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328"/>
  <x:fileSharing readOnlyRecommended="1"/>
  <x:workbookPr filterPrivacy="1" codeName="ThisWorkbook"/>
  <xr:revisionPtr revIDLastSave="0" documentId="13_ncr:1_{DD643482-85A3-4AFF-AC8E-C746BC8680BA}" xr6:coauthVersionLast="47" xr6:coauthVersionMax="47" xr10:uidLastSave="{00000000-0000-0000-0000-000000000000}"/>
  <x:bookViews>
    <x:workbookView xWindow="1560" yWindow="1560" windowWidth="26070" windowHeight="13275" tabRatio="919" xr2:uid="{00000000-000D-0000-FFFF-FFFF00000000}"/>
  </x:bookViews>
  <x:sheets>
    <x:sheet name="Appendix A" sheetId="1" r:id="rId1"/>
    <x:sheet name="1A - ADIT" sheetId="12" r:id="rId2"/>
    <x:sheet name="1B - ADIT Amortization" sheetId="29" r:id="rId3"/>
    <x:sheet name="1C - ADIT Remeasurement" sheetId="34" r:id="rId4"/>
    <x:sheet name="2 - Other Taxes" sheetId="3" r:id="rId5"/>
    <x:sheet name="3 - Revenue Credits" sheetId="5" r:id="rId6"/>
    <x:sheet name="4 - 100 Basis Pt ROE" sheetId="6" r:id="rId7"/>
    <x:sheet name="5 - Cost Support" sheetId="7" r:id="rId8"/>
    <x:sheet name="6 - Est &amp; Reconcile WS" sheetId="27" r:id="rId9"/>
    <x:sheet name="7 - Cap Add WS" sheetId="26" r:id="rId10"/>
    <x:sheet name="8 - Securitization" sheetId="11" r:id="rId11"/>
    <x:sheet name="9 - Depr Rates" sheetId="28" r:id="rId12"/>
  </x:sheets>
  <x:definedNames>
    <x:definedName name="\0">#REF!</x:definedName>
    <x:definedName name="\1">#REF!</x:definedName>
    <x:definedName name="\2">#REF!</x:definedName>
    <x:definedName name="\a">#REF!</x:definedName>
    <x:definedName name="\B">#REF!</x:definedName>
    <x:definedName name="\C">#REF!</x:definedName>
    <x:definedName name="\CAL">#REF!</x:definedName>
    <x:definedName name="\CALAMT">#REF!</x:definedName>
    <x:definedName name="\Company\">"CompName"</x:definedName>
    <x:definedName name="\D">#REF!</x:definedName>
    <x:definedName name="\E">#REF!</x:definedName>
    <x:definedName name="\Estimate\">"E0106FY"</x:definedName>
    <x:definedName name="\F">#REF!</x:definedName>
    <x:definedName name="\FEDAMT">#REF!</x:definedName>
    <x:definedName name="\FEDERAL">#REF!</x:definedName>
    <x:definedName name="\G">#REF!</x:definedName>
    <x:definedName name="\h">#REF!</x:definedName>
    <x:definedName name="\i">#REF!</x:definedName>
    <x:definedName name="\J">#REF!</x:definedName>
    <x:definedName name="\k">#REF!</x:definedName>
    <x:definedName name="\l">#REF!</x:definedName>
    <x:definedName name="\M">#REF!</x:definedName>
    <x:definedName name="\mmm">#REF!</x:definedName>
    <x:definedName name="\N">#REF!</x:definedName>
    <x:definedName name="\NNN">#REF!</x:definedName>
    <x:definedName name="\O">#REF!</x:definedName>
    <x:definedName name="\P">#REF!</x:definedName>
    <x:definedName name="\P2">#REF!</x:definedName>
    <x:definedName name="\PROPTAX">#REF!</x:definedName>
    <x:definedName name="\Q">#REF!</x:definedName>
    <x:definedName name="\R">#REF!</x:definedName>
    <x:definedName name="\S">#REF!</x:definedName>
    <x:definedName name="\t">#REF!</x:definedName>
    <x:definedName name="\TAXSUM">#REF!</x:definedName>
    <x:definedName name="\U">#REF!</x:definedName>
    <x:definedName name="\V">#REF!</x:definedName>
    <x:definedName name="\W">#REF!</x:definedName>
    <x:definedName name="\x">#REF!</x:definedName>
    <x:definedName name="\y">#N/A</x:definedName>
    <x:definedName name="\Z">#REF!</x:definedName>
    <x:definedName name="_">#REF!</x:definedName>
    <x:definedName name="__" hidden="1">#REF!</x:definedName>
    <x:definedName name="___" hidden="1">#REF!</x:definedName>
    <x:definedName name="____" hidden="1">#REF!</x:definedName>
    <x:definedName name="_____" hidden="1">#REF!</x:definedName>
    <x:definedName name="______" hidden="1">#REF!</x:definedName>
    <x:definedName name="_______" hidden="1">#REF!</x:definedName>
    <x:definedName name="__________________________DAT1">#REF!</x:definedName>
    <x:definedName name="__________________________DAT2">#REF!</x:definedName>
    <x:definedName name="__________________________DAT3">#REF!</x:definedName>
    <x:definedName name="_________________________DAT1">#REF!</x:definedName>
    <x:definedName name="_________________________DAT2">#REF!</x:definedName>
    <x:definedName name="_________________________DAT3">#REF!</x:definedName>
    <x:definedName name="________________________DAT1">#REF!</x:definedName>
    <x:definedName name="________________________DAT2">#REF!</x:definedName>
    <x:definedName name="________________________DAT3">#REF!</x:definedName>
    <x:definedName name="_______________________DAT1">#REF!</x:definedName>
    <x:definedName name="_______________________DAT2">#REF!</x:definedName>
    <x:definedName name="_______________________DAT3">#REF!</x:definedName>
    <x:definedName name="______________________DAT1">#REF!</x:definedName>
    <x:definedName name="______________________DAT2">#REF!</x:definedName>
    <x:definedName name="______________________DAT3">#REF!</x:definedName>
    <x:definedName name="______________________ryr56565" hidden="1">{#N/A,#N/A,FALSE,"Monthly SAIFI";#N/A,#N/A,FALSE,"Yearly SAIFI";#N/A,#N/A,FALSE,"Monthly CAIDI";#N/A,#N/A,FALSE,"Yearly CAIDI";#N/A,#N/A,FALSE,"Monthly SAIDI";#N/A,#N/A,FALSE,"Yearly SAIDI";#N/A,#N/A,FALSE,"Monthly MAIFI";#N/A,#N/A,FALSE,"Yearly MAIFI";#N/A,#N/A,FALSE,"Monthly Cust &gt;=4 Int"}</x:definedName>
    <x:definedName name="_____________________DAT1">#REF!</x:definedName>
    <x:definedName name="_____________________DAT2">#REF!</x:definedName>
    <x:definedName name="_____________________DAT3">#REF!</x:definedName>
    <x:definedName name="_____________________ryr56565" hidden="1">{#N/A,#N/A,FALSE,"Monthly SAIFI";#N/A,#N/A,FALSE,"Yearly SAIFI";#N/A,#N/A,FALSE,"Monthly CAIDI";#N/A,#N/A,FALSE,"Yearly CAIDI";#N/A,#N/A,FALSE,"Monthly SAIDI";#N/A,#N/A,FALSE,"Yearly SAIDI";#N/A,#N/A,FALSE,"Monthly MAIFI";#N/A,#N/A,FALSE,"Yearly MAIFI";#N/A,#N/A,FALSE,"Monthly Cust &gt;=4 Int"}</x:definedName>
    <x:definedName name="____________________DAT1">#REF!</x:definedName>
    <x:definedName name="____________________DAT2">#REF!</x:definedName>
    <x:definedName name="____________________DAT3">#REF!</x:definedName>
    <x:definedName name="____________________ryr56565" hidden="1">{#N/A,#N/A,FALSE,"Monthly SAIFI";#N/A,#N/A,FALSE,"Yearly SAIFI";#N/A,#N/A,FALSE,"Monthly CAIDI";#N/A,#N/A,FALSE,"Yearly CAIDI";#N/A,#N/A,FALSE,"Monthly SAIDI";#N/A,#N/A,FALSE,"Yearly SAIDI";#N/A,#N/A,FALSE,"Monthly MAIFI";#N/A,#N/A,FALSE,"Yearly MAIFI";#N/A,#N/A,FALSE,"Monthly Cust &gt;=4 Int"}</x:definedName>
    <x:definedName name="___________________DAT1">#REF!</x:definedName>
    <x:definedName name="___________________DAT2">#REF!</x:definedName>
    <x:definedName name="___________________DAT3">#REF!</x:definedName>
    <x:definedName name="___________________ryr56565" hidden="1">{#N/A,#N/A,FALSE,"Monthly SAIFI";#N/A,#N/A,FALSE,"Yearly SAIFI";#N/A,#N/A,FALSE,"Monthly CAIDI";#N/A,#N/A,FALSE,"Yearly CAIDI";#N/A,#N/A,FALSE,"Monthly SAIDI";#N/A,#N/A,FALSE,"Yearly SAIDI";#N/A,#N/A,FALSE,"Monthly MAIFI";#N/A,#N/A,FALSE,"Yearly MAIFI";#N/A,#N/A,FALSE,"Monthly Cust &gt;=4 Int"}</x:definedName>
    <x:definedName name="__________________DAT1">#REF!</x:definedName>
    <x:definedName name="__________________DAT2">#REF!</x:definedName>
    <x:definedName name="__________________DAT3">#REF!</x:definedName>
    <x:definedName name="__________________FY1" hidden="1">{#N/A,#N/A,FALSE,"Monthly SAIFI";#N/A,#N/A,FALSE,"Yearly SAIFI";#N/A,#N/A,FALSE,"Monthly CAIDI";#N/A,#N/A,FALSE,"Yearly CAIDI";#N/A,#N/A,FALSE,"Monthly SAIDI";#N/A,#N/A,FALSE,"Yearly SAIDI";#N/A,#N/A,FALSE,"Monthly MAIFI";#N/A,#N/A,FALSE,"Yearly MAIFI";#N/A,#N/A,FALSE,"Monthly Cust &gt;=4 Int"}</x:definedName>
    <x:definedName name="__________________Mat1">#REF!</x:definedName>
    <x:definedName name="__________________Mat2">#REF!</x:definedName>
    <x:definedName name="__________________Mat3">#REF!</x:definedName>
    <x:definedName name="__________________Mat4">#REF!</x:definedName>
    <x:definedName name="__________________Mat5">#REF!</x:definedName>
    <x:definedName name="__________________ryr56565" hidden="1">{#N/A,#N/A,FALSE,"Monthly SAIFI";#N/A,#N/A,FALSE,"Yearly SAIFI";#N/A,#N/A,FALSE,"Monthly CAIDI";#N/A,#N/A,FALSE,"Yearly CAIDI";#N/A,#N/A,FALSE,"Monthly SAIDI";#N/A,#N/A,FALSE,"Yearly SAIDI";#N/A,#N/A,FALSE,"Monthly MAIFI";#N/A,#N/A,FALSE,"Yearly MAIFI";#N/A,#N/A,FALSE,"Monthly Cust &gt;=4 Int"}</x:definedName>
    <x:definedName name="__________________UST1">#REF!</x:definedName>
    <x:definedName name="__________________UST2">#REF!</x:definedName>
    <x:definedName name="__________________UST3">#REF!</x:definedName>
    <x:definedName name="_________________DAT1">#REF!</x:definedName>
    <x:definedName name="_________________DAT2">#REF!</x:definedName>
    <x:definedName name="_________________DAT3">#REF!</x:definedName>
    <x:definedName name="_________________FY1" hidden="1">{#N/A,#N/A,FALSE,"Monthly SAIFI";#N/A,#N/A,FALSE,"Yearly SAIFI";#N/A,#N/A,FALSE,"Monthly CAIDI";#N/A,#N/A,FALSE,"Yearly CAIDI";#N/A,#N/A,FALSE,"Monthly SAIDI";#N/A,#N/A,FALSE,"Yearly SAIDI";#N/A,#N/A,FALSE,"Monthly MAIFI";#N/A,#N/A,FALSE,"Yearly MAIFI";#N/A,#N/A,FALSE,"Monthly Cust &gt;=4 Int"}</x:definedName>
    <x:definedName name="_________________H1" hidden="1">{"'Metretek HTML'!$A$7:$W$42"}</x:definedName>
    <x:definedName name="_________________Mat1">#REF!</x:definedName>
    <x:definedName name="_________________Mat2">#REF!</x:definedName>
    <x:definedName name="_________________Mat3">#REF!</x:definedName>
    <x:definedName name="_________________Mat4">#REF!</x:definedName>
    <x:definedName name="_________________Mat5">#REF!</x:definedName>
    <x:definedName name="_________________PG1">#REF!</x:definedName>
    <x:definedName name="_________________PG2">#REF!</x:definedName>
    <x:definedName name="_________________PG3">#REF!</x:definedName>
    <x:definedName name="_________________PG4">#REF!</x:definedName>
    <x:definedName name="_________________ryr56565" hidden="1">{#N/A,#N/A,FALSE,"Monthly SAIFI";#N/A,#N/A,FALSE,"Yearly SAIFI";#N/A,#N/A,FALSE,"Monthly CAIDI";#N/A,#N/A,FALSE,"Yearly CAIDI";#N/A,#N/A,FALSE,"Monthly SAIDI";#N/A,#N/A,FALSE,"Yearly SAIDI";#N/A,#N/A,FALSE,"Monthly MAIFI";#N/A,#N/A,FALSE,"Yearly MAIFI";#N/A,#N/A,FALSE,"Monthly Cust &gt;=4 Int"}</x:definedName>
    <x:definedName name="_________________UST1">#REF!</x:definedName>
    <x:definedName name="_________________UST2">#REF!</x:definedName>
    <x:definedName name="_________________UST3">#REF!</x:definedName>
    <x:definedName name="________________DAT1">#REF!</x:definedName>
    <x:definedName name="________________DAT10">#REF!</x:definedName>
    <x:definedName name="________________DAT11">#REF!</x:definedName>
    <x:definedName name="________________DAT12">#REF!</x:definedName>
    <x:definedName name="________________DAT13">#REF!</x:definedName>
    <x:definedName name="________________DAT14">#REF!</x:definedName>
    <x:definedName name="________________DAT15">#REF!</x:definedName>
    <x:definedName name="________________DAT16">#REF!</x:definedName>
    <x:definedName name="________________DAT17">#REF!</x:definedName>
    <x:definedName name="________________DAT18">#REF!</x:definedName>
    <x:definedName name="________________DAT2">#REF!</x:definedName>
    <x:definedName name="________________DAT3">#REF!</x:definedName>
    <x:definedName name="________________DAT4">#REF!</x:definedName>
    <x:definedName name="________________DAT5">#REF!</x:definedName>
    <x:definedName name="________________DAT6">#REF!</x:definedName>
    <x:definedName name="________________DAT7">#REF!</x:definedName>
    <x:definedName name="________________DAT8">#REF!</x:definedName>
    <x:definedName name="________________DAT9">#REF!</x:definedName>
    <x:definedName name="________________FY1" hidden="1">{#N/A,#N/A,FALSE,"Monthly SAIFI";#N/A,#N/A,FALSE,"Yearly SAIFI";#N/A,#N/A,FALSE,"Monthly CAIDI";#N/A,#N/A,FALSE,"Yearly CAIDI";#N/A,#N/A,FALSE,"Monthly SAIDI";#N/A,#N/A,FALSE,"Yearly SAIDI";#N/A,#N/A,FALSE,"Monthly MAIFI";#N/A,#N/A,FALSE,"Yearly MAIFI";#N/A,#N/A,FALSE,"Monthly Cust &gt;=4 Int"}</x:definedName>
    <x:definedName name="________________Mat1">#REF!</x:definedName>
    <x:definedName name="________________Mat2">#REF!</x:definedName>
    <x:definedName name="________________Mat3">#REF!</x:definedName>
    <x:definedName name="________________Mat4">#REF!</x:definedName>
    <x:definedName name="________________Mat5">#REF!</x:definedName>
    <x:definedName name="________________PG1">#REF!</x:definedName>
    <x:definedName name="________________PG2">#REF!</x:definedName>
    <x:definedName name="________________PG3">#REF!</x:definedName>
    <x:definedName name="________________PG4">#REF!</x:definedName>
    <x:definedName name="________________ryr56565" hidden="1">{#N/A,#N/A,FALSE,"Monthly SAIFI";#N/A,#N/A,FALSE,"Yearly SAIFI";#N/A,#N/A,FALSE,"Monthly CAIDI";#N/A,#N/A,FALSE,"Yearly CAIDI";#N/A,#N/A,FALSE,"Monthly SAIDI";#N/A,#N/A,FALSE,"Yearly SAIDI";#N/A,#N/A,FALSE,"Monthly MAIFI";#N/A,#N/A,FALSE,"Yearly MAIFI";#N/A,#N/A,FALSE,"Monthly Cust &gt;=4 Int"}</x:definedName>
    <x:definedName name="________________UST1">#REF!</x:definedName>
    <x:definedName name="________________UST2">#REF!</x:definedName>
    <x:definedName name="________________UST3">#REF!</x:definedName>
    <x:definedName name="_______________DAT1">#REF!</x:definedName>
    <x:definedName name="_______________DAT10">#REF!</x:definedName>
    <x:definedName name="_______________DAT11">#REF!</x:definedName>
    <x:definedName name="_______________DAT12">#REF!</x:definedName>
    <x:definedName name="_______________DAT13">#REF!</x:definedName>
    <x:definedName name="_______________DAT14">#REF!</x:definedName>
    <x:definedName name="_______________DAT15">#REF!</x:definedName>
    <x:definedName name="_______________DAT16">#REF!</x:definedName>
    <x:definedName name="_______________DAT17">#REF!</x:definedName>
    <x:definedName name="_______________DAT18">#REF!</x:definedName>
    <x:definedName name="_______________DAT2">#REF!</x:definedName>
    <x:definedName name="_______________DAT3">#REF!</x:definedName>
    <x:definedName name="_______________DAT4">#REF!</x:definedName>
    <x:definedName name="_______________DAT5">#REF!</x:definedName>
    <x:definedName name="_______________DAT6">#REF!</x:definedName>
    <x:definedName name="_______________DAT7">#REF!</x:definedName>
    <x:definedName name="_______________DAT8">#REF!</x:definedName>
    <x:definedName name="_______________DAT9">#REF!</x:definedName>
    <x:definedName name="_______________FY1" hidden="1">{#N/A,#N/A,FALSE,"Monthly SAIFI";#N/A,#N/A,FALSE,"Yearly SAIFI";#N/A,#N/A,FALSE,"Monthly CAIDI";#N/A,#N/A,FALSE,"Yearly CAIDI";#N/A,#N/A,FALSE,"Monthly SAIDI";#N/A,#N/A,FALSE,"Yearly SAIDI";#N/A,#N/A,FALSE,"Monthly MAIFI";#N/A,#N/A,FALSE,"Yearly MAIFI";#N/A,#N/A,FALSE,"Monthly Cust &gt;=4 Int"}</x:definedName>
    <x:definedName name="_______________Mat1">#REF!</x:definedName>
    <x:definedName name="_______________Mat2">#REF!</x:definedName>
    <x:definedName name="_______________Mat3">#REF!</x:definedName>
    <x:definedName name="_______________Mat4">#REF!</x:definedName>
    <x:definedName name="_______________Mat5">#REF!</x:definedName>
    <x:definedName name="_______________OI1">#REF!</x:definedName>
    <x:definedName name="_______________OI2">#REF!</x:definedName>
    <x:definedName name="_______________OI3">#REF!</x:definedName>
    <x:definedName name="_______________OI4">#REF!</x:definedName>
    <x:definedName name="_______________OI6">#REF!</x:definedName>
    <x:definedName name="_______________PG1">#REF!</x:definedName>
    <x:definedName name="_______________PG2">#REF!</x:definedName>
    <x:definedName name="_______________PG3">#REF!</x:definedName>
    <x:definedName name="_______________PG4">#REF!</x:definedName>
    <x:definedName name="_______________RMB33">#REF!</x:definedName>
    <x:definedName name="_______________ryr56565" hidden="1">{#N/A,#N/A,FALSE,"Monthly SAIFI";#N/A,#N/A,FALSE,"Yearly SAIFI";#N/A,#N/A,FALSE,"Monthly CAIDI";#N/A,#N/A,FALSE,"Yearly CAIDI";#N/A,#N/A,FALSE,"Monthly SAIDI";#N/A,#N/A,FALSE,"Yearly SAIDI";#N/A,#N/A,FALSE,"Monthly MAIFI";#N/A,#N/A,FALSE,"Yearly MAIFI";#N/A,#N/A,FALSE,"Monthly Cust &gt;=4 Int"}</x:definedName>
    <x:definedName name="_______________UST1">#REF!</x:definedName>
    <x:definedName name="_______________UST2">#REF!</x:definedName>
    <x:definedName name="_______________UST3">#REF!</x:definedName>
    <x:definedName name="______________DAT1">#REF!</x:definedName>
    <x:definedName name="______________DAT10">#REF!</x:definedName>
    <x:definedName name="______________DAT11">#REF!</x:definedName>
    <x:definedName name="______________DAT12">#REF!</x:definedName>
    <x:definedName name="______________DAT13">#REF!</x:definedName>
    <x:definedName name="______________DAT14">#REF!</x:definedName>
    <x:definedName name="______________DAT15">#REF!</x:definedName>
    <x:definedName name="______________DAT16">#REF!</x:definedName>
    <x:definedName name="______________DAT17">#REF!</x:definedName>
    <x:definedName name="______________DAT18">#REF!</x:definedName>
    <x:definedName name="______________DAT2">#REF!</x:definedName>
    <x:definedName name="______________DAT3">#REF!</x:definedName>
    <x:definedName name="______________DAT4">#REF!</x:definedName>
    <x:definedName name="______________DAT5">#REF!</x:definedName>
    <x:definedName name="______________DAT6">#REF!</x:definedName>
    <x:definedName name="______________DAT7">#REF!</x:definedName>
    <x:definedName name="______________DAT8">#REF!</x:definedName>
    <x:definedName name="______________DAT9">#REF!</x:definedName>
    <x:definedName name="______________FY1" hidden="1">{#N/A,#N/A,FALSE,"Monthly SAIFI";#N/A,#N/A,FALSE,"Yearly SAIFI";#N/A,#N/A,FALSE,"Monthly CAIDI";#N/A,#N/A,FALSE,"Yearly CAIDI";#N/A,#N/A,FALSE,"Monthly SAIDI";#N/A,#N/A,FALSE,"Yearly SAIDI";#N/A,#N/A,FALSE,"Monthly MAIFI";#N/A,#N/A,FALSE,"Yearly MAIFI";#N/A,#N/A,FALSE,"Monthly Cust &gt;=4 Int"}</x:definedName>
    <x:definedName name="______________Mat1">#REF!</x:definedName>
    <x:definedName name="______________Mat2">#REF!</x:definedName>
    <x:definedName name="______________Mat3">#REF!</x:definedName>
    <x:definedName name="______________Mat4">#REF!</x:definedName>
    <x:definedName name="______________Mat5">#REF!</x:definedName>
    <x:definedName name="______________PG1">#REF!</x:definedName>
    <x:definedName name="______________PG2">#REF!</x:definedName>
    <x:definedName name="______________PG3">#REF!</x:definedName>
    <x:definedName name="______________PG4">#REF!</x:definedName>
    <x:definedName name="______________ryr56565" hidden="1">{#N/A,#N/A,FALSE,"Monthly SAIFI";#N/A,#N/A,FALSE,"Yearly SAIFI";#N/A,#N/A,FALSE,"Monthly CAIDI";#N/A,#N/A,FALSE,"Yearly CAIDI";#N/A,#N/A,FALSE,"Monthly SAIDI";#N/A,#N/A,FALSE,"Yearly SAIDI";#N/A,#N/A,FALSE,"Monthly MAIFI";#N/A,#N/A,FALSE,"Yearly MAIFI";#N/A,#N/A,FALSE,"Monthly Cust &gt;=4 Int"}</x:definedName>
    <x:definedName name="______________UST1">#REF!</x:definedName>
    <x:definedName name="______________UST2">#REF!</x:definedName>
    <x:definedName name="______________UST3">#REF!</x:definedName>
    <x:definedName name="_____________DAT1">#REF!</x:definedName>
    <x:definedName name="_____________DAT10">#REF!</x:definedName>
    <x:definedName name="_____________DAT11">#REF!</x:definedName>
    <x:definedName name="_____________DAT12">#REF!</x:definedName>
    <x:definedName name="_____________DAT13">#REF!</x:definedName>
    <x:definedName name="_____________DAT14">#REF!</x:definedName>
    <x:definedName name="_____________DAT15">#REF!</x:definedName>
    <x:definedName name="_____________DAT16">#REF!</x:definedName>
    <x:definedName name="_____________DAT17">#REF!</x:definedName>
    <x:definedName name="_____________DAT18">#REF!</x:definedName>
    <x:definedName name="_____________DAT2">#REF!</x:definedName>
    <x:definedName name="_____________DAT3">#REF!</x:definedName>
    <x:definedName name="_____________DAT4">#REF!</x:definedName>
    <x:definedName name="_____________DAT5">#REF!</x:definedName>
    <x:definedName name="_____________DAT6">#REF!</x:definedName>
    <x:definedName name="_____________DAT7">#REF!</x:definedName>
    <x:definedName name="_____________DAT8">#REF!</x:definedName>
    <x:definedName name="_____________DAT9">#REF!</x:definedName>
    <x:definedName name="_____________FY1" hidden="1">{#N/A,#N/A,FALSE,"Monthly SAIFI";#N/A,#N/A,FALSE,"Yearly SAIFI";#N/A,#N/A,FALSE,"Monthly CAIDI";#N/A,#N/A,FALSE,"Yearly CAIDI";#N/A,#N/A,FALSE,"Monthly SAIDI";#N/A,#N/A,FALSE,"Yearly SAIDI";#N/A,#N/A,FALSE,"Monthly MAIFI";#N/A,#N/A,FALSE,"Yearly MAIFI";#N/A,#N/A,FALSE,"Monthly Cust &gt;=4 Int"}</x:definedName>
    <x:definedName name="_____________Mat1">#REF!</x:definedName>
    <x:definedName name="_____________Mat2">#REF!</x:definedName>
    <x:definedName name="_____________Mat3">#REF!</x:definedName>
    <x:definedName name="_____________Mat4">#REF!</x:definedName>
    <x:definedName name="_____________Mat5">#REF!</x:definedName>
    <x:definedName name="_____________OI1">#REF!</x:definedName>
    <x:definedName name="_____________OI2">#REF!</x:definedName>
    <x:definedName name="_____________OI3">#REF!</x:definedName>
    <x:definedName name="_____________OI4">#REF!</x:definedName>
    <x:definedName name="_____________OI6">#REF!</x:definedName>
    <x:definedName name="_____________PG1">#REF!</x:definedName>
    <x:definedName name="_____________PG2">#REF!</x:definedName>
    <x:definedName name="_____________PG3">#REF!</x:definedName>
    <x:definedName name="_____________PG4">#REF!</x:definedName>
    <x:definedName name="_____________RMB33">#REF!</x:definedName>
    <x:definedName name="_____________ryr56565" hidden="1">{#N/A,#N/A,FALSE,"Monthly SAIFI";#N/A,#N/A,FALSE,"Yearly SAIFI";#N/A,#N/A,FALSE,"Monthly CAIDI";#N/A,#N/A,FALSE,"Yearly CAIDI";#N/A,#N/A,FALSE,"Monthly SAIDI";#N/A,#N/A,FALSE,"Yearly SAIDI";#N/A,#N/A,FALSE,"Monthly MAIFI";#N/A,#N/A,FALSE,"Yearly MAIFI";#N/A,#N/A,FALSE,"Monthly Cust &gt;=4 Int"}</x:definedName>
    <x:definedName name="_____________UST1">#REF!</x:definedName>
    <x:definedName name="_____________UST2">#REF!</x:definedName>
    <x:definedName name="_____________UST3">#REF!</x:definedName>
    <x:definedName name="____________apb11">#REF!</x:definedName>
    <x:definedName name="____________DAT1">#REF!</x:definedName>
    <x:definedName name="____________DAT10">#REF!</x:definedName>
    <x:definedName name="____________DAT11">#REF!</x:definedName>
    <x:definedName name="____________DAT12">#REF!</x:definedName>
    <x:definedName name="____________DAT13">#REF!</x:definedName>
    <x:definedName name="____________DAT14">#REF!</x:definedName>
    <x:definedName name="____________DAT15">#REF!</x:definedName>
    <x:definedName name="____________DAT16">#REF!</x:definedName>
    <x:definedName name="____________DAT17">#REF!</x:definedName>
    <x:definedName name="____________DAT18">#REF!</x:definedName>
    <x:definedName name="____________DAT2">#REF!</x:definedName>
    <x:definedName name="____________DAT3">#REF!</x:definedName>
    <x:definedName name="____________DAT4">#REF!</x:definedName>
    <x:definedName name="____________DAT5">#REF!</x:definedName>
    <x:definedName name="____________DAT6">#REF!</x:definedName>
    <x:definedName name="____________DAT7">#REF!</x:definedName>
    <x:definedName name="____________DAT8">#REF!</x:definedName>
    <x:definedName name="____________DAT9">#REF!</x:definedName>
    <x:definedName name="____________FY1" hidden="1">{#N/A,#N/A,FALSE,"Monthly SAIFI";#N/A,#N/A,FALSE,"Yearly SAIFI";#N/A,#N/A,FALSE,"Monthly CAIDI";#N/A,#N/A,FALSE,"Yearly CAIDI";#N/A,#N/A,FALSE,"Monthly SAIDI";#N/A,#N/A,FALSE,"Yearly SAIDI";#N/A,#N/A,FALSE,"Monthly MAIFI";#N/A,#N/A,FALSE,"Yearly MAIFI";#N/A,#N/A,FALSE,"Monthly Cust &gt;=4 Int"}</x:definedName>
    <x:definedName name="____________Mat1">#REF!</x:definedName>
    <x:definedName name="____________Mat2">#REF!</x:definedName>
    <x:definedName name="____________Mat3">#REF!</x:definedName>
    <x:definedName name="____________Mat4">#REF!</x:definedName>
    <x:definedName name="____________Mat5">#REF!</x:definedName>
    <x:definedName name="____________PG1">#REF!</x:definedName>
    <x:definedName name="____________PG2">#REF!</x:definedName>
    <x:definedName name="____________PG3">#REF!</x:definedName>
    <x:definedName name="____________PG4">#REF!</x:definedName>
    <x:definedName name="____________ryr56565" hidden="1">{#N/A,#N/A,FALSE,"Monthly SAIFI";#N/A,#N/A,FALSE,"Yearly SAIFI";#N/A,#N/A,FALSE,"Monthly CAIDI";#N/A,#N/A,FALSE,"Yearly CAIDI";#N/A,#N/A,FALSE,"Monthly SAIDI";#N/A,#N/A,FALSE,"Yearly SAIDI";#N/A,#N/A,FALSE,"Monthly MAIFI";#N/A,#N/A,FALSE,"Yearly MAIFI";#N/A,#N/A,FALSE,"Monthly Cust &gt;=4 Int"}</x:definedName>
    <x:definedName name="____________UST1">#REF!</x:definedName>
    <x:definedName name="____________UST2">#REF!</x:definedName>
    <x:definedName name="____________UST3">#REF!</x:definedName>
    <x:definedName name="___________apb11">#REF!</x:definedName>
    <x:definedName name="___________DAT1">#REF!</x:definedName>
    <x:definedName name="___________DAT10">#REF!</x:definedName>
    <x:definedName name="___________DAT11">#REF!</x:definedName>
    <x:definedName name="___________DAT12">#REF!</x:definedName>
    <x:definedName name="___________DAT13">#REF!</x:definedName>
    <x:definedName name="___________DAT14">#REF!</x:definedName>
    <x:definedName name="___________DAT15">#REF!</x:definedName>
    <x:definedName name="___________DAT16">#REF!</x:definedName>
    <x:definedName name="___________DAT17">#REF!</x:definedName>
    <x:definedName name="___________DAT18">#REF!</x:definedName>
    <x:definedName name="___________DAT2">#REF!</x:definedName>
    <x:definedName name="___________DAT3">#REF!</x:definedName>
    <x:definedName name="___________DAT4">#REF!</x:definedName>
    <x:definedName name="___________DAT5">#REF!</x:definedName>
    <x:definedName name="___________DAT6">#REF!</x:definedName>
    <x:definedName name="___________DAT7">#REF!</x:definedName>
    <x:definedName name="___________DAT8">#REF!</x:definedName>
    <x:definedName name="___________DAT9">#REF!</x:definedName>
    <x:definedName name="___________FY1" hidden="1">{#N/A,#N/A,FALSE,"Monthly SAIFI";#N/A,#N/A,FALSE,"Yearly SAIFI";#N/A,#N/A,FALSE,"Monthly CAIDI";#N/A,#N/A,FALSE,"Yearly CAIDI";#N/A,#N/A,FALSE,"Monthly SAIDI";#N/A,#N/A,FALSE,"Yearly SAIDI";#N/A,#N/A,FALSE,"Monthly MAIFI";#N/A,#N/A,FALSE,"Yearly MAIFI";#N/A,#N/A,FALSE,"Monthly Cust &gt;=4 Int"}</x:definedName>
    <x:definedName name="___________Mat1">#REF!</x:definedName>
    <x:definedName name="___________Mat2">#REF!</x:definedName>
    <x:definedName name="___________Mat3">#REF!</x:definedName>
    <x:definedName name="___________Mat4">#REF!</x:definedName>
    <x:definedName name="___________Mat5">#REF!</x:definedName>
    <x:definedName name="___________OI1">#REF!</x:definedName>
    <x:definedName name="___________OI2">#REF!</x:definedName>
    <x:definedName name="___________OI3">#REF!</x:definedName>
    <x:definedName name="___________OI4">#REF!</x:definedName>
    <x:definedName name="___________OI6">#REF!</x:definedName>
    <x:definedName name="___________PG1">#REF!</x:definedName>
    <x:definedName name="___________PG2">#REF!</x:definedName>
    <x:definedName name="___________PG3">#REF!</x:definedName>
    <x:definedName name="___________PG4">#REF!</x:definedName>
    <x:definedName name="___________RMB33">#REF!</x:definedName>
    <x:definedName name="___________ryr56565" hidden="1">{#N/A,#N/A,FALSE,"Monthly SAIFI";#N/A,#N/A,FALSE,"Yearly SAIFI";#N/A,#N/A,FALSE,"Monthly CAIDI";#N/A,#N/A,FALSE,"Yearly CAIDI";#N/A,#N/A,FALSE,"Monthly SAIDI";#N/A,#N/A,FALSE,"Yearly SAIDI";#N/A,#N/A,FALSE,"Monthly MAIFI";#N/A,#N/A,FALSE,"Yearly MAIFI";#N/A,#N/A,FALSE,"Monthly Cust &gt;=4 Int"}</x:definedName>
    <x:definedName name="___________SUM282">#REF!</x:definedName>
    <x:definedName name="___________UST1">#REF!</x:definedName>
    <x:definedName name="___________UST2">#REF!</x:definedName>
    <x:definedName name="___________UST3">#REF!</x:definedName>
    <x:definedName name="__________DAT1">#REF!</x:definedName>
    <x:definedName name="__________DAT10">#REF!</x:definedName>
    <x:definedName name="__________DAT11">#REF!</x:definedName>
    <x:definedName name="__________dat1111">#REF!</x:definedName>
    <x:definedName name="__________DAT12">#REF!</x:definedName>
    <x:definedName name="__________DAT13">#REF!</x:definedName>
    <x:definedName name="__________DAT14">#REF!</x:definedName>
    <x:definedName name="__________DAT15">#REF!</x:definedName>
    <x:definedName name="__________DAT16">#REF!</x:definedName>
    <x:definedName name="__________DAT17">#REF!</x:definedName>
    <x:definedName name="__________DAT18">#REF!</x:definedName>
    <x:definedName name="__________DAT19">#REF!</x:definedName>
    <x:definedName name="__________DAT2">#REF!</x:definedName>
    <x:definedName name="__________DAT3">#REF!</x:definedName>
    <x:definedName name="__________DAT4">#REF!</x:definedName>
    <x:definedName name="__________DAT5">#REF!</x:definedName>
    <x:definedName name="__________DAT6">#REF!</x:definedName>
    <x:definedName name="__________DAT7">#REF!</x:definedName>
    <x:definedName name="__________DAT8">#REF!</x:definedName>
    <x:definedName name="__________DAT9">#REF!</x:definedName>
    <x:definedName name="__________FY1" hidden="1">{#N/A,#N/A,FALSE,"Monthly SAIFI";#N/A,#N/A,FALSE,"Yearly SAIFI";#N/A,#N/A,FALSE,"Monthly CAIDI";#N/A,#N/A,FALSE,"Yearly CAIDI";#N/A,#N/A,FALSE,"Monthly SAIDI";#N/A,#N/A,FALSE,"Yearly SAIDI";#N/A,#N/A,FALSE,"Monthly MAIFI";#N/A,#N/A,FALSE,"Yearly MAIFI";#N/A,#N/A,FALSE,"Monthly Cust &gt;=4 Int"}</x:definedName>
    <x:definedName name="__________jan01">#REF!</x:definedName>
    <x:definedName name="__________Mat1">#REF!</x:definedName>
    <x:definedName name="__________Mat2">#REF!</x:definedName>
    <x:definedName name="__________Mat3">#REF!</x:definedName>
    <x:definedName name="__________Mat4">#REF!</x:definedName>
    <x:definedName name="__________Mat5">#REF!</x:definedName>
    <x:definedName name="__________New2">#REF!</x:definedName>
    <x:definedName name="__________New3">#REF!</x:definedName>
    <x:definedName name="__________New4">#REF!</x:definedName>
    <x:definedName name="__________OI1">#REF!</x:definedName>
    <x:definedName name="__________OI2">#REF!</x:definedName>
    <x:definedName name="__________OI3">#REF!</x:definedName>
    <x:definedName name="__________OI4">#REF!</x:definedName>
    <x:definedName name="__________OI6">#REF!</x:definedName>
    <x:definedName name="__________PG1">#REF!</x:definedName>
    <x:definedName name="__________PG2">#REF!</x:definedName>
    <x:definedName name="__________PG3">#REF!</x:definedName>
    <x:definedName name="__________PG4">#REF!</x:definedName>
    <x:definedName name="__________PG5">#REF!</x:definedName>
    <x:definedName name="__________PG6">#REF!</x:definedName>
    <x:definedName name="__________RMA1">#REF!</x:definedName>
    <x:definedName name="__________RMA2">#REF!</x:definedName>
    <x:definedName name="__________RMB33">#REF!</x:definedName>
    <x:definedName name="__________ryr56565" hidden="1">{#N/A,#N/A,FALSE,"Monthly SAIFI";#N/A,#N/A,FALSE,"Yearly SAIFI";#N/A,#N/A,FALSE,"Monthly CAIDI";#N/A,#N/A,FALSE,"Yearly CAIDI";#N/A,#N/A,FALSE,"Monthly SAIDI";#N/A,#N/A,FALSE,"Yearly SAIDI";#N/A,#N/A,FALSE,"Monthly MAIFI";#N/A,#N/A,FALSE,"Yearly MAIFI";#N/A,#N/A,FALSE,"Monthly Cust &gt;=4 Int"}</x:definedName>
    <x:definedName name="__________SUM282">#REF!</x:definedName>
    <x:definedName name="__________UST1">#REF!</x:definedName>
    <x:definedName name="__________UST2">#REF!</x:definedName>
    <x:definedName name="__________UST3">#REF!</x:definedName>
    <x:definedName name="__________wp8">#REF!</x:definedName>
    <x:definedName name="_________apb11">#REF!</x:definedName>
    <x:definedName name="_________bbb1" hidden="1">{#N/A,#N/A,FALSE,"O&amp;M by processes";#N/A,#N/A,FALSE,"Elec Act vs Bud";#N/A,#N/A,FALSE,"G&amp;A";#N/A,#N/A,FALSE,"BGS";#N/A,#N/A,FALSE,"Res Cost"}</x:definedName>
    <x:definedName name="_________DAT1">#REF!</x:definedName>
    <x:definedName name="_________DAT10">#REF!</x:definedName>
    <x:definedName name="_________DAT11">#REF!</x:definedName>
    <x:definedName name="_________dat1111">#REF!</x:definedName>
    <x:definedName name="_________DAT12">#REF!</x:definedName>
    <x:definedName name="_________DAT13">#REF!</x:definedName>
    <x:definedName name="_________DAT14">#REF!</x:definedName>
    <x:definedName name="_________DAT15">#REF!</x:definedName>
    <x:definedName name="_________DAT16">#REF!</x:definedName>
    <x:definedName name="_________DAT17">#REF!</x:definedName>
    <x:definedName name="_________DAT18">#REF!</x:definedName>
    <x:definedName name="_________DAT19">#REF!</x:definedName>
    <x:definedName name="_________DAT2">#REF!</x:definedName>
    <x:definedName name="_________DAT3">#REF!</x:definedName>
    <x:definedName name="_________DAT4">#REF!</x:definedName>
    <x:definedName name="_________DAT5">#REF!</x:definedName>
    <x:definedName name="_________DAT6">#REF!</x:definedName>
    <x:definedName name="_________DAT7">#REF!</x:definedName>
    <x:definedName name="_________DAT8">#REF!</x:definedName>
    <x:definedName name="_________DAT9">#REF!</x:definedName>
    <x:definedName name="_________DEM369">#REF!</x:definedName>
    <x:definedName name="_________EPS1" hidden="1">{#N/A,#N/A,FALSE,"95Act"}</x:definedName>
    <x:definedName name="_________EXP555">#REF!</x:definedName>
    <x:definedName name="_________EXP564">#REF!</x:definedName>
    <x:definedName name="_________EXP565">#REF!</x:definedName>
    <x:definedName name="_________EXP567">#REF!</x:definedName>
    <x:definedName name="_________EXP580">#REF!</x:definedName>
    <x:definedName name="_________EXP590">#REF!</x:definedName>
    <x:definedName name="_________EXP905">#REF!</x:definedName>
    <x:definedName name="_________EXP909">#REF!</x:definedName>
    <x:definedName name="_________EXP910">#REF!</x:definedName>
    <x:definedName name="_________EXP922">#REF!</x:definedName>
    <x:definedName name="_________EXP924">#REF!</x:definedName>
    <x:definedName name="_________EXP928">#REF!</x:definedName>
    <x:definedName name="_________EXP929">#REF!</x:definedName>
    <x:definedName name="_________EXP9301">#REF!</x:definedName>
    <x:definedName name="_________EXP931">#REF!</x:definedName>
    <x:definedName name="_________FY1" hidden="1">{#N/A,#N/A,FALSE,"Monthly SAIFI";#N/A,#N/A,FALSE,"Yearly SAIFI";#N/A,#N/A,FALSE,"Monthly CAIDI";#N/A,#N/A,FALSE,"Yearly CAIDI";#N/A,#N/A,FALSE,"Monthly SAIDI";#N/A,#N/A,FALSE,"Yearly SAIDI";#N/A,#N/A,FALSE,"Monthly MAIFI";#N/A,#N/A,FALSE,"Yearly MAIFI";#N/A,#N/A,FALSE,"Monthly Cust &gt;=4 Int"}</x:definedName>
    <x:definedName name="_________JUR10">#REF!</x:definedName>
    <x:definedName name="_________JUR12">#REF!</x:definedName>
    <x:definedName name="_________JUR13">#REF!</x:definedName>
    <x:definedName name="_________JUR14">#REF!</x:definedName>
    <x:definedName name="_________JUR18">#REF!</x:definedName>
    <x:definedName name="_________JUR4">#REF!</x:definedName>
    <x:definedName name="_________Mat1">#REF!</x:definedName>
    <x:definedName name="_________Mat2">#REF!</x:definedName>
    <x:definedName name="_________Mat3">#REF!</x:definedName>
    <x:definedName name="_________Mat4">#REF!</x:definedName>
    <x:definedName name="_________Mat5">#REF!</x:definedName>
    <x:definedName name="_________New2">#REF!</x:definedName>
    <x:definedName name="_________New3">#REF!</x:definedName>
    <x:definedName name="_________New4">#REF!</x:definedName>
    <x:definedName name="_________PG1">#REF!</x:definedName>
    <x:definedName name="_________PG2">#REF!</x:definedName>
    <x:definedName name="_________PG3">#REF!</x:definedName>
    <x:definedName name="_________PG4">#REF!</x:definedName>
    <x:definedName name="_________PG5">#REF!</x:definedName>
    <x:definedName name="_________PG6">#REF!</x:definedName>
    <x:definedName name="_________PLT316">#REF!</x:definedName>
    <x:definedName name="_________PLT324">#REF!</x:definedName>
    <x:definedName name="_________PLT325">#REF!</x:definedName>
    <x:definedName name="_________PLT340">#REF!</x:definedName>
    <x:definedName name="_________PLT341">#REF!</x:definedName>
    <x:definedName name="_________PLT342">#REF!</x:definedName>
    <x:definedName name="_________PLT343">#REF!</x:definedName>
    <x:definedName name="_________PLT344">#REF!</x:definedName>
    <x:definedName name="_________PLT345">#REF!</x:definedName>
    <x:definedName name="_________PLT346">#REF!</x:definedName>
    <x:definedName name="_________PLT350">#REF!</x:definedName>
    <x:definedName name="_________PLT357">#REF!</x:definedName>
    <x:definedName name="_________PLT358">#REF!</x:definedName>
    <x:definedName name="_________PLT3691">#REF!</x:definedName>
    <x:definedName name="_________PLT371">#REF!</x:definedName>
    <x:definedName name="_________PLT399">#REF!</x:definedName>
    <x:definedName name="_________ROR5">#REF!</x:definedName>
    <x:definedName name="_________ROR6">#REF!</x:definedName>
    <x:definedName name="_________ryr56565" hidden="1">{#N/A,#N/A,FALSE,"Monthly SAIFI";#N/A,#N/A,FALSE,"Yearly SAIFI";#N/A,#N/A,FALSE,"Monthly CAIDI";#N/A,#N/A,FALSE,"Yearly CAIDI";#N/A,#N/A,FALSE,"Monthly SAIDI";#N/A,#N/A,FALSE,"Yearly SAIDI";#N/A,#N/A,FALSE,"Monthly MAIFI";#N/A,#N/A,FALSE,"Yearly MAIFI";#N/A,#N/A,FALSE,"Monthly Cust &gt;=4 Int"}</x:definedName>
    <x:definedName name="_________sht2">#REF!</x:definedName>
    <x:definedName name="_________SUM282">#REF!</x:definedName>
    <x:definedName name="_________TRN138">#REF!</x:definedName>
    <x:definedName name="_________TRN23">#REF!</x:definedName>
    <x:definedName name="_________TRN230">#REF!</x:definedName>
    <x:definedName name="_________TRN34">#REF!</x:definedName>
    <x:definedName name="_________TRN500">#REF!</x:definedName>
    <x:definedName name="_________TRN69">#REF!</x:definedName>
    <x:definedName name="_________UST1">#REF!</x:definedName>
    <x:definedName name="_________UST2">#REF!</x:definedName>
    <x:definedName name="_________UST3">#REF!</x:definedName>
    <x:definedName name="________apb11">#REF!</x:definedName>
    <x:definedName name="________bbb1" hidden="1">{#N/A,#N/A,FALSE,"O&amp;M by processes";#N/A,#N/A,FALSE,"Elec Act vs Bud";#N/A,#N/A,FALSE,"G&amp;A";#N/A,#N/A,FALSE,"BGS";#N/A,#N/A,FALSE,"Res Cost"}</x:definedName>
    <x:definedName name="_______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x:definedName>
    <x:definedName name="________DAT1">#REF!</x:definedName>
    <x:definedName name="________DAT10">#REF!</x:definedName>
    <x:definedName name="________DAT11">#REF!</x:definedName>
    <x:definedName name="________dat1111">#REF!</x:definedName>
    <x:definedName name="________DAT12">#REF!</x:definedName>
    <x:definedName name="________DAT13">#REF!</x:definedName>
    <x:definedName name="________DAT14">#REF!</x:definedName>
    <x:definedName name="________DAT15">#REF!</x:definedName>
    <x:definedName name="________DAT16">#REF!</x:definedName>
    <x:definedName name="________DAT17">#REF!</x:definedName>
    <x:definedName name="________DAT18">#REF!</x:definedName>
    <x:definedName name="________DAT19">#REF!</x:definedName>
    <x:definedName name="________DAT2">#REF!</x:definedName>
    <x:definedName name="________DAT3">#REF!</x:definedName>
    <x:definedName name="________DAT4">#REF!</x:definedName>
    <x:definedName name="________DAT5">#REF!</x:definedName>
    <x:definedName name="________DAT6">#REF!</x:definedName>
    <x:definedName name="________DAT7">#REF!</x:definedName>
    <x:definedName name="________DAT8">#REF!</x:definedName>
    <x:definedName name="________DAT9">#REF!</x:definedName>
    <x:definedName name="________DGO2003">#REF!</x:definedName>
    <x:definedName name="________DGO2004">#REF!</x:definedName>
    <x:definedName name="________DGO2005">#REF!</x:definedName>
    <x:definedName name="________DGO2006">#REF!</x:definedName>
    <x:definedName name="________DGO2007">#REF!</x:definedName>
    <x:definedName name="________DGO2008">#REF!</x:definedName>
    <x:definedName name="________EPS1" hidden="1">{#N/A,#N/A,FALSE,"95Act"}</x:definedName>
    <x:definedName name="________FY1" hidden="1">{#N/A,#N/A,FALSE,"Monthly SAIFI";#N/A,#N/A,FALSE,"Yearly SAIFI";#N/A,#N/A,FALSE,"Monthly CAIDI";#N/A,#N/A,FALSE,"Yearly CAIDI";#N/A,#N/A,FALSE,"Monthly SAIDI";#N/A,#N/A,FALSE,"Yearly SAIDI";#N/A,#N/A,FALSE,"Monthly MAIFI";#N/A,#N/A,FALSE,"Yearly MAIFI";#N/A,#N/A,FALSE,"Monthly Cust &gt;=4 Int"}</x:definedName>
    <x:definedName name="________gas2">#REF!</x:definedName>
    <x:definedName name="________gas2006">#REF!</x:definedName>
    <x:definedName name="________GM1" hidden="1">{#N/A,#N/A,FALSE,"2003";#N/A,#N/A,FALSE,"2004";#N/A,#N/A,FALSE,"2005";#N/A,#N/A,FALSE,"2006";#N/A,#N/A,FALSE,"2007"}</x:definedName>
    <x:definedName name="________je1">#REF!</x:definedName>
    <x:definedName name="________JE124">#REF!</x:definedName>
    <x:definedName name="________JE13">#REF!</x:definedName>
    <x:definedName name="________je14">#REF!</x:definedName>
    <x:definedName name="________JE147">#REF!</x:definedName>
    <x:definedName name="________JE16">#REF!</x:definedName>
    <x:definedName name="________JE17">#REF!</x:definedName>
    <x:definedName name="________je2">#REF!</x:definedName>
    <x:definedName name="________JE220">#REF!</x:definedName>
    <x:definedName name="________JE230">#REF!</x:definedName>
    <x:definedName name="________JE234">#REF!</x:definedName>
    <x:definedName name="________JE236">#REF!</x:definedName>
    <x:definedName name="________JE237">#REF!</x:definedName>
    <x:definedName name="________JE24">#REF!</x:definedName>
    <x:definedName name="________JE33">#REF!</x:definedName>
    <x:definedName name="________JUR15">#REF!</x:definedName>
    <x:definedName name="________JUR16">#REF!</x:definedName>
    <x:definedName name="________JUR17">#REF!</x:definedName>
    <x:definedName name="________JUR5">#REF!</x:definedName>
    <x:definedName name="________Mat1">#REF!</x:definedName>
    <x:definedName name="________Mat2">#REF!</x:definedName>
    <x:definedName name="________Mat3">#REF!</x:definedName>
    <x:definedName name="________Mat4">#REF!</x:definedName>
    <x:definedName name="________Mat5">#REF!</x:definedName>
    <x:definedName name="________New2">#REF!</x:definedName>
    <x:definedName name="________New3">#REF!</x:definedName>
    <x:definedName name="________New4">#REF!</x:definedName>
    <x:definedName name="________OI1">#REF!</x:definedName>
    <x:definedName name="________OI2">#REF!</x:definedName>
    <x:definedName name="________OI3">#REF!</x:definedName>
    <x:definedName name="________OI4">#REF!</x:definedName>
    <x:definedName name="________OI6">#REF!</x:definedName>
    <x:definedName name="________PG1">#REF!</x:definedName>
    <x:definedName name="________PG2">#REF!</x:definedName>
    <x:definedName name="________PG3">#REF!</x:definedName>
    <x:definedName name="________PG4">#REF!</x:definedName>
    <x:definedName name="________PG5">#REF!</x:definedName>
    <x:definedName name="________PG6">#REF!</x:definedName>
    <x:definedName name="________RMB33">#REF!</x:definedName>
    <x:definedName name="________ryr56565" hidden="1">{#N/A,#N/A,FALSE,"Monthly SAIFI";#N/A,#N/A,FALSE,"Yearly SAIFI";#N/A,#N/A,FALSE,"Monthly CAIDI";#N/A,#N/A,FALSE,"Yearly CAIDI";#N/A,#N/A,FALSE,"Monthly SAIDI";#N/A,#N/A,FALSE,"Yearly SAIDI";#N/A,#N/A,FALSE,"Monthly MAIFI";#N/A,#N/A,FALSE,"Yearly MAIFI";#N/A,#N/A,FALSE,"Monthly Cust &gt;=4 Int"}</x:definedName>
    <x:definedName name="________SUM282">#REF!</x:definedName>
    <x:definedName name="________SUM3">#REF!</x:definedName>
    <x:definedName name="________SUM4">#REF!</x:definedName>
    <x:definedName name="________TD9600">#REF!</x:definedName>
    <x:definedName name="________UST1">#REF!</x:definedName>
    <x:definedName name="________UST2">#REF!</x:definedName>
    <x:definedName name="________UST3">#REF!</x:definedName>
    <x:definedName name="_______AAL1">#REF!</x:definedName>
    <x:definedName name="_______agr8690">#REF!</x:definedName>
    <x:definedName name="_______agr8790">#REF!</x:definedName>
    <x:definedName name="_______agr8791">#REF!</x:definedName>
    <x:definedName name="_______agr8890">#REF!</x:definedName>
    <x:definedName name="_______agr8891">#REF!</x:definedName>
    <x:definedName name="_______agr8892">#REF!</x:definedName>
    <x:definedName name="_______agr8990">#REF!</x:definedName>
    <x:definedName name="_______agr8991">#REF!</x:definedName>
    <x:definedName name="_______agr8992">#REF!</x:definedName>
    <x:definedName name="_______agr8993">#REF!</x:definedName>
    <x:definedName name="_______agr9091">#REF!</x:definedName>
    <x:definedName name="_______agr9092">#REF!</x:definedName>
    <x:definedName name="_______agr9093">#REF!</x:definedName>
    <x:definedName name="_______agr9094">#REF!</x:definedName>
    <x:definedName name="_______agr9192">#REF!</x:definedName>
    <x:definedName name="_______agr9193">#REF!</x:definedName>
    <x:definedName name="_______agr9194">#REF!</x:definedName>
    <x:definedName name="_______agr9195">#REF!</x:definedName>
    <x:definedName name="_______agr9293">#REF!</x:definedName>
    <x:definedName name="_______agr9294">#REF!</x:definedName>
    <x:definedName name="_______agr9295">#REF!</x:definedName>
    <x:definedName name="_______agr9296">#REF!</x:definedName>
    <x:definedName name="_______agr9394">#REF!</x:definedName>
    <x:definedName name="_______agr9395">#REF!</x:definedName>
    <x:definedName name="_______agr9396">#REF!</x:definedName>
    <x:definedName name="_______agr9397">#REF!</x:definedName>
    <x:definedName name="_______agr9495">#REF!</x:definedName>
    <x:definedName name="_______agr9496">#REF!</x:definedName>
    <x:definedName name="_______agr9497">#REF!</x:definedName>
    <x:definedName name="_______agr9498">#REF!</x:definedName>
    <x:definedName name="_______agr9596">#REF!</x:definedName>
    <x:definedName name="_______agr9597">#REF!</x:definedName>
    <x:definedName name="_______agr9598">#REF!</x:definedName>
    <x:definedName name="_______agr9697">#REF!</x:definedName>
    <x:definedName name="_______agr9698">#REF!</x:definedName>
    <x:definedName name="_______agr9798">#REF!</x:definedName>
    <x:definedName name="_______bal1">#REF!</x:definedName>
    <x:definedName name="_______bal2">#REF!</x:definedName>
    <x:definedName name="_______bal3">#REF!</x:definedName>
    <x:definedName name="_______BAL4">#REF!</x:definedName>
    <x:definedName name="_______BAL5">#REF!</x:definedName>
    <x:definedName name="_______bbb1" hidden="1">{#N/A,#N/A,FALSE,"O&amp;M by processes";#N/A,#N/A,FALSE,"Elec Act vs Bud";#N/A,#N/A,FALSE,"G&amp;A";#N/A,#N/A,FALSE,"BGS";#N/A,#N/A,FALSE,"Res Cost"}</x:definedName>
    <x:definedName name="_______BGE18">#REF!</x:definedName>
    <x:definedName name="_______cal8">#REF!</x:definedName>
    <x:definedName name="_______DAT1">#REF!</x:definedName>
    <x:definedName name="_______DAT10">#REF!</x:definedName>
    <x:definedName name="_______DAT11">#REF!</x:definedName>
    <x:definedName name="_______dat1111">#REF!</x:definedName>
    <x:definedName name="_______DAT12">#REF!</x:definedName>
    <x:definedName name="_______DAT13">#REF!</x:definedName>
    <x:definedName name="_______DAT14">#REF!</x:definedName>
    <x:definedName name="_______DAT15">#REF!</x:definedName>
    <x:definedName name="_______DAT16">#REF!</x:definedName>
    <x:definedName name="_______DAT17">#REF!</x:definedName>
    <x:definedName name="_______DAT18">#REF!</x:definedName>
    <x:definedName name="_______DAT19">#REF!</x:definedName>
    <x:definedName name="_______DAT2">#REF!</x:definedName>
    <x:definedName name="_______DAT3">#REF!</x:definedName>
    <x:definedName name="_______DAT4">#REF!</x:definedName>
    <x:definedName name="_______DAT5">#REF!</x:definedName>
    <x:definedName name="_______DAT6">#REF!</x:definedName>
    <x:definedName name="_______DAT7">#REF!</x:definedName>
    <x:definedName name="_______DAT8">#REF!</x:definedName>
    <x:definedName name="_______DAT9">#REF!</x:definedName>
    <x:definedName name="_______day1">#REF!</x:definedName>
    <x:definedName name="_______DGO2003">#REF!</x:definedName>
    <x:definedName name="_______DGO2004">#REF!</x:definedName>
    <x:definedName name="_______DGO2005">#REF!</x:definedName>
    <x:definedName name="_______DGO2006">#REF!</x:definedName>
    <x:definedName name="_______DGO2007">#REF!</x:definedName>
    <x:definedName name="_______DGO2008">#REF!</x:definedName>
    <x:definedName name="_______EPS1" hidden="1">{#N/A,#N/A,FALSE,"95Act"}</x:definedName>
    <x:definedName name="_______EXP561">#REF!</x:definedName>
    <x:definedName name="_______EXP562">#REF!</x:definedName>
    <x:definedName name="_______EXP563">#REF!</x:definedName>
    <x:definedName name="_______EXP566">#REF!</x:definedName>
    <x:definedName name="_______EXP569">#REF!</x:definedName>
    <x:definedName name="_______EXP570">#REF!</x:definedName>
    <x:definedName name="_______EXP571">#REF!</x:definedName>
    <x:definedName name="_______EXP582">#REF!</x:definedName>
    <x:definedName name="_______EXP583">#REF!</x:definedName>
    <x:definedName name="_______EXP584">#REF!</x:definedName>
    <x:definedName name="_______EXP585">#REF!</x:definedName>
    <x:definedName name="_______EXP586">#REF!</x:definedName>
    <x:definedName name="_______EXP587">#REF!</x:definedName>
    <x:definedName name="_______EXP588">#REF!</x:definedName>
    <x:definedName name="_______EXP591">#REF!</x:definedName>
    <x:definedName name="_______EXP592">#REF!</x:definedName>
    <x:definedName name="_______EXP593">#REF!</x:definedName>
    <x:definedName name="_______EXP594">#REF!</x:definedName>
    <x:definedName name="_______EXP595">#REF!</x:definedName>
    <x:definedName name="_______EXP596">#REF!</x:definedName>
    <x:definedName name="_______EXP597">#REF!</x:definedName>
    <x:definedName name="_______EXP598">#REF!</x:definedName>
    <x:definedName name="_______EXP902">#REF!</x:definedName>
    <x:definedName name="_______EXP903">#REF!</x:definedName>
    <x:definedName name="_______EXP904">#REF!</x:definedName>
    <x:definedName name="_______EXP908">#REF!</x:definedName>
    <x:definedName name="_______EXP920">#REF!</x:definedName>
    <x:definedName name="_______EXP921">#REF!</x:definedName>
    <x:definedName name="_______EXP925">#REF!</x:definedName>
    <x:definedName name="_______EXP926">#REF!</x:definedName>
    <x:definedName name="_______FY1" hidden="1">{#N/A,#N/A,FALSE,"Monthly SAIFI";#N/A,#N/A,FALSE,"Yearly SAIFI";#N/A,#N/A,FALSE,"Monthly CAIDI";#N/A,#N/A,FALSE,"Yearly CAIDI";#N/A,#N/A,FALSE,"Monthly SAIDI";#N/A,#N/A,FALSE,"Yearly SAIDI";#N/A,#N/A,FALSE,"Monthly MAIFI";#N/A,#N/A,FALSE,"Yearly MAIFI";#N/A,#N/A,FALSE,"Monthly Cust &gt;=4 Int"}</x:definedName>
    <x:definedName name="_______gas2">#REF!</x:definedName>
    <x:definedName name="_______gas2006">#REF!</x:definedName>
    <x:definedName name="_______ibd2">37270.4277923611</x:definedName>
    <x:definedName name="_______jan01">#REF!</x:definedName>
    <x:definedName name="_______jan31">#REF!</x:definedName>
    <x:definedName name="_______je1">#REF!</x:definedName>
    <x:definedName name="_______JE124">#REF!</x:definedName>
    <x:definedName name="_______JE13">#REF!</x:definedName>
    <x:definedName name="_______je14">#REF!</x:definedName>
    <x:definedName name="_______JE147">#REF!</x:definedName>
    <x:definedName name="_______JE16">#REF!</x:definedName>
    <x:definedName name="_______JE17">#REF!</x:definedName>
    <x:definedName name="_______je2">#REF!</x:definedName>
    <x:definedName name="_______JE220">#REF!</x:definedName>
    <x:definedName name="_______JE230">#REF!</x:definedName>
    <x:definedName name="_______JE234">#REF!</x:definedName>
    <x:definedName name="_______JE236">#REF!</x:definedName>
    <x:definedName name="_______JE237">#REF!</x:definedName>
    <x:definedName name="_______JE24">#REF!</x:definedName>
    <x:definedName name="_______JE33">#REF!</x:definedName>
    <x:definedName name="_______JUR10">#REF!</x:definedName>
    <x:definedName name="_______JUR12">#REF!</x:definedName>
    <x:definedName name="_______JUR13">#REF!</x:definedName>
    <x:definedName name="_______JUR14">#REF!</x:definedName>
    <x:definedName name="_______JUR15">#REF!</x:definedName>
    <x:definedName name="_______JUR16">#REF!</x:definedName>
    <x:definedName name="_______JUR17">#REF!</x:definedName>
    <x:definedName name="_______JUR18">#REF!</x:definedName>
    <x:definedName name="_______JUR4">#REF!</x:definedName>
    <x:definedName name="_______JUR5">#REF!</x:definedName>
    <x:definedName name="_______Mat1">#REF!</x:definedName>
    <x:definedName name="_______Mat2">#REF!</x:definedName>
    <x:definedName name="_______Mat3">#REF!</x:definedName>
    <x:definedName name="_______Mat4">#REF!</x:definedName>
    <x:definedName name="_______Mat5">#REF!</x:definedName>
    <x:definedName name="_______mv1">#REF!</x:definedName>
    <x:definedName name="_______mv2">#REF!</x:definedName>
    <x:definedName name="_______mv3">#REF!</x:definedName>
    <x:definedName name="_______mv4">#REF!</x:definedName>
    <x:definedName name="_______New2">#REF!</x:definedName>
    <x:definedName name="_______New3">#REF!</x:definedName>
    <x:definedName name="_______New4">#REF!</x:definedName>
    <x:definedName name="_______pg1">#REF!</x:definedName>
    <x:definedName name="_______pg2">#REF!</x:definedName>
    <x:definedName name="_______PG3">#REF!</x:definedName>
    <x:definedName name="_______PG4">#REF!</x:definedName>
    <x:definedName name="_______PG5">#REF!</x:definedName>
    <x:definedName name="_______PG6">#REF!</x:definedName>
    <x:definedName name="_______PLT352">#REF!</x:definedName>
    <x:definedName name="_______PLT353">#REF!</x:definedName>
    <x:definedName name="_______PLT354">#REF!</x:definedName>
    <x:definedName name="_______PLT355">#REF!</x:definedName>
    <x:definedName name="_______PLT356">#REF!</x:definedName>
    <x:definedName name="_______PLT361">#REF!</x:definedName>
    <x:definedName name="_______PLT364">#REF!</x:definedName>
    <x:definedName name="_______PLT365">#REF!</x:definedName>
    <x:definedName name="_______PLT366">#REF!</x:definedName>
    <x:definedName name="_______PLT367">#REF!</x:definedName>
    <x:definedName name="_______PLT368">#REF!</x:definedName>
    <x:definedName name="_______PLT372">#REF!</x:definedName>
    <x:definedName name="_______PLT390">#REF!</x:definedName>
    <x:definedName name="_______PLT391">#REF!</x:definedName>
    <x:definedName name="_______PLT392">#REF!</x:definedName>
    <x:definedName name="_______PLT393">#REF!</x:definedName>
    <x:definedName name="_______PLT394">#REF!</x:definedName>
    <x:definedName name="_______PLT395">#REF!</x:definedName>
    <x:definedName name="_______PLT396">#REF!</x:definedName>
    <x:definedName name="_______PLT397">#REF!</x:definedName>
    <x:definedName name="_______PLT398">#REF!</x:definedName>
    <x:definedName name="_______qre84">#REF!</x:definedName>
    <x:definedName name="_______qre8490">#REF!</x:definedName>
    <x:definedName name="_______qre8491">#REF!</x:definedName>
    <x:definedName name="_______qre8492">#REF!</x:definedName>
    <x:definedName name="_______qre8493">#REF!</x:definedName>
    <x:definedName name="_______qre8494">#REF!</x:definedName>
    <x:definedName name="_______qre8495">#REF!</x:definedName>
    <x:definedName name="_______qre8496">#REF!</x:definedName>
    <x:definedName name="_______qre8497">#REF!</x:definedName>
    <x:definedName name="_______qre8498">#REF!</x:definedName>
    <x:definedName name="_______qre85">#REF!</x:definedName>
    <x:definedName name="_______qre8590">#REF!</x:definedName>
    <x:definedName name="_______qre8591">#REF!</x:definedName>
    <x:definedName name="_______qre8592">#REF!</x:definedName>
    <x:definedName name="_______qre8593">#REF!</x:definedName>
    <x:definedName name="_______qre8594">#REF!</x:definedName>
    <x:definedName name="_______qre8595">#REF!</x:definedName>
    <x:definedName name="_______qre8596">#REF!</x:definedName>
    <x:definedName name="_______qre8597">#REF!</x:definedName>
    <x:definedName name="_______qre8598">#REF!</x:definedName>
    <x:definedName name="_______qre86">#REF!</x:definedName>
    <x:definedName name="_______qre8690">#REF!</x:definedName>
    <x:definedName name="_______qre8691">#REF!</x:definedName>
    <x:definedName name="_______qre8692">#REF!</x:definedName>
    <x:definedName name="_______qre8693">#REF!</x:definedName>
    <x:definedName name="_______qre8694">#REF!</x:definedName>
    <x:definedName name="_______qre8695">#REF!</x:definedName>
    <x:definedName name="_______qre8696">#REF!</x:definedName>
    <x:definedName name="_______qre8697">#REF!</x:definedName>
    <x:definedName name="_______qre8698">#REF!</x:definedName>
    <x:definedName name="_______qre87">#REF!</x:definedName>
    <x:definedName name="_______qre8790">#REF!</x:definedName>
    <x:definedName name="_______qre8791">#REF!</x:definedName>
    <x:definedName name="_______qre8792">#REF!</x:definedName>
    <x:definedName name="_______qre8793">#REF!</x:definedName>
    <x:definedName name="_______qre8794">#REF!</x:definedName>
    <x:definedName name="_______qre8795">#REF!</x:definedName>
    <x:definedName name="_______qre8796">#REF!</x:definedName>
    <x:definedName name="_______qre8797">#REF!</x:definedName>
    <x:definedName name="_______qre8798">#REF!</x:definedName>
    <x:definedName name="_______qre88">#REF!</x:definedName>
    <x:definedName name="_______qre8890">#REF!</x:definedName>
    <x:definedName name="_______qre8891">#REF!</x:definedName>
    <x:definedName name="_______qre8892">#REF!</x:definedName>
    <x:definedName name="_______qre8893">#REF!</x:definedName>
    <x:definedName name="_______qre8894">#REF!</x:definedName>
    <x:definedName name="_______qre8895">#REF!</x:definedName>
    <x:definedName name="_______qre8896">#REF!</x:definedName>
    <x:definedName name="_______qre8897">#REF!</x:definedName>
    <x:definedName name="_______qre8898">#REF!</x:definedName>
    <x:definedName name="_______qre89">#REF!</x:definedName>
    <x:definedName name="_______qre90">#REF!</x:definedName>
    <x:definedName name="_______qre91">#REF!</x:definedName>
    <x:definedName name="_______qre92">#REF!</x:definedName>
    <x:definedName name="_______qre93">#REF!</x:definedName>
    <x:definedName name="_______qre94">#REF!</x:definedName>
    <x:definedName name="_______qre95">#REF!</x:definedName>
    <x:definedName name="_______qre96">#REF!</x:definedName>
    <x:definedName name="_______qre97">#REF!</x:definedName>
    <x:definedName name="_______qre98">#REF!</x:definedName>
    <x:definedName name="_______RMA1">#REF!</x:definedName>
    <x:definedName name="_______RMA2">#REF!</x:definedName>
    <x:definedName name="_______ROR4">#REF!</x:definedName>
    <x:definedName name="_______ROW1">#REF!</x:definedName>
    <x:definedName name="_______ryr56565" hidden="1">{#N/A,#N/A,FALSE,"Monthly SAIFI";#N/A,#N/A,FALSE,"Yearly SAIFI";#N/A,#N/A,FALSE,"Monthly CAIDI";#N/A,#N/A,FALSE,"Yearly CAIDI";#N/A,#N/A,FALSE,"Monthly SAIDI";#N/A,#N/A,FALSE,"Yearly SAIDI";#N/A,#N/A,FALSE,"Monthly MAIFI";#N/A,#N/A,FALSE,"Yearly MAIFI";#N/A,#N/A,FALSE,"Monthly Cust &gt;=4 Int"}</x:definedName>
    <x:definedName name="_______SUM282">#REF!</x:definedName>
    <x:definedName name="_______SUM3">#REF!</x:definedName>
    <x:definedName name="_______SUM4">#REF!</x:definedName>
    <x:definedName name="_______TOT95">#REF!</x:definedName>
    <x:definedName name="_______tqc90">#REF!</x:definedName>
    <x:definedName name="_______tqc91">#REF!</x:definedName>
    <x:definedName name="_______tqc92">#REF!</x:definedName>
    <x:definedName name="_______tqc93">#REF!</x:definedName>
    <x:definedName name="_______tqc94">#REF!</x:definedName>
    <x:definedName name="_______tqc95">#REF!</x:definedName>
    <x:definedName name="_______tqc96">#REF!</x:definedName>
    <x:definedName name="_______tqc97">#REF!</x:definedName>
    <x:definedName name="_______tqc98">#REF!</x:definedName>
    <x:definedName name="_______tql90">#REF!</x:definedName>
    <x:definedName name="_______tql91">#REF!</x:definedName>
    <x:definedName name="_______tql92">#REF!</x:definedName>
    <x:definedName name="_______tql93">#REF!</x:definedName>
    <x:definedName name="_______tql94">#REF!</x:definedName>
    <x:definedName name="_______tql95">#REF!</x:definedName>
    <x:definedName name="_______tql96">#REF!</x:definedName>
    <x:definedName name="_______tql97">#REF!</x:definedName>
    <x:definedName name="_______tql98">#REF!</x:definedName>
    <x:definedName name="_______tqs90">#REF!</x:definedName>
    <x:definedName name="_______tqs91">#REF!</x:definedName>
    <x:definedName name="_______tqs92">#REF!</x:definedName>
    <x:definedName name="_______tqs93">#REF!</x:definedName>
    <x:definedName name="_______tqs94">#REF!</x:definedName>
    <x:definedName name="_______tqs95">#REF!</x:definedName>
    <x:definedName name="_______tqs96">#REF!</x:definedName>
    <x:definedName name="_______tqs97">#REF!</x:definedName>
    <x:definedName name="_______tqs98">#REF!</x:definedName>
    <x:definedName name="_______UST1">#REF!</x:definedName>
    <x:definedName name="_______UST2">#REF!</x:definedName>
    <x:definedName name="_______UST3">#REF!</x:definedName>
    <x:definedName name="_______wp5">#REF!</x:definedName>
    <x:definedName name="_______wp8">#REF!</x:definedName>
    <x:definedName name="_______Z04" hidden="1">{#N/A,#N/A,FALSE,"Australia";#N/A,#N/A,FALSE,"Austria";#N/A,#N/A,FALSE,"Belgium";#N/A,#N/A,FALSE,"Canada";#N/A,#N/A,FALSE,"France";#N/A,#N/A,FALSE,"Germany";#N/A,#N/A,FALSE,"Hong Kong";#N/A,#N/A,FALSE,"Italy";#N/A,#N/A,FALSE,"Japan";#N/A,#N/A,FALSE,"Korea";#N/A,#N/A,FALSE,"Mexico";#N/A,#N/A,FALSE,"Poland";#N/A,#N/A,FALSE,"Spain";#N/A,#N/A,FALSE,"Switzerland";#N/A,#N/A,FALSE,"UK"}</x:definedName>
    <x:definedName name="_______Z05" hidden="1">{#N/A,#N/A,FALSE,"Australia";#N/A,#N/A,FALSE,"Austria";#N/A,#N/A,FALSE,"Belgium";#N/A,#N/A,FALSE,"Canada";#N/A,#N/A,FALSE,"France";#N/A,#N/A,FALSE,"Germany";#N/A,#N/A,FALSE,"Hong Kong";#N/A,#N/A,FALSE,"Italy";#N/A,#N/A,FALSE,"Japan";#N/A,#N/A,FALSE,"Korea";#N/A,#N/A,FALSE,"Mexico";#N/A,#N/A,FALSE,"Poland";#N/A,#N/A,FALSE,"Spain";#N/A,#N/A,FALSE,"Switzerland";#N/A,#N/A,FALSE,"UK"}</x:definedName>
    <x:definedName name="______2004_Budget">#REF!</x:definedName>
    <x:definedName name="______AAL1">#REF!</x:definedName>
    <x:definedName name="______agr8690">#REF!</x:definedName>
    <x:definedName name="______agr8790">#REF!</x:definedName>
    <x:definedName name="______agr8791">#REF!</x:definedName>
    <x:definedName name="______agr8890">#REF!</x:definedName>
    <x:definedName name="______agr8891">#REF!</x:definedName>
    <x:definedName name="______agr8892">#REF!</x:definedName>
    <x:definedName name="______agr8990">#REF!</x:definedName>
    <x:definedName name="______agr8991">#REF!</x:definedName>
    <x:definedName name="______agr8992">#REF!</x:definedName>
    <x:definedName name="______agr8993">#REF!</x:definedName>
    <x:definedName name="______agr9091">#REF!</x:definedName>
    <x:definedName name="______agr9092">#REF!</x:definedName>
    <x:definedName name="______agr9093">#REF!</x:definedName>
    <x:definedName name="______agr9094">#REF!</x:definedName>
    <x:definedName name="______agr9192">#REF!</x:definedName>
    <x:definedName name="______agr9193">#REF!</x:definedName>
    <x:definedName name="______agr9194">#REF!</x:definedName>
    <x:definedName name="______agr9195">#REF!</x:definedName>
    <x:definedName name="______agr9293">#REF!</x:definedName>
    <x:definedName name="______agr9294">#REF!</x:definedName>
    <x:definedName name="______agr9295">#REF!</x:definedName>
    <x:definedName name="______agr9296">#REF!</x:definedName>
    <x:definedName name="______agr9394">#REF!</x:definedName>
    <x:definedName name="______agr9395">#REF!</x:definedName>
    <x:definedName name="______agr9396">#REF!</x:definedName>
    <x:definedName name="______agr9397">#REF!</x:definedName>
    <x:definedName name="______agr9495">#REF!</x:definedName>
    <x:definedName name="______agr9496">#REF!</x:definedName>
    <x:definedName name="______agr9497">#REF!</x:definedName>
    <x:definedName name="______agr9498">#REF!</x:definedName>
    <x:definedName name="______agr9596">#REF!</x:definedName>
    <x:definedName name="______agr9597">#REF!</x:definedName>
    <x:definedName name="______agr9598">#REF!</x:definedName>
    <x:definedName name="______agr9697">#REF!</x:definedName>
    <x:definedName name="______agr9698">#REF!</x:definedName>
    <x:definedName name="______agr9798">#REF!</x:definedName>
    <x:definedName name="______apb11">#REF!</x:definedName>
    <x:definedName name="______bal1">#REF!</x:definedName>
    <x:definedName name="______bal2">#REF!</x:definedName>
    <x:definedName name="______bal3">#REF!</x:definedName>
    <x:definedName name="______BAL4">#REF!</x:definedName>
    <x:definedName name="______BAL5">#REF!</x:definedName>
    <x:definedName name="______bbb1" hidden="1">{#N/A,#N/A,FALSE,"O&amp;M by processes";#N/A,#N/A,FALSE,"Elec Act vs Bud";#N/A,#N/A,FALSE,"G&amp;A";#N/A,#N/A,FALSE,"BGS";#N/A,#N/A,FALSE,"Res Cost"}</x:definedName>
    <x:definedName name="______BGE18">#REF!</x:definedName>
    <x:definedName name="______cal1">#REF!</x:definedName>
    <x:definedName name="______cal2">#REF!</x:definedName>
    <x:definedName name="______cal3">#REF!</x:definedName>
    <x:definedName name="______cal4">#REF!</x:definedName>
    <x:definedName name="______cal5">#REF!</x:definedName>
    <x:definedName name="______cal6">#REF!</x:definedName>
    <x:definedName name="_____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x:definedName>
    <x:definedName name="______DAT1">#REF!</x:definedName>
    <x:definedName name="______DAT10">#REF!</x:definedName>
    <x:definedName name="______DAT11">#REF!</x:definedName>
    <x:definedName name="______dat1111">#REF!</x:definedName>
    <x:definedName name="______DAT12">#REF!</x:definedName>
    <x:definedName name="______DAT13">#REF!</x:definedName>
    <x:definedName name="______DAT14">#REF!</x:definedName>
    <x:definedName name="______DAT15">#REF!</x:definedName>
    <x:definedName name="______DAT16">#REF!</x:definedName>
    <x:definedName name="______DAT17">#REF!</x:definedName>
    <x:definedName name="______DAT18">#REF!</x:definedName>
    <x:definedName name="______DAT19">#REF!</x:definedName>
    <x:definedName name="______DAT2">#REF!</x:definedName>
    <x:definedName name="______DAT3">#REF!</x:definedName>
    <x:definedName name="______DAT4">#REF!</x:definedName>
    <x:definedName name="______DAT5">#REF!</x:definedName>
    <x:definedName name="______DAT6">#REF!</x:definedName>
    <x:definedName name="______DAT7">#REF!</x:definedName>
    <x:definedName name="______DAT8">#REF!</x:definedName>
    <x:definedName name="______DAT9">#REF!</x:definedName>
    <x:definedName name="______day1">#REF!</x:definedName>
    <x:definedName name="______DEM450">#REF!</x:definedName>
    <x:definedName name="______DEM451">#REF!</x:definedName>
    <x:definedName name="______DEM454">#REF!</x:definedName>
    <x:definedName name="______DEM456">#REF!</x:definedName>
    <x:definedName name="______DGO2003">#REF!</x:definedName>
    <x:definedName name="______DGO2004">#REF!</x:definedName>
    <x:definedName name="______DGO2005">#REF!</x:definedName>
    <x:definedName name="______DGO2006">#REF!</x:definedName>
    <x:definedName name="______DGO2007">#REF!</x:definedName>
    <x:definedName name="______DGO2008">#REF!</x:definedName>
    <x:definedName name="______EPS1" hidden="1">{#N/A,#N/A,FALSE,"95Act"}</x:definedName>
    <x:definedName name="______etp01">#REF!</x:definedName>
    <x:definedName name="______EXP502">#REF!</x:definedName>
    <x:definedName name="______EXP505">#REF!</x:definedName>
    <x:definedName name="______EXP506">#REF!</x:definedName>
    <x:definedName name="______EXP511">#REF!</x:definedName>
    <x:definedName name="______EXP512">#REF!</x:definedName>
    <x:definedName name="______EXP513">#REF!</x:definedName>
    <x:definedName name="______EXP514">#REF!</x:definedName>
    <x:definedName name="______EXP519">#REF!</x:definedName>
    <x:definedName name="______EXP520">#REF!</x:definedName>
    <x:definedName name="______EXP523">#REF!</x:definedName>
    <x:definedName name="______EXP524">#REF!</x:definedName>
    <x:definedName name="______EXP529">#REF!</x:definedName>
    <x:definedName name="______EXP530">#REF!</x:definedName>
    <x:definedName name="______EXP531">#REF!</x:definedName>
    <x:definedName name="______EXP532">#REF!</x:definedName>
    <x:definedName name="______EXP548">#REF!</x:definedName>
    <x:definedName name="______EXP549">#REF!</x:definedName>
    <x:definedName name="______EXP553">#REF!</x:definedName>
    <x:definedName name="______EXP554">#REF!</x:definedName>
    <x:definedName name="______EXP556">#REF!</x:definedName>
    <x:definedName name="______EXP9023">#REF!</x:definedName>
    <x:definedName name="______EXP9024">#REF!</x:definedName>
    <x:definedName name="______EXP9089">#REF!</x:definedName>
    <x:definedName name="______EXP912">#REF!</x:definedName>
    <x:definedName name="______EXP9126">#REF!</x:definedName>
    <x:definedName name="______EXP915">#REF!</x:definedName>
    <x:definedName name="______EXP916">#REF!</x:definedName>
    <x:definedName name="______EXP932">#REF!</x:definedName>
    <x:definedName name="______FY1" hidden="1">{#N/A,#N/A,FALSE,"Monthly SAIFI";#N/A,#N/A,FALSE,"Yearly SAIFI";#N/A,#N/A,FALSE,"Monthly CAIDI";#N/A,#N/A,FALSE,"Yearly CAIDI";#N/A,#N/A,FALSE,"Monthly SAIDI";#N/A,#N/A,FALSE,"Yearly SAIDI";#N/A,#N/A,FALSE,"Monthly MAIFI";#N/A,#N/A,FALSE,"Yearly MAIFI";#N/A,#N/A,FALSE,"Monthly Cust &gt;=4 Int"}</x:definedName>
    <x:definedName name="______gas2">#REF!</x:definedName>
    <x:definedName name="______gas2006">#REF!</x:definedName>
    <x:definedName name="______GM1" hidden="1">{#N/A,#N/A,FALSE,"2003";#N/A,#N/A,FALSE,"2004";#N/A,#N/A,FALSE,"2005";#N/A,#N/A,FALSE,"2006";#N/A,#N/A,FALSE,"2007"}</x:definedName>
    <x:definedName name="______H1" hidden="1">{"'Metretek HTML'!$A$7:$W$42"}</x:definedName>
    <x:definedName name="______ibd2">37270.4277923611</x:definedName>
    <x:definedName name="______jan01">#REF!</x:definedName>
    <x:definedName name="______jan31">#REF!</x:definedName>
    <x:definedName name="______je1">#REF!</x:definedName>
    <x:definedName name="______JE124">#REF!</x:definedName>
    <x:definedName name="______JE13">#REF!</x:definedName>
    <x:definedName name="______je14">#REF!</x:definedName>
    <x:definedName name="______JE147">#REF!</x:definedName>
    <x:definedName name="______JE16">#REF!</x:definedName>
    <x:definedName name="______JE17">#REF!</x:definedName>
    <x:definedName name="______je2">#REF!</x:definedName>
    <x:definedName name="______JE220">#REF!</x:definedName>
    <x:definedName name="______JE230">#REF!</x:definedName>
    <x:definedName name="______JE234">#REF!</x:definedName>
    <x:definedName name="______JE236">#REF!</x:definedName>
    <x:definedName name="______JE237">#REF!</x:definedName>
    <x:definedName name="______JE24">#REF!</x:definedName>
    <x:definedName name="______JE33">#REF!</x:definedName>
    <x:definedName name="______JUR10">#REF!</x:definedName>
    <x:definedName name="______JUR12">#REF!</x:definedName>
    <x:definedName name="______JUR13">#REF!</x:definedName>
    <x:definedName name="______JUR14">#REF!</x:definedName>
    <x:definedName name="______JUR15">#REF!</x:definedName>
    <x:definedName name="______JUR16">#REF!</x:definedName>
    <x:definedName name="______JUR17">#REF!</x:definedName>
    <x:definedName name="______JUR18">#REF!</x:definedName>
    <x:definedName name="______JUR4">#REF!</x:definedName>
    <x:definedName name="______JUR5">#REF!</x:definedName>
    <x:definedName name="______LRS2">#REF!</x:definedName>
    <x:definedName name="______Mat1">#REF!</x:definedName>
    <x:definedName name="______Mat2">#REF!</x:definedName>
    <x:definedName name="______Mat3">#REF!</x:definedName>
    <x:definedName name="______Mat4">#REF!</x:definedName>
    <x:definedName name="______Mat5">#REF!</x:definedName>
    <x:definedName name="______mv1">#REF!</x:definedName>
    <x:definedName name="______mv2">#REF!</x:definedName>
    <x:definedName name="______mv3">#REF!</x:definedName>
    <x:definedName name="______mv4">#REF!</x:definedName>
    <x:definedName name="______New2">#REF!</x:definedName>
    <x:definedName name="______New3">#REF!</x:definedName>
    <x:definedName name="______New4">#REF!</x:definedName>
    <x:definedName name="______OI1">#REF!</x:definedName>
    <x:definedName name="______OI2">#REF!</x:definedName>
    <x:definedName name="______OI3">#REF!</x:definedName>
    <x:definedName name="______OI4">#REF!</x:definedName>
    <x:definedName name="______OI6">#REF!</x:definedName>
    <x:definedName name="______pg1">#REF!</x:definedName>
    <x:definedName name="______pg2">#REF!</x:definedName>
    <x:definedName name="______PG3">#REF!</x:definedName>
    <x:definedName name="______PG4">#REF!</x:definedName>
    <x:definedName name="______PG5">#REF!</x:definedName>
    <x:definedName name="______PG6">#REF!</x:definedName>
    <x:definedName name="______PLT302">#REF!</x:definedName>
    <x:definedName name="______PLT321">#REF!</x:definedName>
    <x:definedName name="______PLT322">#REF!</x:definedName>
    <x:definedName name="______PLT323">#REF!</x:definedName>
    <x:definedName name="______PLT3692">#REF!</x:definedName>
    <x:definedName name="______PPM1" hidden="1">{#N/A,#N/A,FALSE,"Aging Summary";#N/A,#N/A,FALSE,"Ratio Analysis";#N/A,#N/A,FALSE,"Test 120 Day Accts";#N/A,#N/A,FALSE,"Tickmarks"}</x:definedName>
    <x:definedName name="______qre84">#REF!</x:definedName>
    <x:definedName name="______qre8490">#REF!</x:definedName>
    <x:definedName name="______qre8491">#REF!</x:definedName>
    <x:definedName name="______qre8492">#REF!</x:definedName>
    <x:definedName name="______qre8493">#REF!</x:definedName>
    <x:definedName name="______qre8494">#REF!</x:definedName>
    <x:definedName name="______qre8495">#REF!</x:definedName>
    <x:definedName name="______qre8496">#REF!</x:definedName>
    <x:definedName name="______qre8497">#REF!</x:definedName>
    <x:definedName name="______qre8498">#REF!</x:definedName>
    <x:definedName name="______qre85">#REF!</x:definedName>
    <x:definedName name="______qre8590">#REF!</x:definedName>
    <x:definedName name="______qre8591">#REF!</x:definedName>
    <x:definedName name="______qre8592">#REF!</x:definedName>
    <x:definedName name="______qre8593">#REF!</x:definedName>
    <x:definedName name="______qre8594">#REF!</x:definedName>
    <x:definedName name="______qre8595">#REF!</x:definedName>
    <x:definedName name="______qre8596">#REF!</x:definedName>
    <x:definedName name="______qre8597">#REF!</x:definedName>
    <x:definedName name="______qre8598">#REF!</x:definedName>
    <x:definedName name="______qre86">#REF!</x:definedName>
    <x:definedName name="______qre8690">#REF!</x:definedName>
    <x:definedName name="______qre8691">#REF!</x:definedName>
    <x:definedName name="______qre8692">#REF!</x:definedName>
    <x:definedName name="______qre8693">#REF!</x:definedName>
    <x:definedName name="______qre8694">#REF!</x:definedName>
    <x:definedName name="______qre8695">#REF!</x:definedName>
    <x:definedName name="______qre8696">#REF!</x:definedName>
    <x:definedName name="______qre8697">#REF!</x:definedName>
    <x:definedName name="______qre8698">#REF!</x:definedName>
    <x:definedName name="______qre87">#REF!</x:definedName>
    <x:definedName name="______qre8790">#REF!</x:definedName>
    <x:definedName name="______qre8791">#REF!</x:definedName>
    <x:definedName name="______qre8792">#REF!</x:definedName>
    <x:definedName name="______qre8793">#REF!</x:definedName>
    <x:definedName name="______qre8794">#REF!</x:definedName>
    <x:definedName name="______qre8795">#REF!</x:definedName>
    <x:definedName name="______qre8796">#REF!</x:definedName>
    <x:definedName name="______qre8797">#REF!</x:definedName>
    <x:definedName name="______qre8798">#REF!</x:definedName>
    <x:definedName name="______qre88">#REF!</x:definedName>
    <x:definedName name="______qre8890">#REF!</x:definedName>
    <x:definedName name="______qre8891">#REF!</x:definedName>
    <x:definedName name="______qre8892">#REF!</x:definedName>
    <x:definedName name="______qre8893">#REF!</x:definedName>
    <x:definedName name="______qre8894">#REF!</x:definedName>
    <x:definedName name="______qre8895">#REF!</x:definedName>
    <x:definedName name="______qre8896">#REF!</x:definedName>
    <x:definedName name="______qre8897">#REF!</x:definedName>
    <x:definedName name="______qre8898">#REF!</x:definedName>
    <x:definedName name="______qre89">#REF!</x:definedName>
    <x:definedName name="______qre90">#REF!</x:definedName>
    <x:definedName name="______qre91">#REF!</x:definedName>
    <x:definedName name="______qre92">#REF!</x:definedName>
    <x:definedName name="______qre93">#REF!</x:definedName>
    <x:definedName name="______qre94">#REF!</x:definedName>
    <x:definedName name="______qre95">#REF!</x:definedName>
    <x:definedName name="______qre96">#REF!</x:definedName>
    <x:definedName name="______qre97">#REF!</x:definedName>
    <x:definedName name="______qre98">#REF!</x:definedName>
    <x:definedName name="______RMA1">#REF!</x:definedName>
    <x:definedName name="______RMA2">#REF!</x:definedName>
    <x:definedName name="______RMB33">#REF!</x:definedName>
    <x:definedName name="______ryr56565" hidden="1">{#N/A,#N/A,FALSE,"Monthly SAIFI";#N/A,#N/A,FALSE,"Yearly SAIFI";#N/A,#N/A,FALSE,"Monthly CAIDI";#N/A,#N/A,FALSE,"Yearly CAIDI";#N/A,#N/A,FALSE,"Monthly SAIDI";#N/A,#N/A,FALSE,"Yearly SAIDI";#N/A,#N/A,FALSE,"Monthly MAIFI";#N/A,#N/A,FALSE,"Yearly MAIFI";#N/A,#N/A,FALSE,"Monthly Cust &gt;=4 Int"}</x:definedName>
    <x:definedName name="______SUM282">#REF!</x:definedName>
    <x:definedName name="______SUM3">#REF!</x:definedName>
    <x:definedName name="______SUM4">#REF!</x:definedName>
    <x:definedName name="______TF2" hidden="1">#REF!,#REF!</x:definedName>
    <x:definedName name="______TF2222" hidden="1">#REF!</x:definedName>
    <x:definedName name="______TOT1">#REF!</x:definedName>
    <x:definedName name="______TOT3">#REF!</x:definedName>
    <x:definedName name="______tqc90">#REF!</x:definedName>
    <x:definedName name="______tqc91">#REF!</x:definedName>
    <x:definedName name="______tqc92">#REF!</x:definedName>
    <x:definedName name="______tqc93">#REF!</x:definedName>
    <x:definedName name="______tqc94">#REF!</x:definedName>
    <x:definedName name="______tqc95">#REF!</x:definedName>
    <x:definedName name="______tqc96">#REF!</x:definedName>
    <x:definedName name="______tqc97">#REF!</x:definedName>
    <x:definedName name="______tqc98">#REF!</x:definedName>
    <x:definedName name="______tql90">#REF!</x:definedName>
    <x:definedName name="______tql91">#REF!</x:definedName>
    <x:definedName name="______tql92">#REF!</x:definedName>
    <x:definedName name="______tql93">#REF!</x:definedName>
    <x:definedName name="______tql94">#REF!</x:definedName>
    <x:definedName name="______tql95">#REF!</x:definedName>
    <x:definedName name="______tql96">#REF!</x:definedName>
    <x:definedName name="______tql97">#REF!</x:definedName>
    <x:definedName name="______tql98">#REF!</x:definedName>
    <x:definedName name="______tqs90">#REF!</x:definedName>
    <x:definedName name="______tqs91">#REF!</x:definedName>
    <x:definedName name="______tqs92">#REF!</x:definedName>
    <x:definedName name="______tqs93">#REF!</x:definedName>
    <x:definedName name="______tqs94">#REF!</x:definedName>
    <x:definedName name="______tqs95">#REF!</x:definedName>
    <x:definedName name="______tqs96">#REF!</x:definedName>
    <x:definedName name="______tqs97">#REF!</x:definedName>
    <x:definedName name="______tqs98">#REF!</x:definedName>
    <x:definedName name="______UST1">#REF!</x:definedName>
    <x:definedName name="______UST2">#REF!</x:definedName>
    <x:definedName name="______UST3">#REF!</x:definedName>
    <x:definedName name="______wp5">#REF!</x:definedName>
    <x:definedName name="______wp8">#REF!</x:definedName>
    <x:definedName name="______xx1" hidden="1">#REF!,#REF!</x:definedName>
    <x:definedName name="______YR1998">#REF!</x:definedName>
    <x:definedName name="______Z04" hidden="1">{#N/A,#N/A,FALSE,"Australia";#N/A,#N/A,FALSE,"Austria";#N/A,#N/A,FALSE,"Belgium";#N/A,#N/A,FALSE,"Canada";#N/A,#N/A,FALSE,"France";#N/A,#N/A,FALSE,"Germany";#N/A,#N/A,FALSE,"Hong Kong";#N/A,#N/A,FALSE,"Italy";#N/A,#N/A,FALSE,"Japan";#N/A,#N/A,FALSE,"Korea";#N/A,#N/A,FALSE,"Mexico";#N/A,#N/A,FALSE,"Poland";#N/A,#N/A,FALSE,"Spain";#N/A,#N/A,FALSE,"Switzerland";#N/A,#N/A,FALSE,"UK"}</x:definedName>
    <x:definedName name="______Z05" hidden="1">{#N/A,#N/A,FALSE,"Australia";#N/A,#N/A,FALSE,"Austria";#N/A,#N/A,FALSE,"Belgium";#N/A,#N/A,FALSE,"Canada";#N/A,#N/A,FALSE,"France";#N/A,#N/A,FALSE,"Germany";#N/A,#N/A,FALSE,"Hong Kong";#N/A,#N/A,FALSE,"Italy";#N/A,#N/A,FALSE,"Japan";#N/A,#N/A,FALSE,"Korea";#N/A,#N/A,FALSE,"Mexico";#N/A,#N/A,FALSE,"Poland";#N/A,#N/A,FALSE,"Spain";#N/A,#N/A,FALSE,"Switzerland";#N/A,#N/A,FALSE,"UK"}</x:definedName>
    <x:definedName name="_____2004_Budget">#REF!</x:definedName>
    <x:definedName name="_____93VIN">#REF!</x:definedName>
    <x:definedName name="_____94VIN">#REF!</x:definedName>
    <x:definedName name="_____95VIN">#REF!</x:definedName>
    <x:definedName name="_____AAL1">#REF!</x:definedName>
    <x:definedName name="_____agr8690">#REF!</x:definedName>
    <x:definedName name="_____agr8790">#REF!</x:definedName>
    <x:definedName name="_____agr8791">#REF!</x:definedName>
    <x:definedName name="_____agr8890">#REF!</x:definedName>
    <x:definedName name="_____agr8891">#REF!</x:definedName>
    <x:definedName name="_____agr8892">#REF!</x:definedName>
    <x:definedName name="_____agr8990">#REF!</x:definedName>
    <x:definedName name="_____agr8991">#REF!</x:definedName>
    <x:definedName name="_____agr8992">#REF!</x:definedName>
    <x:definedName name="_____agr8993">#REF!</x:definedName>
    <x:definedName name="_____agr9091">#REF!</x:definedName>
    <x:definedName name="_____agr9092">#REF!</x:definedName>
    <x:definedName name="_____agr9093">#REF!</x:definedName>
    <x:definedName name="_____agr9094">#REF!</x:definedName>
    <x:definedName name="_____agr9192">#REF!</x:definedName>
    <x:definedName name="_____agr9193">#REF!</x:definedName>
    <x:definedName name="_____agr9194">#REF!</x:definedName>
    <x:definedName name="_____agr9195">#REF!</x:definedName>
    <x:definedName name="_____agr9293">#REF!</x:definedName>
    <x:definedName name="_____agr9294">#REF!</x:definedName>
    <x:definedName name="_____agr9295">#REF!</x:definedName>
    <x:definedName name="_____agr9296">#REF!</x:definedName>
    <x:definedName name="_____agr9394">#REF!</x:definedName>
    <x:definedName name="_____agr9395">#REF!</x:definedName>
    <x:definedName name="_____agr9396">#REF!</x:definedName>
    <x:definedName name="_____agr9397">#REF!</x:definedName>
    <x:definedName name="_____agr9495">#REF!</x:definedName>
    <x:definedName name="_____agr9496">#REF!</x:definedName>
    <x:definedName name="_____agr9497">#REF!</x:definedName>
    <x:definedName name="_____agr9498">#REF!</x:definedName>
    <x:definedName name="_____agr9596">#REF!</x:definedName>
    <x:definedName name="_____agr9597">#REF!</x:definedName>
    <x:definedName name="_____agr9598">#REF!</x:definedName>
    <x:definedName name="_____agr9697">#REF!</x:definedName>
    <x:definedName name="_____agr9698">#REF!</x:definedName>
    <x:definedName name="_____agr9798">#REF!</x:definedName>
    <x:definedName name="_____apb11">#REF!</x:definedName>
    <x:definedName name="_____bal1">#REF!</x:definedName>
    <x:definedName name="_____bal2">#REF!</x:definedName>
    <x:definedName name="_____bal3">#REF!</x:definedName>
    <x:definedName name="_____BAL4">#REF!</x:definedName>
    <x:definedName name="_____BAL5">#REF!</x:definedName>
    <x:definedName name="_____bbb1" hidden="1">{#N/A,#N/A,FALSE,"O&amp;M by processes";#N/A,#N/A,FALSE,"Elec Act vs Bud";#N/A,#N/A,FALSE,"G&amp;A";#N/A,#N/A,FALSE,"BGS";#N/A,#N/A,FALSE,"Res Cost"}</x:definedName>
    <x:definedName name="_____BGE18">#REF!</x:definedName>
    <x:definedName name="_____BUD03">#REF!</x:definedName>
    <x:definedName name="____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x:definedName>
    <x:definedName name="_____DAT1">#REF!</x:definedName>
    <x:definedName name="_____DAT10">#REF!</x:definedName>
    <x:definedName name="_____DAT11">#REF!</x:definedName>
    <x:definedName name="_____dat1111">#REF!</x:definedName>
    <x:definedName name="_____DAT12">#REF!</x:definedName>
    <x:definedName name="_____DAT13">#REF!</x:definedName>
    <x:definedName name="_____DAT14">#REF!</x:definedName>
    <x:definedName name="_____DAT15">#REF!</x:definedName>
    <x:definedName name="_____DAT16">#REF!</x:definedName>
    <x:definedName name="_____DAT17">#REF!</x:definedName>
    <x:definedName name="_____DAT18">#REF!</x:definedName>
    <x:definedName name="_____DAT19">#REF!</x:definedName>
    <x:definedName name="_____DAT2">#REF!</x:definedName>
    <x:definedName name="_____DAT3">#REF!</x:definedName>
    <x:definedName name="_____DAT4">#REF!</x:definedName>
    <x:definedName name="_____DAT5">#REF!</x:definedName>
    <x:definedName name="_____DAT6">#REF!</x:definedName>
    <x:definedName name="_____DAT7">#REF!</x:definedName>
    <x:definedName name="_____DAT8">#REF!</x:definedName>
    <x:definedName name="_____DAT9">#REF!</x:definedName>
    <x:definedName name="_____day1">#REF!</x:definedName>
    <x:definedName name="_____DGO2003">#REF!</x:definedName>
    <x:definedName name="_____DGO2004">#REF!</x:definedName>
    <x:definedName name="_____DGO2005">#REF!</x:definedName>
    <x:definedName name="_____DGO2006">#REF!</x:definedName>
    <x:definedName name="_____DGO2007">#REF!</x:definedName>
    <x:definedName name="_____DGO2008">#REF!</x:definedName>
    <x:definedName name="_____EPS1" hidden="1">{#N/A,#N/A,FALSE,"95Act"}</x:definedName>
    <x:definedName name="_____etp01">#REF!</x:definedName>
    <x:definedName name="_____FY1" hidden="1">{#N/A,#N/A,FALSE,"Monthly SAIFI";#N/A,#N/A,FALSE,"Yearly SAIFI";#N/A,#N/A,FALSE,"Monthly CAIDI";#N/A,#N/A,FALSE,"Yearly CAIDI";#N/A,#N/A,FALSE,"Monthly SAIDI";#N/A,#N/A,FALSE,"Yearly SAIDI";#N/A,#N/A,FALSE,"Monthly MAIFI";#N/A,#N/A,FALSE,"Yearly MAIFI";#N/A,#N/A,FALSE,"Monthly Cust &gt;=4 Int"}</x:definedName>
    <x:definedName name="_____gas2">#REF!</x:definedName>
    <x:definedName name="_____gas2006">#REF!</x:definedName>
    <x:definedName name="_____GM1" hidden="1">{#N/A,#N/A,FALSE,"2003";#N/A,#N/A,FALSE,"2004";#N/A,#N/A,FALSE,"2005";#N/A,#N/A,FALSE,"2006";#N/A,#N/A,FALSE,"2007"}</x:definedName>
    <x:definedName name="_____H1" hidden="1">{"'Metretek HTML'!$A$7:$W$42"}</x:definedName>
    <x:definedName name="_____ibd2">37270.4277923611</x:definedName>
    <x:definedName name="_____jan01">#REF!</x:definedName>
    <x:definedName name="_____jan31">#REF!</x:definedName>
    <x:definedName name="_____je1">#REF!</x:definedName>
    <x:definedName name="_____JE124">#REF!</x:definedName>
    <x:definedName name="_____JE13">#REF!</x:definedName>
    <x:definedName name="_____je14">#REF!</x:definedName>
    <x:definedName name="_____JE147">#REF!</x:definedName>
    <x:definedName name="_____JE16">#REF!</x:definedName>
    <x:definedName name="_____JE17">#REF!</x:definedName>
    <x:definedName name="_____je2">#REF!</x:definedName>
    <x:definedName name="_____JE220">#REF!</x:definedName>
    <x:definedName name="_____JE230">#REF!</x:definedName>
    <x:definedName name="_____JE234">#REF!</x:definedName>
    <x:definedName name="_____JE236">#REF!</x:definedName>
    <x:definedName name="_____JE237">#REF!</x:definedName>
    <x:definedName name="_____JE24">#REF!</x:definedName>
    <x:definedName name="_____JE33">#REF!</x:definedName>
    <x:definedName name="_____JUR10">#REF!</x:definedName>
    <x:definedName name="_____JUR12">#REF!</x:definedName>
    <x:definedName name="_____JUR13">#REF!</x:definedName>
    <x:definedName name="_____JUR14">#REF!</x:definedName>
    <x:definedName name="_____JUR15">#REF!</x:definedName>
    <x:definedName name="_____JUR16">#REF!</x:definedName>
    <x:definedName name="_____JUR17">#REF!</x:definedName>
    <x:definedName name="_____JUR18">#REF!</x:definedName>
    <x:definedName name="_____JUR4">#REF!</x:definedName>
    <x:definedName name="_____JUR5">#REF!</x:definedName>
    <x:definedName name="_____LRS1">#REF!</x:definedName>
    <x:definedName name="_____LRS2">#REF!</x:definedName>
    <x:definedName name="_____Mat1">#REF!</x:definedName>
    <x:definedName name="_____Mat2">#REF!</x:definedName>
    <x:definedName name="_____Mat3">#REF!</x:definedName>
    <x:definedName name="_____Mat4">#REF!</x:definedName>
    <x:definedName name="_____Mat5">#REF!</x:definedName>
    <x:definedName name="_____mv1">#REF!</x:definedName>
    <x:definedName name="_____mv2">#REF!</x:definedName>
    <x:definedName name="_____mv3">#REF!</x:definedName>
    <x:definedName name="_____mv4">#REF!</x:definedName>
    <x:definedName name="_____New2">#REF!</x:definedName>
    <x:definedName name="_____New3">#REF!</x:definedName>
    <x:definedName name="_____New4">#REF!</x:definedName>
    <x:definedName name="_____OI1">#REF!</x:definedName>
    <x:definedName name="_____OI2">#REF!</x:definedName>
    <x:definedName name="_____OI3">#REF!</x:definedName>
    <x:definedName name="_____OI4">#REF!</x:definedName>
    <x:definedName name="_____OI6">#REF!</x:definedName>
    <x:definedName name="_____pfd337">#REF!</x:definedName>
    <x:definedName name="_____pg1">#REF!</x:definedName>
    <x:definedName name="_____pg2">#REF!</x:definedName>
    <x:definedName name="_____PG3">#REF!</x:definedName>
    <x:definedName name="_____PG4">#REF!</x:definedName>
    <x:definedName name="_____PG5">#REF!</x:definedName>
    <x:definedName name="_____PG6">#REF!</x:definedName>
    <x:definedName name="_____PG7">#REF!</x:definedName>
    <x:definedName name="_____PG8">#REF!</x:definedName>
    <x:definedName name="_____PG9">#REF!</x:definedName>
    <x:definedName name="_____PPM1" hidden="1">{#N/A,#N/A,FALSE,"Aging Summary";#N/A,#N/A,FALSE,"Ratio Analysis";#N/A,#N/A,FALSE,"Test 120 Day Accts";#N/A,#N/A,FALSE,"Tickmarks"}</x:definedName>
    <x:definedName name="_____qre84">#REF!</x:definedName>
    <x:definedName name="_____qre8490">#REF!</x:definedName>
    <x:definedName name="_____qre8491">#REF!</x:definedName>
    <x:definedName name="_____qre8492">#REF!</x:definedName>
    <x:definedName name="_____qre8493">#REF!</x:definedName>
    <x:definedName name="_____qre8494">#REF!</x:definedName>
    <x:definedName name="_____qre8495">#REF!</x:definedName>
    <x:definedName name="_____qre8496">#REF!</x:definedName>
    <x:definedName name="_____qre8497">#REF!</x:definedName>
    <x:definedName name="_____qre8498">#REF!</x:definedName>
    <x:definedName name="_____qre85">#REF!</x:definedName>
    <x:definedName name="_____qre8590">#REF!</x:definedName>
    <x:definedName name="_____qre8591">#REF!</x:definedName>
    <x:definedName name="_____qre8592">#REF!</x:definedName>
    <x:definedName name="_____qre8593">#REF!</x:definedName>
    <x:definedName name="_____qre8594">#REF!</x:definedName>
    <x:definedName name="_____qre8595">#REF!</x:definedName>
    <x:definedName name="_____qre8596">#REF!</x:definedName>
    <x:definedName name="_____qre8597">#REF!</x:definedName>
    <x:definedName name="_____qre8598">#REF!</x:definedName>
    <x:definedName name="_____qre86">#REF!</x:definedName>
    <x:definedName name="_____qre8690">#REF!</x:definedName>
    <x:definedName name="_____qre8691">#REF!</x:definedName>
    <x:definedName name="_____qre8692">#REF!</x:definedName>
    <x:definedName name="_____qre8693">#REF!</x:definedName>
    <x:definedName name="_____qre8694">#REF!</x:definedName>
    <x:definedName name="_____qre8695">#REF!</x:definedName>
    <x:definedName name="_____qre8696">#REF!</x:definedName>
    <x:definedName name="_____qre8697">#REF!</x:definedName>
    <x:definedName name="_____qre8698">#REF!</x:definedName>
    <x:definedName name="_____qre87">#REF!</x:definedName>
    <x:definedName name="_____qre8790">#REF!</x:definedName>
    <x:definedName name="_____qre8791">#REF!</x:definedName>
    <x:definedName name="_____qre8792">#REF!</x:definedName>
    <x:definedName name="_____qre8793">#REF!</x:definedName>
    <x:definedName name="_____qre8794">#REF!</x:definedName>
    <x:definedName name="_____qre8795">#REF!</x:definedName>
    <x:definedName name="_____qre8796">#REF!</x:definedName>
    <x:definedName name="_____qre8797">#REF!</x:definedName>
    <x:definedName name="_____qre8798">#REF!</x:definedName>
    <x:definedName name="_____qre88">#REF!</x:definedName>
    <x:definedName name="_____qre8890">#REF!</x:definedName>
    <x:definedName name="_____qre8891">#REF!</x:definedName>
    <x:definedName name="_____qre8892">#REF!</x:definedName>
    <x:definedName name="_____qre8893">#REF!</x:definedName>
    <x:definedName name="_____qre8894">#REF!</x:definedName>
    <x:definedName name="_____qre8895">#REF!</x:definedName>
    <x:definedName name="_____qre8896">#REF!</x:definedName>
    <x:definedName name="_____qre8897">#REF!</x:definedName>
    <x:definedName name="_____qre8898">#REF!</x:definedName>
    <x:definedName name="_____qre89">#REF!</x:definedName>
    <x:definedName name="_____qre90">#REF!</x:definedName>
    <x:definedName name="_____qre91">#REF!</x:definedName>
    <x:definedName name="_____qre92">#REF!</x:definedName>
    <x:definedName name="_____qre93">#REF!</x:definedName>
    <x:definedName name="_____qre94">#REF!</x:definedName>
    <x:definedName name="_____qre95">#REF!</x:definedName>
    <x:definedName name="_____qre96">#REF!</x:definedName>
    <x:definedName name="_____qre97">#REF!</x:definedName>
    <x:definedName name="_____qre98">#REF!</x:definedName>
    <x:definedName name="_____RMA1">#REF!</x:definedName>
    <x:definedName name="_____RMA2">#REF!</x:definedName>
    <x:definedName name="_____RMB33">#REF!</x:definedName>
    <x:definedName name="_____ryr56565" hidden="1">{#N/A,#N/A,FALSE,"Monthly SAIFI";#N/A,#N/A,FALSE,"Yearly SAIFI";#N/A,#N/A,FALSE,"Monthly CAIDI";#N/A,#N/A,FALSE,"Yearly CAIDI";#N/A,#N/A,FALSE,"Monthly SAIDI";#N/A,#N/A,FALSE,"Yearly SAIDI";#N/A,#N/A,FALSE,"Monthly MAIFI";#N/A,#N/A,FALSE,"Yearly MAIFI";#N/A,#N/A,FALSE,"Monthly Cust &gt;=4 Int"}</x:definedName>
    <x:definedName name="_____SUM282">#REF!</x:definedName>
    <x:definedName name="_____SUM3">#REF!</x:definedName>
    <x:definedName name="_____SUM4">#REF!</x:definedName>
    <x:definedName name="_____TF2" hidden="1">#REF!,#REF!</x:definedName>
    <x:definedName name="_____TF2222" hidden="1">#REF!</x:definedName>
    <x:definedName name="_____tqc90">#REF!</x:definedName>
    <x:definedName name="_____tqc91">#REF!</x:definedName>
    <x:definedName name="_____tqc92">#REF!</x:definedName>
    <x:definedName name="_____tqc93">#REF!</x:definedName>
    <x:definedName name="_____tqc94">#REF!</x:definedName>
    <x:definedName name="_____tqc95">#REF!</x:definedName>
    <x:definedName name="_____tqc96">#REF!</x:definedName>
    <x:definedName name="_____tqc97">#REF!</x:definedName>
    <x:definedName name="_____tqc98">#REF!</x:definedName>
    <x:definedName name="_____tql90">#REF!</x:definedName>
    <x:definedName name="_____tql91">#REF!</x:definedName>
    <x:definedName name="_____tql92">#REF!</x:definedName>
    <x:definedName name="_____tql93">#REF!</x:definedName>
    <x:definedName name="_____tql94">#REF!</x:definedName>
    <x:definedName name="_____tql95">#REF!</x:definedName>
    <x:definedName name="_____tql96">#REF!</x:definedName>
    <x:definedName name="_____tql97">#REF!</x:definedName>
    <x:definedName name="_____tql98">#REF!</x:definedName>
    <x:definedName name="_____tqs90">#REF!</x:definedName>
    <x:definedName name="_____tqs91">#REF!</x:definedName>
    <x:definedName name="_____tqs92">#REF!</x:definedName>
    <x:definedName name="_____tqs93">#REF!</x:definedName>
    <x:definedName name="_____tqs94">#REF!</x:definedName>
    <x:definedName name="_____tqs95">#REF!</x:definedName>
    <x:definedName name="_____tqs96">#REF!</x:definedName>
    <x:definedName name="_____tqs97">#REF!</x:definedName>
    <x:definedName name="_____tqs98">#REF!</x:definedName>
    <x:definedName name="_____UST1">#REF!</x:definedName>
    <x:definedName name="_____UST2">#REF!</x:definedName>
    <x:definedName name="_____UST3">#REF!</x:definedName>
    <x:definedName name="_____wp5">#REF!</x:definedName>
    <x:definedName name="_____wp8">#REF!</x:definedName>
    <x:definedName name="_____xx1" hidden="1">#REF!,#REF!</x:definedName>
    <x:definedName name="_____YR1998">#REF!</x:definedName>
    <x:definedName name="_____Z04" hidden="1">{#N/A,#N/A,FALSE,"Australia";#N/A,#N/A,FALSE,"Austria";#N/A,#N/A,FALSE,"Belgium";#N/A,#N/A,FALSE,"Canada";#N/A,#N/A,FALSE,"France";#N/A,#N/A,FALSE,"Germany";#N/A,#N/A,FALSE,"Hong Kong";#N/A,#N/A,FALSE,"Italy";#N/A,#N/A,FALSE,"Japan";#N/A,#N/A,FALSE,"Korea";#N/A,#N/A,FALSE,"Mexico";#N/A,#N/A,FALSE,"Poland";#N/A,#N/A,FALSE,"Spain";#N/A,#N/A,FALSE,"Switzerland";#N/A,#N/A,FALSE,"UK"}</x:definedName>
    <x:definedName name="_____Z05" hidden="1">{#N/A,#N/A,FALSE,"Australia";#N/A,#N/A,FALSE,"Austria";#N/A,#N/A,FALSE,"Belgium";#N/A,#N/A,FALSE,"Canada";#N/A,#N/A,FALSE,"France";#N/A,#N/A,FALSE,"Germany";#N/A,#N/A,FALSE,"Hong Kong";#N/A,#N/A,FALSE,"Italy";#N/A,#N/A,FALSE,"Japan";#N/A,#N/A,FALSE,"Korea";#N/A,#N/A,FALSE,"Mexico";#N/A,#N/A,FALSE,"Poland";#N/A,#N/A,FALSE,"Spain";#N/A,#N/A,FALSE,"Switzerland";#N/A,#N/A,FALSE,"UK"}</x:definedName>
    <x:definedName name="____2004_Budget">#REF!</x:definedName>
    <x:definedName name="____AAL1">#REF!</x:definedName>
    <x:definedName name="____agr8690">#REF!</x:definedName>
    <x:definedName name="____agr8790">#REF!</x:definedName>
    <x:definedName name="____agr8791">#REF!</x:definedName>
    <x:definedName name="____agr8890">#REF!</x:definedName>
    <x:definedName name="____agr8891">#REF!</x:definedName>
    <x:definedName name="____agr8892">#REF!</x:definedName>
    <x:definedName name="____agr8990">#REF!</x:definedName>
    <x:definedName name="____agr8991">#REF!</x:definedName>
    <x:definedName name="____agr8992">#REF!</x:definedName>
    <x:definedName name="____agr8993">#REF!</x:definedName>
    <x:definedName name="____agr9091">#REF!</x:definedName>
    <x:definedName name="____agr9092">#REF!</x:definedName>
    <x:definedName name="____agr9093">#REF!</x:definedName>
    <x:definedName name="____agr9094">#REF!</x:definedName>
    <x:definedName name="____agr9192">#REF!</x:definedName>
    <x:definedName name="____agr9193">#REF!</x:definedName>
    <x:definedName name="____agr9194">#REF!</x:definedName>
    <x:definedName name="____agr9195">#REF!</x:definedName>
    <x:definedName name="____agr9293">#REF!</x:definedName>
    <x:definedName name="____agr9294">#REF!</x:definedName>
    <x:definedName name="____agr9295">#REF!</x:definedName>
    <x:definedName name="____agr9296">#REF!</x:definedName>
    <x:definedName name="____agr9394">#REF!</x:definedName>
    <x:definedName name="____agr9395">#REF!</x:definedName>
    <x:definedName name="____agr9396">#REF!</x:definedName>
    <x:definedName name="____agr9397">#REF!</x:definedName>
    <x:definedName name="____agr9495">#REF!</x:definedName>
    <x:definedName name="____agr9496">#REF!</x:definedName>
    <x:definedName name="____agr9497">#REF!</x:definedName>
    <x:definedName name="____agr9498">#REF!</x:definedName>
    <x:definedName name="____agr9596">#REF!</x:definedName>
    <x:definedName name="____agr9597">#REF!</x:definedName>
    <x:definedName name="____agr9598">#REF!</x:definedName>
    <x:definedName name="____agr9599">#REF!</x:definedName>
    <x:definedName name="____agr9697">#REF!</x:definedName>
    <x:definedName name="____agr9698">#REF!</x:definedName>
    <x:definedName name="____agr9699">#REF!</x:definedName>
    <x:definedName name="____agr9798">#REF!</x:definedName>
    <x:definedName name="____agr9799">#REF!</x:definedName>
    <x:definedName name="____agr9899">#REF!</x:definedName>
    <x:definedName name="____AIP2">#REF!</x:definedName>
    <x:definedName name="____Apr03">#REF!</x:definedName>
    <x:definedName name="____apr10">#REF!</x:definedName>
    <x:definedName name="____apr11">#REF!</x:definedName>
    <x:definedName name="____apr13">#REF!</x:definedName>
    <x:definedName name="____apr14">#REF!</x:definedName>
    <x:definedName name="____apr15">#REF!</x:definedName>
    <x:definedName name="____apr16">#REF!</x:definedName>
    <x:definedName name="____apr17">#REF!</x:definedName>
    <x:definedName name="____apr18">#REF!</x:definedName>
    <x:definedName name="____apr19">#REF!</x:definedName>
    <x:definedName name="____Apr2">#REF!</x:definedName>
    <x:definedName name="____apr20">#REF!</x:definedName>
    <x:definedName name="____Apr2003">#REF!</x:definedName>
    <x:definedName name="____apr21">#REF!</x:definedName>
    <x:definedName name="____apr22">#REF!</x:definedName>
    <x:definedName name="____Apr23">#REF!</x:definedName>
    <x:definedName name="____apr24">#REF!</x:definedName>
    <x:definedName name="____apr25">#REF!</x:definedName>
    <x:definedName name="____apr26">#REF!</x:definedName>
    <x:definedName name="____apr28">#REF!</x:definedName>
    <x:definedName name="____apr29">#REF!</x:definedName>
    <x:definedName name="____apr30">#REF!</x:definedName>
    <x:definedName name="____apr4">#REF!</x:definedName>
    <x:definedName name="____apr5">#REF!</x:definedName>
    <x:definedName name="____apr7">#REF!</x:definedName>
    <x:definedName name="____apr8">#REF!</x:definedName>
    <x:definedName name="____apr9">#REF!</x:definedName>
    <x:definedName name="____ASD1">#REF!</x:definedName>
    <x:definedName name="____ASD10">#REF!</x:definedName>
    <x:definedName name="____ASD2">#REF!</x:definedName>
    <x:definedName name="____ASD3">#REF!</x:definedName>
    <x:definedName name="____ASD4">#REF!</x:definedName>
    <x:definedName name="____ASD5">#REF!</x:definedName>
    <x:definedName name="____ASD6">#REF!</x:definedName>
    <x:definedName name="____ASD7">#REF!</x:definedName>
    <x:definedName name="____ASD8">#REF!</x:definedName>
    <x:definedName name="____ASD9">#REF!</x:definedName>
    <x:definedName name="____aug1">#REF!</x:definedName>
    <x:definedName name="____Aug11">#REF!</x:definedName>
    <x:definedName name="____aug12">#REF!</x:definedName>
    <x:definedName name="____aug13">#REF!</x:definedName>
    <x:definedName name="____aug14">#REF!</x:definedName>
    <x:definedName name="____aug15">#REF!</x:definedName>
    <x:definedName name="____aug16">#REF!</x:definedName>
    <x:definedName name="____Aug17">#REF!</x:definedName>
    <x:definedName name="____aug18">#REF!</x:definedName>
    <x:definedName name="____aug19">#REF!</x:definedName>
    <x:definedName name="____aug2">#REF!</x:definedName>
    <x:definedName name="____aug20">#REF!</x:definedName>
    <x:definedName name="____Aug2003">#REF!</x:definedName>
    <x:definedName name="____aug21">#REF!</x:definedName>
    <x:definedName name="____aug22">#REF!</x:definedName>
    <x:definedName name="____aug23">#REF!</x:definedName>
    <x:definedName name="____Aug24">#REF!</x:definedName>
    <x:definedName name="____aug25">#REF!</x:definedName>
    <x:definedName name="____aug26">#REF!</x:definedName>
    <x:definedName name="____aug27">#REF!</x:definedName>
    <x:definedName name="____aug28">#REF!</x:definedName>
    <x:definedName name="____aug29">#REF!</x:definedName>
    <x:definedName name="____aug30">#REF!</x:definedName>
    <x:definedName name="____Aug31">#REF!</x:definedName>
    <x:definedName name="____Aug4">#REF!</x:definedName>
    <x:definedName name="____aug5">#REF!</x:definedName>
    <x:definedName name="____aug6">#REF!</x:definedName>
    <x:definedName name="____aug7">#REF!</x:definedName>
    <x:definedName name="____aug8">#REF!</x:definedName>
    <x:definedName name="____aug9">#REF!</x:definedName>
    <x:definedName name="____bal1">#REF!</x:definedName>
    <x:definedName name="____bal2">#REF!</x:definedName>
    <x:definedName name="____bal3">#REF!</x:definedName>
    <x:definedName name="____BAL4">#REF!</x:definedName>
    <x:definedName name="____BAL5">#REF!</x:definedName>
    <x:definedName name="____bbb1" hidden="1">{#N/A,#N/A,FALSE,"O&amp;M by processes";#N/A,#N/A,FALSE,"Elec Act vs Bud";#N/A,#N/A,FALSE,"G&amp;A";#N/A,#N/A,FALSE,"BGS";#N/A,#N/A,FALSE,"Res Cost"}</x:definedName>
    <x:definedName name="____BGE18">#REF!</x:definedName>
    <x:definedName name="____cal06">#REF!</x:definedName>
    <x:definedName name="____cal07">#REF!</x:definedName>
    <x:definedName name="____cal08">#REF!</x:definedName>
    <x:definedName name="____Cal09">#REF!</x:definedName>
    <x:definedName name="____cal10">#REF!</x:definedName>
    <x:definedName name="____cal11">#REF!</x:definedName>
    <x:definedName name="____cal12">#REF!</x:definedName>
    <x:definedName name="____cal13">#REF!</x:definedName>
    <x:definedName name="____Cal14">#REF!</x:definedName>
    <x:definedName name="____coy3">#REF!</x:definedName>
    <x:definedName name="___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x:definedName>
    <x:definedName name="____DAT1">#REF!</x:definedName>
    <x:definedName name="____DAT10">#REF!</x:definedName>
    <x:definedName name="____DAT11">#REF!</x:definedName>
    <x:definedName name="____dat1111">#REF!</x:definedName>
    <x:definedName name="____DAT12">#REF!</x:definedName>
    <x:definedName name="____DAT13">#REF!</x:definedName>
    <x:definedName name="____DAT14">#REF!</x:definedName>
    <x:definedName name="____DAT15">#REF!</x:definedName>
    <x:definedName name="____DAT16">#REF!</x:definedName>
    <x:definedName name="____DAT17">#REF!</x:definedName>
    <x:definedName name="____DAT18">#REF!</x:definedName>
    <x:definedName name="____DAT19">#REF!</x:definedName>
    <x:definedName name="____DAT2">#REF!</x:definedName>
    <x:definedName name="____DAT3">#REF!</x:definedName>
    <x:definedName name="____DAT4">#REF!</x:definedName>
    <x:definedName name="____DAT5">#REF!</x:definedName>
    <x:definedName name="____DAT6">#REF!</x:definedName>
    <x:definedName name="____DAT7">#REF!</x:definedName>
    <x:definedName name="____DAT8">#REF!</x:definedName>
    <x:definedName name="____DAT9">#REF!</x:definedName>
    <x:definedName name="____day1">#REF!</x:definedName>
    <x:definedName name="____Dec03">#REF!</x:definedName>
    <x:definedName name="____dec10">#REF!</x:definedName>
    <x:definedName name="____dec11">#REF!</x:definedName>
    <x:definedName name="____dec12">#REF!</x:definedName>
    <x:definedName name="____dec13">#REF!</x:definedName>
    <x:definedName name="____dec15">#REF!</x:definedName>
    <x:definedName name="____dec16">#REF!</x:definedName>
    <x:definedName name="____dec17">#REF!</x:definedName>
    <x:definedName name="____dec18">#REF!</x:definedName>
    <x:definedName name="____Dec19">#REF!</x:definedName>
    <x:definedName name="____Dec2">#REF!</x:definedName>
    <x:definedName name="____dec20">#REF!</x:definedName>
    <x:definedName name="____Dec2003">#REF!</x:definedName>
    <x:definedName name="____dec22">#REF!</x:definedName>
    <x:definedName name="____dec23">#REF!</x:definedName>
    <x:definedName name="____dec2324">#REF!</x:definedName>
    <x:definedName name="____dec26">#REF!</x:definedName>
    <x:definedName name="____dec27">#REF!</x:definedName>
    <x:definedName name="____dec28">#REF!</x:definedName>
    <x:definedName name="____dec29">#REF!</x:definedName>
    <x:definedName name="____dec30">#REF!</x:definedName>
    <x:definedName name="____dec31">#REF!</x:definedName>
    <x:definedName name="____dec34">#REF!</x:definedName>
    <x:definedName name="____dec4">#REF!</x:definedName>
    <x:definedName name="____dec5">#REF!</x:definedName>
    <x:definedName name="____dec59">#REF!</x:definedName>
    <x:definedName name="____dec7">#REF!</x:definedName>
    <x:definedName name="____dec9">#REF!</x:definedName>
    <x:definedName name="____DGO2003">#REF!</x:definedName>
    <x:definedName name="____DGO2004">#REF!</x:definedName>
    <x:definedName name="____DGO2005">#REF!</x:definedName>
    <x:definedName name="____DGO2006">#REF!</x:definedName>
    <x:definedName name="____DGO2007">#REF!</x:definedName>
    <x:definedName name="____DGO2008">#REF!</x:definedName>
    <x:definedName name="____EPS1" hidden="1">{#N/A,#N/A,FALSE,"95Act"}</x:definedName>
    <x:definedName name="____etp01">#REF!</x:definedName>
    <x:definedName name="____feb10">#REF!</x:definedName>
    <x:definedName name="____feb11">#REF!</x:definedName>
    <x:definedName name="____feb12">#REF!</x:definedName>
    <x:definedName name="____feb13">#REF!</x:definedName>
    <x:definedName name="____feb14">#REF!</x:definedName>
    <x:definedName name="____feb17">#REF!</x:definedName>
    <x:definedName name="____feb19">#REF!</x:definedName>
    <x:definedName name="____feb2">#REF!</x:definedName>
    <x:definedName name="____feb20">#REF!</x:definedName>
    <x:definedName name="____Feb2003">#REF!</x:definedName>
    <x:definedName name="____feb2004">#REF!</x:definedName>
    <x:definedName name="____feb24">#REF!</x:definedName>
    <x:definedName name="____feb25">#REF!</x:definedName>
    <x:definedName name="____feb26">#REF!</x:definedName>
    <x:definedName name="____feb27">#REF!</x:definedName>
    <x:definedName name="____feb28">#REF!</x:definedName>
    <x:definedName name="____Feb3">#REF!</x:definedName>
    <x:definedName name="____feb34">#REF!</x:definedName>
    <x:definedName name="____feb56">#REF!</x:definedName>
    <x:definedName name="____Feb6">#REF!</x:definedName>
    <x:definedName name="____feb7">#REF!</x:definedName>
    <x:definedName name="____feb9">#REF!</x:definedName>
    <x:definedName name="____FY1" hidden="1">{#N/A,#N/A,FALSE,"Monthly SAIFI";#N/A,#N/A,FALSE,"Yearly SAIFI";#N/A,#N/A,FALSE,"Monthly CAIDI";#N/A,#N/A,FALSE,"Yearly CAIDI";#N/A,#N/A,FALSE,"Monthly SAIDI";#N/A,#N/A,FALSE,"Yearly SAIDI";#N/A,#N/A,FALSE,"Monthly MAIFI";#N/A,#N/A,FALSE,"Yearly MAIFI";#N/A,#N/A,FALSE,"Monthly Cust &gt;=4 Int"}</x:definedName>
    <x:definedName name="____Gas01">#REF!</x:definedName>
    <x:definedName name="____Gas02">#REF!</x:definedName>
    <x:definedName name="____Gas03">#REF!</x:definedName>
    <x:definedName name="____Gas04">#REF!</x:definedName>
    <x:definedName name="____Gas05">#REF!</x:definedName>
    <x:definedName name="____Gas06">#REF!</x:definedName>
    <x:definedName name="____Gas07">#REF!</x:definedName>
    <x:definedName name="____Gas08">#REF!</x:definedName>
    <x:definedName name="____Gas09">#REF!</x:definedName>
    <x:definedName name="____gas10">#REF!</x:definedName>
    <x:definedName name="____Gas11">#REF!</x:definedName>
    <x:definedName name="____Gas12">#REF!</x:definedName>
    <x:definedName name="____Gas13">#REF!</x:definedName>
    <x:definedName name="____gas2">#REF!</x:definedName>
    <x:definedName name="____gas2006">#REF!</x:definedName>
    <x:definedName name="____GM1" hidden="1">{#N/A,#N/A,FALSE,"2003";#N/A,#N/A,FALSE,"2004";#N/A,#N/A,FALSE,"2005";#N/A,#N/A,FALSE,"2006";#N/A,#N/A,FALSE,"2007"}</x:definedName>
    <x:definedName name="____H1" hidden="1">{"'Metretek HTML'!$A$7:$W$42"}</x:definedName>
    <x:definedName name="____hdg1">#REF!</x:definedName>
    <x:definedName name="____ibd2">37270.4277923611</x:definedName>
    <x:definedName name="____jan01">#REF!</x:definedName>
    <x:definedName name="____jan10">#REF!</x:definedName>
    <x:definedName name="____jan12">#REF!</x:definedName>
    <x:definedName name="____jan13">#REF!</x:definedName>
    <x:definedName name="____jan14">#REF!</x:definedName>
    <x:definedName name="____jan15">#REF!</x:definedName>
    <x:definedName name="____jan16">#REF!</x:definedName>
    <x:definedName name="____jan17">#REF!</x:definedName>
    <x:definedName name="____jan20">#REF!</x:definedName>
    <x:definedName name="____jan2004">#REF!</x:definedName>
    <x:definedName name="____jan21">#REF!</x:definedName>
    <x:definedName name="____jan22">#REF!</x:definedName>
    <x:definedName name="____jan23">#REF!</x:definedName>
    <x:definedName name="____jan24">#REF!</x:definedName>
    <x:definedName name="____jan26">#REF!</x:definedName>
    <x:definedName name="____jan27">#REF!</x:definedName>
    <x:definedName name="____jan28">#REF!</x:definedName>
    <x:definedName name="____jan29">#REF!</x:definedName>
    <x:definedName name="____jan30">#REF!</x:definedName>
    <x:definedName name="____jan31">#REF!</x:definedName>
    <x:definedName name="____Jan7">#REF!</x:definedName>
    <x:definedName name="____jan8">#REF!</x:definedName>
    <x:definedName name="____jan9">#REF!</x:definedName>
    <x:definedName name="____je1">#REF!</x:definedName>
    <x:definedName name="____JE124">#REF!</x:definedName>
    <x:definedName name="____JE13">#REF!</x:definedName>
    <x:definedName name="____je14">#REF!</x:definedName>
    <x:definedName name="____JE147">#REF!</x:definedName>
    <x:definedName name="____JE16">#REF!</x:definedName>
    <x:definedName name="____JE17">#REF!</x:definedName>
    <x:definedName name="____je2">#REF!</x:definedName>
    <x:definedName name="____JE220">#REF!</x:definedName>
    <x:definedName name="____JE230">#REF!</x:definedName>
    <x:definedName name="____JE234">#REF!</x:definedName>
    <x:definedName name="____JE236">#REF!</x:definedName>
    <x:definedName name="____JE237">#REF!</x:definedName>
    <x:definedName name="____JE24">#REF!</x:definedName>
    <x:definedName name="____JE33">#REF!</x:definedName>
    <x:definedName name="____Jul2003">#REF!</x:definedName>
    <x:definedName name="____jun16">#REF!</x:definedName>
    <x:definedName name="____jun17">#REF!</x:definedName>
    <x:definedName name="____jun18">#REF!</x:definedName>
    <x:definedName name="____jun19">#REF!</x:definedName>
    <x:definedName name="____jun20">#REF!</x:definedName>
    <x:definedName name="____Jun2003">#REF!</x:definedName>
    <x:definedName name="____jun23">#REF!</x:definedName>
    <x:definedName name="____jun24">#REF!</x:definedName>
    <x:definedName name="____jun25">#REF!</x:definedName>
    <x:definedName name="____jun26">#REF!</x:definedName>
    <x:definedName name="____Jun27">#REF!</x:definedName>
    <x:definedName name="____Jun30">#REF!</x:definedName>
    <x:definedName name="____JUR10">#REF!</x:definedName>
    <x:definedName name="____JUR12">#REF!</x:definedName>
    <x:definedName name="____JUR13">#REF!</x:definedName>
    <x:definedName name="____JUR14">#REF!</x:definedName>
    <x:definedName name="____JUR15">#REF!</x:definedName>
    <x:definedName name="____JUR16">#REF!</x:definedName>
    <x:definedName name="____JUR17">#REF!</x:definedName>
    <x:definedName name="____JUR18">#REF!</x:definedName>
    <x:definedName name="____JUR4">#REF!</x:definedName>
    <x:definedName name="____JUR5">#REF!</x:definedName>
    <x:definedName name="____LOB1">#REF!</x:definedName>
    <x:definedName name="____LRS1">#REF!</x:definedName>
    <x:definedName name="____LRS2">#REF!</x:definedName>
    <x:definedName name="____Mar1">#REF!</x:definedName>
    <x:definedName name="____mar10">#REF!</x:definedName>
    <x:definedName name="____Mar11">#REF!</x:definedName>
    <x:definedName name="____Mar12">#REF!</x:definedName>
    <x:definedName name="____Mar13">#REF!</x:definedName>
    <x:definedName name="____Mar14">#REF!</x:definedName>
    <x:definedName name="____Mar15">#REF!</x:definedName>
    <x:definedName name="____mar16">#REF!</x:definedName>
    <x:definedName name="____mar17">#REF!</x:definedName>
    <x:definedName name="____Mar18">#REF!</x:definedName>
    <x:definedName name="____Mar19">#REF!</x:definedName>
    <x:definedName name="____Mar20">#REF!</x:definedName>
    <x:definedName name="____Mar2003">#REF!</x:definedName>
    <x:definedName name="____Mar21">#REF!</x:definedName>
    <x:definedName name="____Mar22">#REF!</x:definedName>
    <x:definedName name="____mar23">#REF!</x:definedName>
    <x:definedName name="____mar24">#REF!</x:definedName>
    <x:definedName name="____Mar25">#REF!</x:definedName>
    <x:definedName name="____Mar26">#REF!</x:definedName>
    <x:definedName name="____Mar27">#REF!</x:definedName>
    <x:definedName name="____Mar28">#REF!</x:definedName>
    <x:definedName name="____Mar29">#REF!</x:definedName>
    <x:definedName name="____mar3">#REF!</x:definedName>
    <x:definedName name="____mar30">#REF!</x:definedName>
    <x:definedName name="____mar31">#REF!</x:definedName>
    <x:definedName name="____Mar4">#REF!</x:definedName>
    <x:definedName name="____Mar5">#REF!</x:definedName>
    <x:definedName name="____Mar6">#REF!</x:definedName>
    <x:definedName name="____Mar7">#REF!</x:definedName>
    <x:definedName name="____Mar8">#REF!</x:definedName>
    <x:definedName name="____mar9">#REF!</x:definedName>
    <x:definedName name="____Mat1">#REF!</x:definedName>
    <x:definedName name="____Mat2">#REF!</x:definedName>
    <x:definedName name="____Mat3">#REF!</x:definedName>
    <x:definedName name="____Mat4">#REF!</x:definedName>
    <x:definedName name="____Mat5">#REF!</x:definedName>
    <x:definedName name="____may03">#REF!</x:definedName>
    <x:definedName name="____may05">#REF!</x:definedName>
    <x:definedName name="____may1">#REF!</x:definedName>
    <x:definedName name="____may10">#REF!</x:definedName>
    <x:definedName name="____may11">#REF!</x:definedName>
    <x:definedName name="____may12">#REF!</x:definedName>
    <x:definedName name="____may13">#REF!</x:definedName>
    <x:definedName name="____may14">#REF!</x:definedName>
    <x:definedName name="____may15">#REF!</x:definedName>
    <x:definedName name="____may16">#REF!</x:definedName>
    <x:definedName name="____may17">#REF!</x:definedName>
    <x:definedName name="____may18">#REF!</x:definedName>
    <x:definedName name="____may19">#REF!</x:definedName>
    <x:definedName name="____may2">#REF!</x:definedName>
    <x:definedName name="____may20">#REF!</x:definedName>
    <x:definedName name="____May2003">#REF!</x:definedName>
    <x:definedName name="____may21">#REF!</x:definedName>
    <x:definedName name="____may22">#REF!</x:definedName>
    <x:definedName name="____may23">#REF!</x:definedName>
    <x:definedName name="____may24">#REF!</x:definedName>
    <x:definedName name="____may26">#REF!</x:definedName>
    <x:definedName name="____may27">#REF!</x:definedName>
    <x:definedName name="____may28">#REF!</x:definedName>
    <x:definedName name="____may29">#REF!</x:definedName>
    <x:definedName name="____may3">#REF!</x:definedName>
    <x:definedName name="____may30">#REF!</x:definedName>
    <x:definedName name="____may31">#REF!</x:definedName>
    <x:definedName name="____may5">#REF!</x:definedName>
    <x:definedName name="____may6">#REF!</x:definedName>
    <x:definedName name="____may7">#REF!</x:definedName>
    <x:definedName name="____may8">#REF!</x:definedName>
    <x:definedName name="____may9">#REF!</x:definedName>
    <x:definedName name="____MGT1">#REF!</x:definedName>
    <x:definedName name="____MGT2">#REF!</x:definedName>
    <x:definedName name="____MGT3">#REF!</x:definedName>
    <x:definedName name="____mv1">#REF!</x:definedName>
    <x:definedName name="____mv2">#REF!</x:definedName>
    <x:definedName name="____mv3">#REF!</x:definedName>
    <x:definedName name="____mv4">#REF!</x:definedName>
    <x:definedName name="____New2">#REF!</x:definedName>
    <x:definedName name="____New3">#REF!</x:definedName>
    <x:definedName name="____New4">#REF!</x:definedName>
    <x:definedName name="____Nov03">#REF!</x:definedName>
    <x:definedName name="____nov1">#REF!</x:definedName>
    <x:definedName name="____nov10">#REF!</x:definedName>
    <x:definedName name="____nov11">#REF!</x:definedName>
    <x:definedName name="____nov12">#REF!</x:definedName>
    <x:definedName name="____nov13">#REF!</x:definedName>
    <x:definedName name="____nov14">#REF!</x:definedName>
    <x:definedName name="____nov15">#REF!</x:definedName>
    <x:definedName name="____nov16">#REF!</x:definedName>
    <x:definedName name="____nov17">#REF!</x:definedName>
    <x:definedName name="____nov18">#REF!</x:definedName>
    <x:definedName name="____nov19">#REF!</x:definedName>
    <x:definedName name="____nov2">#REF!</x:definedName>
    <x:definedName name="____nov20">#REF!</x:definedName>
    <x:definedName name="____Nov2003">#REF!</x:definedName>
    <x:definedName name="____nov21">#REF!</x:definedName>
    <x:definedName name="____nov22">#REF!</x:definedName>
    <x:definedName name="____nov24">#REF!</x:definedName>
    <x:definedName name="____nov25">#REF!</x:definedName>
    <x:definedName name="____nov26">#REF!</x:definedName>
    <x:definedName name="____Nov27">#REF!</x:definedName>
    <x:definedName name="____Nov3">#REF!</x:definedName>
    <x:definedName name="____nov30">#REF!</x:definedName>
    <x:definedName name="____nov45">#REF!</x:definedName>
    <x:definedName name="____nov5">#REF!</x:definedName>
    <x:definedName name="____nov6">#REF!</x:definedName>
    <x:definedName name="____nov68">#REF!</x:definedName>
    <x:definedName name="____nov7">#REF!</x:definedName>
    <x:definedName name="____nov9">#REF!</x:definedName>
    <x:definedName name="____Oct03">#REF!</x:definedName>
    <x:definedName name="____oct10">#REF!</x:definedName>
    <x:definedName name="____Oct12">#REF!</x:definedName>
    <x:definedName name="____oct13">#REF!</x:definedName>
    <x:definedName name="____oct14">#REF!</x:definedName>
    <x:definedName name="____Oct15">#REF!</x:definedName>
    <x:definedName name="____Oct155">#REF!</x:definedName>
    <x:definedName name="____oct16">#REF!</x:definedName>
    <x:definedName name="____oct17">#REF!</x:definedName>
    <x:definedName name="____oct18">#REF!</x:definedName>
    <x:definedName name="____Oct19">#REF!</x:definedName>
    <x:definedName name="____oct20">#REF!</x:definedName>
    <x:definedName name="____Oct2003">#REF!</x:definedName>
    <x:definedName name="____Oct21">#REF!</x:definedName>
    <x:definedName name="____Oct22">#REF!</x:definedName>
    <x:definedName name="____Oct23">#REF!</x:definedName>
    <x:definedName name="____Oct24">#REF!</x:definedName>
    <x:definedName name="____oct25">#REF!</x:definedName>
    <x:definedName name="____Oct26">#REF!</x:definedName>
    <x:definedName name="____oct27">#REF!</x:definedName>
    <x:definedName name="____Oct28">#REF!</x:definedName>
    <x:definedName name="____Oct29">#REF!</x:definedName>
    <x:definedName name="____oct3">#REF!</x:definedName>
    <x:definedName name="____oct30">#REF!</x:definedName>
    <x:definedName name="____Oct31">#REF!</x:definedName>
    <x:definedName name="____oct45">#REF!</x:definedName>
    <x:definedName name="____Oct6">#REF!</x:definedName>
    <x:definedName name="____oct7">#REF!</x:definedName>
    <x:definedName name="____oct9">#REF!</x:definedName>
    <x:definedName name="____OI1">#REF!</x:definedName>
    <x:definedName name="____OI2">#REF!</x:definedName>
    <x:definedName name="____OI3">#REF!</x:definedName>
    <x:definedName name="____OI4">#REF!</x:definedName>
    <x:definedName name="____OI6">#REF!</x:definedName>
    <x:definedName name="____OT1">#REF!</x:definedName>
    <x:definedName name="____OT2">#REF!</x:definedName>
    <x:definedName name="____OT3">#REF!</x:definedName>
    <x:definedName name="____pg1">#REF!</x:definedName>
    <x:definedName name="____pg2">#REF!</x:definedName>
    <x:definedName name="____PG3">#REF!</x:definedName>
    <x:definedName name="____PG4">#REF!</x:definedName>
    <x:definedName name="____PG5">#REF!</x:definedName>
    <x:definedName name="____PG6">#REF!</x:definedName>
    <x:definedName name="____PJM06">#REF!</x:definedName>
    <x:definedName name="____PJM07">#REF!</x:definedName>
    <x:definedName name="____PJM08">#REF!</x:definedName>
    <x:definedName name="____PJM09">#REF!</x:definedName>
    <x:definedName name="____PPM1" hidden="1">{#N/A,#N/A,FALSE,"Aging Summary";#N/A,#N/A,FALSE,"Ratio Analysis";#N/A,#N/A,FALSE,"Test 120 Day Accts";#N/A,#N/A,FALSE,"Tickmarks"}</x:definedName>
    <x:definedName name="____PT1">#REF!</x:definedName>
    <x:definedName name="____PT2">#REF!</x:definedName>
    <x:definedName name="____PT3">#REF!</x:definedName>
    <x:definedName name="____qre84">#REF!</x:definedName>
    <x:definedName name="____qre8490">#REF!</x:definedName>
    <x:definedName name="____qre8491">#REF!</x:definedName>
    <x:definedName name="____qre8492">#REF!</x:definedName>
    <x:definedName name="____qre8493">#REF!</x:definedName>
    <x:definedName name="____qre8494">#REF!</x:definedName>
    <x:definedName name="____qre8495">#REF!</x:definedName>
    <x:definedName name="____qre8496">#REF!</x:definedName>
    <x:definedName name="____qre8497">#REF!</x:definedName>
    <x:definedName name="____qre8498">#REF!</x:definedName>
    <x:definedName name="____qre8499">#REF!</x:definedName>
    <x:definedName name="____qre85">#REF!</x:definedName>
    <x:definedName name="____qre8590">#REF!</x:definedName>
    <x:definedName name="____qre8591">#REF!</x:definedName>
    <x:definedName name="____qre8592">#REF!</x:definedName>
    <x:definedName name="____qre8593">#REF!</x:definedName>
    <x:definedName name="____qre8594">#REF!</x:definedName>
    <x:definedName name="____qre8595">#REF!</x:definedName>
    <x:definedName name="____qre8596">#REF!</x:definedName>
    <x:definedName name="____qre8597">#REF!</x:definedName>
    <x:definedName name="____qre8598">#REF!</x:definedName>
    <x:definedName name="____qre8599">#REF!</x:definedName>
    <x:definedName name="____qre86">#REF!</x:definedName>
    <x:definedName name="____qre8690">#REF!</x:definedName>
    <x:definedName name="____qre8691">#REF!</x:definedName>
    <x:definedName name="____qre8692">#REF!</x:definedName>
    <x:definedName name="____qre8693">#REF!</x:definedName>
    <x:definedName name="____qre8694">#REF!</x:definedName>
    <x:definedName name="____qre8695">#REF!</x:definedName>
    <x:definedName name="____qre8696">#REF!</x:definedName>
    <x:definedName name="____qre8697">#REF!</x:definedName>
    <x:definedName name="____qre8698">#REF!</x:definedName>
    <x:definedName name="____qre8699">#REF!</x:definedName>
    <x:definedName name="____qre87">#REF!</x:definedName>
    <x:definedName name="____qre8790">#REF!</x:definedName>
    <x:definedName name="____qre8791">#REF!</x:definedName>
    <x:definedName name="____qre8792">#REF!</x:definedName>
    <x:definedName name="____qre8793">#REF!</x:definedName>
    <x:definedName name="____qre8794">#REF!</x:definedName>
    <x:definedName name="____qre8795">#REF!</x:definedName>
    <x:definedName name="____qre8796">#REF!</x:definedName>
    <x:definedName name="____qre8797">#REF!</x:definedName>
    <x:definedName name="____qre8798">#REF!</x:definedName>
    <x:definedName name="____qre8799">#REF!</x:definedName>
    <x:definedName name="____qre88">#REF!</x:definedName>
    <x:definedName name="____qre8890">#REF!</x:definedName>
    <x:definedName name="____qre8891">#REF!</x:definedName>
    <x:definedName name="____qre8892">#REF!</x:definedName>
    <x:definedName name="____qre8893">#REF!</x:definedName>
    <x:definedName name="____qre8894">#REF!</x:definedName>
    <x:definedName name="____qre8895">#REF!</x:definedName>
    <x:definedName name="____qre8896">#REF!</x:definedName>
    <x:definedName name="____qre8897">#REF!</x:definedName>
    <x:definedName name="____qre8898">#REF!</x:definedName>
    <x:definedName name="____qre8899">#REF!</x:definedName>
    <x:definedName name="____qre89">#REF!</x:definedName>
    <x:definedName name="____qre90">#REF!</x:definedName>
    <x:definedName name="____qre91">#REF!</x:definedName>
    <x:definedName name="____qre92">#REF!</x:definedName>
    <x:definedName name="____qre93">#REF!</x:definedName>
    <x:definedName name="____qre94">#REF!</x:definedName>
    <x:definedName name="____qre95">#REF!</x:definedName>
    <x:definedName name="____qre96">#REF!</x:definedName>
    <x:definedName name="____qre97">#REF!</x:definedName>
    <x:definedName name="____qre98">#REF!</x:definedName>
    <x:definedName name="____REV021001">#REF!</x:definedName>
    <x:definedName name="____RMA1">#REF!</x:definedName>
    <x:definedName name="____RMA2">#REF!</x:definedName>
    <x:definedName name="____RMB33">#REF!</x:definedName>
    <x:definedName name="____ryr56565" hidden="1">{#N/A,#N/A,FALSE,"Monthly SAIFI";#N/A,#N/A,FALSE,"Yearly SAIFI";#N/A,#N/A,FALSE,"Monthly CAIDI";#N/A,#N/A,FALSE,"Yearly CAIDI";#N/A,#N/A,FALSE,"Monthly SAIDI";#N/A,#N/A,FALSE,"Yearly SAIDI";#N/A,#N/A,FALSE,"Monthly MAIFI";#N/A,#N/A,FALSE,"Yearly MAIFI";#N/A,#N/A,FALSE,"Monthly Cust &gt;=4 Int"}</x:definedName>
    <x:definedName name="____sep10">#REF!</x:definedName>
    <x:definedName name="____sep26">#REF!</x:definedName>
    <x:definedName name="____sep27">#REF!</x:definedName>
    <x:definedName name="____sep3">#REF!</x:definedName>
    <x:definedName name="____sep6">#REF!</x:definedName>
    <x:definedName name="____sep9">#REF!</x:definedName>
    <x:definedName name="____SUM282">#REF!</x:definedName>
    <x:definedName name="____SUM3">#REF!</x:definedName>
    <x:definedName name="____SUM4">#REF!</x:definedName>
    <x:definedName name="____TF2" hidden="1">#REF!,#REF!</x:definedName>
    <x:definedName name="____TF2222" hidden="1">#REF!</x:definedName>
    <x:definedName name="____tqc90">#REF!</x:definedName>
    <x:definedName name="____tqc91">#REF!</x:definedName>
    <x:definedName name="____tqc92">#REF!</x:definedName>
    <x:definedName name="____tqc93">#REF!</x:definedName>
    <x:definedName name="____tqc94">#REF!</x:definedName>
    <x:definedName name="____tqc95">#REF!</x:definedName>
    <x:definedName name="____tqc96">#REF!</x:definedName>
    <x:definedName name="____tqc97">#REF!</x:definedName>
    <x:definedName name="____tqc98">#REF!</x:definedName>
    <x:definedName name="____tql90">#REF!</x:definedName>
    <x:definedName name="____tql91">#REF!</x:definedName>
    <x:definedName name="____tql92">#REF!</x:definedName>
    <x:definedName name="____tql93">#REF!</x:definedName>
    <x:definedName name="____tql94">#REF!</x:definedName>
    <x:definedName name="____tql95">#REF!</x:definedName>
    <x:definedName name="____tql96">#REF!</x:definedName>
    <x:definedName name="____tql97">#REF!</x:definedName>
    <x:definedName name="____tql98">#REF!</x:definedName>
    <x:definedName name="____tqs90">#REF!</x:definedName>
    <x:definedName name="____tqs91">#REF!</x:definedName>
    <x:definedName name="____tqs92">#REF!</x:definedName>
    <x:definedName name="____tqs93">#REF!</x:definedName>
    <x:definedName name="____tqs94">#REF!</x:definedName>
    <x:definedName name="____tqs95">#REF!</x:definedName>
    <x:definedName name="____tqs96">#REF!</x:definedName>
    <x:definedName name="____tqs97">#REF!</x:definedName>
    <x:definedName name="____tqs98">#REF!</x:definedName>
    <x:definedName name="____UST1">#REF!</x:definedName>
    <x:definedName name="____UST2">#REF!</x:definedName>
    <x:definedName name="____UST3">#REF!</x:definedName>
    <x:definedName name="____wp5">#REF!</x:definedName>
    <x:definedName name="____wp8">#REF!</x:definedName>
    <x:definedName name="____xx1" hidden="1">#REF!,#REF!</x:definedName>
    <x:definedName name="____YR1998">#REF!</x:definedName>
    <x:definedName name="____Z04" hidden="1">{#N/A,#N/A,FALSE,"Australia";#N/A,#N/A,FALSE,"Austria";#N/A,#N/A,FALSE,"Belgium";#N/A,#N/A,FALSE,"Canada";#N/A,#N/A,FALSE,"France";#N/A,#N/A,FALSE,"Germany";#N/A,#N/A,FALSE,"Hong Kong";#N/A,#N/A,FALSE,"Italy";#N/A,#N/A,FALSE,"Japan";#N/A,#N/A,FALSE,"Korea";#N/A,#N/A,FALSE,"Mexico";#N/A,#N/A,FALSE,"Poland";#N/A,#N/A,FALSE,"Spain";#N/A,#N/A,FALSE,"Switzerland";#N/A,#N/A,FALSE,"UK"}</x:definedName>
    <x:definedName name="____Z05" hidden="1">{#N/A,#N/A,FALSE,"Australia";#N/A,#N/A,FALSE,"Austria";#N/A,#N/A,FALSE,"Belgium";#N/A,#N/A,FALSE,"Canada";#N/A,#N/A,FALSE,"France";#N/A,#N/A,FALSE,"Germany";#N/A,#N/A,FALSE,"Hong Kong";#N/A,#N/A,FALSE,"Italy";#N/A,#N/A,FALSE,"Japan";#N/A,#N/A,FALSE,"Korea";#N/A,#N/A,FALSE,"Mexico";#N/A,#N/A,FALSE,"Poland";#N/A,#N/A,FALSE,"Spain";#N/A,#N/A,FALSE,"Switzerland";#N/A,#N/A,FALSE,"UK"}</x:definedName>
    <x:definedName name="___1__123Graph_ACHART_1" hidden="1">#REF!</x:definedName>
    <x:definedName name="___2004_Budget">#REF!</x:definedName>
    <x:definedName name="___a67000">#REF!</x:definedName>
    <x:definedName name="___AAL1">#REF!</x:definedName>
    <x:definedName name="___agr8690">#REF!</x:definedName>
    <x:definedName name="___agr8790">#REF!</x:definedName>
    <x:definedName name="___agr8791">#REF!</x:definedName>
    <x:definedName name="___agr8890">#REF!</x:definedName>
    <x:definedName name="___agr8891">#REF!</x:definedName>
    <x:definedName name="___agr8892">#REF!</x:definedName>
    <x:definedName name="___agr8990">#REF!</x:definedName>
    <x:definedName name="___agr8991">#REF!</x:definedName>
    <x:definedName name="___agr8992">#REF!</x:definedName>
    <x:definedName name="___agr8993">#REF!</x:definedName>
    <x:definedName name="___agr9091">#REF!</x:definedName>
    <x:definedName name="___agr9092">#REF!</x:definedName>
    <x:definedName name="___agr9093">#REF!</x:definedName>
    <x:definedName name="___agr9094">#REF!</x:definedName>
    <x:definedName name="___agr9192">#REF!</x:definedName>
    <x:definedName name="___agr9193">#REF!</x:definedName>
    <x:definedName name="___agr9194">#REF!</x:definedName>
    <x:definedName name="___agr9195">#REF!</x:definedName>
    <x:definedName name="___agr9293">#REF!</x:definedName>
    <x:definedName name="___agr9294">#REF!</x:definedName>
    <x:definedName name="___agr9295">#REF!</x:definedName>
    <x:definedName name="___agr9296">#REF!</x:definedName>
    <x:definedName name="___agr9394">#REF!</x:definedName>
    <x:definedName name="___agr9395">#REF!</x:definedName>
    <x:definedName name="___agr9396">#REF!</x:definedName>
    <x:definedName name="___agr9397">#REF!</x:definedName>
    <x:definedName name="___agr9495">#REF!</x:definedName>
    <x:definedName name="___agr9496">#REF!</x:definedName>
    <x:definedName name="___agr9497">#REF!</x:definedName>
    <x:definedName name="___agr9498">#REF!</x:definedName>
    <x:definedName name="___agr9596">#REF!</x:definedName>
    <x:definedName name="___agr9597">#REF!</x:definedName>
    <x:definedName name="___agr9598">#REF!</x:definedName>
    <x:definedName name="___agr9697">#REF!</x:definedName>
    <x:definedName name="___agr9698">#REF!</x:definedName>
    <x:definedName name="___agr9798">#REF!</x:definedName>
    <x:definedName name="___AIP2">#REF!</x:definedName>
    <x:definedName name="___apb11">#REF!</x:definedName>
    <x:definedName name="___Apr03">#REF!</x:definedName>
    <x:definedName name="___apr10">#REF!</x:definedName>
    <x:definedName name="___apr11">#REF!</x:definedName>
    <x:definedName name="___apr13">#REF!</x:definedName>
    <x:definedName name="___apr14">#REF!</x:definedName>
    <x:definedName name="___apr15">#REF!</x:definedName>
    <x:definedName name="___apr16">#REF!</x:definedName>
    <x:definedName name="___apr17">#REF!</x:definedName>
    <x:definedName name="___apr18">#REF!</x:definedName>
    <x:definedName name="___apr19">#REF!</x:definedName>
    <x:definedName name="___Apr2">#REF!</x:definedName>
    <x:definedName name="___apr20">#REF!</x:definedName>
    <x:definedName name="___Apr2003">#REF!</x:definedName>
    <x:definedName name="___apr21">#REF!</x:definedName>
    <x:definedName name="___apr22">#REF!</x:definedName>
    <x:definedName name="___Apr23">#REF!</x:definedName>
    <x:definedName name="___apr24">#REF!</x:definedName>
    <x:definedName name="___apr25">#REF!</x:definedName>
    <x:definedName name="___apr26">#REF!</x:definedName>
    <x:definedName name="___apr28">#REF!</x:definedName>
    <x:definedName name="___apr29">#REF!</x:definedName>
    <x:definedName name="___apr30">#REF!</x:definedName>
    <x:definedName name="___apr4">#REF!</x:definedName>
    <x:definedName name="___apr5">#REF!</x:definedName>
    <x:definedName name="___apr7">#REF!</x:definedName>
    <x:definedName name="___apr8">#REF!</x:definedName>
    <x:definedName name="___apr9">#REF!</x:definedName>
    <x:definedName name="___ASD1">#REF!</x:definedName>
    <x:definedName name="___ASD10">#REF!</x:definedName>
    <x:definedName name="___ASD2">#REF!</x:definedName>
    <x:definedName name="___ASD3">#REF!</x:definedName>
    <x:definedName name="___ASD4">#REF!</x:definedName>
    <x:definedName name="___ASD5">#REF!</x:definedName>
    <x:definedName name="___ASD6">#REF!</x:definedName>
    <x:definedName name="___ASD7">#REF!</x:definedName>
    <x:definedName name="___ASD8">#REF!</x:definedName>
    <x:definedName name="___ASD9">#REF!</x:definedName>
    <x:definedName name="___aug1">#REF!</x:definedName>
    <x:definedName name="___Aug11">#REF!</x:definedName>
    <x:definedName name="___aug12">#REF!</x:definedName>
    <x:definedName name="___aug13">#REF!</x:definedName>
    <x:definedName name="___aug14">#REF!</x:definedName>
    <x:definedName name="___aug15">#REF!</x:definedName>
    <x:definedName name="___aug16">#REF!</x:definedName>
    <x:definedName name="___Aug17">#REF!</x:definedName>
    <x:definedName name="___aug18">#REF!</x:definedName>
    <x:definedName name="___aug19">#REF!</x:definedName>
    <x:definedName name="___aug2">#REF!</x:definedName>
    <x:definedName name="___aug20">#REF!</x:definedName>
    <x:definedName name="___Aug2003">#REF!</x:definedName>
    <x:definedName name="___aug21">#REF!</x:definedName>
    <x:definedName name="___aug22">#REF!</x:definedName>
    <x:definedName name="___aug23">#REF!</x:definedName>
    <x:definedName name="___Aug24">#REF!</x:definedName>
    <x:definedName name="___aug25">#REF!</x:definedName>
    <x:definedName name="___aug26">#REF!</x:definedName>
    <x:definedName name="___aug27">#REF!</x:definedName>
    <x:definedName name="___aug28">#REF!</x:definedName>
    <x:definedName name="___aug29">#REF!</x:definedName>
    <x:definedName name="___aug30">#REF!</x:definedName>
    <x:definedName name="___Aug31">#REF!</x:definedName>
    <x:definedName name="___Aug4">#REF!</x:definedName>
    <x:definedName name="___aug5">#REF!</x:definedName>
    <x:definedName name="___aug6">#REF!</x:definedName>
    <x:definedName name="___aug7">#REF!</x:definedName>
    <x:definedName name="___aug8">#REF!</x:definedName>
    <x:definedName name="___aug9">#REF!</x:definedName>
    <x:definedName name="___b67000">#REF!</x:definedName>
    <x:definedName name="___bal1">#REF!</x:definedName>
    <x:definedName name="___bal2">#REF!</x:definedName>
    <x:definedName name="___bal3">#REF!</x:definedName>
    <x:definedName name="___BAL4">#REF!</x:definedName>
    <x:definedName name="___BAL5">#REF!</x:definedName>
    <x:definedName name="___bbb1" hidden="1">{#N/A,#N/A,FALSE,"O&amp;M by processes";#N/A,#N/A,FALSE,"Elec Act vs Bud";#N/A,#N/A,FALSE,"G&amp;A";#N/A,#N/A,FALSE,"BGS";#N/A,#N/A,FALSE,"Res Cost"}</x:definedName>
    <x:definedName name="___BGE18">#REF!</x:definedName>
    <x:definedName name="___cal06">#REF!</x:definedName>
    <x:definedName name="___cal07">#REF!</x:definedName>
    <x:definedName name="___cal08">#REF!</x:definedName>
    <x:definedName name="___Cal09">#REF!</x:definedName>
    <x:definedName name="___cal10">#REF!</x:definedName>
    <x:definedName name="___cal11">#REF!</x:definedName>
    <x:definedName name="___cal12">#REF!</x:definedName>
    <x:definedName name="___cal13">#REF!</x:definedName>
    <x:definedName name="___Cal14">#REF!</x:definedName>
    <x:definedName name="___coy3">#REF!</x:definedName>
    <x:definedName name="__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x:definedName>
    <x:definedName name="___DAT1">#REF!</x:definedName>
    <x:definedName name="___DAT10">#REF!</x:definedName>
    <x:definedName name="___DAT11">#REF!</x:definedName>
    <x:definedName name="___dat1111">#REF!</x:definedName>
    <x:definedName name="___DAT12">#REF!</x:definedName>
    <x:definedName name="___DAT13">#REF!</x:definedName>
    <x:definedName name="___DAT14">#REF!</x:definedName>
    <x:definedName name="___DAT15">#REF!</x:definedName>
    <x:definedName name="___DAT16">#REF!</x:definedName>
    <x:definedName name="___DAT17">#REF!</x:definedName>
    <x:definedName name="___DAT18">#REF!</x:definedName>
    <x:definedName name="___DAT19">#REF!</x:definedName>
    <x:definedName name="___DAT2">#REF!</x:definedName>
    <x:definedName name="___DAT3">#REF!</x:definedName>
    <x:definedName name="___DAT4">#REF!</x:definedName>
    <x:definedName name="___DAT5">#REF!</x:definedName>
    <x:definedName name="___DAT6">#REF!</x:definedName>
    <x:definedName name="___DAT7">#REF!</x:definedName>
    <x:definedName name="___DAT8">#REF!</x:definedName>
    <x:definedName name="___DAT9">#REF!</x:definedName>
    <x:definedName name="___day1">#REF!</x:definedName>
    <x:definedName name="___Dec03">#REF!</x:definedName>
    <x:definedName name="___dec10">#REF!</x:definedName>
    <x:definedName name="___dec11">#REF!</x:definedName>
    <x:definedName name="___dec12">#REF!</x:definedName>
    <x:definedName name="___dec13">#REF!</x:definedName>
    <x:definedName name="___dec15">#REF!</x:definedName>
    <x:definedName name="___dec16">#REF!</x:definedName>
    <x:definedName name="___dec17">#REF!</x:definedName>
    <x:definedName name="___dec18">#REF!</x:definedName>
    <x:definedName name="___Dec19">#REF!</x:definedName>
    <x:definedName name="___Dec2">#REF!</x:definedName>
    <x:definedName name="___dec20">#REF!</x:definedName>
    <x:definedName name="___Dec2003">#REF!</x:definedName>
    <x:definedName name="___dec22">#REF!</x:definedName>
    <x:definedName name="___dec23">#REF!</x:definedName>
    <x:definedName name="___dec2324">#REF!</x:definedName>
    <x:definedName name="___dec26">#REF!</x:definedName>
    <x:definedName name="___dec27">#REF!</x:definedName>
    <x:definedName name="___dec28">#REF!</x:definedName>
    <x:definedName name="___dec29">#REF!</x:definedName>
    <x:definedName name="___dec30">#REF!</x:definedName>
    <x:definedName name="___dec31">#REF!</x:definedName>
    <x:definedName name="___dec34">#REF!</x:definedName>
    <x:definedName name="___dec4">#REF!</x:definedName>
    <x:definedName name="___dec5">#REF!</x:definedName>
    <x:definedName name="___dec59">#REF!</x:definedName>
    <x:definedName name="___dec7">#REF!</x:definedName>
    <x:definedName name="___dec9">#REF!</x:definedName>
    <x:definedName name="___DGO2003">#REF!</x:definedName>
    <x:definedName name="___DGO2004">#REF!</x:definedName>
    <x:definedName name="___DGO2005">#REF!</x:definedName>
    <x:definedName name="___DGO2006">#REF!</x:definedName>
    <x:definedName name="___DGO2007">#REF!</x:definedName>
    <x:definedName name="___DGO2008">#REF!</x:definedName>
    <x:definedName name="___dob0821">#N/A</x:definedName>
    <x:definedName name="___dob2">#N/A</x:definedName>
    <x:definedName name="___EPS1" hidden="1">{#N/A,#N/A,FALSE,"95Act"}</x:definedName>
    <x:definedName name="___etp01">#REF!</x:definedName>
    <x:definedName name="___feb10">#REF!</x:definedName>
    <x:definedName name="___feb11">#REF!</x:definedName>
    <x:definedName name="___feb12">#REF!</x:definedName>
    <x:definedName name="___feb13">#REF!</x:definedName>
    <x:definedName name="___feb14">#REF!</x:definedName>
    <x:definedName name="___feb17">#REF!</x:definedName>
    <x:definedName name="___feb19">#REF!</x:definedName>
    <x:definedName name="___feb2">#REF!</x:definedName>
    <x:definedName name="___feb20">#REF!</x:definedName>
    <x:definedName name="___Feb2003">#REF!</x:definedName>
    <x:definedName name="___feb2004">#REF!</x:definedName>
    <x:definedName name="___feb24">#REF!</x:definedName>
    <x:definedName name="___feb25">#REF!</x:definedName>
    <x:definedName name="___feb26">#REF!</x:definedName>
    <x:definedName name="___feb27">#REF!</x:definedName>
    <x:definedName name="___feb28">#REF!</x:definedName>
    <x:definedName name="___Feb3">#REF!</x:definedName>
    <x:definedName name="___feb34">#REF!</x:definedName>
    <x:definedName name="___feb56">#REF!</x:definedName>
    <x:definedName name="___Feb6">#REF!</x:definedName>
    <x:definedName name="___feb7">#REF!</x:definedName>
    <x:definedName name="___feb9">#REF!</x:definedName>
    <x:definedName name="___FY1" hidden="1">{#N/A,#N/A,FALSE,"Monthly SAIFI";#N/A,#N/A,FALSE,"Yearly SAIFI";#N/A,#N/A,FALSE,"Monthly CAIDI";#N/A,#N/A,FALSE,"Yearly CAIDI";#N/A,#N/A,FALSE,"Monthly SAIDI";#N/A,#N/A,FALSE,"Yearly SAIDI";#N/A,#N/A,FALSE,"Monthly MAIFI";#N/A,#N/A,FALSE,"Yearly MAIFI";#N/A,#N/A,FALSE,"Monthly Cust &gt;=4 Int"}</x:definedName>
    <x:definedName name="___Gas01">#REF!</x:definedName>
    <x:definedName name="___Gas02">#REF!</x:definedName>
    <x:definedName name="___Gas03">#REF!</x:definedName>
    <x:definedName name="___Gas04">#REF!</x:definedName>
    <x:definedName name="___Gas05">#REF!</x:definedName>
    <x:definedName name="___Gas06">#REF!</x:definedName>
    <x:definedName name="___Gas07">#REF!</x:definedName>
    <x:definedName name="___Gas08">#REF!</x:definedName>
    <x:definedName name="___Gas09">#REF!</x:definedName>
    <x:definedName name="___gas10">#REF!</x:definedName>
    <x:definedName name="___Gas11">#REF!</x:definedName>
    <x:definedName name="___Gas12">#REF!</x:definedName>
    <x:definedName name="___Gas13">#REF!</x:definedName>
    <x:definedName name="___gas2">#REF!</x:definedName>
    <x:definedName name="___gas2006">#REF!</x:definedName>
    <x:definedName name="___GM1" hidden="1">{#N/A,#N/A,FALSE,"2003";#N/A,#N/A,FALSE,"2004";#N/A,#N/A,FALSE,"2005";#N/A,#N/A,FALSE,"2006";#N/A,#N/A,FALSE,"2007"}</x:definedName>
    <x:definedName name="___H1" hidden="1">{"'Metretek HTML'!$A$7:$W$42"}</x:definedName>
    <x:definedName name="___hdg1">#REF!</x:definedName>
    <x:definedName name="___ibd2">37270.4277923611</x:definedName>
    <x:definedName name="___jan01">#REF!</x:definedName>
    <x:definedName name="___jan10">#REF!</x:definedName>
    <x:definedName name="___jan12">#REF!</x:definedName>
    <x:definedName name="___jan13">#REF!</x:definedName>
    <x:definedName name="___jan14">#REF!</x:definedName>
    <x:definedName name="___jan15">#REF!</x:definedName>
    <x:definedName name="___jan16">#REF!</x:definedName>
    <x:definedName name="___jan17">#REF!</x:definedName>
    <x:definedName name="___jan20">#REF!</x:definedName>
    <x:definedName name="___jan2004">#REF!</x:definedName>
    <x:definedName name="___jan21">#REF!</x:definedName>
    <x:definedName name="___jan22">#REF!</x:definedName>
    <x:definedName name="___jan23">#REF!</x:definedName>
    <x:definedName name="___jan24">#REF!</x:definedName>
    <x:definedName name="___jan26">#REF!</x:definedName>
    <x:definedName name="___jan27">#REF!</x:definedName>
    <x:definedName name="___jan28">#REF!</x:definedName>
    <x:definedName name="___jan29">#REF!</x:definedName>
    <x:definedName name="___jan30">#REF!</x:definedName>
    <x:definedName name="___jan31">#REF!</x:definedName>
    <x:definedName name="___Jan7">#REF!</x:definedName>
    <x:definedName name="___jan8">#REF!</x:definedName>
    <x:definedName name="___jan9">#REF!</x:definedName>
    <x:definedName name="___je1">#REF!</x:definedName>
    <x:definedName name="___JE124">#REF!</x:definedName>
    <x:definedName name="___JE13">#REF!</x:definedName>
    <x:definedName name="___je14">#REF!</x:definedName>
    <x:definedName name="___JE147">#REF!</x:definedName>
    <x:definedName name="___JE16">#REF!</x:definedName>
    <x:definedName name="___JE17">#REF!</x:definedName>
    <x:definedName name="___je2">#REF!</x:definedName>
    <x:definedName name="___JE220">#REF!</x:definedName>
    <x:definedName name="___JE230">#REF!</x:definedName>
    <x:definedName name="___JE234">#REF!</x:definedName>
    <x:definedName name="___JE236">#REF!</x:definedName>
    <x:definedName name="___JE237">#REF!</x:definedName>
    <x:definedName name="___JE24">#REF!</x:definedName>
    <x:definedName name="___JE33">#REF!</x:definedName>
    <x:definedName name="___Jul2003">#REF!</x:definedName>
    <x:definedName name="___jun16">#REF!</x:definedName>
    <x:definedName name="___jun17">#REF!</x:definedName>
    <x:definedName name="___jun18">#REF!</x:definedName>
    <x:definedName name="___jun19">#REF!</x:definedName>
    <x:definedName name="___jun20">#REF!</x:definedName>
    <x:definedName name="___Jun2003">#REF!</x:definedName>
    <x:definedName name="___jun23">#REF!</x:definedName>
    <x:definedName name="___jun24">#REF!</x:definedName>
    <x:definedName name="___jun25">#REF!</x:definedName>
    <x:definedName name="___jun26">#REF!</x:definedName>
    <x:definedName name="___Jun27">#REF!</x:definedName>
    <x:definedName name="___Jun30">#REF!</x:definedName>
    <x:definedName name="___JUR10">#REF!</x:definedName>
    <x:definedName name="___JUR12">#REF!</x:definedName>
    <x:definedName name="___JUR13">#REF!</x:definedName>
    <x:definedName name="___JUR14">#REF!</x:definedName>
    <x:definedName name="___JUR15">#REF!</x:definedName>
    <x:definedName name="___JUR16">#REF!</x:definedName>
    <x:definedName name="___JUR17">#REF!</x:definedName>
    <x:definedName name="___JUR18">#REF!</x:definedName>
    <x:definedName name="___JUR4">#REF!</x:definedName>
    <x:definedName name="___JUR5">#REF!</x:definedName>
    <x:definedName name="___Key2" hidden="1">#REF!</x:definedName>
    <x:definedName name="___LOB1">#REF!</x:definedName>
    <x:definedName name="___LRS1">#REF!</x:definedName>
    <x:definedName name="___LRS2">#REF!</x:definedName>
    <x:definedName name="___M1">#REF!</x:definedName>
    <x:definedName name="___Mar1">#REF!</x:definedName>
    <x:definedName name="___mar10">#REF!</x:definedName>
    <x:definedName name="___Mar11">#REF!</x:definedName>
    <x:definedName name="___Mar12">#REF!</x:definedName>
    <x:definedName name="___Mar13">#REF!</x:definedName>
    <x:definedName name="___Mar14">#REF!</x:definedName>
    <x:definedName name="___Mar15">#REF!</x:definedName>
    <x:definedName name="___mar16">#REF!</x:definedName>
    <x:definedName name="___mar17">#REF!</x:definedName>
    <x:definedName name="___Mar18">#REF!</x:definedName>
    <x:definedName name="___Mar19">#REF!</x:definedName>
    <x:definedName name="___Mar20">#REF!</x:definedName>
    <x:definedName name="___Mar2003">#REF!</x:definedName>
    <x:definedName name="___Mar21">#REF!</x:definedName>
    <x:definedName name="___Mar22">#REF!</x:definedName>
    <x:definedName name="___mar23">#REF!</x:definedName>
    <x:definedName name="___mar24">#REF!</x:definedName>
    <x:definedName name="___Mar25">#REF!</x:definedName>
    <x:definedName name="___Mar26">#REF!</x:definedName>
    <x:definedName name="___Mar27">#REF!</x:definedName>
    <x:definedName name="___Mar28">#REF!</x:definedName>
    <x:definedName name="___Mar29">#REF!</x:definedName>
    <x:definedName name="___mar3">#REF!</x:definedName>
    <x:definedName name="___mar30">#REF!</x:definedName>
    <x:definedName name="___mar31">#REF!</x:definedName>
    <x:definedName name="___Mar4">#REF!</x:definedName>
    <x:definedName name="___Mar5">#REF!</x:definedName>
    <x:definedName name="___Mar6">#REF!</x:definedName>
    <x:definedName name="___Mar7">#REF!</x:definedName>
    <x:definedName name="___Mar8">#REF!</x:definedName>
    <x:definedName name="___mar9">#REF!</x:definedName>
    <x:definedName name="___Mat1">#REF!</x:definedName>
    <x:definedName name="___Mat2">#REF!</x:definedName>
    <x:definedName name="___Mat3">#REF!</x:definedName>
    <x:definedName name="___Mat4">#REF!</x:definedName>
    <x:definedName name="___Mat5">#REF!</x:definedName>
    <x:definedName name="___may03">#REF!</x:definedName>
    <x:definedName name="___may05">#REF!</x:definedName>
    <x:definedName name="___may1">#REF!</x:definedName>
    <x:definedName name="___may10">#REF!</x:definedName>
    <x:definedName name="___may11">#REF!</x:definedName>
    <x:definedName name="___may12">#REF!</x:definedName>
    <x:definedName name="___may13">#REF!</x:definedName>
    <x:definedName name="___may14">#REF!</x:definedName>
    <x:definedName name="___may15">#REF!</x:definedName>
    <x:definedName name="___may16">#REF!</x:definedName>
    <x:definedName name="___may17">#REF!</x:definedName>
    <x:definedName name="___may18">#REF!</x:definedName>
    <x:definedName name="___may19">#REF!</x:definedName>
    <x:definedName name="___may2">#REF!</x:definedName>
    <x:definedName name="___may20">#REF!</x:definedName>
    <x:definedName name="___May2003">#REF!</x:definedName>
    <x:definedName name="___may21">#REF!</x:definedName>
    <x:definedName name="___may22">#REF!</x:definedName>
    <x:definedName name="___may23">#REF!</x:definedName>
    <x:definedName name="___may24">#REF!</x:definedName>
    <x:definedName name="___may26">#REF!</x:definedName>
    <x:definedName name="___may27">#REF!</x:definedName>
    <x:definedName name="___may28">#REF!</x:definedName>
    <x:definedName name="___may29">#REF!</x:definedName>
    <x:definedName name="___may3">#REF!</x:definedName>
    <x:definedName name="___may30">#REF!</x:definedName>
    <x:definedName name="___may31">#REF!</x:definedName>
    <x:definedName name="___may5">#REF!</x:definedName>
    <x:definedName name="___may6">#REF!</x:definedName>
    <x:definedName name="___may7">#REF!</x:definedName>
    <x:definedName name="___may8">#REF!</x:definedName>
    <x:definedName name="___may9">#REF!</x:definedName>
    <x:definedName name="___MGT1">#REF!</x:definedName>
    <x:definedName name="___MGT2">#REF!</x:definedName>
    <x:definedName name="___MGT3">#REF!</x:definedName>
    <x:definedName name="___mm1">#REF!</x:definedName>
    <x:definedName name="___mm10">#REF!</x:definedName>
    <x:definedName name="___mm11">#REF!</x:definedName>
    <x:definedName name="___mm12">#REF!</x:definedName>
    <x:definedName name="___mm13">#REF!</x:definedName>
    <x:definedName name="___mm14">#REF!</x:definedName>
    <x:definedName name="___mm15">#REF!</x:definedName>
    <x:definedName name="___mm16">#REF!</x:definedName>
    <x:definedName name="___mm17">#REF!</x:definedName>
    <x:definedName name="___mm18">#REF!</x:definedName>
    <x:definedName name="___mm19">#REF!</x:definedName>
    <x:definedName name="___mm2">#REF!</x:definedName>
    <x:definedName name="___mm3">#REF!</x:definedName>
    <x:definedName name="___mm4">#REF!</x:definedName>
    <x:definedName name="___mm5">#REF!</x:definedName>
    <x:definedName name="___mm7">#REF!</x:definedName>
    <x:definedName name="___mm8">#REF!</x:definedName>
    <x:definedName name="___mm9">#REF!</x:definedName>
    <x:definedName name="___mv1">#REF!</x:definedName>
    <x:definedName name="___mv2">#REF!</x:definedName>
    <x:definedName name="___mv3">#REF!</x:definedName>
    <x:definedName name="___mv4">#REF!</x:definedName>
    <x:definedName name="___New2">#REF!</x:definedName>
    <x:definedName name="___New3">#REF!</x:definedName>
    <x:definedName name="___New4">#REF!</x:definedName>
    <x:definedName name="___Nov03">#REF!</x:definedName>
    <x:definedName name="___nov1">#REF!</x:definedName>
    <x:definedName name="___nov10">#REF!</x:definedName>
    <x:definedName name="___nov11">#REF!</x:definedName>
    <x:definedName name="___nov12">#REF!</x:definedName>
    <x:definedName name="___nov13">#REF!</x:definedName>
    <x:definedName name="___nov14">#REF!</x:definedName>
    <x:definedName name="___nov15">#REF!</x:definedName>
    <x:definedName name="___nov16">#REF!</x:definedName>
    <x:definedName name="___nov17">#REF!</x:definedName>
    <x:definedName name="___nov18">#REF!</x:definedName>
    <x:definedName name="___nov19">#REF!</x:definedName>
    <x:definedName name="___nov2">#REF!</x:definedName>
    <x:definedName name="___nov20">#REF!</x:definedName>
    <x:definedName name="___Nov2003">#REF!</x:definedName>
    <x:definedName name="___nov21">#REF!</x:definedName>
    <x:definedName name="___nov22">#REF!</x:definedName>
    <x:definedName name="___nov24">#REF!</x:definedName>
    <x:definedName name="___nov25">#REF!</x:definedName>
    <x:definedName name="___nov26">#REF!</x:definedName>
    <x:definedName name="___Nov27">#REF!</x:definedName>
    <x:definedName name="___Nov3">#REF!</x:definedName>
    <x:definedName name="___nov30">#REF!</x:definedName>
    <x:definedName name="___nov45">#REF!</x:definedName>
    <x:definedName name="___nov5">#REF!</x:definedName>
    <x:definedName name="___nov6">#REF!</x:definedName>
    <x:definedName name="___nov68">#REF!</x:definedName>
    <x:definedName name="___nov7">#REF!</x:definedName>
    <x:definedName name="___nov9">#REF!</x:definedName>
    <x:definedName name="___Oct03">#REF!</x:definedName>
    <x:definedName name="___oct10">#REF!</x:definedName>
    <x:definedName name="___Oct12">#REF!</x:definedName>
    <x:definedName name="___oct13">#REF!</x:definedName>
    <x:definedName name="___oct14">#REF!</x:definedName>
    <x:definedName name="___Oct15">#REF!</x:definedName>
    <x:definedName name="___Oct155">#REF!</x:definedName>
    <x:definedName name="___oct16">#REF!</x:definedName>
    <x:definedName name="___oct17">#REF!</x:definedName>
    <x:definedName name="___oct18">#REF!</x:definedName>
    <x:definedName name="___Oct19">#REF!</x:definedName>
    <x:definedName name="___oct20">#REF!</x:definedName>
    <x:definedName name="___Oct2003">#REF!</x:definedName>
    <x:definedName name="___Oct21">#REF!</x:definedName>
    <x:definedName name="___Oct22">#REF!</x:definedName>
    <x:definedName name="___Oct23">#REF!</x:definedName>
    <x:definedName name="___Oct24">#REF!</x:definedName>
    <x:definedName name="___oct25">#REF!</x:definedName>
    <x:definedName name="___Oct26">#REF!</x:definedName>
    <x:definedName name="___oct27">#REF!</x:definedName>
    <x:definedName name="___Oct28">#REF!</x:definedName>
    <x:definedName name="___Oct29">#REF!</x:definedName>
    <x:definedName name="___oct3">#REF!</x:definedName>
    <x:definedName name="___oct30">#REF!</x:definedName>
    <x:definedName name="___Oct31">#REF!</x:definedName>
    <x:definedName name="___oct45">#REF!</x:definedName>
    <x:definedName name="___Oct6">#REF!</x:definedName>
    <x:definedName name="___oct7">#REF!</x:definedName>
    <x:definedName name="___oct9">#REF!</x:definedName>
    <x:definedName name="___OI1">#REF!</x:definedName>
    <x:definedName name="___OI2">#REF!</x:definedName>
    <x:definedName name="___OI3">#REF!</x:definedName>
    <x:definedName name="___OI4">#REF!</x:definedName>
    <x:definedName name="___OI6">#REF!</x:definedName>
    <x:definedName name="___OT1">#REF!</x:definedName>
    <x:definedName name="___OT2">#REF!</x:definedName>
    <x:definedName name="___OT3">#REF!</x:definedName>
    <x:definedName name="___PG1">#REF!</x:definedName>
    <x:definedName name="___PG2">#REF!</x:definedName>
    <x:definedName name="___PG3">#REF!</x:definedName>
    <x:definedName name="___PG4">#REF!</x:definedName>
    <x:definedName name="___PG5">#REF!</x:definedName>
    <x:definedName name="___PG6">#REF!</x:definedName>
    <x:definedName name="___PG7">#REF!</x:definedName>
    <x:definedName name="___PG8">#REF!</x:definedName>
    <x:definedName name="___PJM06">#REF!</x:definedName>
    <x:definedName name="___PJM07">#REF!</x:definedName>
    <x:definedName name="___PJM08">#REF!</x:definedName>
    <x:definedName name="___PJM09">#REF!</x:definedName>
    <x:definedName name="___PPM1" hidden="1">{#N/A,#N/A,FALSE,"Aging Summary";#N/A,#N/A,FALSE,"Ratio Analysis";#N/A,#N/A,FALSE,"Test 120 Day Accts";#N/A,#N/A,FALSE,"Tickmarks"}</x:definedName>
    <x:definedName name="___PRN1">#REF!</x:definedName>
    <x:definedName name="___PRN2">#REF!</x:definedName>
    <x:definedName name="___PRN3">#REF!</x:definedName>
    <x:definedName name="___PT1">#REF!</x:definedName>
    <x:definedName name="___PT2">#REF!</x:definedName>
    <x:definedName name="___PT3">#REF!</x:definedName>
    <x:definedName name="___qre2">#REF!</x:definedName>
    <x:definedName name="___qre84">#REF!</x:definedName>
    <x:definedName name="___qre8490">#REF!</x:definedName>
    <x:definedName name="___qre8491">#REF!</x:definedName>
    <x:definedName name="___qre8492">#REF!</x:definedName>
    <x:definedName name="___qre8493">#REF!</x:definedName>
    <x:definedName name="___qre8494">#REF!</x:definedName>
    <x:definedName name="___qre8495">#REF!</x:definedName>
    <x:definedName name="___qre8496">#REF!</x:definedName>
    <x:definedName name="___qre8497">#REF!</x:definedName>
    <x:definedName name="___qre8498">#REF!</x:definedName>
    <x:definedName name="___qre85">#REF!</x:definedName>
    <x:definedName name="___qre8590">#REF!</x:definedName>
    <x:definedName name="___qre8591">#REF!</x:definedName>
    <x:definedName name="___qre8592">#REF!</x:definedName>
    <x:definedName name="___qre8593">#REF!</x:definedName>
    <x:definedName name="___qre8594">#REF!</x:definedName>
    <x:definedName name="___qre8595">#REF!</x:definedName>
    <x:definedName name="___qre8596">#REF!</x:definedName>
    <x:definedName name="___qre8597">#REF!</x:definedName>
    <x:definedName name="___qre8598">#REF!</x:definedName>
    <x:definedName name="___qre86">#REF!</x:definedName>
    <x:definedName name="___qre8690">#REF!</x:definedName>
    <x:definedName name="___qre8691">#REF!</x:definedName>
    <x:definedName name="___qre8692">#REF!</x:definedName>
    <x:definedName name="___qre8693">#REF!</x:definedName>
    <x:definedName name="___qre8694">#REF!</x:definedName>
    <x:definedName name="___qre8695">#REF!</x:definedName>
    <x:definedName name="___qre8696">#REF!</x:definedName>
    <x:definedName name="___qre8697">#REF!</x:definedName>
    <x:definedName name="___qre8698">#REF!</x:definedName>
    <x:definedName name="___qre87">#REF!</x:definedName>
    <x:definedName name="___qre8790">#REF!</x:definedName>
    <x:definedName name="___qre8791">#REF!</x:definedName>
    <x:definedName name="___qre8792">#REF!</x:definedName>
    <x:definedName name="___qre8793">#REF!</x:definedName>
    <x:definedName name="___qre8794">#REF!</x:definedName>
    <x:definedName name="___qre8795">#REF!</x:definedName>
    <x:definedName name="___qre8796">#REF!</x:definedName>
    <x:definedName name="___qre8797">#REF!</x:definedName>
    <x:definedName name="___qre8798">#REF!</x:definedName>
    <x:definedName name="___qre88">#REF!</x:definedName>
    <x:definedName name="___qre8890">#REF!</x:definedName>
    <x:definedName name="___qre8891">#REF!</x:definedName>
    <x:definedName name="___qre8892">#REF!</x:definedName>
    <x:definedName name="___qre8893">#REF!</x:definedName>
    <x:definedName name="___qre8894">#REF!</x:definedName>
    <x:definedName name="___qre8895">#REF!</x:definedName>
    <x:definedName name="___qre8896">#REF!</x:definedName>
    <x:definedName name="___qre8897">#REF!</x:definedName>
    <x:definedName name="___qre8898">#REF!</x:definedName>
    <x:definedName name="___qre89">#REF!</x:definedName>
    <x:definedName name="___qre90">#REF!</x:definedName>
    <x:definedName name="___qre91">#REF!</x:definedName>
    <x:definedName name="___qre92">#REF!</x:definedName>
    <x:definedName name="___qre93">#REF!</x:definedName>
    <x:definedName name="___qre94">#REF!</x:definedName>
    <x:definedName name="___qre95">#REF!</x:definedName>
    <x:definedName name="___qre96">#REF!</x:definedName>
    <x:definedName name="___qre97">#REF!</x:definedName>
    <x:definedName name="___qre98">#REF!</x:definedName>
    <x:definedName name="___REV021001">#REF!</x:definedName>
    <x:definedName name="___RMA1">#REF!</x:definedName>
    <x:definedName name="___RMA2">#REF!</x:definedName>
    <x:definedName name="___RMB33">#REF!</x:definedName>
    <x:definedName name="___ryr56565" hidden="1">{#N/A,#N/A,FALSE,"Monthly SAIFI";#N/A,#N/A,FALSE,"Yearly SAIFI";#N/A,#N/A,FALSE,"Monthly CAIDI";#N/A,#N/A,FALSE,"Yearly CAIDI";#N/A,#N/A,FALSE,"Monthly SAIDI";#N/A,#N/A,FALSE,"Yearly SAIDI";#N/A,#N/A,FALSE,"Monthly MAIFI";#N/A,#N/A,FALSE,"Yearly MAIFI";#N/A,#N/A,FALSE,"Monthly Cust &gt;=4 Int"}</x:definedName>
    <x:definedName name="___sep10">#REF!</x:definedName>
    <x:definedName name="___sep26">#REF!</x:definedName>
    <x:definedName name="___sep27">#REF!</x:definedName>
    <x:definedName name="___sep3">#REF!</x:definedName>
    <x:definedName name="___sep6">#REF!</x:definedName>
    <x:definedName name="___sep9">#REF!</x:definedName>
    <x:definedName name="___SUM282">#REF!</x:definedName>
    <x:definedName name="___SUM3">#REF!</x:definedName>
    <x:definedName name="___SUM4">#REF!</x:definedName>
    <x:definedName name="___TF2" hidden="1">#REF!,#REF!</x:definedName>
    <x:definedName name="___TF2222" hidden="1">#REF!</x:definedName>
    <x:definedName name="___tqc90">#REF!</x:definedName>
    <x:definedName name="___tqc91">#REF!</x:definedName>
    <x:definedName name="___tqc92">#REF!</x:definedName>
    <x:definedName name="___tqc93">#REF!</x:definedName>
    <x:definedName name="___tqc94">#REF!</x:definedName>
    <x:definedName name="___tqc95">#REF!</x:definedName>
    <x:definedName name="___tqc96">#REF!</x:definedName>
    <x:definedName name="___tqc97">#REF!</x:definedName>
    <x:definedName name="___tqc98">#REF!</x:definedName>
    <x:definedName name="___tql90">#REF!</x:definedName>
    <x:definedName name="___tql91">#REF!</x:definedName>
    <x:definedName name="___tql92">#REF!</x:definedName>
    <x:definedName name="___tql93">#REF!</x:definedName>
    <x:definedName name="___tql94">#REF!</x:definedName>
    <x:definedName name="___tql95">#REF!</x:definedName>
    <x:definedName name="___tql96">#REF!</x:definedName>
    <x:definedName name="___tql97">#REF!</x:definedName>
    <x:definedName name="___tql98">#REF!</x:definedName>
    <x:definedName name="___tqs90">#REF!</x:definedName>
    <x:definedName name="___tqs91">#REF!</x:definedName>
    <x:definedName name="___tqs92">#REF!</x:definedName>
    <x:definedName name="___tqs93">#REF!</x:definedName>
    <x:definedName name="___tqs94">#REF!</x:definedName>
    <x:definedName name="___tqs95">#REF!</x:definedName>
    <x:definedName name="___tqs96">#REF!</x:definedName>
    <x:definedName name="___tqs97">#REF!</x:definedName>
    <x:definedName name="___tqs98">#REF!</x:definedName>
    <x:definedName name="___UST1">#REF!</x:definedName>
    <x:definedName name="___UST2">#REF!</x:definedName>
    <x:definedName name="___UST3">#REF!</x:definedName>
    <x:definedName name="___wp2">#REF!</x:definedName>
    <x:definedName name="___wp3">#REF!</x:definedName>
    <x:definedName name="___wp4">#REF!</x:definedName>
    <x:definedName name="___wp5">#REF!</x:definedName>
    <x:definedName name="___wp8">#REF!</x:definedName>
    <x:definedName name="___x1" hidden="1">{#N/A,#N/A,TRUE,"Index";#N/A,#N/A,TRUE,"Summary";#N/A,#N/A,TRUE,"Inputs";#N/A,#N/A,TRUE,"Business As Usual";#N/A,#N/A,TRUE,"Customer PV";#N/A,#N/A,TRUE,"Production";#N/A,#N/A,TRUE,"Pricing";#N/A,#N/A,TRUE,"Finance &amp; Depr";#N/A,#N/A,TRUE,"Income";#N/A,#N/A,TRUE,"SrcsUses"}</x:definedName>
    <x:definedName name="___xx1" hidden="1">#REF!,#REF!</x:definedName>
    <x:definedName name="___YR1998">#REF!</x:definedName>
    <x:definedName name="___YR2003">#REF!</x:definedName>
    <x:definedName name="___YR2004">#REF!</x:definedName>
    <x:definedName name="___YR2005">#REF!</x:definedName>
    <x:definedName name="___YR2006">#REF!</x:definedName>
    <x:definedName name="___YR2007">#REF!</x:definedName>
    <x:definedName name="___YR2008">#REF!</x:definedName>
    <x:definedName name="___Z04" hidden="1">{#N/A,#N/A,FALSE,"Australia";#N/A,#N/A,FALSE,"Austria";#N/A,#N/A,FALSE,"Belgium";#N/A,#N/A,FALSE,"Canada";#N/A,#N/A,FALSE,"France";#N/A,#N/A,FALSE,"Germany";#N/A,#N/A,FALSE,"Hong Kong";#N/A,#N/A,FALSE,"Italy";#N/A,#N/A,FALSE,"Japan";#N/A,#N/A,FALSE,"Korea";#N/A,#N/A,FALSE,"Mexico";#N/A,#N/A,FALSE,"Poland";#N/A,#N/A,FALSE,"Spain";#N/A,#N/A,FALSE,"Switzerland";#N/A,#N/A,FALSE,"UK"}</x:definedName>
    <x:definedName name="___Z05" hidden="1">{#N/A,#N/A,FALSE,"Australia";#N/A,#N/A,FALSE,"Austria";#N/A,#N/A,FALSE,"Belgium";#N/A,#N/A,FALSE,"Canada";#N/A,#N/A,FALSE,"France";#N/A,#N/A,FALSE,"Germany";#N/A,#N/A,FALSE,"Hong Kong";#N/A,#N/A,FALSE,"Italy";#N/A,#N/A,FALSE,"Japan";#N/A,#N/A,FALSE,"Korea";#N/A,#N/A,FALSE,"Mexico";#N/A,#N/A,FALSE,"Poland";#N/A,#N/A,FALSE,"Spain";#N/A,#N/A,FALSE,"Switzerland";#N/A,#N/A,FALSE,"UK"}</x:definedName>
    <x:definedName name="__1__123Graph_ACHART_1" hidden="1">#REF!</x:definedName>
    <x:definedName name="__1__123Graph_ACHART_17" hidden="1">#REF!</x:definedName>
    <x:definedName name="__1__123Graph_ACONTRACT_BY_B_U" hidden="1">#REF!</x:definedName>
    <x:definedName name="__10__123Graph_ASUPPLIES_BY_B_U" hidden="1">#REF!</x:definedName>
    <x:definedName name="__10__123Graph_BQRE_S_BY_TYPE" hidden="1">#REF!</x:definedName>
    <x:definedName name="__11__123Graph_BSENS_COMPARISON" hidden="1">#REF!</x:definedName>
    <x:definedName name="__12__123Graph_ATAX_CREDIT" hidden="1">#REF!</x:definedName>
    <x:definedName name="__12__123Graph_BSUPPLIES_BY_B_U" hidden="1">#REF!</x:definedName>
    <x:definedName name="__123Graph_A" hidden="1">#REF!</x:definedName>
    <x:definedName name="__123Graph_AANNUAL" hidden="1">#REF!</x:definedName>
    <x:definedName name="__123Graph_AATLN" hidden="1">#REF!</x:definedName>
    <x:definedName name="__123Graph_AB01" hidden="1">#REF!</x:definedName>
    <x:definedName name="__123Graph_AB02" hidden="1">#REF!</x:definedName>
    <x:definedName name="__123Graph_AB03" hidden="1">#REF!</x:definedName>
    <x:definedName name="__123Graph_AB04" hidden="1">#REF!</x:definedName>
    <x:definedName name="__123Graph_AB05" hidden="1">#REF!</x:definedName>
    <x:definedName name="__123Graph_AB06" hidden="1">#REF!</x:definedName>
    <x:definedName name="__123Graph_AFIX_CAP" hidden="1">#REF!</x:definedName>
    <x:definedName name="__123Graph_AGRAPH1" hidden="1">#REF!</x:definedName>
    <x:definedName name="__123Graph_AGRAPH2" hidden="1">#REF!</x:definedName>
    <x:definedName name="__123Graph_AGRAPH4" hidden="1">#REF!</x:definedName>
    <x:definedName name="__123Graph_AJUN95" hidden="1">#REF!</x:definedName>
    <x:definedName name="__123Graph_AMAT95" hidden="1">#REF!</x:definedName>
    <x:definedName name="__123Graph_ANPV_CAPACITY" hidden="1">#REF!</x:definedName>
    <x:definedName name="__123Graph_AOIL2" hidden="1">#REF!</x:definedName>
    <x:definedName name="__123Graph_AOIL4" hidden="1">#REF!</x:definedName>
    <x:definedName name="__123Graph_AOVERHAUL" hidden="1">#REF!</x:definedName>
    <x:definedName name="__123Graph_APIE" hidden="1">#REF!</x:definedName>
    <x:definedName name="__123Graph_AUSAGE" hidden="1">#REF!</x:definedName>
    <x:definedName name="__123Graph_AVAR_ENG" hidden="1">#REF!</x:definedName>
    <x:definedName name="__123Graph_AYIELD1" hidden="1">#REF!</x:definedName>
    <x:definedName name="__123Graph_B" hidden="1">#REF!</x:definedName>
    <x:definedName name="__123Graph_BANNUAL" hidden="1">#REF!</x:definedName>
    <x:definedName name="__123Graph_BATLN" hidden="1">#REF!</x:definedName>
    <x:definedName name="__123Graph_BB01" hidden="1">#REF!</x:definedName>
    <x:definedName name="__123Graph_BB02" hidden="1">#REF!</x:definedName>
    <x:definedName name="__123Graph_BB03" hidden="1">#REF!</x:definedName>
    <x:definedName name="__123Graph_BB04" hidden="1">#REF!</x:definedName>
    <x:definedName name="__123Graph_BB05" hidden="1">#REF!</x:definedName>
    <x:definedName name="__123Graph_BB06" hidden="1">#REF!</x:definedName>
    <x:definedName name="__123Graph_BCURRENT" hidden="1">#REF!</x:definedName>
    <x:definedName name="__123Graph_BFIX_CAP" hidden="1">#REF!</x:definedName>
    <x:definedName name="__123Graph_BGRAPH2" hidden="1">#REF!</x:definedName>
    <x:definedName name="__123Graph_BGRAPH4" hidden="1">#REF!</x:definedName>
    <x:definedName name="__123Graph_BJUN95" hidden="1">#REF!</x:definedName>
    <x:definedName name="__123Graph_BMAT95" hidden="1">#REF!</x:definedName>
    <x:definedName name="__123Graph_BNPV_CAPACITY" hidden="1">#REF!</x:definedName>
    <x:definedName name="__123Graph_BOVERHAUL" hidden="1">#REF!</x:definedName>
    <x:definedName name="__123Graph_BVAR_ENG" hidden="1">#REF!</x:definedName>
    <x:definedName name="__123Graph_BYIELD1" hidden="1">#REF!</x:definedName>
    <x:definedName name="__123Graph_C" hidden="1">#REF!</x:definedName>
    <x:definedName name="__123Graph_CANNUAL" hidden="1">#REF!</x:definedName>
    <x:definedName name="__123Graph_CATLN" hidden="1">#REF!</x:definedName>
    <x:definedName name="__123Graph_CB01" hidden="1">#REF!</x:definedName>
    <x:definedName name="__123Graph_CB02" hidden="1">#REF!</x:definedName>
    <x:definedName name="__123Graph_CB03" hidden="1">#REF!</x:definedName>
    <x:definedName name="__123Graph_CB04" hidden="1">#REF!</x:definedName>
    <x:definedName name="__123Graph_CB05" hidden="1">#REF!</x:definedName>
    <x:definedName name="__123Graph_CB06" hidden="1">#REF!</x:definedName>
    <x:definedName name="__123Graph_CCURRENT" hidden="1">#REF!</x:definedName>
    <x:definedName name="__123Graph_CFIX_CAP" hidden="1">#REF!</x:definedName>
    <x:definedName name="__123Graph_CMAT95" hidden="1">#REF!</x:definedName>
    <x:definedName name="__123Graph_CNPV_CAPACITY" hidden="1">#REF!</x:definedName>
    <x:definedName name="__123Graph_COVERHAUL" hidden="1">#REF!</x:definedName>
    <x:definedName name="__123Graph_CPIE" hidden="1">#REF!</x:definedName>
    <x:definedName name="__123Graph_CUSEPIE" hidden="1">#REF!</x:definedName>
    <x:definedName name="__123Graph_D" hidden="1">#REF!</x:definedName>
    <x:definedName name="__123Graph_DANNUAL" hidden="1">#REF!</x:definedName>
    <x:definedName name="__123Graph_DATLN" hidden="1">#REF!</x:definedName>
    <x:definedName name="__123Graph_DB01" hidden="1">#REF!</x:definedName>
    <x:definedName name="__123Graph_DB02" hidden="1">#REF!</x:definedName>
    <x:definedName name="__123Graph_DB04" hidden="1">#REF!</x:definedName>
    <x:definedName name="__123Graph_DB05" hidden="1">#REF!</x:definedName>
    <x:definedName name="__123Graph_DB06" hidden="1">#REF!</x:definedName>
    <x:definedName name="__123Graph_DCURRENT" hidden="1">#REF!</x:definedName>
    <x:definedName name="__123Graph_DFIX_CAP" hidden="1">#REF!</x:definedName>
    <x:definedName name="__123Graph_DOVERHAUL" hidden="1">#REF!</x:definedName>
    <x:definedName name="__123Graph_E" hidden="1">#REF!</x:definedName>
    <x:definedName name="__123Graph_EB02" hidden="1">#REF!</x:definedName>
    <x:definedName name="__123Graph_EB04" hidden="1">#REF!</x:definedName>
    <x:definedName name="__123Graph_EB05" hidden="1">#REF!</x:definedName>
    <x:definedName name="__123Graph_EB06" hidden="1">#REF!</x:definedName>
    <x:definedName name="__123Graph_ECURRENT" hidden="1">#REF!</x:definedName>
    <x:definedName name="__123Graph_F" hidden="1">#REF!</x:definedName>
    <x:definedName name="__123Graph_FB02" hidden="1">#REF!</x:definedName>
    <x:definedName name="__123Graph_FCURRENT" hidden="1">#REF!</x:definedName>
    <x:definedName name="__123Graph_FOVERHAUL" hidden="1">#REF!</x:definedName>
    <x:definedName name="__123Graph_X" hidden="1">#REF!</x:definedName>
    <x:definedName name="__123Graph_XANNUAL" hidden="1">#REF!</x:definedName>
    <x:definedName name="__123Graph_XB01" hidden="1">#REF!</x:definedName>
    <x:definedName name="__123Graph_XB02" hidden="1">#REF!</x:definedName>
    <x:definedName name="__123Graph_XB03" hidden="1">#REF!</x:definedName>
    <x:definedName name="__123Graph_XB04" hidden="1">#REF!</x:definedName>
    <x:definedName name="__123Graph_XB05" hidden="1">#REF!</x:definedName>
    <x:definedName name="__123Graph_XB06" hidden="1">#REF!</x:definedName>
    <x:definedName name="__123Graph_XCOAL" hidden="1">#N/A</x:definedName>
    <x:definedName name="__123Graph_XGRAPH2" hidden="1">#REF!</x:definedName>
    <x:definedName name="__123Graph_XGRAPH4" hidden="1">#REF!</x:definedName>
    <x:definedName name="__123Graph_XJB2VOL" hidden="1">#REF!</x:definedName>
    <x:definedName name="__123Graph_XJOEVOL" hidden="1">#REF!</x:definedName>
    <x:definedName name="__123Graph_XOIL2" hidden="1">#REF!</x:definedName>
    <x:definedName name="__123Graph_XOIL4" hidden="1">#REF!</x:definedName>
    <x:definedName name="__123Graph_XOVERHAUL" hidden="1">#REF!</x:definedName>
    <x:definedName name="__123Graph_XSUGARSUL" hidden="1">#REF!</x:definedName>
    <x:definedName name="__123Graph_XVAR_ENG" hidden="1">#REF!</x:definedName>
    <x:definedName name="__13__123Graph_BTAX_CREDIT" hidden="1">#REF!</x:definedName>
    <x:definedName name="__14__123Graph_AWAGES_BY_B_U" hidden="1">#REF!</x:definedName>
    <x:definedName name="__14__123Graph_BWAGES_BY_B_U" hidden="1">#REF!</x:definedName>
    <x:definedName name="__15__123Graph_CCONTRACT_BY_B_U" hidden="1">#REF!</x:definedName>
    <x:definedName name="__16__123Graph_BCONTRACT_BY_B_U" hidden="1">#REF!</x:definedName>
    <x:definedName name="__16__123Graph_CQRE_S_BY_CO." hidden="1">#REF!</x:definedName>
    <x:definedName name="__17__123Graph_CQRE_S_BY_TYPE" hidden="1">#REF!</x:definedName>
    <x:definedName name="__18__123Graph_BQRE_S_BY_CO." hidden="1">#REF!</x:definedName>
    <x:definedName name="__18__123Graph_CSENS_COMPARISON" hidden="1">#REF!</x:definedName>
    <x:definedName name="__19__123Graph_CSUPPLIES_BY_B_U" hidden="1">#REF!</x:definedName>
    <x:definedName name="__1K" hidden="1">#REF!</x:definedName>
    <x:definedName name="__2__123Graph_ACONTRACT_BY_B_U" hidden="1">#REF!</x:definedName>
    <x:definedName name="__2__123Graph_AQRE_S_BY_CO." hidden="1">#REF!</x:definedName>
    <x:definedName name="__20__123Graph_BQRE_S_BY_TYPE" hidden="1">#REF!</x:definedName>
    <x:definedName name="__20__123Graph_CWAGES_BY_B_U" hidden="1">#REF!</x:definedName>
    <x:definedName name="__2004_Budget">#REF!</x:definedName>
    <x:definedName name="__2006_cap_included_final">#N/A</x:definedName>
    <x:definedName name="__2006_cap_thresh_final">#N/A</x:definedName>
    <x:definedName name="__2006_Capital">#N/A</x:definedName>
    <x:definedName name="__2006_NOC">#N/A</x:definedName>
    <x:definedName name="__2006_Plant_PI">#N/A</x:definedName>
    <x:definedName name="__2006_staffing">#N/A</x:definedName>
    <x:definedName name="__2006_Unit_PI">#N/A</x:definedName>
    <x:definedName name="__21__123Graph_DCONTRACT_BY_B_U" hidden="1">#REF!</x:definedName>
    <x:definedName name="__22__123Graph_BSENS_COMPARISON" hidden="1">#REF!</x:definedName>
    <x:definedName name="__22__123Graph_DQRE_S_BY_CO." hidden="1">#REF!</x:definedName>
    <x:definedName name="__23__123Graph_DSUPPLIES_BY_B_U" hidden="1">#REF!</x:definedName>
    <x:definedName name="__24__123Graph_BSUPPLIES_BY_B_U" hidden="1">#REF!</x:definedName>
    <x:definedName name="__24__123Graph_DWAGES_BY_B_U" hidden="1">#REF!</x:definedName>
    <x:definedName name="__25__123Graph_ECONTRACT_BY_B_U" hidden="1">#REF!</x:definedName>
    <x:definedName name="__26__123Graph_BTAX_CREDIT" hidden="1">#REF!</x:definedName>
    <x:definedName name="__26__123Graph_EQRE_S_BY_CO." hidden="1">#REF!</x:definedName>
    <x:definedName name="__27__123Graph_ESUPPLIES_BY_B_U" hidden="1">#REF!</x:definedName>
    <x:definedName name="__28__123Graph_BWAGES_BY_B_U" hidden="1">#REF!</x:definedName>
    <x:definedName name="__28__123Graph_EWAGES_BY_B_U" hidden="1">#REF!</x:definedName>
    <x:definedName name="__29__123Graph_FCONTRACT_BY_B_U" hidden="1">#REF!</x:definedName>
    <x:definedName name="__2S" hidden="1">#REF!</x:definedName>
    <x:definedName name="__3__123Graph_AQRE_S_BY_TYPE" hidden="1">#REF!</x:definedName>
    <x:definedName name="__30__123Graph_CCONTRACT_BY_B_U" hidden="1">#REF!</x:definedName>
    <x:definedName name="__30__123Graph_FQRE_S_BY_CO." hidden="1">#REF!</x:definedName>
    <x:definedName name="__31__123Graph_FSUPPLIES_BY_B_U" hidden="1">#REF!</x:definedName>
    <x:definedName name="__32__123Graph_CQRE_S_BY_CO." hidden="1">#REF!</x:definedName>
    <x:definedName name="__32__123Graph_FWAGES_BY_B_U" hidden="1">#REF!</x:definedName>
    <x:definedName name="__33__123Graph_XCONTRACT_BY_B_U" hidden="1">#REF!</x:definedName>
    <x:definedName name="__34__123Graph_CQRE_S_BY_TYPE" hidden="1">#REF!</x:definedName>
    <x:definedName name="__34__123Graph_XQRE_S_BY_CO." hidden="1">#REF!</x:definedName>
    <x:definedName name="__35__123Graph_XQRE_S_BY_TYPE" hidden="1">#REF!</x:definedName>
    <x:definedName name="__36__123Graph_CSENS_COMPARISON" hidden="1">#REF!</x:definedName>
    <x:definedName name="__36__123Graph_XSUPPLIES_BY_B_U" hidden="1">#REF!</x:definedName>
    <x:definedName name="__37__123Graph_XTAX_CREDIT" hidden="1">#REF!</x:definedName>
    <x:definedName name="__38__123Graph_CSUPPLIES_BY_B_U" hidden="1">#REF!</x:definedName>
    <x:definedName name="__38_0_0_K" hidden="1">#REF!</x:definedName>
    <x:definedName name="__39_0_0_S" hidden="1">#REF!</x:definedName>
    <x:definedName name="__4__123Graph_AQRE_S_BY_CO." hidden="1">#REF!</x:definedName>
    <x:definedName name="__4__123Graph_ASENS_COMPARISON" hidden="1">#REF!</x:definedName>
    <x:definedName name="__40__123Graph_CWAGES_BY_B_U" hidden="1">#REF!</x:definedName>
    <x:definedName name="__42__123Graph_DCONTRACT_BY_B_U" hidden="1">#REF!</x:definedName>
    <x:definedName name="__44__123Graph_DQRE_S_BY_CO." hidden="1">#REF!</x:definedName>
    <x:definedName name="__46__123Graph_DSUPPLIES_BY_B_U" hidden="1">#REF!</x:definedName>
    <x:definedName name="__48__123Graph_DWAGES_BY_B_U" hidden="1">#REF!</x:definedName>
    <x:definedName name="__5__123Graph_ASUPPLIES_BY_B_U" hidden="1">#REF!</x:definedName>
    <x:definedName name="__50__123Graph_ECONTRACT_BY_B_U" hidden="1">#REF!</x:definedName>
    <x:definedName name="__52__123Graph_EQRE_S_BY_CO." hidden="1">#REF!</x:definedName>
    <x:definedName name="__54__123Graph_ESUPPLIES_BY_B_U" hidden="1">#REF!</x:definedName>
    <x:definedName name="__56__123Graph_EWAGES_BY_B_U" hidden="1">#REF!</x:definedName>
    <x:definedName name="__58__123Graph_FCONTRACT_BY_B_U" hidden="1">#REF!</x:definedName>
    <x:definedName name="__6__123Graph_AQRE_S_BY_TYPE" hidden="1">#REF!</x:definedName>
    <x:definedName name="__6__123Graph_ATAX_CREDIT" hidden="1">#REF!</x:definedName>
    <x:definedName name="__60__123Graph_FQRE_S_BY_CO." hidden="1">#REF!</x:definedName>
    <x:definedName name="__62__123Graph_FSUPPLIES_BY_B_U" hidden="1">#REF!</x:definedName>
    <x:definedName name="__64__123Graph_FWAGES_BY_B_U" hidden="1">#REF!</x:definedName>
    <x:definedName name="__66__123Graph_XCONTRACT_BY_B_U" hidden="1">#REF!</x:definedName>
    <x:definedName name="__68__123Graph_XQRE_S_BY_CO." hidden="1">#REF!</x:definedName>
    <x:definedName name="__7__123Graph_AWAGES_BY_B_U" hidden="1">#REF!</x:definedName>
    <x:definedName name="__70__123Graph_XQRE_S_BY_TYPE" hidden="1">#REF!</x:definedName>
    <x:definedName name="__72__123Graph_XSUPPLIES_BY_B_U" hidden="1">#REF!</x:definedName>
    <x:definedName name="__74__123Graph_XTAX_CREDIT" hidden="1">#REF!</x:definedName>
    <x:definedName name="__8__123Graph_ASENS_COMPARISON" hidden="1">#REF!</x:definedName>
    <x:definedName name="__8__123Graph_BCONTRACT_BY_B_U" hidden="1">#REF!</x:definedName>
    <x:definedName name="__9__123Graph_BQRE_S_BY_CO." hidden="1">#REF!</x:definedName>
    <x:definedName name="__93VIN">#REF!</x:definedName>
    <x:definedName name="__94VIN">#REF!</x:definedName>
    <x:definedName name="__95VIN">#REF!</x:definedName>
    <x:definedName name="__a67000">#REF!</x:definedName>
    <x:definedName name="__AAL1">#REF!</x:definedName>
    <x:definedName name="__agr8690">#REF!</x:definedName>
    <x:definedName name="__agr8790">#REF!</x:definedName>
    <x:definedName name="__agr8791">#REF!</x:definedName>
    <x:definedName name="__agr8890">#REF!</x:definedName>
    <x:definedName name="__agr8891">#REF!</x:definedName>
    <x:definedName name="__agr8892">#REF!</x:definedName>
    <x:definedName name="__agr8990">#REF!</x:definedName>
    <x:definedName name="__agr8991">#REF!</x:definedName>
    <x:definedName name="__agr8992">#REF!</x:definedName>
    <x:definedName name="__agr8993">#REF!</x:definedName>
    <x:definedName name="__agr9091">#REF!</x:definedName>
    <x:definedName name="__agr9092">#REF!</x:definedName>
    <x:definedName name="__agr9093">#REF!</x:definedName>
    <x:definedName name="__agr9094">#REF!</x:definedName>
    <x:definedName name="__agr9192">#REF!</x:definedName>
    <x:definedName name="__agr9193">#REF!</x:definedName>
    <x:definedName name="__agr9194">#REF!</x:definedName>
    <x:definedName name="__agr9195">#REF!</x:definedName>
    <x:definedName name="__agr9293">#REF!</x:definedName>
    <x:definedName name="__agr9294">#REF!</x:definedName>
    <x:definedName name="__agr9295">#REF!</x:definedName>
    <x:definedName name="__agr9296">#REF!</x:definedName>
    <x:definedName name="__agr9394">#REF!</x:definedName>
    <x:definedName name="__agr9395">#REF!</x:definedName>
    <x:definedName name="__agr9396">#REF!</x:definedName>
    <x:definedName name="__agr9397">#REF!</x:definedName>
    <x:definedName name="__agr9495">#REF!</x:definedName>
    <x:definedName name="__agr9496">#REF!</x:definedName>
    <x:definedName name="__agr9497">#REF!</x:definedName>
    <x:definedName name="__agr9498">#REF!</x:definedName>
    <x:definedName name="__agr9596">#REF!</x:definedName>
    <x:definedName name="__agr9597">#REF!</x:definedName>
    <x:definedName name="__agr9598">#REF!</x:definedName>
    <x:definedName name="__agr9599">#REF!</x:definedName>
    <x:definedName name="__agr9697">#REF!</x:definedName>
    <x:definedName name="__agr9698">#REF!</x:definedName>
    <x:definedName name="__agr9699">#REF!</x:definedName>
    <x:definedName name="__agr9798">#REF!</x:definedName>
    <x:definedName name="__agr9799">#REF!</x:definedName>
    <x:definedName name="__agr9899">#REF!</x:definedName>
    <x:definedName name="__AIP2">#REF!</x:definedName>
    <x:definedName name="__apb11">#REF!</x:definedName>
    <x:definedName name="__Apr03">#REF!</x:definedName>
    <x:definedName name="__apr10">#REF!</x:definedName>
    <x:definedName name="__apr11">#REF!</x:definedName>
    <x:definedName name="__apr13">#REF!</x:definedName>
    <x:definedName name="__apr14">#REF!</x:definedName>
    <x:definedName name="__apr15">#REF!</x:definedName>
    <x:definedName name="__apr16">#REF!</x:definedName>
    <x:definedName name="__apr17">#REF!</x:definedName>
    <x:definedName name="__apr18">#REF!</x:definedName>
    <x:definedName name="__apr19">#REF!</x:definedName>
    <x:definedName name="__Apr2">#REF!</x:definedName>
    <x:definedName name="__apr20">#REF!</x:definedName>
    <x:definedName name="__Apr2003">#REF!</x:definedName>
    <x:definedName name="__apr21">#REF!</x:definedName>
    <x:definedName name="__apr22">#REF!</x:definedName>
    <x:definedName name="__Apr23">#REF!</x:definedName>
    <x:definedName name="__apr24">#REF!</x:definedName>
    <x:definedName name="__apr25">#REF!</x:definedName>
    <x:definedName name="__apr26">#REF!</x:definedName>
    <x:definedName name="__apr28">#REF!</x:definedName>
    <x:definedName name="__apr29">#REF!</x:definedName>
    <x:definedName name="__apr30">#REF!</x:definedName>
    <x:definedName name="__apr4">#REF!</x:definedName>
    <x:definedName name="__apr5">#REF!</x:definedName>
    <x:definedName name="__apr7">#REF!</x:definedName>
    <x:definedName name="__apr8">#REF!</x:definedName>
    <x:definedName name="__apr9">#REF!</x:definedName>
    <x:definedName name="__ASD1">#REF!</x:definedName>
    <x:definedName name="__ASD10">#REF!</x:definedName>
    <x:definedName name="__ASD2">#REF!</x:definedName>
    <x:definedName name="__ASD3">#REF!</x:definedName>
    <x:definedName name="__ASD4">#REF!</x:definedName>
    <x:definedName name="__ASD5">#REF!</x:definedName>
    <x:definedName name="__ASD6">#REF!</x:definedName>
    <x:definedName name="__ASD7">#REF!</x:definedName>
    <x:definedName name="__ASD8">#REF!</x:definedName>
    <x:definedName name="__ASD9">#REF!</x:definedName>
    <x:definedName name="__aug1">#REF!</x:definedName>
    <x:definedName name="__Aug11">#REF!</x:definedName>
    <x:definedName name="__aug12">#REF!</x:definedName>
    <x:definedName name="__aug13">#REF!</x:definedName>
    <x:definedName name="__aug14">#REF!</x:definedName>
    <x:definedName name="__aug15">#REF!</x:definedName>
    <x:definedName name="__aug16">#REF!</x:definedName>
    <x:definedName name="__Aug17">#REF!</x:definedName>
    <x:definedName name="__aug18">#REF!</x:definedName>
    <x:definedName name="__aug19">#REF!</x:definedName>
    <x:definedName name="__aug2">#REF!</x:definedName>
    <x:definedName name="__aug20">#REF!</x:definedName>
    <x:definedName name="__Aug2003">#REF!</x:definedName>
    <x:definedName name="__aug21">#REF!</x:definedName>
    <x:definedName name="__aug22">#REF!</x:definedName>
    <x:definedName name="__aug23">#REF!</x:definedName>
    <x:definedName name="__Aug24">#REF!</x:definedName>
    <x:definedName name="__aug25">#REF!</x:definedName>
    <x:definedName name="__aug26">#REF!</x:definedName>
    <x:definedName name="__aug27">#REF!</x:definedName>
    <x:definedName name="__aug28">#REF!</x:definedName>
    <x:definedName name="__aug29">#REF!</x:definedName>
    <x:definedName name="__aug30">#REF!</x:definedName>
    <x:definedName name="__Aug31">#REF!</x:definedName>
    <x:definedName name="__Aug4">#REF!</x:definedName>
    <x:definedName name="__aug5">#REF!</x:definedName>
    <x:definedName name="__aug6">#REF!</x:definedName>
    <x:definedName name="__aug7">#REF!</x:definedName>
    <x:definedName name="__aug8">#REF!</x:definedName>
    <x:definedName name="__aug9">#REF!</x:definedName>
    <x:definedName name="__b67000">#REF!</x:definedName>
    <x:definedName name="__bal1">#REF!</x:definedName>
    <x:definedName name="__bal2">#REF!</x:definedName>
    <x:definedName name="__bal3">#REF!</x:definedName>
    <x:definedName name="__BAL4">#REF!</x:definedName>
    <x:definedName name="__BAL5">#REF!</x:definedName>
    <x:definedName name="__bbb1" hidden="1">{#N/A,#N/A,FALSE,"O&amp;M by processes";#N/A,#N/A,FALSE,"Elec Act vs Bud";#N/A,#N/A,FALSE,"G&amp;A";#N/A,#N/A,FALSE,"BGS";#N/A,#N/A,FALSE,"Res Cost"}</x:definedName>
    <x:definedName name="__BGE18">#REF!</x:definedName>
    <x:definedName name="__cal06">#REF!</x:definedName>
    <x:definedName name="__cal07">#REF!</x:definedName>
    <x:definedName name="__cal08">#REF!</x:definedName>
    <x:definedName name="__Cal09">#REF!</x:definedName>
    <x:definedName name="__cal10">#REF!</x:definedName>
    <x:definedName name="__cal11">#REF!</x:definedName>
    <x:definedName name="__cal12">#REF!</x:definedName>
    <x:definedName name="__cal13">#REF!</x:definedName>
    <x:definedName name="__Cal14">#REF!</x:definedName>
    <x:definedName name="__COM94">#REF!</x:definedName>
    <x:definedName name="__COM95">#REF!</x:definedName>
    <x:definedName name="__coy3">#REF!</x:definedName>
    <x:definedName name="__CPK1">#REF!</x:definedName>
    <x:definedName name="__CPK2">#REF!</x:definedName>
    <x:definedName name="__CPK3">#REF!</x:definedName>
    <x:definedName name="_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x:definedName>
    <x:definedName name="__DAT1">#REF!</x:definedName>
    <x:definedName name="__DAT10">#REF!</x:definedName>
    <x:definedName name="__DAT11">#REF!</x:definedName>
    <x:definedName name="__dat1111">#REF!</x:definedName>
    <x:definedName name="__DAT12">#REF!</x:definedName>
    <x:definedName name="__DAT13">#REF!</x:definedName>
    <x:definedName name="__DAT14">#REF!</x:definedName>
    <x:definedName name="__DAT15">#REF!</x:definedName>
    <x:definedName name="__DAT16">#REF!</x:definedName>
    <x:definedName name="__DAT17">#REF!</x:definedName>
    <x:definedName name="__DAT18">#REF!</x:definedName>
    <x:definedName name="__DAT19">#REF!</x:definedName>
    <x:definedName name="__DAT2">#REF!</x:definedName>
    <x:definedName name="__DAT3">#REF!</x:definedName>
    <x:definedName name="__DAT4">#REF!</x:definedName>
    <x:definedName name="__DAT5">#REF!</x:definedName>
    <x:definedName name="__DAT6">#REF!</x:definedName>
    <x:definedName name="__DAT7">#REF!</x:definedName>
    <x:definedName name="__DAT8">#REF!</x:definedName>
    <x:definedName name="__DAT9">#REF!</x:definedName>
    <x:definedName name="__day1">#REF!</x:definedName>
    <x:definedName name="__Dec03">#REF!</x:definedName>
    <x:definedName name="__dec10">#REF!</x:definedName>
    <x:definedName name="__dec11">#REF!</x:definedName>
    <x:definedName name="__dec12">#REF!</x:definedName>
    <x:definedName name="__dec13">#REF!</x:definedName>
    <x:definedName name="__dec15">#REF!</x:definedName>
    <x:definedName name="__dec16">#REF!</x:definedName>
    <x:definedName name="__dec17">#REF!</x:definedName>
    <x:definedName name="__dec18">#REF!</x:definedName>
    <x:definedName name="__Dec19">#REF!</x:definedName>
    <x:definedName name="__Dec2">#REF!</x:definedName>
    <x:definedName name="__dec20">#REF!</x:definedName>
    <x:definedName name="__Dec2003">#REF!</x:definedName>
    <x:definedName name="__dec22">#REF!</x:definedName>
    <x:definedName name="__dec23">#REF!</x:definedName>
    <x:definedName name="__dec2324">#REF!</x:definedName>
    <x:definedName name="__dec26">#REF!</x:definedName>
    <x:definedName name="__dec27">#REF!</x:definedName>
    <x:definedName name="__dec28">#REF!</x:definedName>
    <x:definedName name="__dec29">#REF!</x:definedName>
    <x:definedName name="__dec30">#REF!</x:definedName>
    <x:definedName name="__dec31">#REF!</x:definedName>
    <x:definedName name="__dec34">#REF!</x:definedName>
    <x:definedName name="__dec4">#REF!</x:definedName>
    <x:definedName name="__dec5">#REF!</x:definedName>
    <x:definedName name="__dec59">#REF!</x:definedName>
    <x:definedName name="__dec7">#REF!</x:definedName>
    <x:definedName name="__dec9">#REF!</x:definedName>
    <x:definedName name="__DEM369">#REF!</x:definedName>
    <x:definedName name="__Description">#REF!</x:definedName>
    <x:definedName name="__DGO2003">#REF!</x:definedName>
    <x:definedName name="__DGO2004">#REF!</x:definedName>
    <x:definedName name="__DGO2005">#REF!</x:definedName>
    <x:definedName name="__DGO2006">#REF!</x:definedName>
    <x:definedName name="__DGO2007">#REF!</x:definedName>
    <x:definedName name="__DGO2008">#REF!</x:definedName>
    <x:definedName name="__dob0821">#N/A</x:definedName>
    <x:definedName name="__dob2">#N/A</x:definedName>
    <x:definedName name="__EAC1">#REF!</x:definedName>
    <x:definedName name="__EAC10">#REF!</x:definedName>
    <x:definedName name="__EAC100">#REF!</x:definedName>
    <x:definedName name="__EAC101">#REF!</x:definedName>
    <x:definedName name="__EAC102">#REF!</x:definedName>
    <x:definedName name="__EAC103">#REF!</x:definedName>
    <x:definedName name="__EAC104">#REF!</x:definedName>
    <x:definedName name="__EAC105">#REF!</x:definedName>
    <x:definedName name="__EAC106">#REF!</x:definedName>
    <x:definedName name="__EAC107">#REF!</x:definedName>
    <x:definedName name="__EAC108">#REF!</x:definedName>
    <x:definedName name="__EAC109">#REF!</x:definedName>
    <x:definedName name="__EAC11">#REF!</x:definedName>
    <x:definedName name="__EAC110">#REF!</x:definedName>
    <x:definedName name="__EAC111">#REF!</x:definedName>
    <x:definedName name="__EAC112">#REF!</x:definedName>
    <x:definedName name="__EAC113">#REF!</x:definedName>
    <x:definedName name="__EAC114">#REF!</x:definedName>
    <x:definedName name="__EAC115">#REF!</x:definedName>
    <x:definedName name="__EAC116">#REF!</x:definedName>
    <x:definedName name="__EAC117">#REF!</x:definedName>
    <x:definedName name="__EAC118">#REF!</x:definedName>
    <x:definedName name="__EAC119">#REF!</x:definedName>
    <x:definedName name="__EAC12">#REF!</x:definedName>
    <x:definedName name="__EAC120">#REF!</x:definedName>
    <x:definedName name="__EAC121">#REF!</x:definedName>
    <x:definedName name="__EAC122">#REF!</x:definedName>
    <x:definedName name="__EAC123">#REF!</x:definedName>
    <x:definedName name="__EAC124">#REF!</x:definedName>
    <x:definedName name="__EAC125">#REF!</x:definedName>
    <x:definedName name="__EAC126">#REF!</x:definedName>
    <x:definedName name="__EAC127">#REF!</x:definedName>
    <x:definedName name="__EAC128">#REF!</x:definedName>
    <x:definedName name="__EAC129">#REF!</x:definedName>
    <x:definedName name="__EAC13">#REF!</x:definedName>
    <x:definedName name="__EAC130">#REF!</x:definedName>
    <x:definedName name="__EAC131">#REF!</x:definedName>
    <x:definedName name="__EAC132">#REF!</x:definedName>
    <x:definedName name="__EAC133">#REF!</x:definedName>
    <x:definedName name="__EAC134">#REF!</x:definedName>
    <x:definedName name="__EAC135">#REF!</x:definedName>
    <x:definedName name="__EAC136">#REF!</x:definedName>
    <x:definedName name="__EAC137">#REF!</x:definedName>
    <x:definedName name="__EAC138">#REF!</x:definedName>
    <x:definedName name="__EAC139">#REF!</x:definedName>
    <x:definedName name="__EAC14">#REF!</x:definedName>
    <x:definedName name="__EAC140">#REF!</x:definedName>
    <x:definedName name="__EAC141">#REF!</x:definedName>
    <x:definedName name="__EAC142">#REF!</x:definedName>
    <x:definedName name="__EAC143">#REF!</x:definedName>
    <x:definedName name="__EAC144">#REF!</x:definedName>
    <x:definedName name="__EAC145">#REF!</x:definedName>
    <x:definedName name="__EAC146">#REF!</x:definedName>
    <x:definedName name="__EAC147">#REF!</x:definedName>
    <x:definedName name="__EAC148">#REF!</x:definedName>
    <x:definedName name="__EAC149">#REF!</x:definedName>
    <x:definedName name="__EAC15">#REF!</x:definedName>
    <x:definedName name="__EAC150">#REF!</x:definedName>
    <x:definedName name="__EAC151">#REF!</x:definedName>
    <x:definedName name="__EAC152">#REF!</x:definedName>
    <x:definedName name="__EAC153">#REF!</x:definedName>
    <x:definedName name="__EAC154">#REF!</x:definedName>
    <x:definedName name="__EAC155">#REF!</x:definedName>
    <x:definedName name="__EAC156">#REF!</x:definedName>
    <x:definedName name="__EAC157">#REF!</x:definedName>
    <x:definedName name="__EAC158">#REF!</x:definedName>
    <x:definedName name="__EAC159">#REF!</x:definedName>
    <x:definedName name="__EAC16">#REF!</x:definedName>
    <x:definedName name="__EAC160">#REF!</x:definedName>
    <x:definedName name="__EAC161">#REF!</x:definedName>
    <x:definedName name="__EAC162">#REF!</x:definedName>
    <x:definedName name="__EAC163">#REF!</x:definedName>
    <x:definedName name="__EAC164">#REF!</x:definedName>
    <x:definedName name="__EAC165">#REF!</x:definedName>
    <x:definedName name="__EAC166">#REF!</x:definedName>
    <x:definedName name="__EAC167">#REF!</x:definedName>
    <x:definedName name="__EAC168">#REF!</x:definedName>
    <x:definedName name="__EAC169">#REF!</x:definedName>
    <x:definedName name="__EAC17">#REF!</x:definedName>
    <x:definedName name="__EAC170">#REF!</x:definedName>
    <x:definedName name="__EAC171">#REF!</x:definedName>
    <x:definedName name="__EAC172">#REF!</x:definedName>
    <x:definedName name="__EAC173">#REF!</x:definedName>
    <x:definedName name="__EAC174">#REF!</x:definedName>
    <x:definedName name="__EAC175">#REF!</x:definedName>
    <x:definedName name="__EAC176">#REF!</x:definedName>
    <x:definedName name="__EAC177">#REF!</x:definedName>
    <x:definedName name="__EAC178">#REF!</x:definedName>
    <x:definedName name="__EAC179">#REF!</x:definedName>
    <x:definedName name="__EAC18">#REF!</x:definedName>
    <x:definedName name="__EAC180">#REF!</x:definedName>
    <x:definedName name="__EAC181">#REF!</x:definedName>
    <x:definedName name="__EAC182">#REF!</x:definedName>
    <x:definedName name="__EAC183">#REF!</x:definedName>
    <x:definedName name="__EAC184">#REF!</x:definedName>
    <x:definedName name="__EAC185">#REF!</x:definedName>
    <x:definedName name="__EAC186">#REF!</x:definedName>
    <x:definedName name="__EAC187">#REF!</x:definedName>
    <x:definedName name="__EAC188">#REF!</x:definedName>
    <x:definedName name="__EAC189">#REF!</x:definedName>
    <x:definedName name="__EAC19">#REF!</x:definedName>
    <x:definedName name="__EAC190">#REF!</x:definedName>
    <x:definedName name="__EAC191">#REF!</x:definedName>
    <x:definedName name="__EAC192">#REF!</x:definedName>
    <x:definedName name="__EAC193">#REF!</x:definedName>
    <x:definedName name="__EAC194">#REF!</x:definedName>
    <x:definedName name="__EAC195">#REF!</x:definedName>
    <x:definedName name="__EAC196">#REF!</x:definedName>
    <x:definedName name="__EAC197">#REF!</x:definedName>
    <x:definedName name="__EAC198">#REF!</x:definedName>
    <x:definedName name="__EAC199">#REF!</x:definedName>
    <x:definedName name="__EAC2">#REF!</x:definedName>
    <x:definedName name="__EAC20">#REF!</x:definedName>
    <x:definedName name="__EAC200">#REF!</x:definedName>
    <x:definedName name="__EAC201">#REF!</x:definedName>
    <x:definedName name="__EAC202">#REF!</x:definedName>
    <x:definedName name="__EAC203">#REF!</x:definedName>
    <x:definedName name="__EAC204">#REF!</x:definedName>
    <x:definedName name="__EAC205">#REF!</x:definedName>
    <x:definedName name="__EAC206">#REF!</x:definedName>
    <x:definedName name="__EAC207">#REF!</x:definedName>
    <x:definedName name="__EAC208">#REF!</x:definedName>
    <x:definedName name="__EAC209">#REF!</x:definedName>
    <x:definedName name="__EAC21">#REF!</x:definedName>
    <x:definedName name="__EAC210">#REF!</x:definedName>
    <x:definedName name="__EAC211">#REF!</x:definedName>
    <x:definedName name="__EAC212">#REF!</x:definedName>
    <x:definedName name="__EAC213">#REF!</x:definedName>
    <x:definedName name="__EAC214">#REF!</x:definedName>
    <x:definedName name="__EAC215">#REF!</x:definedName>
    <x:definedName name="__EAC216">#REF!</x:definedName>
    <x:definedName name="__EAC217">#REF!</x:definedName>
    <x:definedName name="__EAC218">#REF!</x:definedName>
    <x:definedName name="__EAC219">#REF!</x:definedName>
    <x:definedName name="__EAC22">#REF!</x:definedName>
    <x:definedName name="__EAC220">#REF!</x:definedName>
    <x:definedName name="__EAC221">#REF!</x:definedName>
    <x:definedName name="__EAC222">#REF!</x:definedName>
    <x:definedName name="__EAC223">#REF!</x:definedName>
    <x:definedName name="__EAC224">#REF!</x:definedName>
    <x:definedName name="__EAC225">#REF!</x:definedName>
    <x:definedName name="__EAC226">#REF!</x:definedName>
    <x:definedName name="__EAC227">#REF!</x:definedName>
    <x:definedName name="__EAC228">#REF!</x:definedName>
    <x:definedName name="__EAC229">#REF!</x:definedName>
    <x:definedName name="__EAC23">#REF!</x:definedName>
    <x:definedName name="__EAC230">#REF!</x:definedName>
    <x:definedName name="__EAC231">#REF!</x:definedName>
    <x:definedName name="__EAC232">#REF!</x:definedName>
    <x:definedName name="__EAC233">#REF!</x:definedName>
    <x:definedName name="__EAC234">#REF!</x:definedName>
    <x:definedName name="__EAC235">#REF!</x:definedName>
    <x:definedName name="__EAC236">#REF!</x:definedName>
    <x:definedName name="__EAC237">#REF!</x:definedName>
    <x:definedName name="__EAC238">#REF!</x:definedName>
    <x:definedName name="__EAC239">#REF!</x:definedName>
    <x:definedName name="__EAC24">#REF!</x:definedName>
    <x:definedName name="__EAC240">#REF!</x:definedName>
    <x:definedName name="__EAC241">#REF!</x:definedName>
    <x:definedName name="__EAC242">#REF!</x:definedName>
    <x:definedName name="__EAC243">#REF!</x:definedName>
    <x:definedName name="__EAC244">#REF!</x:definedName>
    <x:definedName name="__EAC245">#REF!</x:definedName>
    <x:definedName name="__EAC246">#REF!</x:definedName>
    <x:definedName name="__EAC247">#REF!</x:definedName>
    <x:definedName name="__EAC248">#REF!</x:definedName>
    <x:definedName name="__EAC249">#REF!</x:definedName>
    <x:definedName name="__EAC25">#REF!</x:definedName>
    <x:definedName name="__EAC250">#REF!</x:definedName>
    <x:definedName name="__EAC251">#REF!</x:definedName>
    <x:definedName name="__EAC252">#REF!</x:definedName>
    <x:definedName name="__EAC253">#REF!</x:definedName>
    <x:definedName name="__EAC254">#REF!</x:definedName>
    <x:definedName name="__EAC255">#REF!</x:definedName>
    <x:definedName name="__EAC256">#REF!</x:definedName>
    <x:definedName name="__EAC257">#REF!</x:definedName>
    <x:definedName name="__EAC258">#REF!</x:definedName>
    <x:definedName name="__EAC259">#REF!</x:definedName>
    <x:definedName name="__EAC26">#REF!</x:definedName>
    <x:definedName name="__EAC260">#REF!</x:definedName>
    <x:definedName name="__EAC261">#REF!</x:definedName>
    <x:definedName name="__EAC262">#REF!</x:definedName>
    <x:definedName name="__EAC263">#REF!</x:definedName>
    <x:definedName name="__EAC264">#REF!</x:definedName>
    <x:definedName name="__EAC265">#REF!</x:definedName>
    <x:definedName name="__EAC266">#REF!</x:definedName>
    <x:definedName name="__EAC267">#REF!</x:definedName>
    <x:definedName name="__EAC268">#REF!</x:definedName>
    <x:definedName name="__EAC269">#REF!</x:definedName>
    <x:definedName name="__EAC27">#REF!</x:definedName>
    <x:definedName name="__EAC270">#REF!</x:definedName>
    <x:definedName name="__EAC271">#REF!</x:definedName>
    <x:definedName name="__EAC272">#REF!</x:definedName>
    <x:definedName name="__EAC273">#REF!</x:definedName>
    <x:definedName name="__EAC274">#REF!</x:definedName>
    <x:definedName name="__EAC275">#REF!</x:definedName>
    <x:definedName name="__EAC276">#REF!</x:definedName>
    <x:definedName name="__EAC277">#REF!</x:definedName>
    <x:definedName name="__EAC278">#REF!</x:definedName>
    <x:definedName name="__EAC279">#REF!</x:definedName>
    <x:definedName name="__EAC28">#REF!</x:definedName>
    <x:definedName name="__EAC280">#REF!</x:definedName>
    <x:definedName name="__EAC281">#REF!</x:definedName>
    <x:definedName name="__EAC282">#REF!</x:definedName>
    <x:definedName name="__EAC283">#REF!</x:definedName>
    <x:definedName name="__EAC284">#REF!</x:definedName>
    <x:definedName name="__EAC285">#REF!</x:definedName>
    <x:definedName name="__EAC286">#REF!</x:definedName>
    <x:definedName name="__EAC287">#REF!</x:definedName>
    <x:definedName name="__EAC288">#REF!</x:definedName>
    <x:definedName name="__EAC289">#REF!</x:definedName>
    <x:definedName name="__EAC29">#REF!</x:definedName>
    <x:definedName name="__EAC290">#REF!</x:definedName>
    <x:definedName name="__EAC291">#REF!</x:definedName>
    <x:definedName name="__EAC292">#REF!</x:definedName>
    <x:definedName name="__EAC293">#REF!</x:definedName>
    <x:definedName name="__EAC294">#REF!</x:definedName>
    <x:definedName name="__EAC295">#REF!</x:definedName>
    <x:definedName name="__EAC296">#REF!</x:definedName>
    <x:definedName name="__EAC297">#REF!</x:definedName>
    <x:definedName name="__EAC298">#REF!</x:definedName>
    <x:definedName name="__EAC299">#REF!</x:definedName>
    <x:definedName name="__EAC3">#REF!</x:definedName>
    <x:definedName name="__EAC30">#REF!</x:definedName>
    <x:definedName name="__EAC300">#REF!</x:definedName>
    <x:definedName name="__EAC301">#REF!</x:definedName>
    <x:definedName name="__EAC302">#REF!</x:definedName>
    <x:definedName name="__EAC303">#REF!</x:definedName>
    <x:definedName name="__EAC304">#REF!</x:definedName>
    <x:definedName name="__EAC305">#REF!</x:definedName>
    <x:definedName name="__EAC306">#REF!</x:definedName>
    <x:definedName name="__EAC307">#REF!</x:definedName>
    <x:definedName name="__EAC308">#REF!</x:definedName>
    <x:definedName name="__EAC309">#REF!</x:definedName>
    <x:definedName name="__EAC31">#REF!</x:definedName>
    <x:definedName name="__EAC310">#REF!</x:definedName>
    <x:definedName name="__EAC311">#REF!</x:definedName>
    <x:definedName name="__EAC312">#REF!</x:definedName>
    <x:definedName name="__EAC313">#REF!</x:definedName>
    <x:definedName name="__EAC314">#REF!</x:definedName>
    <x:definedName name="__EAC315">#REF!</x:definedName>
    <x:definedName name="__EAC316">#REF!</x:definedName>
    <x:definedName name="__EAC317">#REF!</x:definedName>
    <x:definedName name="__EAC318">#REF!</x:definedName>
    <x:definedName name="__EAC319">#REF!</x:definedName>
    <x:definedName name="__EAC32">#REF!</x:definedName>
    <x:definedName name="__EAC320">#REF!</x:definedName>
    <x:definedName name="__EAC321">#REF!</x:definedName>
    <x:definedName name="__EAC322">#REF!</x:definedName>
    <x:definedName name="__EAC323">#REF!</x:definedName>
    <x:definedName name="__EAC324">#REF!</x:definedName>
    <x:definedName name="__EAC325">#REF!</x:definedName>
    <x:definedName name="__EAC326">#REF!</x:definedName>
    <x:definedName name="__EAC327">#REF!</x:definedName>
    <x:definedName name="__EAC328">#REF!</x:definedName>
    <x:definedName name="__EAC329">#REF!</x:definedName>
    <x:definedName name="__EAC33">#REF!</x:definedName>
    <x:definedName name="__EAC330">#REF!</x:definedName>
    <x:definedName name="__EAC331">#REF!</x:definedName>
    <x:definedName name="__EAC332">#REF!</x:definedName>
    <x:definedName name="__EAC333">#REF!</x:definedName>
    <x:definedName name="__EAC334">#REF!</x:definedName>
    <x:definedName name="__EAC335">#REF!</x:definedName>
    <x:definedName name="__EAC336">#REF!</x:definedName>
    <x:definedName name="__EAC337">#REF!</x:definedName>
    <x:definedName name="__EAC338">#REF!</x:definedName>
    <x:definedName name="__EAC339">#REF!</x:definedName>
    <x:definedName name="__EAC34">#REF!</x:definedName>
    <x:definedName name="__EAC340">#REF!</x:definedName>
    <x:definedName name="__EAC341">#REF!</x:definedName>
    <x:definedName name="__EAC342">#REF!</x:definedName>
    <x:definedName name="__EAC343">#REF!</x:definedName>
    <x:definedName name="__EAC344">#REF!</x:definedName>
    <x:definedName name="__EAC345">#REF!</x:definedName>
    <x:definedName name="__EAC346">#REF!</x:definedName>
    <x:definedName name="__EAC347">#REF!</x:definedName>
    <x:definedName name="__EAC348">#REF!</x:definedName>
    <x:definedName name="__EAC349">#REF!</x:definedName>
    <x:definedName name="__EAC35">#REF!</x:definedName>
    <x:definedName name="__EAC350">#REF!</x:definedName>
    <x:definedName name="__EAC351">#REF!</x:definedName>
    <x:definedName name="__EAC352">#REF!</x:definedName>
    <x:definedName name="__EAC353">#REF!</x:definedName>
    <x:definedName name="__EAC354">#REF!</x:definedName>
    <x:definedName name="__EAC355">#REF!</x:definedName>
    <x:definedName name="__EAC356">#REF!</x:definedName>
    <x:definedName name="__EAC357">#REF!</x:definedName>
    <x:definedName name="__EAC358">#REF!</x:definedName>
    <x:definedName name="__EAC359">#REF!</x:definedName>
    <x:definedName name="__EAC36">#REF!</x:definedName>
    <x:definedName name="__EAC360">#REF!</x:definedName>
    <x:definedName name="__EAC361">#REF!</x:definedName>
    <x:definedName name="__EAC362">#REF!</x:definedName>
    <x:definedName name="__EAC363">#REF!</x:definedName>
    <x:definedName name="__EAC364">#REF!</x:definedName>
    <x:definedName name="__EAC365">#REF!</x:definedName>
    <x:definedName name="__EAC366">#REF!</x:definedName>
    <x:definedName name="__EAC367">#REF!</x:definedName>
    <x:definedName name="__EAC368">#REF!</x:definedName>
    <x:definedName name="__EAC369">#REF!</x:definedName>
    <x:definedName name="__EAC37">#REF!</x:definedName>
    <x:definedName name="__EAC370">#REF!</x:definedName>
    <x:definedName name="__EAC371">#REF!</x:definedName>
    <x:definedName name="__EAC372">#REF!</x:definedName>
    <x:definedName name="__EAC373">#REF!</x:definedName>
    <x:definedName name="__EAC374">#REF!</x:definedName>
    <x:definedName name="__EAC375">#REF!</x:definedName>
    <x:definedName name="__EAC376">#REF!</x:definedName>
    <x:definedName name="__EAC377">#REF!</x:definedName>
    <x:definedName name="__EAC378">#REF!</x:definedName>
    <x:definedName name="__EAC379">#REF!</x:definedName>
    <x:definedName name="__EAC38">#REF!</x:definedName>
    <x:definedName name="__EAC380">#REF!</x:definedName>
    <x:definedName name="__EAC381">#REF!</x:definedName>
    <x:definedName name="__EAC382">#REF!</x:definedName>
    <x:definedName name="__EAC383">#REF!</x:definedName>
    <x:definedName name="__EAC384">#REF!</x:definedName>
    <x:definedName name="__EAC385">#REF!</x:definedName>
    <x:definedName name="__EAC386">#REF!</x:definedName>
    <x:definedName name="__EAC387">#REF!</x:definedName>
    <x:definedName name="__EAC388">#REF!</x:definedName>
    <x:definedName name="__EAC389">#REF!</x:definedName>
    <x:definedName name="__EAC39">#REF!</x:definedName>
    <x:definedName name="__EAC390">#REF!</x:definedName>
    <x:definedName name="__EAC391">#REF!</x:definedName>
    <x:definedName name="__EAC392">#REF!</x:definedName>
    <x:definedName name="__EAC393">#REF!</x:definedName>
    <x:definedName name="__EAC394">#REF!</x:definedName>
    <x:definedName name="__EAC395">#REF!</x:definedName>
    <x:definedName name="__EAC396">#REF!</x:definedName>
    <x:definedName name="__EAC397">#REF!</x:definedName>
    <x:definedName name="__EAC398">#REF!</x:definedName>
    <x:definedName name="__EAC399">#REF!</x:definedName>
    <x:definedName name="__EAC4">#REF!</x:definedName>
    <x:definedName name="__EAC40">#REF!</x:definedName>
    <x:definedName name="__EAC400">#REF!</x:definedName>
    <x:definedName name="__EAC41">#REF!</x:definedName>
    <x:definedName name="__EAC42">#REF!</x:definedName>
    <x:definedName name="__EAC43">#REF!</x:definedName>
    <x:definedName name="__EAC44">#REF!</x:definedName>
    <x:definedName name="__EAC45">#REF!</x:definedName>
    <x:definedName name="__EAC46">#REF!</x:definedName>
    <x:definedName name="__EAC47">#REF!</x:definedName>
    <x:definedName name="__EAC48">#REF!</x:definedName>
    <x:definedName name="__EAC49">#REF!</x:definedName>
    <x:definedName name="__EAC5">#REF!</x:definedName>
    <x:definedName name="__EAC50">#REF!</x:definedName>
    <x:definedName name="__EAC51">#REF!</x:definedName>
    <x:definedName name="__EAC52">#REF!</x:definedName>
    <x:definedName name="__EAC53">#REF!</x:definedName>
    <x:definedName name="__EAC54">#REF!</x:definedName>
    <x:definedName name="__EAC55">#REF!</x:definedName>
    <x:definedName name="__EAC56">#REF!</x:definedName>
    <x:definedName name="__EAC57">#REF!</x:definedName>
    <x:definedName name="__EAC58">#REF!</x:definedName>
    <x:definedName name="__EAC59">#REF!</x:definedName>
    <x:definedName name="__EAC6">#REF!</x:definedName>
    <x:definedName name="__EAC60">#REF!</x:definedName>
    <x:definedName name="__EAC61">#REF!</x:definedName>
    <x:definedName name="__EAC62">#REF!</x:definedName>
    <x:definedName name="__EAC63">#REF!</x:definedName>
    <x:definedName name="__EAC64">#REF!</x:definedName>
    <x:definedName name="__EAC65">#REF!</x:definedName>
    <x:definedName name="__EAC66">#REF!</x:definedName>
    <x:definedName name="__EAC67">#REF!</x:definedName>
    <x:definedName name="__EAC68">#REF!</x:definedName>
    <x:definedName name="__EAC69">#REF!</x:definedName>
    <x:definedName name="__EAC7">#REF!</x:definedName>
    <x:definedName name="__EAC70">#REF!</x:definedName>
    <x:definedName name="__EAC71">#REF!</x:definedName>
    <x:definedName name="__EAC72">#REF!</x:definedName>
    <x:definedName name="__EAC73">#REF!</x:definedName>
    <x:definedName name="__EAC74">#REF!</x:definedName>
    <x:definedName name="__EAC75">#REF!</x:definedName>
    <x:definedName name="__EAC76">#REF!</x:definedName>
    <x:definedName name="__EAC77">#REF!</x:definedName>
    <x:definedName name="__EAC78">#REF!</x:definedName>
    <x:definedName name="__EAC79">#REF!</x:definedName>
    <x:definedName name="__EAC8">#REF!</x:definedName>
    <x:definedName name="__EAC80">#REF!</x:definedName>
    <x:definedName name="__EAC81">#REF!</x:definedName>
    <x:definedName name="__EAC82">#REF!</x:definedName>
    <x:definedName name="__EAC83">#REF!</x:definedName>
    <x:definedName name="__EAC84">#REF!</x:definedName>
    <x:definedName name="__EAC85">#REF!</x:definedName>
    <x:definedName name="__EAC86">#REF!</x:definedName>
    <x:definedName name="__EAC87">#REF!</x:definedName>
    <x:definedName name="__EAC88">#REF!</x:definedName>
    <x:definedName name="__EAC89">#REF!</x:definedName>
    <x:definedName name="__EAC9">#REF!</x:definedName>
    <x:definedName name="__EAC90">#REF!</x:definedName>
    <x:definedName name="__EAC91">#REF!</x:definedName>
    <x:definedName name="__EAC92">#REF!</x:definedName>
    <x:definedName name="__EAC93">#REF!</x:definedName>
    <x:definedName name="__EAC94">#REF!</x:definedName>
    <x:definedName name="__EAC95">#REF!</x:definedName>
    <x:definedName name="__EAC96">#REF!</x:definedName>
    <x:definedName name="__EAC97">#REF!</x:definedName>
    <x:definedName name="__EAC98">#REF!</x:definedName>
    <x:definedName name="__EAC99">#REF!</x:definedName>
    <x:definedName name="__EGR1">#N/A</x:definedName>
    <x:definedName name="__EGR2">#N/A</x:definedName>
    <x:definedName name="__EGR3">#N/A</x:definedName>
    <x:definedName name="__EPS1" hidden="1">{#N/A,#N/A,FALSE,"95Act"}</x:definedName>
    <x:definedName name="__etp01">#REF!</x:definedName>
    <x:definedName name="__EXH1">#REF!</x:definedName>
    <x:definedName name="__EXH5">#REF!</x:definedName>
    <x:definedName name="__EXP555">#REF!</x:definedName>
    <x:definedName name="__EXP557">#REF!</x:definedName>
    <x:definedName name="__EXP561">#REF!</x:definedName>
    <x:definedName name="__EXP562">#REF!</x:definedName>
    <x:definedName name="__EXP563">#REF!</x:definedName>
    <x:definedName name="__EXP564">#REF!</x:definedName>
    <x:definedName name="__EXP565">#REF!</x:definedName>
    <x:definedName name="__EXP566">#REF!</x:definedName>
    <x:definedName name="__EXP567">#REF!</x:definedName>
    <x:definedName name="__EXP569">#REF!</x:definedName>
    <x:definedName name="__EXP570">#REF!</x:definedName>
    <x:definedName name="__EXP571">#REF!</x:definedName>
    <x:definedName name="__EXP572">#REF!</x:definedName>
    <x:definedName name="__EXP573">#REF!</x:definedName>
    <x:definedName name="__EXP580">#REF!</x:definedName>
    <x:definedName name="__EXP581">#REF!</x:definedName>
    <x:definedName name="__EXP582">#REF!</x:definedName>
    <x:definedName name="__EXP583">#REF!</x:definedName>
    <x:definedName name="__EXP584">#REF!</x:definedName>
    <x:definedName name="__EXP585">#REF!</x:definedName>
    <x:definedName name="__EXP586">#REF!</x:definedName>
    <x:definedName name="__EXP587">#REF!</x:definedName>
    <x:definedName name="__EXP588">#REF!</x:definedName>
    <x:definedName name="__EXP589">#REF!</x:definedName>
    <x:definedName name="__EXP590">#REF!</x:definedName>
    <x:definedName name="__EXP591">#REF!</x:definedName>
    <x:definedName name="__EXP592">#REF!</x:definedName>
    <x:definedName name="__EXP593">#REF!</x:definedName>
    <x:definedName name="__EXP594">#REF!</x:definedName>
    <x:definedName name="__EXP595">#REF!</x:definedName>
    <x:definedName name="__EXP596">#REF!</x:definedName>
    <x:definedName name="__EXP597">#REF!</x:definedName>
    <x:definedName name="__EXP598">#REF!</x:definedName>
    <x:definedName name="__EXP902">#REF!</x:definedName>
    <x:definedName name="__EXP90203">#REF!</x:definedName>
    <x:definedName name="__EXP903">#REF!</x:definedName>
    <x:definedName name="__EXP904">#REF!</x:definedName>
    <x:definedName name="__EXP905">#REF!</x:definedName>
    <x:definedName name="__EXP908">#REF!</x:definedName>
    <x:definedName name="__EXP909">#REF!</x:definedName>
    <x:definedName name="__EXP910">#REF!</x:definedName>
    <x:definedName name="__EXP913">#REF!</x:definedName>
    <x:definedName name="__EXP920">#REF!</x:definedName>
    <x:definedName name="__EXP921">#REF!</x:definedName>
    <x:definedName name="__EXP922">#REF!</x:definedName>
    <x:definedName name="__EXP923">#REF!</x:definedName>
    <x:definedName name="__EXP924">#REF!</x:definedName>
    <x:definedName name="__EXP925">#REF!</x:definedName>
    <x:definedName name="__EXP926">#REF!</x:definedName>
    <x:definedName name="__EXP928">#REF!</x:definedName>
    <x:definedName name="__EXP929">#REF!</x:definedName>
    <x:definedName name="__EXP9301">#REF!</x:definedName>
    <x:definedName name="__EXP9302">#REF!</x:definedName>
    <x:definedName name="__EXP931">#REF!</x:definedName>
    <x:definedName name="__EXP935">#REF!</x:definedName>
    <x:definedName name="__FDS_HYPERLINK_TOGGLE_STATE__" hidden="1">"ON"</x:definedName>
    <x:definedName name="__FDS_UNIQUE_RANGE_ID_GENERATOR_COUNTER" hidden="1">1</x:definedName>
    <x:definedName name="__Feb06" hidden="1">{#N/A,#N/A,FALSE,"ES Cover";#N/A,#N/A,FALSE,"ES Index ";#N/A,#N/A,FALSE,"ES 2-1-1  Net Eff Mbrs 2001";#N/A,#N/A,FALSE,"ES 2-1-2  Net Eff  Mbrs 2000";#N/A,#N/A,FALSE,"ES 2-2 Mbr Sales Plan vs Proj";#N/A,#N/A,FALSE,"ES 3_Top 5 IFP States Carriers";#N/A,#N/A,FALSE,"ES 4 Top 5 SBG States Carriers";#N/A,#N/A,FALSE,"ES 5 New Top Bottom 5 Summary";#N/A,#N/A,FALSE,"ES 6 Daily Avg";#N/A,#N/A,FALSE,"ES 7  Vol Graph";#N/A,#N/A,FALSE,"ES 8  ClosRatio by Carr";#N/A,#N/A,FALSE,"ES 9  ClosRatio by State";#N/A,#N/A,FALSE,"ES 10  Apps Ret CA OofS";#N/A,#N/A,FALSE,"ES 11 CLosRatioStateCarr Mont";#N/A,#N/A,FALSE,"ES 12  CarrierPerStateNov";#N/A,#N/A,FALSE,"ES 13 CarrierPerStateYTD";#N/A,#N/A,FALSE,"ES 14 Analytics";#N/A,#N/A,FALSE,"ES 15 Total Calls Graph";#N/A,#N/A,FALSE,"ES 16 Within 30 Sec ";#N/A,#N/A,FALSE,"ES 17 Emails";#N/A,#N/A,FALSE,"ES 18 Chat Graph"}</x:definedName>
    <x:definedName name="__feb10">#REF!</x:definedName>
    <x:definedName name="__feb11">#REF!</x:definedName>
    <x:definedName name="__feb12">#REF!</x:definedName>
    <x:definedName name="__feb13">#REF!</x:definedName>
    <x:definedName name="__feb14">#REF!</x:definedName>
    <x:definedName name="__feb17">#REF!</x:definedName>
    <x:definedName name="__feb19">#REF!</x:definedName>
    <x:definedName name="__feb2">#REF!</x:definedName>
    <x:definedName name="__feb20">#REF!</x:definedName>
    <x:definedName name="__Feb2003">#REF!</x:definedName>
    <x:definedName name="__feb2004">#REF!</x:definedName>
    <x:definedName name="__feb24">#REF!</x:definedName>
    <x:definedName name="__feb25">#REF!</x:definedName>
    <x:definedName name="__feb26">#REF!</x:definedName>
    <x:definedName name="__feb27">#REF!</x:definedName>
    <x:definedName name="__feb28">#REF!</x:definedName>
    <x:definedName name="__Feb3">#REF!</x:definedName>
    <x:definedName name="__feb34">#REF!</x:definedName>
    <x:definedName name="__feb56">#REF!</x:definedName>
    <x:definedName name="__Feb6">#REF!</x:definedName>
    <x:definedName name="__feb7">#REF!</x:definedName>
    <x:definedName name="__feb9">#REF!</x:definedName>
    <x:definedName name="__FED179">#REF!</x:definedName>
    <x:definedName name="__FY1" hidden="1">{#N/A,#N/A,FALSE,"Monthly SAIFI";#N/A,#N/A,FALSE,"Yearly SAIFI";#N/A,#N/A,FALSE,"Monthly CAIDI";#N/A,#N/A,FALSE,"Yearly CAIDI";#N/A,#N/A,FALSE,"Monthly SAIDI";#N/A,#N/A,FALSE,"Yearly SAIDI";#N/A,#N/A,FALSE,"Monthly MAIFI";#N/A,#N/A,FALSE,"Yearly MAIFI";#N/A,#N/A,FALSE,"Monthly Cust &gt;=4 Int"}</x:definedName>
    <x:definedName name="__Gas01">#REF!</x:definedName>
    <x:definedName name="__Gas02">#REF!</x:definedName>
    <x:definedName name="__Gas03">#REF!</x:definedName>
    <x:definedName name="__Gas04">#REF!</x:definedName>
    <x:definedName name="__Gas05">#REF!</x:definedName>
    <x:definedName name="__Gas06">#REF!</x:definedName>
    <x:definedName name="__Gas07">#REF!</x:definedName>
    <x:definedName name="__Gas08">#REF!</x:definedName>
    <x:definedName name="__Gas09">#REF!</x:definedName>
    <x:definedName name="__gas10">#REF!</x:definedName>
    <x:definedName name="__Gas11">#REF!</x:definedName>
    <x:definedName name="__Gas12">#REF!</x:definedName>
    <x:definedName name="__Gas13">#REF!</x:definedName>
    <x:definedName name="__gas2">#REF!</x:definedName>
    <x:definedName name="__gas2006">#REF!</x:definedName>
    <x:definedName name="__GM1" hidden="1">{#N/A,#N/A,FALSE,"2003";#N/A,#N/A,FALSE,"2004";#N/A,#N/A,FALSE,"2005";#N/A,#N/A,FALSE,"2006";#N/A,#N/A,FALSE,"2007"}</x:definedName>
    <x:definedName name="__Group">#REF!</x:definedName>
    <x:definedName name="__H1" hidden="1">{"'Metretek HTML'!$A$7:$W$42"}</x:definedName>
    <x:definedName name="__hdg1">#REF!</x:definedName>
    <x:definedName name="__ibd2">37270.4277923611</x:definedName>
    <x:definedName name="__INC2">#REF!</x:definedName>
    <x:definedName name="__IntlFixup" hidden="1">TRUE</x:definedName>
    <x:definedName name="__IntlFixupTable" hidden="1">#REF!</x:definedName>
    <x:definedName name="__jan01">#REF!</x:definedName>
    <x:definedName name="__jan10">#REF!</x:definedName>
    <x:definedName name="__jan12">#REF!</x:definedName>
    <x:definedName name="__jan13">#REF!</x:definedName>
    <x:definedName name="__jan14">#REF!</x:definedName>
    <x:definedName name="__jan15">#REF!</x:definedName>
    <x:definedName name="__jan16">#REF!</x:definedName>
    <x:definedName name="__jan17">#REF!</x:definedName>
    <x:definedName name="__jan20">#REF!</x:definedName>
    <x:definedName name="__jan2004">#REF!</x:definedName>
    <x:definedName name="__jan21">#REF!</x:definedName>
    <x:definedName name="__jan22">#REF!</x:definedName>
    <x:definedName name="__jan23" hidden="1">{#N/A,#N/A,FALSE,"ES Cover";#N/A,#N/A,FALSE,"ES Index ";#N/A,#N/A,FALSE,"ES 2-1-1  Net Eff Mbrs 2001";#N/A,#N/A,FALSE,"ES 2-1-2  Net Eff  Mbrs 2000";#N/A,#N/A,FALSE,"ES 2-2 Mbr Sales Plan vs Proj";#N/A,#N/A,FALSE,"ES 3_Top 5 IFP States Carriers";#N/A,#N/A,FALSE,"ES 4 Top 5 SBG States Carriers";#N/A,#N/A,FALSE,"ES 5 New Top Bottom 5 Summary";#N/A,#N/A,FALSE,"ES 6 Daily Avg";#N/A,#N/A,FALSE,"ES 7  Vol Graph";#N/A,#N/A,FALSE,"ES 8  ClosRatio by Carr";#N/A,#N/A,FALSE,"ES 9  ClosRatio by State";#N/A,#N/A,FALSE,"ES 10  Apps Ret CA OofS";#N/A,#N/A,FALSE,"ES 11 CLosRatioStateCarr Mont";#N/A,#N/A,FALSE,"ES 12  CarrierPerStateNov";#N/A,#N/A,FALSE,"ES 13 CarrierPerStateYTD";#N/A,#N/A,FALSE,"ES 14 Analytics";#N/A,#N/A,FALSE,"ES 15 Total Calls Graph";#N/A,#N/A,FALSE,"ES 16 Within 30 Sec ";#N/A,#N/A,FALSE,"ES 17 Emails";#N/A,#N/A,FALSE,"ES 18 Chat Graph"}</x:definedName>
    <x:definedName name="__jan24">#REF!</x:definedName>
    <x:definedName name="__jan26">#REF!</x:definedName>
    <x:definedName name="__jan27">#REF!</x:definedName>
    <x:definedName name="__jan28">#REF!</x:definedName>
    <x:definedName name="__jan29">#REF!</x:definedName>
    <x:definedName name="__jan30">#REF!</x:definedName>
    <x:definedName name="__jan31">#REF!</x:definedName>
    <x:definedName name="__Jan7">#REF!</x:definedName>
    <x:definedName name="__jan8">#REF!</x:definedName>
    <x:definedName name="__jan9">#REF!</x:definedName>
    <x:definedName name="__je1">#REF!</x:definedName>
    <x:definedName name="__JE124">#REF!</x:definedName>
    <x:definedName name="__JE13">#REF!</x:definedName>
    <x:definedName name="__je14">#REF!</x:definedName>
    <x:definedName name="__JE147">#REF!</x:definedName>
    <x:definedName name="__JE16">#REF!</x:definedName>
    <x:definedName name="__JE17">#REF!</x:definedName>
    <x:definedName name="__je2">#REF!</x:definedName>
    <x:definedName name="__JE220">#REF!</x:definedName>
    <x:definedName name="__JE230">#REF!</x:definedName>
    <x:definedName name="__JE234">#REF!</x:definedName>
    <x:definedName name="__JE236">#REF!</x:definedName>
    <x:definedName name="__JE237">#REF!</x:definedName>
    <x:definedName name="__JE24">#REF!</x:definedName>
    <x:definedName name="__JE33">#REF!</x:definedName>
    <x:definedName name="__Jul2003">#REF!</x:definedName>
    <x:definedName name="__jun16">#REF!</x:definedName>
    <x:definedName name="__jun17">#REF!</x:definedName>
    <x:definedName name="__jun18">#REF!</x:definedName>
    <x:definedName name="__jun19">#REF!</x:definedName>
    <x:definedName name="__jun20">#REF!</x:definedName>
    <x:definedName name="__Jun2003">#REF!</x:definedName>
    <x:definedName name="__jun23">#REF!</x:definedName>
    <x:definedName name="__jun24">#REF!</x:definedName>
    <x:definedName name="__jun25">#REF!</x:definedName>
    <x:definedName name="__jun26">#REF!</x:definedName>
    <x:definedName name="__Jun27">#REF!</x:definedName>
    <x:definedName name="__Jun30">#REF!</x:definedName>
    <x:definedName name="__JUR10">#REF!</x:definedName>
    <x:definedName name="__JUR12">#REF!</x:definedName>
    <x:definedName name="__JUR13">#REF!</x:definedName>
    <x:definedName name="__JUR14">#REF!</x:definedName>
    <x:definedName name="__JUR15">#REF!</x:definedName>
    <x:definedName name="__JUR16">#REF!</x:definedName>
    <x:definedName name="__JUR17">#REF!</x:definedName>
    <x:definedName name="__JUR18">#REF!</x:definedName>
    <x:definedName name="__JUR4">#REF!</x:definedName>
    <x:definedName name="__JUR5">#REF!</x:definedName>
    <x:definedName name="__key1">#REF!</x:definedName>
    <x:definedName name="__Key2" hidden="1">#REF!</x:definedName>
    <x:definedName name="__key7">#REF!</x:definedName>
    <x:definedName name="__LOB1">#REF!</x:definedName>
    <x:definedName name="__LongDescrip">#REF!</x:definedName>
    <x:definedName name="__LRS1">#REF!</x:definedName>
    <x:definedName name="__LRS2">#REF!</x:definedName>
    <x:definedName name="__M1">#REF!</x:definedName>
    <x:definedName name="__Mar1">#REF!</x:definedName>
    <x:definedName name="__mar10">#REF!</x:definedName>
    <x:definedName name="__Mar11">#REF!</x:definedName>
    <x:definedName name="__Mar12">#REF!</x:definedName>
    <x:definedName name="__Mar13">#REF!</x:definedName>
    <x:definedName name="__Mar14">#REF!</x:definedName>
    <x:definedName name="__Mar15">#REF!</x:definedName>
    <x:definedName name="__mar16">#REF!</x:definedName>
    <x:definedName name="__mar17">#REF!</x:definedName>
    <x:definedName name="__Mar18">#REF!</x:definedName>
    <x:definedName name="__Mar19">#REF!</x:definedName>
    <x:definedName name="__Mar20">#REF!</x:definedName>
    <x:definedName name="__Mar2003">#REF!</x:definedName>
    <x:definedName name="__Mar21">#REF!</x:definedName>
    <x:definedName name="__Mar22">#REF!</x:definedName>
    <x:definedName name="__mar23">#REF!</x:definedName>
    <x:definedName name="__mar24">#REF!</x:definedName>
    <x:definedName name="__Mar25">#REF!</x:definedName>
    <x:definedName name="__Mar26">#REF!</x:definedName>
    <x:definedName name="__Mar27">#REF!</x:definedName>
    <x:definedName name="__Mar28">#REF!</x:definedName>
    <x:definedName name="__Mar29">#REF!</x:definedName>
    <x:definedName name="__mar3">#REF!</x:definedName>
    <x:definedName name="__mar30">#REF!</x:definedName>
    <x:definedName name="__mar31">#REF!</x:definedName>
    <x:definedName name="__Mar4">#REF!</x:definedName>
    <x:definedName name="__Mar5">#REF!</x:definedName>
    <x:definedName name="__Mar6">#REF!</x:definedName>
    <x:definedName name="__Mar7">#REF!</x:definedName>
    <x:definedName name="__Mar8">#REF!</x:definedName>
    <x:definedName name="__mar9">#REF!</x:definedName>
    <x:definedName name="__Mat1">#REF!</x:definedName>
    <x:definedName name="__Mat2">#REF!</x:definedName>
    <x:definedName name="__Mat3">#REF!</x:definedName>
    <x:definedName name="__Mat4">#REF!</x:definedName>
    <x:definedName name="__Mat5">#REF!</x:definedName>
    <x:definedName name="__may03">#REF!</x:definedName>
    <x:definedName name="__may05">#REF!</x:definedName>
    <x:definedName name="__may1">#REF!</x:definedName>
    <x:definedName name="__may10">#REF!</x:definedName>
    <x:definedName name="__may11">#REF!</x:definedName>
    <x:definedName name="__may12">#REF!</x:definedName>
    <x:definedName name="__may13">#REF!</x:definedName>
    <x:definedName name="__may14">#REF!</x:definedName>
    <x:definedName name="__may15">#REF!</x:definedName>
    <x:definedName name="__may16">#REF!</x:definedName>
    <x:definedName name="__may17">#REF!</x:definedName>
    <x:definedName name="__may18">#REF!</x:definedName>
    <x:definedName name="__may19">#REF!</x:definedName>
    <x:definedName name="__may2">#REF!</x:definedName>
    <x:definedName name="__may20">#REF!</x:definedName>
    <x:definedName name="__May2003">#REF!</x:definedName>
    <x:definedName name="__may21">#REF!</x:definedName>
    <x:definedName name="__may22">#REF!</x:definedName>
    <x:definedName name="__may23">#REF!</x:definedName>
    <x:definedName name="__may24">#REF!</x:definedName>
    <x:definedName name="__may26">#REF!</x:definedName>
    <x:definedName name="__may27">#REF!</x:definedName>
    <x:definedName name="__may28">#REF!</x:definedName>
    <x:definedName name="__may29">#REF!</x:definedName>
    <x:definedName name="__may3">#REF!</x:definedName>
    <x:definedName name="__may30">#REF!</x:definedName>
    <x:definedName name="__may31">#REF!</x:definedName>
    <x:definedName name="__may5">#REF!</x:definedName>
    <x:definedName name="__may6">#REF!</x:definedName>
    <x:definedName name="__may7">#REF!</x:definedName>
    <x:definedName name="__may8">#REF!</x:definedName>
    <x:definedName name="__may9">#REF!</x:definedName>
    <x:definedName name="__MGT1">#REF!</x:definedName>
    <x:definedName name="__MGT2">#REF!</x:definedName>
    <x:definedName name="__MGT3">#REF!</x:definedName>
    <x:definedName name="__mm1">#REF!</x:definedName>
    <x:definedName name="__mm10">#REF!</x:definedName>
    <x:definedName name="__mm11">#REF!</x:definedName>
    <x:definedName name="__mm12">#REF!</x:definedName>
    <x:definedName name="__mm13">#REF!</x:definedName>
    <x:definedName name="__mm14">#REF!</x:definedName>
    <x:definedName name="__mm15">#REF!</x:definedName>
    <x:definedName name="__mm16">#REF!</x:definedName>
    <x:definedName name="__mm17">#REF!</x:definedName>
    <x:definedName name="__mm18">#REF!</x:definedName>
    <x:definedName name="__mm19">#REF!</x:definedName>
    <x:definedName name="__mm2">#REF!</x:definedName>
    <x:definedName name="__mm3">#REF!</x:definedName>
    <x:definedName name="__mm4">#REF!</x:definedName>
    <x:definedName name="__mm5">#REF!</x:definedName>
    <x:definedName name="__mm7">#REF!</x:definedName>
    <x:definedName name="__mm8">#REF!</x:definedName>
    <x:definedName name="__mm9">#REF!</x:definedName>
    <x:definedName name="__mv1">#REF!</x:definedName>
    <x:definedName name="__mv2">#REF!</x:definedName>
    <x:definedName name="__mv3">#REF!</x:definedName>
    <x:definedName name="__mv4">#REF!</x:definedName>
    <x:definedName name="__New2">#REF!</x:definedName>
    <x:definedName name="__New3">#REF!</x:definedName>
    <x:definedName name="__New4">#REF!</x:definedName>
    <x:definedName name="__no1" hidden="1">{"QTR2",#N/A,FALSE,"OTK6_27";#N/A,#N/A,FALSE,"Q2 Detail";"SIXMTH",#N/A,FALSE,"OTK6_27";"qtr3",#N/A,FALSE,"OTK6_27";#N/A,#N/A,FALSE,"Q3 Detail";"NINEMTH",#N/A,FALSE,"OTK6_27";"qtr4",#N/A,FALSE,"OTK6_27";#N/A,#N/A,FALSE,"Q4 Detail";"YEAR",#N/A,FALSE,"OTK6_27"}</x:definedName>
    <x:definedName name="__Nov03">#REF!</x:definedName>
    <x:definedName name="__nov1">#REF!</x:definedName>
    <x:definedName name="__nov10">#REF!</x:definedName>
    <x:definedName name="__nov11">#REF!</x:definedName>
    <x:definedName name="__nov12">#REF!</x:definedName>
    <x:definedName name="__nov13">#REF!</x:definedName>
    <x:definedName name="__nov14">#REF!</x:definedName>
    <x:definedName name="__nov15">#REF!</x:definedName>
    <x:definedName name="__nov16">#REF!</x:definedName>
    <x:definedName name="__nov17">#REF!</x:definedName>
    <x:definedName name="__nov18">#REF!</x:definedName>
    <x:definedName name="__nov19">#REF!</x:definedName>
    <x:definedName name="__nov2">#REF!</x:definedName>
    <x:definedName name="__nov20">#REF!</x:definedName>
    <x:definedName name="__Nov2003">#REF!</x:definedName>
    <x:definedName name="__nov21">#REF!</x:definedName>
    <x:definedName name="__nov22">#REF!</x:definedName>
    <x:definedName name="__nov24">#REF!</x:definedName>
    <x:definedName name="__nov25">#REF!</x:definedName>
    <x:definedName name="__nov26">#REF!</x:definedName>
    <x:definedName name="__Nov27">#REF!</x:definedName>
    <x:definedName name="__Nov3">#REF!</x:definedName>
    <x:definedName name="__nov30">#REF!</x:definedName>
    <x:definedName name="__nov45">#REF!</x:definedName>
    <x:definedName name="__nov5">#REF!</x:definedName>
    <x:definedName name="__nov6">#REF!</x:definedName>
    <x:definedName name="__nov68">#REF!</x:definedName>
    <x:definedName name="__nov7">#REF!</x:definedName>
    <x:definedName name="__nov9">#REF!</x:definedName>
    <x:definedName name="__Oct03">#REF!</x:definedName>
    <x:definedName name="__oct10">#REF!</x:definedName>
    <x:definedName name="__Oct12">#REF!</x:definedName>
    <x:definedName name="__oct13">#REF!</x:definedName>
    <x:definedName name="__oct14">#REF!</x:definedName>
    <x:definedName name="__Oct15">#REF!</x:definedName>
    <x:definedName name="__Oct155">#REF!</x:definedName>
    <x:definedName name="__oct16">#REF!</x:definedName>
    <x:definedName name="__oct17">#REF!</x:definedName>
    <x:definedName name="__oct18">#REF!</x:definedName>
    <x:definedName name="__Oct19">#REF!</x:definedName>
    <x:definedName name="__oct20">#REF!</x:definedName>
    <x:definedName name="__Oct2003">#REF!</x:definedName>
    <x:definedName name="__Oct21">#REF!</x:definedName>
    <x:definedName name="__Oct22">#REF!</x:definedName>
    <x:definedName name="__Oct23">#REF!</x:definedName>
    <x:definedName name="__Oct24">#REF!</x:definedName>
    <x:definedName name="__oct25">#REF!</x:definedName>
    <x:definedName name="__Oct26">#REF!</x:definedName>
    <x:definedName name="__oct27">#REF!</x:definedName>
    <x:definedName name="__Oct28">#REF!</x:definedName>
    <x:definedName name="__Oct29">#REF!</x:definedName>
    <x:definedName name="__oct3">#REF!</x:definedName>
    <x:definedName name="__oct30">#REF!</x:definedName>
    <x:definedName name="__Oct31">#REF!</x:definedName>
    <x:definedName name="__oct45">#REF!</x:definedName>
    <x:definedName name="__Oct6">#REF!</x:definedName>
    <x:definedName name="__oct7">#REF!</x:definedName>
    <x:definedName name="__oct9">#REF!</x:definedName>
    <x:definedName name="__OI1">#REF!</x:definedName>
    <x:definedName name="__OI2">#REF!</x:definedName>
    <x:definedName name="__OI3">#REF!</x:definedName>
    <x:definedName name="__OI4">#REF!</x:definedName>
    <x:definedName name="__OI6">#REF!</x:definedName>
    <x:definedName name="__OT1">#REF!</x:definedName>
    <x:definedName name="__OT2">#REF!</x:definedName>
    <x:definedName name="__OT3">#REF!</x:definedName>
    <x:definedName name="__pg1">#REF!</x:definedName>
    <x:definedName name="__pg2">#REF!</x:definedName>
    <x:definedName name="__PG3">#REF!</x:definedName>
    <x:definedName name="__PG4">#REF!</x:definedName>
    <x:definedName name="__PG5">#REF!</x:definedName>
    <x:definedName name="__PG6">#REF!</x:definedName>
    <x:definedName name="__PG7">#REF!</x:definedName>
    <x:definedName name="__PG8">#REF!</x:definedName>
    <x:definedName name="__pgm5">#REF!</x:definedName>
    <x:definedName name="__PJM06">#REF!</x:definedName>
    <x:definedName name="__PJM07">#REF!</x:definedName>
    <x:definedName name="__PJM08">#REF!</x:definedName>
    <x:definedName name="__PJM09">#REF!</x:definedName>
    <x:definedName name="__PLT316">#REF!</x:definedName>
    <x:definedName name="__PLT324">#REF!</x:definedName>
    <x:definedName name="__PLT325">#REF!</x:definedName>
    <x:definedName name="__PLT340">#REF!</x:definedName>
    <x:definedName name="__PLT341">#REF!</x:definedName>
    <x:definedName name="__PLT342">#REF!</x:definedName>
    <x:definedName name="__PLT343">#REF!</x:definedName>
    <x:definedName name="__PLT344">#REF!</x:definedName>
    <x:definedName name="__PLT345">#REF!</x:definedName>
    <x:definedName name="__PLT346">#REF!</x:definedName>
    <x:definedName name="__PLT350">#REF!</x:definedName>
    <x:definedName name="__PLT352">#REF!</x:definedName>
    <x:definedName name="__PLT353">#REF!</x:definedName>
    <x:definedName name="__PLT354">#REF!</x:definedName>
    <x:definedName name="__PLT355">#REF!</x:definedName>
    <x:definedName name="__PLT356">#REF!</x:definedName>
    <x:definedName name="__PLT357">#REF!</x:definedName>
    <x:definedName name="__PLT358">#REF!</x:definedName>
    <x:definedName name="__PLT361">#REF!</x:definedName>
    <x:definedName name="__PLT362">#REF!</x:definedName>
    <x:definedName name="__PLT364">#REF!</x:definedName>
    <x:definedName name="__PLT3647">#REF!</x:definedName>
    <x:definedName name="__PLT365">#REF!</x:definedName>
    <x:definedName name="__PLT366">#REF!</x:definedName>
    <x:definedName name="__PLT367">#REF!</x:definedName>
    <x:definedName name="__PLT368">#REF!</x:definedName>
    <x:definedName name="__PLT369">#REF!</x:definedName>
    <x:definedName name="__PLT3691">#REF!</x:definedName>
    <x:definedName name="__PLT370">#REF!</x:definedName>
    <x:definedName name="__PLT371">#REF!</x:definedName>
    <x:definedName name="__PLT372">#REF!</x:definedName>
    <x:definedName name="__PLT373">#REF!</x:definedName>
    <x:definedName name="__PLT390">#REF!</x:definedName>
    <x:definedName name="__PLT391">#REF!</x:definedName>
    <x:definedName name="__PLT392">#REF!</x:definedName>
    <x:definedName name="__PLT393">#REF!</x:definedName>
    <x:definedName name="__PLT394">#REF!</x:definedName>
    <x:definedName name="__PLT395">#REF!</x:definedName>
    <x:definedName name="__PLT396">#REF!</x:definedName>
    <x:definedName name="__PLT397">#REF!</x:definedName>
    <x:definedName name="__PLT398">#REF!</x:definedName>
    <x:definedName name="__PLT399">#REF!</x:definedName>
    <x:definedName name="__PPM1" hidden="1">{#N/A,#N/A,FALSE,"Aging Summary";#N/A,#N/A,FALSE,"Ratio Analysis";#N/A,#N/A,FALSE,"Test 120 Day Accts";#N/A,#N/A,FALSE,"Tickmarks"}</x:definedName>
    <x:definedName name="__PRN1">#REF!</x:definedName>
    <x:definedName name="__PRN2">#REF!</x:definedName>
    <x:definedName name="__PRN3">#REF!</x:definedName>
    <x:definedName name="__PT1">#REF!</x:definedName>
    <x:definedName name="__PT2">#REF!</x:definedName>
    <x:definedName name="__PT3">#REF!</x:definedName>
    <x:definedName name="__Q2">38455.7428935185</x:definedName>
    <x:definedName name="__qre2">#REF!</x:definedName>
    <x:definedName name="__qre84">#REF!</x:definedName>
    <x:definedName name="__qre8490">#REF!</x:definedName>
    <x:definedName name="__qre8491">#REF!</x:definedName>
    <x:definedName name="__qre8492">#REF!</x:definedName>
    <x:definedName name="__qre8493">#REF!</x:definedName>
    <x:definedName name="__qre8494">#REF!</x:definedName>
    <x:definedName name="__qre8495">#REF!</x:definedName>
    <x:definedName name="__qre8496">#REF!</x:definedName>
    <x:definedName name="__qre8497">#REF!</x:definedName>
    <x:definedName name="__qre8498">#REF!</x:definedName>
    <x:definedName name="__qre8499">#REF!</x:definedName>
    <x:definedName name="__qre85">#REF!</x:definedName>
    <x:definedName name="__qre8590">#REF!</x:definedName>
    <x:definedName name="__qre8591">#REF!</x:definedName>
    <x:definedName name="__qre8592">#REF!</x:definedName>
    <x:definedName name="__qre8593">#REF!</x:definedName>
    <x:definedName name="__qre8594">#REF!</x:definedName>
    <x:definedName name="__qre8595">#REF!</x:definedName>
    <x:definedName name="__qre8596">#REF!</x:definedName>
    <x:definedName name="__qre8597">#REF!</x:definedName>
    <x:definedName name="__qre8598">#REF!</x:definedName>
    <x:definedName name="__qre8599">#REF!</x:definedName>
    <x:definedName name="__qre86">#REF!</x:definedName>
    <x:definedName name="__qre8690">#REF!</x:definedName>
    <x:definedName name="__qre8691">#REF!</x:definedName>
    <x:definedName name="__qre8692">#REF!</x:definedName>
    <x:definedName name="__qre8693">#REF!</x:definedName>
    <x:definedName name="__qre8694">#REF!</x:definedName>
    <x:definedName name="__qre8695">#REF!</x:definedName>
    <x:definedName name="__qre8696">#REF!</x:definedName>
    <x:definedName name="__qre8697">#REF!</x:definedName>
    <x:definedName name="__qre8698">#REF!</x:definedName>
    <x:definedName name="__qre8699">#REF!</x:definedName>
    <x:definedName name="__qre87">#REF!</x:definedName>
    <x:definedName name="__qre8790">#REF!</x:definedName>
    <x:definedName name="__qre8791">#REF!</x:definedName>
    <x:definedName name="__qre8792">#REF!</x:definedName>
    <x:definedName name="__qre8793">#REF!</x:definedName>
    <x:definedName name="__qre8794">#REF!</x:definedName>
    <x:definedName name="__qre8795">#REF!</x:definedName>
    <x:definedName name="__qre8796">#REF!</x:definedName>
    <x:definedName name="__qre8797">#REF!</x:definedName>
    <x:definedName name="__qre8798">#REF!</x:definedName>
    <x:definedName name="__qre8799">#REF!</x:definedName>
    <x:definedName name="__qre88">#REF!</x:definedName>
    <x:definedName name="__qre8890">#REF!</x:definedName>
    <x:definedName name="__qre8891">#REF!</x:definedName>
    <x:definedName name="__qre8892">#REF!</x:definedName>
    <x:definedName name="__qre8893">#REF!</x:definedName>
    <x:definedName name="__qre8894">#REF!</x:definedName>
    <x:definedName name="__qre8895">#REF!</x:definedName>
    <x:definedName name="__qre8896">#REF!</x:definedName>
    <x:definedName name="__qre8897">#REF!</x:definedName>
    <x:definedName name="__qre8898">#REF!</x:definedName>
    <x:definedName name="__qre8899">#REF!</x:definedName>
    <x:definedName name="__qre89">#REF!</x:definedName>
    <x:definedName name="__qre90">#REF!</x:definedName>
    <x:definedName name="__qre91">#REF!</x:definedName>
    <x:definedName name="__qre92">#REF!</x:definedName>
    <x:definedName name="__qre93">#REF!</x:definedName>
    <x:definedName name="__qre94">#REF!</x:definedName>
    <x:definedName name="__qre95">#REF!</x:definedName>
    <x:definedName name="__qre96">#REF!</x:definedName>
    <x:definedName name="__qre97">#REF!</x:definedName>
    <x:definedName name="__qre98">#REF!</x:definedName>
    <x:definedName name="__reg4">#REF!</x:definedName>
    <x:definedName name="__res1" hidden="1">{"QTR1",#N/A,FALSE,"Q1 Detail";"QTR2",#N/A,FALSE,"Q2 Detail";"QTR3",#N/A,FALSE,"Q3 Detail";"QTR4",#N/A,FALSE,"Q4 Detail"}</x:definedName>
    <x:definedName name="__Rev">#REF!</x:definedName>
    <x:definedName name="__REV021001">#REF!</x:definedName>
    <x:definedName name="__RMA1">#REF!</x:definedName>
    <x:definedName name="__RMA2">#REF!</x:definedName>
    <x:definedName name="__RMB33">#REF!</x:definedName>
    <x:definedName name="__ROO1">#REF!</x:definedName>
    <x:definedName name="__ROR1">#REF!</x:definedName>
    <x:definedName name="__ROR2">#REF!</x:definedName>
    <x:definedName name="__ROR3">#REF!</x:definedName>
    <x:definedName name="__ROR4">#REF!</x:definedName>
    <x:definedName name="__ROR5">#REF!</x:definedName>
    <x:definedName name="__ROR6">#REF!</x:definedName>
    <x:definedName name="__ROW1">#REF!</x:definedName>
    <x:definedName name="__ryr56565" hidden="1">{#N/A,#N/A,FALSE,"Monthly SAIFI";#N/A,#N/A,FALSE,"Yearly SAIFI";#N/A,#N/A,FALSE,"Monthly CAIDI";#N/A,#N/A,FALSE,"Yearly CAIDI";#N/A,#N/A,FALSE,"Monthly SAIDI";#N/A,#N/A,FALSE,"Yearly SAIDI";#N/A,#N/A,FALSE,"Monthly MAIFI";#N/A,#N/A,FALSE,"Yearly MAIFI";#N/A,#N/A,FALSE,"Monthly Cust &gt;=4 Int"}</x:definedName>
    <x:definedName name="__sam1">#REF!</x:definedName>
    <x:definedName name="__sep10">#REF!</x:definedName>
    <x:definedName name="__sep26">#REF!</x:definedName>
    <x:definedName name="__sep27">#REF!</x:definedName>
    <x:definedName name="__sep3">#REF!</x:definedName>
    <x:definedName name="__sep6">#REF!</x:definedName>
    <x:definedName name="__sep9">#REF!</x:definedName>
    <x:definedName name="__sht2">#REF!</x:definedName>
    <x:definedName name="__SPS3">#REF!</x:definedName>
    <x:definedName name="__ss1">#REF!</x:definedName>
    <x:definedName name="__SUM282">#REF!</x:definedName>
    <x:definedName name="__SUM3">#REF!</x:definedName>
    <x:definedName name="__SUM4">#REF!</x:definedName>
    <x:definedName name="__Tax1999">#REF!</x:definedName>
    <x:definedName name="__tet12" hidden="1">{"assumptions",#N/A,FALSE,"Scenario 1";"valuation",#N/A,FALSE,"Scenario 1"}</x:definedName>
    <x:definedName name="__tet5" hidden="1">{"assumptions",#N/A,FALSE,"Scenario 1";"valuation",#N/A,FALSE,"Scenario 1"}</x:definedName>
    <x:definedName name="__TF2" hidden="1">#REF!,#REF!</x:definedName>
    <x:definedName name="__TF2222" hidden="1">#REF!</x:definedName>
    <x:definedName name="__TOT1">#REF!</x:definedName>
    <x:definedName name="__TOT3">#REF!</x:definedName>
    <x:definedName name="__TOT95">#REF!</x:definedName>
    <x:definedName name="__tqc90">#REF!</x:definedName>
    <x:definedName name="__tqc91">#REF!</x:definedName>
    <x:definedName name="__tqc92">#REF!</x:definedName>
    <x:definedName name="__tqc93">#REF!</x:definedName>
    <x:definedName name="__tqc94">#REF!</x:definedName>
    <x:definedName name="__tqc95">#REF!</x:definedName>
    <x:definedName name="__tqc96">#REF!</x:definedName>
    <x:definedName name="__tqc97">#REF!</x:definedName>
    <x:definedName name="__tqc98">#REF!</x:definedName>
    <x:definedName name="__tql90">#REF!</x:definedName>
    <x:definedName name="__tql91">#REF!</x:definedName>
    <x:definedName name="__tql92">#REF!</x:definedName>
    <x:definedName name="__tql93">#REF!</x:definedName>
    <x:definedName name="__tql94">#REF!</x:definedName>
    <x:definedName name="__tql95">#REF!</x:definedName>
    <x:definedName name="__tql96">#REF!</x:definedName>
    <x:definedName name="__tql97">#REF!</x:definedName>
    <x:definedName name="__tql98">#REF!</x:definedName>
    <x:definedName name="__tqs90">#REF!</x:definedName>
    <x:definedName name="__tqs91">#REF!</x:definedName>
    <x:definedName name="__tqs92">#REF!</x:definedName>
    <x:definedName name="__tqs93">#REF!</x:definedName>
    <x:definedName name="__tqs94">#REF!</x:definedName>
    <x:definedName name="__tqs95">#REF!</x:definedName>
    <x:definedName name="__tqs96">#REF!</x:definedName>
    <x:definedName name="__tqs97">#REF!</x:definedName>
    <x:definedName name="__tqs98">#REF!</x:definedName>
    <x:definedName name="__TRN138">#REF!</x:definedName>
    <x:definedName name="__TRN23">#REF!</x:definedName>
    <x:definedName name="__TRN230">#REF!</x:definedName>
    <x:definedName name="__TRN34">#REF!</x:definedName>
    <x:definedName name="__TRN500">#REF!</x:definedName>
    <x:definedName name="__TRN69">#REF!</x:definedName>
    <x:definedName name="__Type">#REF!</x:definedName>
    <x:definedName name="__UST1">#REF!</x:definedName>
    <x:definedName name="__UST2">#REF!</x:definedName>
    <x:definedName name="__UST3">#REF!</x:definedName>
    <x:definedName name="__V00023" hidden="1">{#N/A,#N/A,TRUE,"Income Statement";#N/A,#N/A,TRUE,"Balance Sheet";#N/A,#N/A,TRUE,"Cash Flows";#N/A,#N/A,TRUE,"Ratios";#N/A,#N/A,TRUE,"Revenues";#N/A,#N/A,TRUE,"Asset Calcs";#N/A,#N/A,TRUE,"Value"}</x:definedName>
    <x:definedName name="__wp2">#REF!</x:definedName>
    <x:definedName name="__wp3">#REF!</x:definedName>
    <x:definedName name="__wp4">#REF!</x:definedName>
    <x:definedName name="__wp5">#REF!</x:definedName>
    <x:definedName name="__wp8">#REF!</x:definedName>
    <x:definedName name="__x1" hidden="1">{#N/A,#N/A,TRUE,"Index";#N/A,#N/A,TRUE,"Summary";#N/A,#N/A,TRUE,"Inputs";#N/A,#N/A,TRUE,"Business As Usual";#N/A,#N/A,TRUE,"Customer PV";#N/A,#N/A,TRUE,"Production";#N/A,#N/A,TRUE,"Pricing";#N/A,#N/A,TRUE,"Finance &amp; Depr";#N/A,#N/A,TRUE,"Income";#N/A,#N/A,TRUE,"SrcsUses"}</x:definedName>
    <x:definedName name="__x2" hidden="1">{"clp_bs_doc",#N/A,FALSE,"CLP";"clp_is_doc",#N/A,FALSE,"CLP";"clp_cf_doc",#N/A,FALSE,"CLP";"clp_fr_doc",#N/A,FALSE,"CLP"}</x:definedName>
    <x:definedName name="__xx1" hidden="1">#REF!,#REF!</x:definedName>
    <x:definedName name="__y2" hidden="1">{"clp_bs_doc",#N/A,FALSE,"CLP";"clp_is_doc",#N/A,FALSE,"CLP";"clp_cf_doc",#N/A,FALSE,"CLP";"clp_fr_doc",#N/A,FALSE,"CLP"}</x:definedName>
    <x:definedName name="__YR1998">#REF!</x:definedName>
    <x:definedName name="__YR2003">#REF!</x:definedName>
    <x:definedName name="__YR2004">#REF!</x:definedName>
    <x:definedName name="__YR2005">#REF!</x:definedName>
    <x:definedName name="__YR2006">#REF!</x:definedName>
    <x:definedName name="__YR2007">#REF!</x:definedName>
    <x:definedName name="__YR2008">#REF!</x:definedName>
    <x:definedName name="__yy2" hidden="1">{"clp_bs_doc",#N/A,FALSE,"CLP";"clp_is_doc",#N/A,FALSE,"CLP";"clp_cf_doc",#N/A,FALSE,"CLP";"clp_fr_doc",#N/A,FALSE,"CLP"}</x:definedName>
    <x:definedName name="__Z04" hidden="1">{#N/A,#N/A,FALSE,"Australia";#N/A,#N/A,FALSE,"Austria";#N/A,#N/A,FALSE,"Belgium";#N/A,#N/A,FALSE,"Canada";#N/A,#N/A,FALSE,"France";#N/A,#N/A,FALSE,"Germany";#N/A,#N/A,FALSE,"Hong Kong";#N/A,#N/A,FALSE,"Italy";#N/A,#N/A,FALSE,"Japan";#N/A,#N/A,FALSE,"Korea";#N/A,#N/A,FALSE,"Mexico";#N/A,#N/A,FALSE,"Poland";#N/A,#N/A,FALSE,"Spain";#N/A,#N/A,FALSE,"Switzerland";#N/A,#N/A,FALSE,"UK"}</x:definedName>
    <x:definedName name="__Z05" hidden="1">{#N/A,#N/A,FALSE,"Australia";#N/A,#N/A,FALSE,"Austria";#N/A,#N/A,FALSE,"Belgium";#N/A,#N/A,FALSE,"Canada";#N/A,#N/A,FALSE,"France";#N/A,#N/A,FALSE,"Germany";#N/A,#N/A,FALSE,"Hong Kong";#N/A,#N/A,FALSE,"Italy";#N/A,#N/A,FALSE,"Japan";#N/A,#N/A,FALSE,"Korea";#N/A,#N/A,FALSE,"Mexico";#N/A,#N/A,FALSE,"Poland";#N/A,#N/A,FALSE,"Spain";#N/A,#N/A,FALSE,"Switzerland";#N/A,#N/A,FALSE,"UK"}</x:definedName>
    <x:definedName name="_02">#REF!</x:definedName>
    <x:definedName name="_03">#REF!</x:definedName>
    <x:definedName name="_04">#REF!</x:definedName>
    <x:definedName name="_04_Strat_Pln">#REF!</x:definedName>
    <x:definedName name="_05">#REF!</x:definedName>
    <x:definedName name="_06">#REF!</x:definedName>
    <x:definedName name="_0PRINT">#REF!</x:definedName>
    <x:definedName name="_0XREASE">#REF!</x:definedName>
    <x:definedName name="_1">#REF!</x:definedName>
    <x:definedName name="_1__123Graph_ACHART_1" hidden="1">#REF!</x:definedName>
    <x:definedName name="_1__123Graph_ACHART_17" hidden="1">#REF!</x:definedName>
    <x:definedName name="_1__123Graph_ACHART_1C" hidden="1">#REF!</x:definedName>
    <x:definedName name="_1__123Graph_ACONTRACT_BY_B_U" hidden="1">#REF!</x:definedName>
    <x:definedName name="_1__123Graph_AGROWTH_REVS_B" hidden="1">#REF!</x:definedName>
    <x:definedName name="_1__123Graph_ALIQUIDS" hidden="1">#REF!</x:definedName>
    <x:definedName name="_1_0_0_K" hidden="1">#REF!</x:definedName>
    <x:definedName name="_1_0_0_L" hidden="1">#REF!</x:definedName>
    <x:definedName name="_1_0_0sensitiv">#REF!</x:definedName>
    <x:definedName name="_1_0repl_capital_w_proj">#REF!</x:definedName>
    <x:definedName name="_1_0RMB5_">#REF!</x:definedName>
    <x:definedName name="_1_2004_Budget">#REF!</x:definedName>
    <x:definedName name="_1_2005_Accrual_Data_with_Payout_Percentage">#REF!</x:definedName>
    <x:definedName name="_1_93VIN">#REF!</x:definedName>
    <x:definedName name="_10">#REF!</x:definedName>
    <x:definedName name="_10__123Graph_ACHART_17" hidden="1">#REF!</x:definedName>
    <x:definedName name="_10__123Graph_ASUPPLIES_BY_B_U" hidden="1">#REF!</x:definedName>
    <x:definedName name="_10__123Graph_AWAGES_BY_B_U" hidden="1">#REF!</x:definedName>
    <x:definedName name="_10__123Graph_BALL_IN_COSTS" hidden="1">#REF!</x:definedName>
    <x:definedName name="_10__123Graph_BCHART_3" hidden="1">#REF!</x:definedName>
    <x:definedName name="_10__123Graph_BCONTRACT_BY_B_U" hidden="1">#REF!</x:definedName>
    <x:definedName name="_10__123Graph_BQRE_S_BY_CO." hidden="1">#REF!</x:definedName>
    <x:definedName name="_10__123Graph_BQRE_S_BY_TYPE" hidden="1">#REF!</x:definedName>
    <x:definedName name="_10__123Graph_CHO_MPRICE" hidden="1">#REF!</x:definedName>
    <x:definedName name="_10__123Graph_COP75_25PRICE" hidden="1">#REF!</x:definedName>
    <x:definedName name="_10_2006_Plant_PI">#N/A</x:definedName>
    <x:definedName name="_10_2008_Accrual_Data_with_Payout_Percentage">#REF!</x:definedName>
    <x:definedName name="_100__123Graph_ECONTRACT_BY_B_U" hidden="1">#REF!</x:definedName>
    <x:definedName name="_102">#REF!</x:definedName>
    <x:definedName name="_102__123Graph_BTAX_CREDIT" hidden="1">#REF!</x:definedName>
    <x:definedName name="_102__123Graph_ESUPPLIES_BY_B_U" hidden="1">#REF!</x:definedName>
    <x:definedName name="_102__123Graph_XQRE_S_BY_CO." hidden="1">#REF!</x:definedName>
    <x:definedName name="_103">#REF!</x:definedName>
    <x:definedName name="_1031">#REF!</x:definedName>
    <x:definedName name="_104">#REF!</x:definedName>
    <x:definedName name="_104__123Graph_EQRE_S_BY_CO." hidden="1">#REF!</x:definedName>
    <x:definedName name="_105__123Graph_XQRE_S_BY_TYPE" hidden="1">#REF!</x:definedName>
    <x:definedName name="_106">#REF!</x:definedName>
    <x:definedName name="_106__123Graph_BWAGES_BY_B_U" hidden="1">#REF!</x:definedName>
    <x:definedName name="_106__123Graph_EWAGES_BY_B_U" hidden="1">#REF!</x:definedName>
    <x:definedName name="_108">#REF!</x:definedName>
    <x:definedName name="_108__123Graph_ESUPPLIES_BY_B_U" hidden="1">#REF!</x:definedName>
    <x:definedName name="_108__123Graph_XSUPPLIES_BY_B_U" hidden="1">#REF!</x:definedName>
    <x:definedName name="_10K" hidden="1">#REF!</x:definedName>
    <x:definedName name="_10PRINT_DETAIL">#REF!</x:definedName>
    <x:definedName name="_10S" hidden="1">#REF!</x:definedName>
    <x:definedName name="_11">#REF!</x:definedName>
    <x:definedName name="_11__123Graph_ACHART_17" hidden="1">#REF!</x:definedName>
    <x:definedName name="_11__123Graph_AQRE_S_BY_CO." hidden="1">#REF!</x:definedName>
    <x:definedName name="_11__123Graph_BCONTRACT_BY_B_U" hidden="1">#REF!</x:definedName>
    <x:definedName name="_11__123Graph_BGROWTH_9" hidden="1">#REF!</x:definedName>
    <x:definedName name="_11__123Graph_BQRE_S_BY_CO." hidden="1">#REF!</x:definedName>
    <x:definedName name="_11__123Graph_BSENS_COMPARISON" hidden="1">#REF!</x:definedName>
    <x:definedName name="_11__123Graph_CO_MPRICE" hidden="1">#REF!</x:definedName>
    <x:definedName name="_11__123Graph_COP75_25RETURN" hidden="1">#REF!</x:definedName>
    <x:definedName name="_11_2006_staffing">#N/A</x:definedName>
    <x:definedName name="_110">#REF!</x:definedName>
    <x:definedName name="_110__123Graph_BWAGES_BY_B_U" hidden="1">#REF!</x:definedName>
    <x:definedName name="_110__123Graph_FCONTRACT_BY_B_U" hidden="1">#REF!</x:definedName>
    <x:definedName name="_111__123Graph_XTAX_CREDIT" hidden="1">#REF!</x:definedName>
    <x:definedName name="_112">#REF!</x:definedName>
    <x:definedName name="_112__123Graph_EWAGES_BY_B_U" hidden="1">#REF!</x:definedName>
    <x:definedName name="_112_0_0_K" hidden="1">#REF!</x:definedName>
    <x:definedName name="_113_0_0_K" hidden="1">#REF!</x:definedName>
    <x:definedName name="_113_0_0_S" hidden="1">#REF!</x:definedName>
    <x:definedName name="_1130">#REF!</x:definedName>
    <x:definedName name="_114">#REF!</x:definedName>
    <x:definedName name="_114__123Graph_CCONTRACT_BY_B_U" hidden="1">#REF!</x:definedName>
    <x:definedName name="_114__123Graph_FQRE_S_BY_CO." hidden="1">#REF!</x:definedName>
    <x:definedName name="_115_0_0_S" hidden="1">#REF!</x:definedName>
    <x:definedName name="_116">#REF!</x:definedName>
    <x:definedName name="_116__123Graph_FCONTRACT_BY_B_U" hidden="1">#REF!</x:definedName>
    <x:definedName name="_1169">#REF!</x:definedName>
    <x:definedName name="_118">#REF!</x:definedName>
    <x:definedName name="_118__123Graph_CCONTRACT_BY_B_U" hidden="1">#REF!</x:definedName>
    <x:definedName name="_118__123Graph_FSUPPLIES_BY_B_U" hidden="1">#REF!</x:definedName>
    <x:definedName name="_11JE220_WP">#REF!</x:definedName>
    <x:definedName name="_11SIII">#REF!</x:definedName>
    <x:definedName name="_12">#REF!</x:definedName>
    <x:definedName name="_12__123Graph_ACONTRACT_BY_B_U" hidden="1">#REF!</x:definedName>
    <x:definedName name="_12__123Graph_AQRE_S_BY_TYPE" hidden="1">#REF!</x:definedName>
    <x:definedName name="_12__123Graph_ASENS_COMPARISON" hidden="1">#REF!</x:definedName>
    <x:definedName name="_12__123Graph_ATAX_CREDIT" hidden="1">#REF!</x:definedName>
    <x:definedName name="_12__123Graph_BQRE_S_BY_CO." hidden="1">#REF!</x:definedName>
    <x:definedName name="_12__123Graph_BSENS_COMPARISON" hidden="1">#REF!</x:definedName>
    <x:definedName name="_12__123Graph_BSUPPLIES_BY_B_U" hidden="1">#REF!</x:definedName>
    <x:definedName name="_12__123Graph_COP75_25PRICE" hidden="1">#REF!</x:definedName>
    <x:definedName name="_12__123Graph_DHO_MPRICE" hidden="1">#REF!</x:definedName>
    <x:definedName name="_12__123Graph_XALL_IN_COSTS" hidden="1">#REF!</x:definedName>
    <x:definedName name="_12_0_0_S" hidden="1">#REF!</x:definedName>
    <x:definedName name="_12_2006_Unit_PI">#N/A</x:definedName>
    <x:definedName name="_12_95VIN">#REF!</x:definedName>
    <x:definedName name="_120">#REF!</x:definedName>
    <x:definedName name="_120__123Graph_FQRE_S_BY_CO." hidden="1">#REF!</x:definedName>
    <x:definedName name="_122">#REF!</x:definedName>
    <x:definedName name="_122__123Graph_CQRE_S_BY_CO." hidden="1">#REF!</x:definedName>
    <x:definedName name="_122__123Graph_FWAGES_BY_B_U" hidden="1">#REF!</x:definedName>
    <x:definedName name="_1228">#REF!</x:definedName>
    <x:definedName name="_123__123Graph_CQRE_S_BY_TYPE" hidden="1">#REF!</x:definedName>
    <x:definedName name="_123Graph_B.1" hidden="1">#REF!</x:definedName>
    <x:definedName name="_123Graph_DCURRENT" hidden="1">#REF!</x:definedName>
    <x:definedName name="_124">#REF!</x:definedName>
    <x:definedName name="_124__123Graph_FSUPPLIES_BY_B_U" hidden="1">#REF!</x:definedName>
    <x:definedName name="_126__123Graph_CQRE_S_BY_CO." hidden="1">#REF!</x:definedName>
    <x:definedName name="_126__123Graph_XCONTRACT_BY_B_U" hidden="1">#REF!</x:definedName>
    <x:definedName name="_128">#REF!</x:definedName>
    <x:definedName name="_128__123Graph_FWAGES_BY_B_U" hidden="1">#REF!</x:definedName>
    <x:definedName name="_1287">#REF!</x:definedName>
    <x:definedName name="_12ME">#REF!</x:definedName>
    <x:definedName name="_12S" hidden="1">#REF!</x:definedName>
    <x:definedName name="_13">#REF!</x:definedName>
    <x:definedName name="_13__123Graph_BQRE_S_BY_TYPE" hidden="1">#REF!</x:definedName>
    <x:definedName name="_13__123Graph_BSUPPLIES_BY_B_U" hidden="1">#REF!</x:definedName>
    <x:definedName name="_13__123Graph_BTAX_CREDIT" hidden="1">#REF!</x:definedName>
    <x:definedName name="_13__123Graph_COP75_25RETURN" hidden="1">#REF!</x:definedName>
    <x:definedName name="_13__123Graph_DO_MPRICE" hidden="1">#REF!</x:definedName>
    <x:definedName name="_13__123Graph_XGROWTH_9" hidden="1">#REF!</x:definedName>
    <x:definedName name="_13_0_0_S" hidden="1">#REF!</x:definedName>
    <x:definedName name="_130">#REF!</x:definedName>
    <x:definedName name="_130__123Graph_XQRE_S_BY_CO." hidden="1">#REF!</x:definedName>
    <x:definedName name="_131__123Graph_CQRE_S_BY_TYPE" hidden="1">#REF!</x:definedName>
    <x:definedName name="_131__123Graph_CSENS_COMPARISON" hidden="1">#REF!</x:definedName>
    <x:definedName name="_132">#REF!</x:definedName>
    <x:definedName name="_132__123Graph_XCONTRACT_BY_B_U" hidden="1">#REF!</x:definedName>
    <x:definedName name="_134">#REF!</x:definedName>
    <x:definedName name="_134__123Graph_XQRE_S_BY_TYPE" hidden="1">#REF!</x:definedName>
    <x:definedName name="_136">#REF!</x:definedName>
    <x:definedName name="_136__123Graph_XQRE_S_BY_CO." hidden="1">#REF!</x:definedName>
    <x:definedName name="_138">#REF!</x:definedName>
    <x:definedName name="_138__123Graph_XSUPPLIES_BY_B_U" hidden="1">#REF!</x:definedName>
    <x:definedName name="_139__123Graph_CSENS_COMPARISON" hidden="1">#REF!</x:definedName>
    <x:definedName name="_139__123Graph_CSUPPLIES_BY_B_U" hidden="1">#REF!</x:definedName>
    <x:definedName name="_13PRINT_SUMMARY">#REF!</x:definedName>
    <x:definedName name="_14">#REF!</x:definedName>
    <x:definedName name="_14__123Graph_AWAGES_BY_B_U" hidden="1">#REF!</x:definedName>
    <x:definedName name="_14__123Graph_BSENS_COMPARISON" hidden="1">#REF!</x:definedName>
    <x:definedName name="_14__123Graph_BTAX_CREDIT" hidden="1">#REF!</x:definedName>
    <x:definedName name="_14__123Graph_BWAGES_BY_B_U" hidden="1">#REF!</x:definedName>
    <x:definedName name="_14__123Graph_DHO_MPRICE" hidden="1">#REF!</x:definedName>
    <x:definedName name="_14__123Graph_DOP75_25PRICE" hidden="1">#REF!</x:definedName>
    <x:definedName name="_14_0__123Grap" hidden="1">#REF!</x:definedName>
    <x:definedName name="_140">#REF!</x:definedName>
    <x:definedName name="_140__123Graph_XQRE_S_BY_TYPE" hidden="1">#REF!</x:definedName>
    <x:definedName name="_142">#REF!</x:definedName>
    <x:definedName name="_142__123Graph_XTAX_CREDIT" hidden="1">#REF!</x:definedName>
    <x:definedName name="_1426">#REF!</x:definedName>
    <x:definedName name="_144">#REF!</x:definedName>
    <x:definedName name="_144__123Graph_XSUPPLIES_BY_B_U" hidden="1">#REF!</x:definedName>
    <x:definedName name="_146">#REF!</x:definedName>
    <x:definedName name="_147__123Graph_CSUPPLIES_BY_B_U" hidden="1">#REF!</x:definedName>
    <x:definedName name="_147__123Graph_CWAGES_BY_B_U" hidden="1">#REF!</x:definedName>
    <x:definedName name="_148">#REF!</x:definedName>
    <x:definedName name="_148__123Graph_XTAX_CREDIT" hidden="1">#REF!</x:definedName>
    <x:definedName name="_1485">#REF!</x:definedName>
    <x:definedName name="_15">#REF!</x:definedName>
    <x:definedName name="_15__123Graph_ASUPPLIES_BY_B_U" hidden="1">#REF!</x:definedName>
    <x:definedName name="_15__123Graph_BSUPPLIES_BY_B_U" hidden="1">#REF!</x:definedName>
    <x:definedName name="_15__123Graph_BWAGES_BY_B_U" hidden="1">#REF!</x:definedName>
    <x:definedName name="_15__123Graph_CCONTRACT_BY_B_U" hidden="1">#REF!</x:definedName>
    <x:definedName name="_15__123Graph_DO_MPRICE" hidden="1">#REF!</x:definedName>
    <x:definedName name="_15__123Graph_DOP75_25RETURN" hidden="1">#REF!</x:definedName>
    <x:definedName name="_15_0__123Grap" hidden="1">#REF!</x:definedName>
    <x:definedName name="_150">#REF!</x:definedName>
    <x:definedName name="_152">#REF!</x:definedName>
    <x:definedName name="_154">#REF!</x:definedName>
    <x:definedName name="_155__123Graph_CWAGES_BY_B_U" hidden="1">#REF!</x:definedName>
    <x:definedName name="_155__123Graph_DCONTRACT_BY_B_U" hidden="1">#REF!</x:definedName>
    <x:definedName name="_156">#REF!</x:definedName>
    <x:definedName name="_158">#REF!</x:definedName>
    <x:definedName name="_1584">#REF!</x:definedName>
    <x:definedName name="_16__123Graph_ACONTRACT_BY_B_U" hidden="1">#REF!</x:definedName>
    <x:definedName name="_16__123Graph_ASENS_COMPARISON" hidden="1">#REF!</x:definedName>
    <x:definedName name="_16__123Graph_BCONTRACT_BY_B_U" hidden="1">#REF!</x:definedName>
    <x:definedName name="_16__123Graph_BTAX_CREDIT" hidden="1">#REF!</x:definedName>
    <x:definedName name="_16__123Graph_CCONTRACT_BY_B_U" hidden="1">#REF!</x:definedName>
    <x:definedName name="_16__123Graph_CQRE_S_BY_CO." hidden="1">#REF!</x:definedName>
    <x:definedName name="_16__123Graph_DOP75_25PRICE" hidden="1">#REF!</x:definedName>
    <x:definedName name="_16__123Graph_EHO_MPRICE" hidden="1">#REF!</x:definedName>
    <x:definedName name="_16_153060">#REF!</x:definedName>
    <x:definedName name="_160">#REF!</x:definedName>
    <x:definedName name="_1623">#REF!</x:definedName>
    <x:definedName name="_163__123Graph_DCONTRACT_BY_B_U" hidden="1">#REF!</x:definedName>
    <x:definedName name="_163__123Graph_DQRE_S_BY_CO." hidden="1">#REF!</x:definedName>
    <x:definedName name="_16S" hidden="1">#REF!</x:definedName>
    <x:definedName name="_17__123Graph_BWAGES_BY_B_U" hidden="1">#REF!</x:definedName>
    <x:definedName name="_17__123Graph_CQRE_S_BY_CO." hidden="1">#REF!</x:definedName>
    <x:definedName name="_17__123Graph_CQRE_S_BY_TYPE" hidden="1">#REF!</x:definedName>
    <x:definedName name="_17__123Graph_CSENS_COMPARISON" hidden="1">#REF!</x:definedName>
    <x:definedName name="_17__123Graph_DOP75_25RETURN" hidden="1">#REF!</x:definedName>
    <x:definedName name="_17__123Graph_EO_MPRICE" hidden="1">#REF!</x:definedName>
    <x:definedName name="_17_0_0_K" hidden="1">#REF!</x:definedName>
    <x:definedName name="_17_7">#REF!</x:definedName>
    <x:definedName name="_171__123Graph_DQRE_S_BY_CO." hidden="1">#REF!</x:definedName>
    <x:definedName name="_171__123Graph_DSUPPLIES_BY_B_U" hidden="1">#REF!</x:definedName>
    <x:definedName name="_1722">#REF!</x:definedName>
    <x:definedName name="_1761">#REF!</x:definedName>
    <x:definedName name="_179__123Graph_DSUPPLIES_BY_B_U" hidden="1">#REF!</x:definedName>
    <x:definedName name="_179__123Graph_DWAGES_BY_B_U" hidden="1">#REF!</x:definedName>
    <x:definedName name="_18__123Graph_ATAX_CREDIT" hidden="1">#REF!</x:definedName>
    <x:definedName name="_18__123Graph_BQRE_S_BY_CO." hidden="1">#REF!</x:definedName>
    <x:definedName name="_18__123Graph_CCONTRACT_BY_B_U" hidden="1">#REF!</x:definedName>
    <x:definedName name="_18__123Graph_CSENS_COMPARISON" hidden="1">#REF!</x:definedName>
    <x:definedName name="_18__123Graph_CSUPPLIES_BY_B_U" hidden="1">#REF!</x:definedName>
    <x:definedName name="_18__123Graph_EHO_MPRICE" hidden="1">#REF!</x:definedName>
    <x:definedName name="_18__123Graph_EOP75_25PRICE" hidden="1">#REF!</x:definedName>
    <x:definedName name="_18_0_0_K" hidden="1">#REF!</x:definedName>
    <x:definedName name="_18_0_0_S" hidden="1">#REF!</x:definedName>
    <x:definedName name="_18_93_94SEASON">#REF!</x:definedName>
    <x:definedName name="_1820">#REF!</x:definedName>
    <x:definedName name="_187__123Graph_DWAGES_BY_B_U" hidden="1">#REF!</x:definedName>
    <x:definedName name="_187__123Graph_ECONTRACT_BY_B_U" hidden="1">#REF!</x:definedName>
    <x:definedName name="_1879">#REF!</x:definedName>
    <x:definedName name="_19__123Graph_CQRE_S_BY_CO." hidden="1">#REF!</x:definedName>
    <x:definedName name="_19__123Graph_CSUPPLIES_BY_B_U" hidden="1">#REF!</x:definedName>
    <x:definedName name="_19__123Graph_CWAGES_BY_B_U" hidden="1">#REF!</x:definedName>
    <x:definedName name="_19__123Graph_EO_MPRICE" hidden="1">#REF!</x:definedName>
    <x:definedName name="_19__123Graph_EOP75_25RETURN" hidden="1">#REF!</x:definedName>
    <x:definedName name="_19_0_0_K" hidden="1">#REF!</x:definedName>
    <x:definedName name="_19_96_97SEASON">#REF!</x:definedName>
    <x:definedName name="_195__123Graph_ECONTRACT_BY_B_U" hidden="1">#REF!</x:definedName>
    <x:definedName name="_195__123Graph_EQRE_S_BY_CO." hidden="1">#REF!</x:definedName>
    <x:definedName name="_196">#REF!</x:definedName>
    <x:definedName name="_197">#REF!</x:definedName>
    <x:definedName name="_198">#REF!</x:definedName>
    <x:definedName name="_1987">#REF!</x:definedName>
    <x:definedName name="_1988">#REF!</x:definedName>
    <x:definedName name="_199">#REF!</x:definedName>
    <x:definedName name="_1991">#REF!</x:definedName>
    <x:definedName name="_1992">#REF!</x:definedName>
    <x:definedName name="_1994INFO">#REF!</x:definedName>
    <x:definedName name="_1995INFO">#REF!</x:definedName>
    <x:definedName name="_1997_EPS">#REF!</x:definedName>
    <x:definedName name="_1998_EPS">#REF!</x:definedName>
    <x:definedName name="_1AFUDCD_E">#REF!</x:definedName>
    <x:definedName name="_1CASHFL">#REF!</x:definedName>
    <x:definedName name="_1E____ဠ0__큌〈Ř">#REF!</x:definedName>
    <x:definedName name="_1JE220_WP">#REF!</x:definedName>
    <x:definedName name="_1K" hidden="1">#REF!</x:definedName>
    <x:definedName name="_1NOI_DETAIL">#REF!</x:definedName>
    <x:definedName name="_1PRINT_ALL">#REF!</x:definedName>
    <x:definedName name="_1st_sales00">#REF!</x:definedName>
    <x:definedName name="_2">#REF!</x:definedName>
    <x:definedName name="_2_">#REF!</x:definedName>
    <x:definedName name="_2__123Graph_ACHART_17" hidden="1">#REF!</x:definedName>
    <x:definedName name="_2__123Graph_ACHART_5C" hidden="1">#REF!</x:definedName>
    <x:definedName name="_2__123Graph_ACONTRACT_BY_B_U" hidden="1">#REF!</x:definedName>
    <x:definedName name="_2__123Graph_AOP75_25PRICE" hidden="1">#REF!</x:definedName>
    <x:definedName name="_2__123Graph_AQRE_S_BY_CO." hidden="1">#REF!</x:definedName>
    <x:definedName name="_2__123Graph_AWATER_TREATING" hidden="1">#REF!</x:definedName>
    <x:definedName name="_2__123Graph_BGROSS_MARGINS" hidden="1">#REF!</x:definedName>
    <x:definedName name="_2_0_0_K" hidden="1">#REF!</x:definedName>
    <x:definedName name="_2_0_0_S" hidden="1">#REF!</x:definedName>
    <x:definedName name="_2_0RMB5_">#REF!</x:definedName>
    <x:definedName name="_2_2008_Accrual_Data_with_Payout_Percentage">#REF!</x:definedName>
    <x:definedName name="_2_94VIN">#REF!</x:definedName>
    <x:definedName name="_20__123Graph_AQRE_S_BY_CO." hidden="1">#REF!</x:definedName>
    <x:definedName name="_20__123Graph_ASUPPLIES_BY_B_U" hidden="1">#REF!</x:definedName>
    <x:definedName name="_20__123Graph_BQRE_S_BY_TYPE" hidden="1">#REF!</x:definedName>
    <x:definedName name="_20__123Graph_CQRE_S_BY_TYPE" hidden="1">#REF!</x:definedName>
    <x:definedName name="_20__123Graph_CWAGES_BY_B_U" hidden="1">#REF!</x:definedName>
    <x:definedName name="_20__123Graph_DCONTRACT_BY_B_U" hidden="1">#REF!</x:definedName>
    <x:definedName name="_20__123Graph_EOP75_25PRICE" hidden="1">#REF!</x:definedName>
    <x:definedName name="_20__123Graph_FHO_MPRICE" hidden="1">#REF!</x:definedName>
    <x:definedName name="_20_0_0_K" hidden="1">#REF!</x:definedName>
    <x:definedName name="_20_MWS">#REF!</x:definedName>
    <x:definedName name="_2002_DTF_tax_rate">#REF!</x:definedName>
    <x:definedName name="_2004_Budget">#REF!</x:definedName>
    <x:definedName name="_2005MD">#REF!</x:definedName>
    <x:definedName name="_2005MH">#REF!</x:definedName>
    <x:definedName name="_2005WD">#REF!</x:definedName>
    <x:definedName name="_2005WH">#REF!</x:definedName>
    <x:definedName name="_2006_cap_included_final">#N/A</x:definedName>
    <x:definedName name="_2006_cap_thresh_final">#N/A</x:definedName>
    <x:definedName name="_2006_Capital">#N/A</x:definedName>
    <x:definedName name="_2006_NOC">#N/A</x:definedName>
    <x:definedName name="_2006_Plant_PI">#N/A</x:definedName>
    <x:definedName name="_2006_staffing">#N/A</x:definedName>
    <x:definedName name="_2006_Unit_PI">#N/A</x:definedName>
    <x:definedName name="_2018">#REF!</x:definedName>
    <x:definedName name="_203__123Graph_EQRE_S_BY_CO." hidden="1">#REF!</x:definedName>
    <x:definedName name="_203__123Graph_ESUPPLIES_BY_B_U" hidden="1">#REF!</x:definedName>
    <x:definedName name="_2077">#REF!</x:definedName>
    <x:definedName name="_20K" hidden="1">#REF!</x:definedName>
    <x:definedName name="_20S" hidden="1">#REF!</x:definedName>
    <x:definedName name="_21__123Graph_AWAGES_BY_B_U" hidden="1">#REF!</x:definedName>
    <x:definedName name="_21__123Graph_CSENS_COMPARISON" hidden="1">#REF!</x:definedName>
    <x:definedName name="_21__123Graph_DCONTRACT_BY_B_U" hidden="1">#REF!</x:definedName>
    <x:definedName name="_21__123Graph_DQRE_S_BY_CO." hidden="1">#REF!</x:definedName>
    <x:definedName name="_21__123Graph_EOP75_25RETURN" hidden="1">#REF!</x:definedName>
    <x:definedName name="_21__123Graph_FO_MPRICE" hidden="1">#REF!</x:definedName>
    <x:definedName name="_21_0_0_K" hidden="1">#REF!</x:definedName>
    <x:definedName name="_21_MWS">#REF!</x:definedName>
    <x:definedName name="_211__123Graph_ESUPPLIES_BY_B_U" hidden="1">#REF!</x:definedName>
    <x:definedName name="_211__123Graph_EWAGES_BY_B_U" hidden="1">#REF!</x:definedName>
    <x:definedName name="_216">#REF!</x:definedName>
    <x:definedName name="_2176">#REF!</x:definedName>
    <x:definedName name="_219__123Graph_EWAGES_BY_B_U" hidden="1">#REF!</x:definedName>
    <x:definedName name="_219__123Graph_FCONTRACT_BY_B_U" hidden="1">#REF!</x:definedName>
    <x:definedName name="_22__123Graph_BSENS_COMPARISON" hidden="1">#REF!</x:definedName>
    <x:definedName name="_22__123Graph_CSUPPLIES_BY_B_U" hidden="1">#REF!</x:definedName>
    <x:definedName name="_22__123Graph_DQRE_S_BY_CO." hidden="1">#REF!</x:definedName>
    <x:definedName name="_22__123Graph_DSUPPLIES_BY_B_U" hidden="1">#REF!</x:definedName>
    <x:definedName name="_22__123Graph_FHO_MPRICE" hidden="1">#REF!</x:definedName>
    <x:definedName name="_22__123Graph_FOP75_25PRICE" hidden="1">#REF!</x:definedName>
    <x:definedName name="_22_0_0_K" hidden="1">#REF!</x:definedName>
    <x:definedName name="_2215">#REF!</x:definedName>
    <x:definedName name="_227__123Graph_FCONTRACT_BY_B_U" hidden="1">#REF!</x:definedName>
    <x:definedName name="_227__123Graph_FQRE_S_BY_CO." hidden="1">#REF!</x:definedName>
    <x:definedName name="_23__123Graph_CWAGES_BY_B_U" hidden="1">#REF!</x:definedName>
    <x:definedName name="_23__123Graph_DSUPPLIES_BY_B_U" hidden="1">#REF!</x:definedName>
    <x:definedName name="_23__123Graph_DWAGES_BY_B_U" hidden="1">#REF!</x:definedName>
    <x:definedName name="_23__123Graph_FO_MPRICE" hidden="1">#REF!</x:definedName>
    <x:definedName name="_23__123Graph_FOP75_25RETURN" hidden="1">#REF!</x:definedName>
    <x:definedName name="_23_MWS">#REF!</x:definedName>
    <x:definedName name="_2314">#REF!</x:definedName>
    <x:definedName name="_235__123Graph_FQRE_S_BY_CO." hidden="1">#REF!</x:definedName>
    <x:definedName name="_235__123Graph_FSUPPLIES_BY_B_U" hidden="1">#REF!</x:definedName>
    <x:definedName name="_2353">#REF!</x:definedName>
    <x:definedName name="_2362_">#REF!</x:definedName>
    <x:definedName name="_24__123Graph_AQRE_S_BY_CO." hidden="1">#REF!</x:definedName>
    <x:definedName name="_24__123Graph_ATAX_CREDIT" hidden="1">#REF!</x:definedName>
    <x:definedName name="_24__123Graph_BCONTRACT_BY_B_U" hidden="1">#REF!</x:definedName>
    <x:definedName name="_24__123Graph_BSUPPLIES_BY_B_U" hidden="1">#REF!</x:definedName>
    <x:definedName name="_24__123Graph_DCONTRACT_BY_B_U" hidden="1">#REF!</x:definedName>
    <x:definedName name="_24__123Graph_DWAGES_BY_B_U" hidden="1">#REF!</x:definedName>
    <x:definedName name="_24__123Graph_ECONTRACT_BY_B_U" hidden="1">#REF!</x:definedName>
    <x:definedName name="_24__123Graph_FOP75_25PRICE" hidden="1">#REF!</x:definedName>
    <x:definedName name="_24__123Graph_XCHART_1" hidden="1">#REF!</x:definedName>
    <x:definedName name="_24_MWS">#REF!</x:definedName>
    <x:definedName name="_242">#REF!</x:definedName>
    <x:definedName name="_243__123Graph_FSUPPLIES_BY_B_U" hidden="1">#REF!</x:definedName>
    <x:definedName name="_243__123Graph_FWAGES_BY_B_U" hidden="1">#REF!</x:definedName>
    <x:definedName name="_246">#REF!</x:definedName>
    <x:definedName name="_247">#REF!</x:definedName>
    <x:definedName name="_249">#REF!</x:definedName>
    <x:definedName name="_25__123Graph_AQRE_S_BY_TYPE" hidden="1">#REF!</x:definedName>
    <x:definedName name="_25__123Graph_DQRE_S_BY_CO." hidden="1">#REF!</x:definedName>
    <x:definedName name="_25__123Graph_ECONTRACT_BY_B_U" hidden="1">#REF!</x:definedName>
    <x:definedName name="_25__123Graph_EQRE_S_BY_CO." hidden="1">#REF!</x:definedName>
    <x:definedName name="_25__123Graph_FOP75_25RETURN" hidden="1">#REF!</x:definedName>
    <x:definedName name="_25__123Graph_XOP75_25PRICE" hidden="1">#REF!</x:definedName>
    <x:definedName name="_251__123Graph_FWAGES_BY_B_U" hidden="1">#REF!</x:definedName>
    <x:definedName name="_251__123Graph_XCONTRACT_BY_B_U" hidden="1">#REF!</x:definedName>
    <x:definedName name="_259__123Graph_XCONTRACT_BY_B_U" hidden="1">#REF!</x:definedName>
    <x:definedName name="_259__123Graph_XQRE_S_BY_CO." hidden="1">#REF!</x:definedName>
    <x:definedName name="_26__123Graph_BTAX_CREDIT" hidden="1">#REF!</x:definedName>
    <x:definedName name="_26__123Graph_DSUPPLIES_BY_B_U" hidden="1">#REF!</x:definedName>
    <x:definedName name="_26__123Graph_EQRE_S_BY_CO." hidden="1">#REF!</x:definedName>
    <x:definedName name="_26__123Graph_ESUPPLIES_BY_B_U" hidden="1">#REF!</x:definedName>
    <x:definedName name="_26__123Graph_XCHART_1" hidden="1">#REF!</x:definedName>
    <x:definedName name="_26__123Graph_XOP75_25RETURN" hidden="1">#REF!</x:definedName>
    <x:definedName name="_26_0_0_K" hidden="1">#REF!</x:definedName>
    <x:definedName name="_267__123Graph_XQRE_S_BY_CO." hidden="1">#REF!</x:definedName>
    <x:definedName name="_267__123Graph_XQRE_S_BY_TYPE" hidden="1">#REF!</x:definedName>
    <x:definedName name="_27__123Graph_BQRE_S_BY_CO." hidden="1">#REF!</x:definedName>
    <x:definedName name="_27__123Graph_DWAGES_BY_B_U" hidden="1">#REF!</x:definedName>
    <x:definedName name="_27__123Graph_ESUPPLIES_BY_B_U" hidden="1">#REF!</x:definedName>
    <x:definedName name="_27__123Graph_EWAGES_BY_B_U" hidden="1">#REF!</x:definedName>
    <x:definedName name="_27_0_0_K" hidden="1">#REF!</x:definedName>
    <x:definedName name="_275__123Graph_XQRE_S_BY_TYPE" hidden="1">#REF!</x:definedName>
    <x:definedName name="_275__123Graph_XSUPPLIES_BY_B_U" hidden="1">#REF!</x:definedName>
    <x:definedName name="_28__123Graph_AWAGES_BY_B_U" hidden="1">#REF!</x:definedName>
    <x:definedName name="_28__123Graph_BWAGES_BY_B_U" hidden="1">#REF!</x:definedName>
    <x:definedName name="_28__123Graph_ECONTRACT_BY_B_U" hidden="1">#REF!</x:definedName>
    <x:definedName name="_28__123Graph_EWAGES_BY_B_U" hidden="1">#REF!</x:definedName>
    <x:definedName name="_28__123Graph_FCONTRACT_BY_B_U" hidden="1">#REF!</x:definedName>
    <x:definedName name="_28__123Graph_XOP75_25PRICE" hidden="1">#REF!</x:definedName>
    <x:definedName name="_283__123Graph_XSUPPLIES_BY_B_U" hidden="1">#REF!</x:definedName>
    <x:definedName name="_283__123Graph_XTAX_CREDIT" hidden="1">#REF!</x:definedName>
    <x:definedName name="_29__123Graph_EQRE_S_BY_CO." hidden="1">#REF!</x:definedName>
    <x:definedName name="_29__123Graph_FCONTRACT_BY_B_U" hidden="1">#REF!</x:definedName>
    <x:definedName name="_29__123Graph_FQRE_S_BY_CO." hidden="1">#REF!</x:definedName>
    <x:definedName name="_291__123Graph_XTAX_CREDIT" hidden="1">#REF!</x:definedName>
    <x:definedName name="_2d">#REF!</x:definedName>
    <x:definedName name="_2JE220_WP">#REF!</x:definedName>
    <x:definedName name="_2K" hidden="1">#REF!</x:definedName>
    <x:definedName name="_2NDQINFO">#REF!</x:definedName>
    <x:definedName name="_2PRINT_ALL">#REF!</x:definedName>
    <x:definedName name="_2PRINT_COVER">#REF!</x:definedName>
    <x:definedName name="_2QTR">#REF!</x:definedName>
    <x:definedName name="_2repl_capital_w_proj">#REF!</x:definedName>
    <x:definedName name="_2S" hidden="1">#REF!</x:definedName>
    <x:definedName name="_3">#REF!</x:definedName>
    <x:definedName name="_3_">#REF!</x:definedName>
    <x:definedName name="_3_._0">#REF!</x:definedName>
    <x:definedName name="_3__123Graph_ACHART_17" hidden="1">#REF!</x:definedName>
    <x:definedName name="_3__123Graph_ACONTRACT_BY_B_U" hidden="1">#REF!</x:definedName>
    <x:definedName name="_3__123Graph_AOP75_25PRICE" hidden="1">#REF!</x:definedName>
    <x:definedName name="_3__123Graph_AOP75_25RETURN" hidden="1">#REF!</x:definedName>
    <x:definedName name="_3__123Graph_AQRE_S_BY_TYPE" hidden="1">#REF!</x:definedName>
    <x:definedName name="_3__123Graph_BGROWTH_REVS_A" hidden="1">#REF!</x:definedName>
    <x:definedName name="_3__123Graph_BWATER_TREATING" hidden="1">#REF!</x:definedName>
    <x:definedName name="_3__123Graph_DCHART_1C" hidden="1">#REF!</x:definedName>
    <x:definedName name="_3_0_0_K" hidden="1">#REF!</x:definedName>
    <x:definedName name="_3_0_0_S" hidden="1">#REF!</x:definedName>
    <x:definedName name="_3_2004_Budget">#REF!</x:definedName>
    <x:definedName name="_3_2005_Accrual_Data_with_Payout_Percentage">#REF!</x:definedName>
    <x:definedName name="_3_95VIN">#REF!</x:definedName>
    <x:definedName name="_30__123Graph_BQRE_S_BY_TYPE" hidden="1">#REF!</x:definedName>
    <x:definedName name="_30__123Graph_CCONTRACT_BY_B_U" hidden="1">#REF!</x:definedName>
    <x:definedName name="_30__123Graph_ESUPPLIES_BY_B_U" hidden="1">#REF!</x:definedName>
    <x:definedName name="_30__123Graph_FQRE_S_BY_CO." hidden="1">#REF!</x:definedName>
    <x:definedName name="_30__123Graph_FSUPPLIES_BY_B_U" hidden="1">#REF!</x:definedName>
    <x:definedName name="_30__123Graph_XOP75_25RETURN" hidden="1">#REF!</x:definedName>
    <x:definedName name="_301">#REF!</x:definedName>
    <x:definedName name="_31__123Graph_EWAGES_BY_B_U" hidden="1">#REF!</x:definedName>
    <x:definedName name="_31__123Graph_FSUPPLIES_BY_B_U" hidden="1">#REF!</x:definedName>
    <x:definedName name="_31__123Graph_FWAGES_BY_B_U" hidden="1">#REF!</x:definedName>
    <x:definedName name="_32__123Graph_BCONTRACT_BY_B_U" hidden="1">#REF!</x:definedName>
    <x:definedName name="_32__123Graph_CQRE_S_BY_CO." hidden="1">#REF!</x:definedName>
    <x:definedName name="_32__123Graph_FCONTRACT_BY_B_U" hidden="1">#REF!</x:definedName>
    <x:definedName name="_32__123Graph_FWAGES_BY_B_U" hidden="1">#REF!</x:definedName>
    <x:definedName name="_32__123Graph_XCONTRACT_BY_B_U" hidden="1">#REF!</x:definedName>
    <x:definedName name="_33__123Graph_ASENS_COMPARISON" hidden="1">#REF!</x:definedName>
    <x:definedName name="_33__123Graph_BSENS_COMPARISON" hidden="1">#REF!</x:definedName>
    <x:definedName name="_33__123Graph_FQRE_S_BY_CO." hidden="1">#REF!</x:definedName>
    <x:definedName name="_33__123Graph_XCONTRACT_BY_B_U" hidden="1">#REF!</x:definedName>
    <x:definedName name="_33__123Graph_XQRE_S_BY_CO." hidden="1">#REF!</x:definedName>
    <x:definedName name="_34">#REF!</x:definedName>
    <x:definedName name="_34__123Graph_CQRE_S_BY_TYPE" hidden="1">#REF!</x:definedName>
    <x:definedName name="_34__123Graph_FSUPPLIES_BY_B_U" hidden="1">#REF!</x:definedName>
    <x:definedName name="_34__123Graph_XQRE_S_BY_CO." hidden="1">#REF!</x:definedName>
    <x:definedName name="_34__123Graph_XQRE_S_BY_TYPE" hidden="1">#REF!</x:definedName>
    <x:definedName name="_35__123Graph_FWAGES_BY_B_U" hidden="1">#REF!</x:definedName>
    <x:definedName name="_35__123Graph_XQRE_S_BY_TYPE" hidden="1">#REF!</x:definedName>
    <x:definedName name="_35__123Graph_XSUPPLIES_BY_B_U" hidden="1">#REF!</x:definedName>
    <x:definedName name="_35_0_0_S" hidden="1">#REF!</x:definedName>
    <x:definedName name="_35_MWS">#REF!</x:definedName>
    <x:definedName name="_36__123Graph_BQRE_S_BY_CO." hidden="1">#REF!</x:definedName>
    <x:definedName name="_36__123Graph_BSUPPLIES_BY_B_U" hidden="1">#REF!</x:definedName>
    <x:definedName name="_36__123Graph_CSENS_COMPARISON" hidden="1">#REF!</x:definedName>
    <x:definedName name="_36__123Graph_XCONTRACT_BY_B_U" hidden="1">#REF!</x:definedName>
    <x:definedName name="_36__123Graph_XSUPPLIES_BY_B_U" hidden="1">#REF!</x:definedName>
    <x:definedName name="_36__123Graph_XTAX_CREDIT" hidden="1">#REF!</x:definedName>
    <x:definedName name="_36_0_0_S" hidden="1">#REF!</x:definedName>
    <x:definedName name="_37__123Graph_BQRE_S_BY_TYPE" hidden="1">#REF!</x:definedName>
    <x:definedName name="_37__123Graph_XQRE_S_BY_CO." hidden="1">#REF!</x:definedName>
    <x:definedName name="_37__123Graph_XTAX_CREDIT" hidden="1">#REF!</x:definedName>
    <x:definedName name="_37_0_0_S" hidden="1">#REF!</x:definedName>
    <x:definedName name="_38__123Graph_CSUPPLIES_BY_B_U" hidden="1">#REF!</x:definedName>
    <x:definedName name="_38__123Graph_XQRE_S_BY_TYPE" hidden="1">#REF!</x:definedName>
    <x:definedName name="_38_0_0_K" hidden="1">#REF!</x:definedName>
    <x:definedName name="_38_0_0_S" hidden="1">#REF!</x:definedName>
    <x:definedName name="_38K" hidden="1">#REF!</x:definedName>
    <x:definedName name="_39__123Graph_BTAX_CREDIT" hidden="1">#REF!</x:definedName>
    <x:definedName name="_39__123Graph_XSUPPLIES_BY_B_U" hidden="1">#REF!</x:definedName>
    <x:definedName name="_39_0_0_K" hidden="1">#REF!</x:definedName>
    <x:definedName name="_39_0_0_S" hidden="1">#REF!</x:definedName>
    <x:definedName name="_39S" hidden="1">#REF!</x:definedName>
    <x:definedName name="_3JE220_WP">#REF!</x:definedName>
    <x:definedName name="_3K" hidden="1">#REF!</x:definedName>
    <x:definedName name="_3PRINT_ALL">#REF!</x:definedName>
    <x:definedName name="_3PRINT_COVER">#REF!</x:definedName>
    <x:definedName name="_3RMB5_">#REF!</x:definedName>
    <x:definedName name="_3S" hidden="1">#REF!</x:definedName>
    <x:definedName name="_3value">#REF!</x:definedName>
    <x:definedName name="_3YR_SUMMARY">#REF!</x:definedName>
    <x:definedName name="_4">#REF!</x:definedName>
    <x:definedName name="_4__123Graph_ACHART_17" hidden="1">#REF!</x:definedName>
    <x:definedName name="_4__123Graph_ACONTRACT_BY_B_U" hidden="1">#REF!</x:definedName>
    <x:definedName name="_4__123Graph_AQRE_S_BY_CO." hidden="1">#REF!</x:definedName>
    <x:definedName name="_4__123Graph_ASENS_COMPARISON" hidden="1">#REF!</x:definedName>
    <x:definedName name="_4__123Graph_BCHART_1" hidden="1">#REF!</x:definedName>
    <x:definedName name="_4__123Graph_BGROWTH_REVS_B" hidden="1">#REF!</x:definedName>
    <x:definedName name="_4__123Graph_XCHART_5C" hidden="1">#REF!</x:definedName>
    <x:definedName name="_4__123Graph_XLIQUIDS" hidden="1">#REF!</x:definedName>
    <x:definedName name="_4__123Graph_XWATER_TREATING" hidden="1">#REF!</x:definedName>
    <x:definedName name="_4_0_0_K" hidden="1">#REF!</x:definedName>
    <x:definedName name="_4_0_0_S" hidden="1">#REF!</x:definedName>
    <x:definedName name="_4_0RMB5_">#REF!</x:definedName>
    <x:definedName name="_4_2008_Accrual_Data_with_Payout_Percentage">#REF!</x:definedName>
    <x:definedName name="_4_93VIN">#REF!</x:definedName>
    <x:definedName name="_40__123Graph_BQRE_S_BY_TYPE" hidden="1">#REF!</x:definedName>
    <x:definedName name="_40__123Graph_CWAGES_BY_B_U" hidden="1">#REF!</x:definedName>
    <x:definedName name="_40__123Graph_XTAX_CREDIT" hidden="1">#REF!</x:definedName>
    <x:definedName name="_40_0_0_K" hidden="1">#REF!</x:definedName>
    <x:definedName name="_40_0_0_S" hidden="1">#REF!</x:definedName>
    <x:definedName name="_40_MWS">#REF!</x:definedName>
    <x:definedName name="_400">#REF!</x:definedName>
    <x:definedName name="_40S" hidden="1">#REF!</x:definedName>
    <x:definedName name="_41">#REF!</x:definedName>
    <x:definedName name="_41__123Graph_ASUPPLIES_BY_B_U" hidden="1">#REF!</x:definedName>
    <x:definedName name="_41__123Graph_BSENS_COMPARISON" hidden="1">#REF!</x:definedName>
    <x:definedName name="_41_0_0_K" hidden="1">#REF!</x:definedName>
    <x:definedName name="_41_0_0_S" hidden="1">#REF!</x:definedName>
    <x:definedName name="_41_0OM_Savings_After_">#REF!</x:definedName>
    <x:definedName name="_42__123Graph_BWAGES_BY_B_U" hidden="1">#REF!</x:definedName>
    <x:definedName name="_42__123Graph_DCONTRACT_BY_B_U" hidden="1">#REF!</x:definedName>
    <x:definedName name="_42_0_0_K" hidden="1">#REF!</x:definedName>
    <x:definedName name="_42_0_0_S" hidden="1">#REF!</x:definedName>
    <x:definedName name="_42_0repl_capital_w_project_">#REF!</x:definedName>
    <x:definedName name="_43">#REF!</x:definedName>
    <x:definedName name="_43_0_0_S" hidden="1">#REF!</x:definedName>
    <x:definedName name="_43_0Variat">#REF!</x:definedName>
    <x:definedName name="_439">#REF!</x:definedName>
    <x:definedName name="_44">#REF!</x:definedName>
    <x:definedName name="_44__123Graph_BSENS_COMPARISON" hidden="1">#REF!</x:definedName>
    <x:definedName name="_44__123Graph_DQRE_S_BY_CO." hidden="1">#REF!</x:definedName>
    <x:definedName name="_44_0_0_K" hidden="1">#REF!</x:definedName>
    <x:definedName name="_44_0Working_Capital_F">#REF!</x:definedName>
    <x:definedName name="_45__123Graph_BSUPPLIES_BY_B_U" hidden="1">#REF!</x:definedName>
    <x:definedName name="_45__123Graph_CCONTRACT_BY_B_U" hidden="1">#REF!</x:definedName>
    <x:definedName name="_45_0_0_K" hidden="1">#REF!</x:definedName>
    <x:definedName name="_45_0_0_S" hidden="1">#REF!</x:definedName>
    <x:definedName name="_45_MWS">#REF!</x:definedName>
    <x:definedName name="_45OM_Savings_After_">#REF!</x:definedName>
    <x:definedName name="_46__123Graph_DSUPPLIES_BY_B_U" hidden="1">#REF!</x:definedName>
    <x:definedName name="_46PRINT_COVER">#REF!</x:definedName>
    <x:definedName name="_47_0_0_S" hidden="1">#REF!</x:definedName>
    <x:definedName name="_47PRINT_DETAIL">#REF!</x:definedName>
    <x:definedName name="_48__123Graph_BSUPPLIES_BY_B_U" hidden="1">#REF!</x:definedName>
    <x:definedName name="_48__123Graph_CQRE_S_BY_CO." hidden="1">#REF!</x:definedName>
    <x:definedName name="_48__123Graph_DWAGES_BY_B_U" hidden="1">#REF!</x:definedName>
    <x:definedName name="_481_A_">#REF!</x:definedName>
    <x:definedName name="_48PRINT_SUMMARY">#REF!</x:definedName>
    <x:definedName name="_49__123Graph_ATAX_CREDIT" hidden="1">#REF!</x:definedName>
    <x:definedName name="_49__123Graph_BTAX_CREDIT" hidden="1">#REF!</x:definedName>
    <x:definedName name="_49repl_capital_w_project_">#REF!</x:definedName>
    <x:definedName name="_4JE220_WP">#REF!</x:definedName>
    <x:definedName name="_4K" hidden="1">#REF!</x:definedName>
    <x:definedName name="_4PRINT_DETAIL">#REF!</x:definedName>
    <x:definedName name="_4Purch">#REF!</x:definedName>
    <x:definedName name="_4S" hidden="1">#REF!</x:definedName>
    <x:definedName name="_5">#REF!</x:definedName>
    <x:definedName name="_5__123Graph_ACHART_17" hidden="1">#REF!</x:definedName>
    <x:definedName name="_5__123Graph_AOP75_25RETURN" hidden="1">#REF!</x:definedName>
    <x:definedName name="_5__123Graph_AQRE_S_BY_CO." hidden="1">#REF!</x:definedName>
    <x:definedName name="_5__123Graph_ASENS_COMPARISON" hidden="1">#REF!</x:definedName>
    <x:definedName name="_5__123Graph_ASUPPLIES_BY_B_U" hidden="1">#REF!</x:definedName>
    <x:definedName name="_5__123Graph_BOP75_25PRICE" hidden="1">#REF!</x:definedName>
    <x:definedName name="_5__123Graph_CGROWTH_REVS_A" hidden="1">#REF!</x:definedName>
    <x:definedName name="_5__123Graph_XR_M_MARG" hidden="1">#REF!</x:definedName>
    <x:definedName name="_5_0_0_K" hidden="1">#REF!</x:definedName>
    <x:definedName name="_5_0_0_S" hidden="1">#REF!</x:definedName>
    <x:definedName name="_5_0SIII">#REF!</x:definedName>
    <x:definedName name="_5_Yr_Growth">#REF!</x:definedName>
    <x:definedName name="_50__123Graph_ECONTRACT_BY_B_U" hidden="1">#REF!</x:definedName>
    <x:definedName name="_50_MWS">#REF!</x:definedName>
    <x:definedName name="_50Variat">#REF!</x:definedName>
    <x:definedName name="_51__123Graph_CQRE_S_BY_TYPE" hidden="1">#REF!</x:definedName>
    <x:definedName name="_51Working_Capital_F">#REF!</x:definedName>
    <x:definedName name="_52__123Graph_BTAX_CREDIT" hidden="1">#REF!</x:definedName>
    <x:definedName name="_52__123Graph_EQRE_S_BY_CO." hidden="1">#REF!</x:definedName>
    <x:definedName name="_52_0_0_S" hidden="1">#REF!</x:definedName>
    <x:definedName name="_53__123Graph_BWAGES_BY_B_U" hidden="1">#REF!</x:definedName>
    <x:definedName name="_53_0_0_S" hidden="1">#REF!</x:definedName>
    <x:definedName name="_538">#REF!</x:definedName>
    <x:definedName name="_54__123Graph_CSENS_COMPARISON" hidden="1">#REF!</x:definedName>
    <x:definedName name="_54__123Graph_ESUPPLIES_BY_B_U" hidden="1">#REF!</x:definedName>
    <x:definedName name="_55_MWS">#REF!</x:definedName>
    <x:definedName name="_56__123Graph_BWAGES_BY_B_U" hidden="1">#REF!</x:definedName>
    <x:definedName name="_56__123Graph_EWAGES_BY_B_U" hidden="1">#REF!</x:definedName>
    <x:definedName name="_57__123Graph_AWAGES_BY_B_U" hidden="1">#REF!</x:definedName>
    <x:definedName name="_57__123Graph_CCONTRACT_BY_B_U" hidden="1">#REF!</x:definedName>
    <x:definedName name="_57__123Graph_CSUPPLIES_BY_B_U" hidden="1">#REF!</x:definedName>
    <x:definedName name="_577">#REF!</x:definedName>
    <x:definedName name="_58__123Graph_FCONTRACT_BY_B_U" hidden="1">#REF!</x:definedName>
    <x:definedName name="_5K" hidden="1">#REF!</x:definedName>
    <x:definedName name="_5Module___Secret_.GoToEnd">#REF!</x:definedName>
    <x:definedName name="_5PRINT_COVER">#REF!</x:definedName>
    <x:definedName name="_5PRINT_SUMMARY">#REF!</x:definedName>
    <x:definedName name="_5RMB5_">#REF!</x:definedName>
    <x:definedName name="_5S" hidden="1">#REF!</x:definedName>
    <x:definedName name="_6">#REF!</x:definedName>
    <x:definedName name="_6__123Graph_ACHART_17" hidden="1">#REF!</x:definedName>
    <x:definedName name="_6__123Graph_AQRE_S_BY_CO." hidden="1">#REF!</x:definedName>
    <x:definedName name="_6__123Graph_AQRE_S_BY_TYPE" hidden="1">#REF!</x:definedName>
    <x:definedName name="_6__123Graph_ASENS_COMPARISON" hidden="1">#REF!</x:definedName>
    <x:definedName name="_6__123Graph_ASUPPLIES_BY_B_U" hidden="1">#REF!</x:definedName>
    <x:definedName name="_6__123Graph_ATAX_CREDIT" hidden="1">#REF!</x:definedName>
    <x:definedName name="_6__123Graph_BCHART_1" hidden="1">#REF!</x:definedName>
    <x:definedName name="_6__123Graph_BOP75_25RETURN" hidden="1">#REF!</x:definedName>
    <x:definedName name="_6__123Graph_CGROWTH_REVS_B" hidden="1">#REF!</x:definedName>
    <x:definedName name="_6_0_0_K" hidden="1">#REF!</x:definedName>
    <x:definedName name="_6_0_0_S" hidden="1">#REF!</x:definedName>
    <x:definedName name="_6_123Grap" hidden="1">#REF!</x:definedName>
    <x:definedName name="_6_2006_cap_included_final">#N/A</x:definedName>
    <x:definedName name="_60__123Graph_CCONTRACT_BY_B_U" hidden="1">#REF!</x:definedName>
    <x:definedName name="_60__123Graph_CWAGES_BY_B_U" hidden="1">#REF!</x:definedName>
    <x:definedName name="_60__123Graph_FQRE_S_BY_CO." hidden="1">#REF!</x:definedName>
    <x:definedName name="_61__123Graph_CQRE_S_BY_CO." hidden="1">#REF!</x:definedName>
    <x:definedName name="_62__123Graph_CQRE_S_BY_TYPE" hidden="1">#REF!</x:definedName>
    <x:definedName name="_62__123Graph_FSUPPLIES_BY_B_U" hidden="1">#REF!</x:definedName>
    <x:definedName name="_63__123Graph_DCONTRACT_BY_B_U" hidden="1">#REF!</x:definedName>
    <x:definedName name="_636">#REF!</x:definedName>
    <x:definedName name="_64__123Graph_CQRE_S_BY_CO." hidden="1">#REF!</x:definedName>
    <x:definedName name="_64__123Graph_FWAGES_BY_B_U" hidden="1">#REF!</x:definedName>
    <x:definedName name="_65__123Graph_BCONTRACT_BY_B_U" hidden="1">#REF!</x:definedName>
    <x:definedName name="_6501">#REF!</x:definedName>
    <x:definedName name="_6512">#REF!</x:definedName>
    <x:definedName name="_6531">#REF!</x:definedName>
    <x:definedName name="_6532">#REF!</x:definedName>
    <x:definedName name="_6533">#REF!</x:definedName>
    <x:definedName name="_6534">#REF!</x:definedName>
    <x:definedName name="_6535">#REF!</x:definedName>
    <x:definedName name="_6539">#REF!</x:definedName>
    <x:definedName name="_6540">#REF!</x:definedName>
    <x:definedName name="_6543">#REF!</x:definedName>
    <x:definedName name="_6544">#REF!</x:definedName>
    <x:definedName name="_6546">#REF!</x:definedName>
    <x:definedName name="_6550">#REF!</x:definedName>
    <x:definedName name="_6560">#REF!</x:definedName>
    <x:definedName name="_6571">#REF!</x:definedName>
    <x:definedName name="_6575">#REF!</x:definedName>
    <x:definedName name="_6576">#REF!</x:definedName>
    <x:definedName name="_6577">#REF!</x:definedName>
    <x:definedName name="_6579">#REF!</x:definedName>
    <x:definedName name="_6580">#REF!</x:definedName>
    <x:definedName name="_6592">#REF!</x:definedName>
    <x:definedName name="_6593">#REF!</x:definedName>
    <x:definedName name="_6594">#REF!</x:definedName>
    <x:definedName name="_6596">#REF!</x:definedName>
    <x:definedName name="_66__123Graph_CSENS_COMPARISON" hidden="1">#REF!</x:definedName>
    <x:definedName name="_66__123Graph_DQRE_S_BY_CO." hidden="1">#REF!</x:definedName>
    <x:definedName name="_66__123Graph_XCONTRACT_BY_B_U" hidden="1">#REF!</x:definedName>
    <x:definedName name="_68__123Graph_CQRE_S_BY_TYPE" hidden="1">#REF!</x:definedName>
    <x:definedName name="_68__123Graph_XQRE_S_BY_CO." hidden="1">#REF!</x:definedName>
    <x:definedName name="_69__123Graph_DSUPPLIES_BY_B_U" hidden="1">#REF!</x:definedName>
    <x:definedName name="_695">#REF!</x:definedName>
    <x:definedName name="_6K" hidden="1">#REF!</x:definedName>
    <x:definedName name="_6PRINT_DETAIL">#REF!</x:definedName>
    <x:definedName name="_6PRINT_SUMMARY">#REF!</x:definedName>
    <x:definedName name="_6S" hidden="1">#REF!</x:definedName>
    <x:definedName name="_7">#REF!</x:definedName>
    <x:definedName name="_7_.">#REF!</x:definedName>
    <x:definedName name="_7__123Graph_ACONTRACT_BY_B_U" hidden="1">#REF!</x:definedName>
    <x:definedName name="_7__123Graph_ASENS_COMPARISON" hidden="1">#REF!</x:definedName>
    <x:definedName name="_7__123Graph_ASUPPLIES_BY_B_U" hidden="1">#REF!</x:definedName>
    <x:definedName name="_7__123Graph_ATAX_CREDIT" hidden="1">#REF!</x:definedName>
    <x:definedName name="_7__123Graph_AWAGES_BY_B_U" hidden="1">#REF!</x:definedName>
    <x:definedName name="_7__123Graph_BOP75_25PRICE" hidden="1">#REF!</x:definedName>
    <x:definedName name="_7__123Graph_CCHART_1" hidden="1">#REF!</x:definedName>
    <x:definedName name="_7__123Graph_DGROWTH_REVS_A" hidden="1">#REF!</x:definedName>
    <x:definedName name="_7_123Grap" hidden="1">#REF!</x:definedName>
    <x:definedName name="_7_2004_Budget">#REF!</x:definedName>
    <x:definedName name="_7_2006_cap_thresh_final">#N/A</x:definedName>
    <x:definedName name="_70__123Graph_CSUPPLIES_BY_B_U" hidden="1">#REF!</x:definedName>
    <x:definedName name="_70__123Graph_XQRE_S_BY_TYPE" hidden="1">#REF!</x:definedName>
    <x:definedName name="_72__123Graph_CSENS_COMPARISON" hidden="1">#REF!</x:definedName>
    <x:definedName name="_72__123Graph_DWAGES_BY_B_U" hidden="1">#REF!</x:definedName>
    <x:definedName name="_72__123Graph_XSUPPLIES_BY_B_U" hidden="1">#REF!</x:definedName>
    <x:definedName name="_73__123Graph_BQRE_S_BY_CO." hidden="1">#REF!</x:definedName>
    <x:definedName name="_74__123Graph_BQRE_S_BY_TYPE" hidden="1">#REF!</x:definedName>
    <x:definedName name="_74__123Graph_CWAGES_BY_B_U" hidden="1">#REF!</x:definedName>
    <x:definedName name="_74__123Graph_XTAX_CREDIT" hidden="1">#REF!</x:definedName>
    <x:definedName name="_75__123Graph_ECONTRACT_BY_B_U" hidden="1">#REF!</x:definedName>
    <x:definedName name="_76__123Graph_CSUPPLIES_BY_B_U" hidden="1">#REF!</x:definedName>
    <x:definedName name="_78__123Graph_BQRE_S_BY_TYPE" hidden="1">#REF!</x:definedName>
    <x:definedName name="_78__123Graph_DCONTRACT_BY_B_U" hidden="1">#REF!</x:definedName>
    <x:definedName name="_78__123Graph_EQRE_S_BY_CO." hidden="1">#REF!</x:definedName>
    <x:definedName name="_78_0_0_K" hidden="1">#REF!</x:definedName>
    <x:definedName name="_7PRINT_COVER">#REF!</x:definedName>
    <x:definedName name="_7PRINT_SUMMARY">#REF!</x:definedName>
    <x:definedName name="_8">#REF!</x:definedName>
    <x:definedName name="_8__123Graph_AALL_IN_COSTS" hidden="1">#REF!</x:definedName>
    <x:definedName name="_8__123Graph_AQRE_S_BY_CO." hidden="1">#REF!</x:definedName>
    <x:definedName name="_8__123Graph_ASENS_COMPARISON" hidden="1">#REF!</x:definedName>
    <x:definedName name="_8__123Graph_ASUPPLIES_BY_B_U" hidden="1">#REF!</x:definedName>
    <x:definedName name="_8__123Graph_ATAX_CREDIT" hidden="1">#REF!</x:definedName>
    <x:definedName name="_8__123Graph_AWAGES_BY_B_U" hidden="1">#REF!</x:definedName>
    <x:definedName name="_8__123Graph_BCONTRACT_BY_B_U" hidden="1">#REF!</x:definedName>
    <x:definedName name="_8__123Graph_BOP75_25RETURN" hidden="1">#REF!</x:definedName>
    <x:definedName name="_8__123Graph_CHO_MPRICE" hidden="1">#REF!</x:definedName>
    <x:definedName name="_8__123Graph_DGROWTH_REVS_B" hidden="1">#REF!</x:definedName>
    <x:definedName name="_8_0_0_S" hidden="1">#REF!</x:definedName>
    <x:definedName name="_8_2006_Capital">#N/A</x:definedName>
    <x:definedName name="_8_94VIN">#REF!</x:definedName>
    <x:definedName name="_80__123Graph_CWAGES_BY_B_U" hidden="1">#REF!</x:definedName>
    <x:definedName name="_81__123Graph_ESUPPLIES_BY_B_U" hidden="1">#REF!</x:definedName>
    <x:definedName name="_82__123Graph_BSENS_COMPARISON" hidden="1">#REF!</x:definedName>
    <x:definedName name="_82__123Graph_DQRE_S_BY_CO." hidden="1">#REF!</x:definedName>
    <x:definedName name="_82_0_0_S" hidden="1">#REF!</x:definedName>
    <x:definedName name="_834">#REF!</x:definedName>
    <x:definedName name="_84__123Graph_DCONTRACT_BY_B_U" hidden="1">#REF!</x:definedName>
    <x:definedName name="_84__123Graph_EWAGES_BY_B_U" hidden="1">#REF!</x:definedName>
    <x:definedName name="_84_PHASE1">#REF!</x:definedName>
    <x:definedName name="_85_PHASE1">#REF!</x:definedName>
    <x:definedName name="_86__123Graph_BSENS_COMPARISON" hidden="1">#REF!</x:definedName>
    <x:definedName name="_86__123Graph_DSUPPLIES_BY_B_U" hidden="1">#REF!</x:definedName>
    <x:definedName name="_86_PHASE1">#REF!</x:definedName>
    <x:definedName name="_87__123Graph_FCONTRACT_BY_B_U" hidden="1">#REF!</x:definedName>
    <x:definedName name="_87_PHASE1">#REF!</x:definedName>
    <x:definedName name="_88__123Graph_DQRE_S_BY_CO." hidden="1">#REF!</x:definedName>
    <x:definedName name="_88_PHASE1">#REF!</x:definedName>
    <x:definedName name="_88TOTALS">#REF!</x:definedName>
    <x:definedName name="_89_PHASE1">#REF!</x:definedName>
    <x:definedName name="_893">#REF!</x:definedName>
    <x:definedName name="_8JE220_WP">#REF!</x:definedName>
    <x:definedName name="_8K" hidden="1">#REF!</x:definedName>
    <x:definedName name="_8PRINT_DETAIL">#REF!</x:definedName>
    <x:definedName name="_8S" hidden="1">#REF!</x:definedName>
    <x:definedName name="_9">#REF!</x:definedName>
    <x:definedName name="_9__123Graph_AGROWTH_9" hidden="1">#REF!</x:definedName>
    <x:definedName name="_9__123Graph_AQRE_S_BY_TYPE" hidden="1">#REF!</x:definedName>
    <x:definedName name="_9__123Graph_ATAX_CREDIT" hidden="1">#REF!</x:definedName>
    <x:definedName name="_9__123Graph_AWAGES_BY_B_U" hidden="1">#REF!</x:definedName>
    <x:definedName name="_9__123Graph_BCONTRACT_BY_B_U" hidden="1">#REF!</x:definedName>
    <x:definedName name="_9__123Graph_BQRE_S_BY_CO." hidden="1">#REF!</x:definedName>
    <x:definedName name="_9__123Graph_CCHART_1" hidden="1">#REF!</x:definedName>
    <x:definedName name="_9__123Graph_CO_MPRICE" hidden="1">#REF!</x:definedName>
    <x:definedName name="_9_0_0_K" hidden="1">#REF!</x:definedName>
    <x:definedName name="_9_2005_Accrual_Data_with_Payout_Percentage">#REF!</x:definedName>
    <x:definedName name="_9_2006_NOC">#N/A</x:definedName>
    <x:definedName name="_90__123Graph_BSUPPLIES_BY_B_U" hidden="1">#REF!</x:definedName>
    <x:definedName name="_90__123Graph_DWAGES_BY_B_U" hidden="1">#REF!</x:definedName>
    <x:definedName name="_90__123Graph_FQRE_S_BY_CO." hidden="1">#REF!</x:definedName>
    <x:definedName name="_90_PHASE1">#REF!</x:definedName>
    <x:definedName name="_91_PHASE1">#REF!</x:definedName>
    <x:definedName name="_92__123Graph_DSUPPLIES_BY_B_U" hidden="1">#REF!</x:definedName>
    <x:definedName name="_92_PHASE1">#REF!</x:definedName>
    <x:definedName name="_93__123Graph_FSUPPLIES_BY_B_U" hidden="1">#REF!</x:definedName>
    <x:definedName name="_93_PHASE1">#REF!</x:definedName>
    <x:definedName name="_93BE">#REF!</x:definedName>
    <x:definedName name="_93DIL">#REF!</x:definedName>
    <x:definedName name="_93VIN">#REF!</x:definedName>
    <x:definedName name="_94__123Graph_BSUPPLIES_BY_B_U" hidden="1">#REF!</x:definedName>
    <x:definedName name="_94__123Graph_ECONTRACT_BY_B_U" hidden="1">#REF!</x:definedName>
    <x:definedName name="_94_PHASE1">#REF!</x:definedName>
    <x:definedName name="_94BE">#REF!</x:definedName>
    <x:definedName name="_94DIL">#REF!</x:definedName>
    <x:definedName name="_94VIN">#REF!</x:definedName>
    <x:definedName name="_95">#REF!</x:definedName>
    <x:definedName name="_95_PHASE1">#REF!</x:definedName>
    <x:definedName name="_95VIN">#REF!</x:definedName>
    <x:definedName name="_96">#REF!</x:definedName>
    <x:definedName name="_96__123Graph_DWAGES_BY_B_U" hidden="1">#REF!</x:definedName>
    <x:definedName name="_96__123Graph_FWAGES_BY_B_U" hidden="1">#REF!</x:definedName>
    <x:definedName name="_96_PHASE1">#REF!</x:definedName>
    <x:definedName name="_97_PHASE1">#REF!</x:definedName>
    <x:definedName name="_98">#REF!</x:definedName>
    <x:definedName name="_98__123Graph_BTAX_CREDIT" hidden="1">#REF!</x:definedName>
    <x:definedName name="_98__123Graph_EQRE_S_BY_CO." hidden="1">#REF!</x:definedName>
    <x:definedName name="_98_PHASE1">#REF!</x:definedName>
    <x:definedName name="_99__123Graph_XCONTRACT_BY_B_U" hidden="1">#REF!</x:definedName>
    <x:definedName name="_992">#REF!</x:definedName>
    <x:definedName name="_9PRINT_SUMMARY">#REF!</x:definedName>
    <x:definedName name="_9RMB5_">#REF!</x:definedName>
    <x:definedName name="_a67000">#REF!</x:definedName>
    <x:definedName name="_AAL1">#REF!</x:definedName>
    <x:definedName name="_adfg" hidden="1">{#N/A,#N/A,TRUE,"Monthly BCG";#N/A,#N/A,TRUE,"Monthly w|o Wireless";#N/A,#N/A,TRUE,"Monthly Wireless"}</x:definedName>
    <x:definedName name="_ADI1020">#REF!</x:definedName>
    <x:definedName name="_agr100101">#REF!</x:definedName>
    <x:definedName name="_agr100102">#REF!</x:definedName>
    <x:definedName name="_agr100103">#REF!</x:definedName>
    <x:definedName name="_agr101102">#REF!</x:definedName>
    <x:definedName name="_agr101103">#REF!</x:definedName>
    <x:definedName name="_agr102103">#REF!</x:definedName>
    <x:definedName name="_agr8590">#REF!</x:definedName>
    <x:definedName name="_agr8690">#REF!</x:definedName>
    <x:definedName name="_agr8691">#REF!</x:definedName>
    <x:definedName name="_agr8790">#REF!</x:definedName>
    <x:definedName name="_agr8791">#REF!</x:definedName>
    <x:definedName name="_agr8792">#REF!</x:definedName>
    <x:definedName name="_agr8890">#REF!</x:definedName>
    <x:definedName name="_agr8891">#REF!</x:definedName>
    <x:definedName name="_agr8892">#REF!</x:definedName>
    <x:definedName name="_agr8893">#REF!</x:definedName>
    <x:definedName name="_agr8990">#REF!</x:definedName>
    <x:definedName name="_agr8991">#REF!</x:definedName>
    <x:definedName name="_agr8992">#REF!</x:definedName>
    <x:definedName name="_agr8993">#REF!</x:definedName>
    <x:definedName name="_agr8994">#REF!</x:definedName>
    <x:definedName name="_agr9091">#REF!</x:definedName>
    <x:definedName name="_agr9092">#REF!</x:definedName>
    <x:definedName name="_agr9093">#REF!</x:definedName>
    <x:definedName name="_agr9094">#REF!</x:definedName>
    <x:definedName name="_agr9095">#REF!</x:definedName>
    <x:definedName name="_agr9192">#REF!</x:definedName>
    <x:definedName name="_agr9193">#REF!</x:definedName>
    <x:definedName name="_agr9194">#REF!</x:definedName>
    <x:definedName name="_agr9195">#REF!</x:definedName>
    <x:definedName name="_agr9196">#REF!</x:definedName>
    <x:definedName name="_agr9293">#REF!</x:definedName>
    <x:definedName name="_agr9294">#REF!</x:definedName>
    <x:definedName name="_agr9295">#REF!</x:definedName>
    <x:definedName name="_agr9296">#REF!</x:definedName>
    <x:definedName name="_agr9297">#REF!</x:definedName>
    <x:definedName name="_agr9394">#REF!</x:definedName>
    <x:definedName name="_agr9395">#REF!</x:definedName>
    <x:definedName name="_agr9396">#REF!</x:definedName>
    <x:definedName name="_agr9397">#REF!</x:definedName>
    <x:definedName name="_agr9398">#REF!</x:definedName>
    <x:definedName name="_agr9495">#REF!</x:definedName>
    <x:definedName name="_agr9496">#REF!</x:definedName>
    <x:definedName name="_agr9497">#REF!</x:definedName>
    <x:definedName name="_agr9498">#REF!</x:definedName>
    <x:definedName name="_agr9499">#REF!</x:definedName>
    <x:definedName name="_agr95100">#REF!</x:definedName>
    <x:definedName name="_agr9596">#REF!</x:definedName>
    <x:definedName name="_agr9597">#REF!</x:definedName>
    <x:definedName name="_agr9598">#REF!</x:definedName>
    <x:definedName name="_agr9599">#REF!</x:definedName>
    <x:definedName name="_agr96100">#REF!</x:definedName>
    <x:definedName name="_agr96101">#REF!</x:definedName>
    <x:definedName name="_agr9697">#REF!</x:definedName>
    <x:definedName name="_agr9698">#REF!</x:definedName>
    <x:definedName name="_agr9699">#REF!</x:definedName>
    <x:definedName name="_agr97100">#REF!</x:definedName>
    <x:definedName name="_agr97101">#REF!</x:definedName>
    <x:definedName name="_agr97102">#REF!</x:definedName>
    <x:definedName name="_agr9798">#REF!</x:definedName>
    <x:definedName name="_agr9799">#REF!</x:definedName>
    <x:definedName name="_agr98100">#REF!</x:definedName>
    <x:definedName name="_agr98101">#REF!</x:definedName>
    <x:definedName name="_agr98102">#REF!</x:definedName>
    <x:definedName name="_agr98103">#REF!</x:definedName>
    <x:definedName name="_agr9899">#REF!</x:definedName>
    <x:definedName name="_agr99100">#REF!</x:definedName>
    <x:definedName name="_agr99101">#REF!</x:definedName>
    <x:definedName name="_agr99102">#REF!</x:definedName>
    <x:definedName name="_agr99103">#REF!</x:definedName>
    <x:definedName name="_AIP2">#REF!</x:definedName>
    <x:definedName name="_ALT_PPONU_D__Q">#REF!</x:definedName>
    <x:definedName name="_AMO_UniqueIdentifier" hidden="1">"'9ea7f109-7d76-416b-8dfb-7340518a8783'"</x:definedName>
    <x:definedName name="_AMO_XmlVersion" hidden="1">"'1'"</x:definedName>
    <x:definedName name="_an1">#REF!,#REF!,#REF!,#REF!</x:definedName>
    <x:definedName name="_apb11">#REF!</x:definedName>
    <x:definedName name="_Apr03">#REF!</x:definedName>
    <x:definedName name="_apr10">#REF!</x:definedName>
    <x:definedName name="_apr11">#REF!</x:definedName>
    <x:definedName name="_apr13">#REF!</x:definedName>
    <x:definedName name="_apr14">#REF!</x:definedName>
    <x:definedName name="_apr15">#REF!</x:definedName>
    <x:definedName name="_apr16">#REF!</x:definedName>
    <x:definedName name="_apr17">#REF!</x:definedName>
    <x:definedName name="_apr18">#REF!</x:definedName>
    <x:definedName name="_apr19">#REF!</x:definedName>
    <x:definedName name="_Apr2">#REF!</x:definedName>
    <x:definedName name="_apr20">#REF!</x:definedName>
    <x:definedName name="_Apr2003">#REF!</x:definedName>
    <x:definedName name="_apr21">#REF!</x:definedName>
    <x:definedName name="_apr22">#REF!</x:definedName>
    <x:definedName name="_Apr23">#REF!</x:definedName>
    <x:definedName name="_apr24">#REF!</x:definedName>
    <x:definedName name="_apr25">#REF!</x:definedName>
    <x:definedName name="_apr26">#REF!</x:definedName>
    <x:definedName name="_apr28">#REF!</x:definedName>
    <x:definedName name="_apr29">#REF!</x:definedName>
    <x:definedName name="_apr30">#REF!</x:definedName>
    <x:definedName name="_apr4">#REF!</x:definedName>
    <x:definedName name="_apr5">#REF!</x:definedName>
    <x:definedName name="_apr7">#REF!</x:definedName>
    <x:definedName name="_apr8">#REF!</x:definedName>
    <x:definedName name="_apr9">#REF!</x:definedName>
    <x:definedName name="_as" hidden="1">{#N/A,#N/A,FALSE,"Qrt Fcst";#N/A,#N/A,FALSE,"Qrt Fcst vs Plan &amp; PY";#N/A,#N/A,FALSE,"FY Fcst vs Plan &amp; PY";#N/A,#N/A,FALSE,"EVA CAP";#N/A,#N/A,FALSE,"EVA NOPAT"}</x:definedName>
    <x:definedName name="_asd" hidden="1">{#N/A,#N/A,TRUE,"4Q BCG";#N/A,#N/A,TRUE,"4Q w|o Wireless";#N/A,#N/A,TRUE,"4Q Wireless"}</x:definedName>
    <x:definedName name="_ASD1">#REF!</x:definedName>
    <x:definedName name="_ASD10">#REF!</x:definedName>
    <x:definedName name="_ASD2">#REF!</x:definedName>
    <x:definedName name="_ASD3">#REF!</x:definedName>
    <x:definedName name="_ASD4">#REF!</x:definedName>
    <x:definedName name="_ASD5">#REF!</x:definedName>
    <x:definedName name="_ASD6">#REF!</x:definedName>
    <x:definedName name="_ASD7">#REF!</x:definedName>
    <x:definedName name="_ASD8">#REF!</x:definedName>
    <x:definedName name="_ASD9">#REF!</x:definedName>
    <x:definedName name="_asdf" hidden="1">{#N/A,#N/A,FALSE,"Qrt Fcst";#N/A,#N/A,FALSE,"Qrt Fcst vs Plan &amp; PY";#N/A,#N/A,FALSE,"FY Fcst vs Plan &amp; PY";#N/A,#N/A,FALSE,"EVA CAP";#N/A,#N/A,FALSE,"EVA NOPAT"}</x:definedName>
    <x:definedName name="_asf" hidden="1">{#N/A,#N/A,TRUE,"Monthly BCG";#N/A,#N/A,TRUE,"Qrt BCG";#N/A,#N/A,TRUE,"FY BCG";#N/A,#N/A,TRUE,"1Q BCG";#N/A,#N/A,TRUE,"2Q BCG";#N/A,#N/A,TRUE,"3Q BCG";#N/A,#N/A,TRUE,"4Q BCG"}</x:definedName>
    <x:definedName name="_aug1">#REF!</x:definedName>
    <x:definedName name="_Aug11">#REF!</x:definedName>
    <x:definedName name="_aug12">#REF!</x:definedName>
    <x:definedName name="_aug13">#REF!</x:definedName>
    <x:definedName name="_aug14">#REF!</x:definedName>
    <x:definedName name="_aug15">#REF!</x:definedName>
    <x:definedName name="_aug16">#REF!</x:definedName>
    <x:definedName name="_Aug17">#REF!</x:definedName>
    <x:definedName name="_aug18">#REF!</x:definedName>
    <x:definedName name="_aug19">#REF!</x:definedName>
    <x:definedName name="_aug2">#REF!</x:definedName>
    <x:definedName name="_aug20">#REF!</x:definedName>
    <x:definedName name="_Aug2003">#REF!</x:definedName>
    <x:definedName name="_aug21">#REF!</x:definedName>
    <x:definedName name="_aug22">#REF!</x:definedName>
    <x:definedName name="_aug23">#REF!</x:definedName>
    <x:definedName name="_Aug24">#REF!</x:definedName>
    <x:definedName name="_aug25">#REF!</x:definedName>
    <x:definedName name="_aug26">#REF!</x:definedName>
    <x:definedName name="_aug27">#REF!</x:definedName>
    <x:definedName name="_aug28">#REF!</x:definedName>
    <x:definedName name="_aug29">#REF!</x:definedName>
    <x:definedName name="_aug30">#REF!</x:definedName>
    <x:definedName name="_Aug31">#REF!</x:definedName>
    <x:definedName name="_Aug4">#REF!</x:definedName>
    <x:definedName name="_aug5">#REF!</x:definedName>
    <x:definedName name="_aug6">#REF!</x:definedName>
    <x:definedName name="_aug7">#REF!</x:definedName>
    <x:definedName name="_aug8">#REF!</x:definedName>
    <x:definedName name="_aug9">#REF!</x:definedName>
    <x:definedName name="_aw" hidden="1">{"Admin.",#N/A,FALSE,"ccs";"Alloc.",#N/A,FALSE,"ccs";"BS Inactive",#N/A,FALSE,"ccs";"CU Eng.",#N/A,FALSE,"ccs";"CU Mfg.",#N/A,FALSE,"ccs";"CU Mfg.",#N/A,FALSE,"ccs";"CU Mktg.",#N/A,FALSE,"ccs";"CU PM",#N/A,FALSE,"ccs";"Eng.",#N/A,FALSE,"ccs";"FBR Admin",#N/A,FALSE,"ccs";"FBR China",#N/A,FALSE,"ccs";"FBR Eng.",#N/A,FALSE,"ccs";"FBR Mktg.",#N/A,FALSE,"ccs";"FBR PM",#N/A,FALSE,"ccs";"FRBMfg",#N/A,FALSE,"ccs";"Mfg.",#N/A,FALSE,"ccs";"Mktg.",#N/A,FALSE,"ccs";"Non Op.",#N/A,FALSE,"ccs";"Sales",#N/A,FALSE,"ccs";"WLS Admin.",#N/A,FALSE,"ccs";"WLS Eng.",#N/A,FALSE,"ccs";"WLS Mfg.",#N/A,FALSE,"ccs";"WLS Mktg.",#N/A,FALSE,"ccs";"WLS PM",#N/A,FALSE,"ccs"}</x:definedName>
    <x:definedName name="_b67000">#REF!</x:definedName>
    <x:definedName name="_bal1">#REF!</x:definedName>
    <x:definedName name="_bal2">#REF!</x:definedName>
    <x:definedName name="_bal3">#REF!</x:definedName>
    <x:definedName name="_BAL4">#REF!</x:definedName>
    <x:definedName name="_BAL5">#REF!</x:definedName>
    <x:definedName name="_bb2" hidden="1">{#N/A,#N/A,FALSE,"O&amp;M by processes";#N/A,#N/A,FALSE,"Elec Act vs Bud";#N/A,#N/A,FALSE,"G&amp;A";#N/A,#N/A,FALSE,"BGS";#N/A,#N/A,FALSE,"Res Cost"}</x:definedName>
    <x:definedName name="_bbb1" hidden="1">{#N/A,#N/A,FALSE,"O&amp;M by processes";#N/A,#N/A,FALSE,"Elec Act vs Bud";#N/A,#N/A,FALSE,"G&amp;A";#N/A,#N/A,FALSE,"BGS";#N/A,#N/A,FALSE,"Res Cost"}</x:definedName>
    <x:definedName name="_bdm.0193ADF5E88548F29D52B56CB160877A.edm" hidden="1">#REF!</x:definedName>
    <x:definedName name="_bdm.02011A023CED4438BE70687C2D0734AF.edm" hidden="1">#REF!</x:definedName>
    <x:definedName name="_bdm.0235ECB8A94947C39E83B3D348BE1D7A.edm" hidden="1">#REF!</x:definedName>
    <x:definedName name="_bdm.02A83686A73048AAB2CA921F8B68AF7F.edm" hidden="1">#REF!</x:definedName>
    <x:definedName name="_bdm.122CEC034109440A9D9A975164D53E4F.edm" hidden="1">#REF!</x:definedName>
    <x:definedName name="_bdm.126E4E92EA044FEDAD3712364B74E452.edm" hidden="1">#REF!</x:definedName>
    <x:definedName name="_bdm.127E82CA1F9B4653B612E47EF9EEB810.edm" hidden="1">#REF!</x:definedName>
    <x:definedName name="_bdm.156944D416664F51BD2994F989EEC725.edm" hidden="1">#REF!</x:definedName>
    <x:definedName name="_bdm.1736DC7D12684EEAA4AA97C1CD1C21FF.edm" hidden="1">#REF!</x:definedName>
    <x:definedName name="_bdm.198B6B54D4F14639A09E9295DC13E3F8.edm" hidden="1">#REF!</x:definedName>
    <x:definedName name="_bdm.1D1C526AED3611D69518000347933D20.edm" hidden="1">#REF!</x:definedName>
    <x:definedName name="_bdm.2D129DD5104046A181588752E2F853B4.edm" hidden="1">#REF!</x:definedName>
    <x:definedName name="_bdm.2F9FC09F24BE478BBF079E19CBCE0EFE.edm" hidden="1">#REF!</x:definedName>
    <x:definedName name="_bdm.307AE282EF494BA18352C38E58FC9F13.edm" hidden="1">#REF!</x:definedName>
    <x:definedName name="_bdm.34D380DA4A0C49DEBFE279454D2B7568.edm" hidden="1">#REF!</x:definedName>
    <x:definedName name="_bdm.3700fcabffa94a2690826d6259cfcf80.edm" hidden="1">#REF!</x:definedName>
    <x:definedName name="_bdm.39150F5285D648A69663B51D9C5CB90D.edm" hidden="1">#REF!</x:definedName>
    <x:definedName name="_bdm.3A3D4122EAE74B05BC7CEFECF8F2D400.edm" hidden="1">#REF!</x:definedName>
    <x:definedName name="_bdm.427b46fd66304d06a89a5aaaee85b6b5.edm" hidden="1">#REF!</x:definedName>
    <x:definedName name="_bdm.45687EBDFBE043B3B33CE93945A652AE.edm" hidden="1">#REF!</x:definedName>
    <x:definedName name="_bdm.4587AB7BF62B43728150246FA381B5AD.edm" hidden="1">#REF!</x:definedName>
    <x:definedName name="_bdm.46809A76C03049B68B669C7933818551.edm" hidden="1">#REF!</x:definedName>
    <x:definedName name="_bdm.4824FED00AF84F2DAAAE6482030E5491.edm" hidden="1">#REF!</x:definedName>
    <x:definedName name="_bdm.4C4075E8B4FC463F985C48E46D9B7FBF.edm" hidden="1">#REF!</x:definedName>
    <x:definedName name="_bdm.59107A7A786F4DBFA7276897CC5A36BF.edm" hidden="1">#REF!</x:definedName>
    <x:definedName name="_bdm.5CCC5C768F354830BC73173DFC80CCA8.edm" hidden="1">#REF!</x:definedName>
    <x:definedName name="_bdm.66176382117C469CA31F000A4ED9F9DD.edm" hidden="1">#REF!</x:definedName>
    <x:definedName name="_bdm.697D420A70EC4A239052632B70C2D036.edm" hidden="1">#REF!</x:definedName>
    <x:definedName name="_bdm.6DE6A709B32E4E04A9594FD358D9981E.edm" hidden="1">#REF!</x:definedName>
    <x:definedName name="_bdm.6DF6BF469DE84EF1910D642DA4EE7B30.edm" hidden="1">#REF!</x:definedName>
    <x:definedName name="_bdm.6e4ceaa46c454c07975589f05b2b93b4.edm" hidden="1">#REF!</x:definedName>
    <x:definedName name="_bdm.75A162C43E2B40728F489C68E3E32E6D.edm" hidden="1">#REF!</x:definedName>
    <x:definedName name="_bdm.75B1839740534FC48D2AAC14D707C063.edm" hidden="1">#REF!</x:definedName>
    <x:definedName name="_bdm.76B4DCA3E37C4D4E8D911B8E7EEA1DC7.edm" hidden="1">#REF!</x:definedName>
    <x:definedName name="_bdm.7DD650724AC84336B3FFB79F3655D890.edm" hidden="1">#REF!</x:definedName>
    <x:definedName name="_bdm.8087C04E569440B692A46FB3505F2B8E.edm" hidden="1">#REF!</x:definedName>
    <x:definedName name="_bdm.83EA1AB9A1194A2088F6D9B94FB55FEE.edm" hidden="1">#REF!</x:definedName>
    <x:definedName name="_bdm.85F2EA7281C2447D9A2537B2DB491242.edm" hidden="1">#REF!</x:definedName>
    <x:definedName name="_bdm.88AFB6DC9EF143DE8B3CA6B202445B2B.edm" hidden="1">#REF!</x:definedName>
    <x:definedName name="_bdm.88E9ADACE2BD437AB14D3FA2DD6B62CA.edm" hidden="1">#REF!</x:definedName>
    <x:definedName name="_bdm.8C7B01DC3FBA4CCA8F90EBCA5C5A3034.edm" hidden="1">#REF!</x:definedName>
    <x:definedName name="_bdm.8EEC95A8C8B34BA1866512B9CFA34DEE.edm" hidden="1">#REF!</x:definedName>
    <x:definedName name="_bdm.93887D7BE68C462581D148295CA0196E.edm" hidden="1">#REF!</x:definedName>
    <x:definedName name="_bdm.93EE835480AA442AAEE8EE6EEC9CCEC6.edm" hidden="1">#REF!</x:definedName>
    <x:definedName name="_bdm.947A54EA945F4E06B25B6E7DD00C50E7.edm" hidden="1">#REF!</x:definedName>
    <x:definedName name="_bdm.962E434196A74B3AB7DD7F8A4FE84B6E.edm" hidden="1">#REF!</x:definedName>
    <x:definedName name="_bdm.9737E5ED56144AFDBFDC59D451C60483.edm" hidden="1">#REF!</x:definedName>
    <x:definedName name="_bdm.988A56CC79484BCF90A0D3AFB5A52C8E.edm" hidden="1">#REF!</x:definedName>
    <x:definedName name="_bdm.99589FED47B84FFD8C244A8ACD52A1E8.edm" hidden="1">#REF!</x:definedName>
    <x:definedName name="_bdm.9C46C88F3AF64137ADD314C5C68CD139.edm" hidden="1">#REF!</x:definedName>
    <x:definedName name="_bdm.9EA4C3C0311E43C4A89B060B6DBE1F45.edm" hidden="1">#REF!</x:definedName>
    <x:definedName name="_bdm.9F2BF3CF97CA4BFB9392F843CE928FD3.edm" hidden="1">#REF!</x:definedName>
    <x:definedName name="_bdm.A5E73DF485F84C989E8D026D4B8F4B22.edm" hidden="1">#REF!</x:definedName>
    <x:definedName name="_bdm.A7D5E36DE145474293A4891888A0E18A.edm" hidden="1">#REF!</x:definedName>
    <x:definedName name="_bdm.AB86747D663D4D26891EB5E59A416B41.edm" hidden="1">#REF!</x:definedName>
    <x:definedName name="_bdm.B08309F170504D1FA661C66C78E90BF1.edm" hidden="1">#REF!</x:definedName>
    <x:definedName name="_bdm.B7639194CF2349E4A5BF9A2C994151F4.edm" hidden="1">#REF!</x:definedName>
    <x:definedName name="_bdm.C12E656DAE904B6CBC8C578A4C050A09.edm" hidden="1">#REF!</x:definedName>
    <x:definedName name="_bdm.c1564a857b634228af13cb618f39787b.edm" hidden="1">#REF!</x:definedName>
    <x:definedName name="_bdm.C9401A80558D41249EB911AE63FF84B4.edm" hidden="1">#REF!</x:definedName>
    <x:definedName name="_bdm.CA66586372034CC3BCD72605944BD478.edm" hidden="1">#REF!</x:definedName>
    <x:definedName name="_bdm.CC559607E122429AAD845840477951AC.edm" hidden="1">#REF!</x:definedName>
    <x:definedName name="_bdm.CD613CFF149D4E8292AC79AA1A75379F.edm" hidden="1">#REF!</x:definedName>
    <x:definedName name="_bdm.CFD2354BFE624E0DB687DC8D160F993A.edm" hidden="1">#REF!</x:definedName>
    <x:definedName name="_bdm.D0EF4D43A0994D8DA0434293B5C2DAF4.edm" hidden="1">#REF!</x:definedName>
    <x:definedName name="_bdm.DC3CE1CB9D0F45E598D4E7046611D4F0.edm" hidden="1">#REF!</x:definedName>
    <x:definedName name="_bdm.DFAAF962CA514AB1B594F4F646B95CD2.edm" hidden="1">#REF!</x:definedName>
    <x:definedName name="_bdm.EDD5FCB1617C4331BA0C7CC50D85C331.edm" hidden="1">#REF!</x:definedName>
    <x:definedName name="_bdm.F23768093A35404584D4D8ABA2FFFF87.edm" hidden="1">#REF!</x:definedName>
    <x:definedName name="_bdm.F773B3BC4D5A4F878BFB65B5C0207DFD.edm" hidden="1">#REF!</x:definedName>
    <x:definedName name="_bdm.FAD9A319750B48958B333C65E49F5D77.edm" hidden="1">#REF!</x:definedName>
    <x:definedName name="_bdm.FastTrackBookmark.10_10_2005_10_18_01_AM.edm" hidden="1">#REF!</x:definedName>
    <x:definedName name="_bdm.FastTrackBookmark.10_10_2005_10_18_06_AM.edm" hidden="1">#REF!</x:definedName>
    <x:definedName name="_bdm.FastTrackBookmark.6_15_2006_3_47_49_PM.edm" hidden="1">#REF!</x:definedName>
    <x:definedName name="_bdm.FastTrackBookmark.6_15_2006_3_47_56_PM.edm" hidden="1">#REF!</x:definedName>
    <x:definedName name="_bdm.FDBDFB93E1584EFEAC39A34228BBD440.edm" hidden="1">#REF!</x:definedName>
    <x:definedName name="_BGE18">#REF!</x:definedName>
    <x:definedName name="_bok2">#REF!,#REF!,#REF!,#REF!</x:definedName>
    <x:definedName name="_bon1">#REF!</x:definedName>
    <x:definedName name="_bot1">#REF!</x:definedName>
    <x:definedName name="_bot2">#REF!</x:definedName>
    <x:definedName name="_BRK1">#REF!</x:definedName>
    <x:definedName name="_BRK2">#REF!</x:definedName>
    <x:definedName name="_BRX1">#REF!</x:definedName>
    <x:definedName name="_BRX2">#REF!</x:definedName>
    <x:definedName name="_BSQ95">#REF!</x:definedName>
    <x:definedName name="_BSQ96">#REF!</x:definedName>
    <x:definedName name="_BSQ97">#REF!</x:definedName>
    <x:definedName name="_BUD03">#REF!</x:definedName>
    <x:definedName name="_Bud1">#REF!</x:definedName>
    <x:definedName name="_C1">#REF!</x:definedName>
    <x:definedName name="_cal06">#REF!</x:definedName>
    <x:definedName name="_cal07">#REF!</x:definedName>
    <x:definedName name="_cal08">#REF!</x:definedName>
    <x:definedName name="_Cal09">#REF!</x:definedName>
    <x:definedName name="_cal1">#REF!</x:definedName>
    <x:definedName name="_cal10">#REF!</x:definedName>
    <x:definedName name="_cal11">#REF!</x:definedName>
    <x:definedName name="_cal12">#REF!</x:definedName>
    <x:definedName name="_cal13">#REF!</x:definedName>
    <x:definedName name="_Cal14">#REF!</x:definedName>
    <x:definedName name="_cal2">#REF!</x:definedName>
    <x:definedName name="_cal3">#REF!</x:definedName>
    <x:definedName name="_cal4">#REF!</x:definedName>
    <x:definedName name="_cal5">#REF!</x:definedName>
    <x:definedName name="_cal6">#REF!</x:definedName>
    <x:definedName name="_CFQ95">#REF!</x:definedName>
    <x:definedName name="_CFQ96">#REF!</x:definedName>
    <x:definedName name="_CFQ97">#REF!</x:definedName>
    <x:definedName name="_CLI1">#REF!</x:definedName>
    <x:definedName name="_CLI10">#REF!</x:definedName>
    <x:definedName name="_CLI2">#REF!</x:definedName>
    <x:definedName name="_COMP">#REF!</x:definedName>
    <x:definedName name="_coy3">#REF!</x:definedName>
    <x:definedName name="_CPK1">#REF!</x:definedName>
    <x:definedName name="_CPK2">#REF!</x:definedName>
    <x:definedName name="_CPK3">#REF!</x:definedName>
    <x:definedName name="_d" hidden="1">{#N/A,#N/A,TRUE,"FY BCG";#N/A,#N/A,TRUE,"FY w|o Wireless";#N/A,#N/A,TRUE,"FY Wireless"}</x:definedName>
    <x:definedName name="_d1"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x:definedName>
    <x:definedName name="_d444" hidden="1">{#N/A,#N/A,FALSE,"Che-Ga";#N/A,#N/A,FALSE,"Iv-Sm";#N/A,#N/A,FALSE,"So-We";#N/A,#N/A,FALSE,"Me-Po";#N/A,#N/A,FALSE,"Be-Bo";#N/A,#N/A,FALSE,"Cha-Ki";#N/A,#N/A,FALSE,"In";#N/A,#N/A,FALSE,"Schedule 23";#N/A,#N/A,FALSE,"Schedule 22";#N/A,#N/A,FALSE,"WACC"}</x:definedName>
    <x:definedName name="_DAT1">#REF!</x:definedName>
    <x:definedName name="_DAT10">#REF!</x:definedName>
    <x:definedName name="_DAT11">#REF!</x:definedName>
    <x:definedName name="_dat1111">#REF!</x:definedName>
    <x:definedName name="_DAT12">#REF!</x:definedName>
    <x:definedName name="_DAT13">#REF!</x:definedName>
    <x:definedName name="_DAT14">#REF!</x:definedName>
    <x:definedName name="_DAT15">#REF!</x:definedName>
    <x:definedName name="_DAT16">#REF!</x:definedName>
    <x:definedName name="_DAT17">#REF!</x:definedName>
    <x:definedName name="_DAT18">#REF!</x:definedName>
    <x:definedName name="_DAT19">#REF!</x:definedName>
    <x:definedName name="_DAT2">#REF!</x:definedName>
    <x:definedName name="_DAT3">#REF!</x:definedName>
    <x:definedName name="_DAT4">#REF!</x:definedName>
    <x:definedName name="_DAT5">#REF!</x:definedName>
    <x:definedName name="_DAT6">#REF!</x:definedName>
    <x:definedName name="_DAT7">#REF!</x:definedName>
    <x:definedName name="_DAT8">#REF!</x:definedName>
    <x:definedName name="_DAT9">#REF!</x:definedName>
    <x:definedName name="_day1">#REF!</x:definedName>
    <x:definedName name="_dcf2">#REF!</x:definedName>
    <x:definedName name="_Dec03">#REF!</x:definedName>
    <x:definedName name="_Dec1">#REF!</x:definedName>
    <x:definedName name="_dec10">#REF!</x:definedName>
    <x:definedName name="_dec11">#REF!</x:definedName>
    <x:definedName name="_dec12">#REF!</x:definedName>
    <x:definedName name="_dec13">#REF!</x:definedName>
    <x:definedName name="_dec15">#REF!</x:definedName>
    <x:definedName name="_dec16">#REF!</x:definedName>
    <x:definedName name="_dec17">#REF!</x:definedName>
    <x:definedName name="_dec18">#REF!</x:definedName>
    <x:definedName name="_Dec19">#REF!</x:definedName>
    <x:definedName name="_Dec2">#REF!</x:definedName>
    <x:definedName name="_dec20">#REF!</x:definedName>
    <x:definedName name="_Dec2003">#REF!</x:definedName>
    <x:definedName name="_dec2007">#REF!,#REF!,#REF!,#REF!</x:definedName>
    <x:definedName name="_dec22">#REF!</x:definedName>
    <x:definedName name="_dec23">#REF!</x:definedName>
    <x:definedName name="_dec2324">#REF!</x:definedName>
    <x:definedName name="_dec26">#REF!</x:definedName>
    <x:definedName name="_dec27">#REF!</x:definedName>
    <x:definedName name="_dec28">#REF!</x:definedName>
    <x:definedName name="_dec29">#REF!</x:definedName>
    <x:definedName name="_dec30">#REF!</x:definedName>
    <x:definedName name="_dec31">#REF!</x:definedName>
    <x:definedName name="_dec34">#REF!</x:definedName>
    <x:definedName name="_dec4">#REF!</x:definedName>
    <x:definedName name="_dec5">#REF!</x:definedName>
    <x:definedName name="_dec59">#REF!</x:definedName>
    <x:definedName name="_dec7">#REF!</x:definedName>
    <x:definedName name="_dec9">#REF!</x:definedName>
    <x:definedName name="_DEM369">#REF!</x:definedName>
    <x:definedName name="_df" hidden="1">{#N/A,#N/A,TRUE,"FY BCG";#N/A,#N/A,TRUE,"FY w|o Wireless";#N/A,#N/A,TRUE,"FY Wireless"}</x:definedName>
    <x:definedName name="_DGO2003">#REF!</x:definedName>
    <x:definedName name="_DGO2004">#REF!</x:definedName>
    <x:definedName name="_DGO2005">#REF!</x:definedName>
    <x:definedName name="_DGO2006">#REF!</x:definedName>
    <x:definedName name="_DGO2007">#REF!</x:definedName>
    <x:definedName name="_DGO2008">#REF!</x:definedName>
    <x:definedName name="_Dist_Bin" hidden="1">#REF!</x:definedName>
    <x:definedName name="_Dist_Values" hidden="1">#REF!</x:definedName>
    <x:definedName name="_dob0821">#N/A</x:definedName>
    <x:definedName name="_dob2">#N/A</x:definedName>
    <x:definedName name="_dso0300">#REF!</x:definedName>
    <x:definedName name="_dso0600">#REF!</x:definedName>
    <x:definedName name="_dso0900">#REF!</x:definedName>
    <x:definedName name="_dso0999">#REF!</x:definedName>
    <x:definedName name="_dso1200">#REF!</x:definedName>
    <x:definedName name="_dso1299">#REF!</x:definedName>
    <x:definedName name="_DSO97">#REF!</x:definedName>
    <x:definedName name="_DSO98">#REF!</x:definedName>
    <x:definedName name="_DSO99">#REF!</x:definedName>
    <x:definedName name="_e" hidden="1">{#N/A,#N/A,TRUE,"Monthly Wireless";#N/A,#N/A,TRUE,"Qrt Wireless";#N/A,#N/A,TRUE,"FY Wireless";#N/A,#N/A,TRUE,"1Q Wireless";#N/A,#N/A,TRUE,"2Q Wireless";#N/A,#N/A,TRUE,"3Q Wireless";#N/A,#N/A,TRUE,"4Q Wireless"}</x:definedName>
    <x:definedName name="_EAC1">#REF!</x:definedName>
    <x:definedName name="_EAC10">#REF!</x:definedName>
    <x:definedName name="_EAC100">#REF!</x:definedName>
    <x:definedName name="_EAC101">#REF!</x:definedName>
    <x:definedName name="_EAC102">#REF!</x:definedName>
    <x:definedName name="_EAC103">#REF!</x:definedName>
    <x:definedName name="_EAC104">#REF!</x:definedName>
    <x:definedName name="_EAC105">#REF!</x:definedName>
    <x:definedName name="_EAC106">#REF!</x:definedName>
    <x:definedName name="_EAC107">#REF!</x:definedName>
    <x:definedName name="_EAC108">#REF!</x:definedName>
    <x:definedName name="_EAC109">#REF!</x:definedName>
    <x:definedName name="_EAC11">#REF!</x:definedName>
    <x:definedName name="_EAC110">#REF!</x:definedName>
    <x:definedName name="_EAC111">#REF!</x:definedName>
    <x:definedName name="_EAC112">#REF!</x:definedName>
    <x:definedName name="_EAC113">#REF!</x:definedName>
    <x:definedName name="_EAC114">#REF!</x:definedName>
    <x:definedName name="_EAC115">#REF!</x:definedName>
    <x:definedName name="_EAC116">#REF!</x:definedName>
    <x:definedName name="_EAC117">#REF!</x:definedName>
    <x:definedName name="_EAC118">#REF!</x:definedName>
    <x:definedName name="_EAC119">#REF!</x:definedName>
    <x:definedName name="_EAC12">#REF!</x:definedName>
    <x:definedName name="_EAC120">#REF!</x:definedName>
    <x:definedName name="_EAC121">#REF!</x:definedName>
    <x:definedName name="_EAC122">#REF!</x:definedName>
    <x:definedName name="_EAC123">#REF!</x:definedName>
    <x:definedName name="_EAC124">#REF!</x:definedName>
    <x:definedName name="_EAC125">#REF!</x:definedName>
    <x:definedName name="_EAC126">#REF!</x:definedName>
    <x:definedName name="_EAC127">#REF!</x:definedName>
    <x:definedName name="_EAC128">#REF!</x:definedName>
    <x:definedName name="_EAC129">#REF!</x:definedName>
    <x:definedName name="_EAC13">#REF!</x:definedName>
    <x:definedName name="_EAC130">#REF!</x:definedName>
    <x:definedName name="_EAC131">#REF!</x:definedName>
    <x:definedName name="_EAC132">#REF!</x:definedName>
    <x:definedName name="_EAC133">#REF!</x:definedName>
    <x:definedName name="_EAC134">#REF!</x:definedName>
    <x:definedName name="_EAC135">#REF!</x:definedName>
    <x:definedName name="_EAC136">#REF!</x:definedName>
    <x:definedName name="_EAC137">#REF!</x:definedName>
    <x:definedName name="_EAC138">#REF!</x:definedName>
    <x:definedName name="_EAC139">#REF!</x:definedName>
    <x:definedName name="_EAC14">#REF!</x:definedName>
    <x:definedName name="_EAC140">#REF!</x:definedName>
    <x:definedName name="_EAC141">#REF!</x:definedName>
    <x:definedName name="_EAC142">#REF!</x:definedName>
    <x:definedName name="_EAC143">#REF!</x:definedName>
    <x:definedName name="_EAC144">#REF!</x:definedName>
    <x:definedName name="_EAC145">#REF!</x:definedName>
    <x:definedName name="_EAC146">#REF!</x:definedName>
    <x:definedName name="_EAC147">#REF!</x:definedName>
    <x:definedName name="_EAC148">#REF!</x:definedName>
    <x:definedName name="_EAC149">#REF!</x:definedName>
    <x:definedName name="_EAC15">#REF!</x:definedName>
    <x:definedName name="_EAC150">#REF!</x:definedName>
    <x:definedName name="_EAC151">#REF!</x:definedName>
    <x:definedName name="_EAC152">#REF!</x:definedName>
    <x:definedName name="_EAC153">#REF!</x:definedName>
    <x:definedName name="_EAC154">#REF!</x:definedName>
    <x:definedName name="_EAC155">#REF!</x:definedName>
    <x:definedName name="_EAC156">#REF!</x:definedName>
    <x:definedName name="_EAC157">#REF!</x:definedName>
    <x:definedName name="_EAC158">#REF!</x:definedName>
    <x:definedName name="_EAC159">#REF!</x:definedName>
    <x:definedName name="_EAC16">#REF!</x:definedName>
    <x:definedName name="_EAC160">#REF!</x:definedName>
    <x:definedName name="_EAC161">#REF!</x:definedName>
    <x:definedName name="_EAC162">#REF!</x:definedName>
    <x:definedName name="_EAC163">#REF!</x:definedName>
    <x:definedName name="_EAC164">#REF!</x:definedName>
    <x:definedName name="_EAC165">#REF!</x:definedName>
    <x:definedName name="_EAC166">#REF!</x:definedName>
    <x:definedName name="_EAC167">#REF!</x:definedName>
    <x:definedName name="_EAC168">#REF!</x:definedName>
    <x:definedName name="_EAC169">#REF!</x:definedName>
    <x:definedName name="_EAC17">#REF!</x:definedName>
    <x:definedName name="_EAC170">#REF!</x:definedName>
    <x:definedName name="_EAC171">#REF!</x:definedName>
    <x:definedName name="_EAC172">#REF!</x:definedName>
    <x:definedName name="_EAC173">#REF!</x:definedName>
    <x:definedName name="_EAC174">#REF!</x:definedName>
    <x:definedName name="_EAC175">#REF!</x:definedName>
    <x:definedName name="_EAC176">#REF!</x:definedName>
    <x:definedName name="_EAC177">#REF!</x:definedName>
    <x:definedName name="_EAC178">#REF!</x:definedName>
    <x:definedName name="_EAC179">#REF!</x:definedName>
    <x:definedName name="_EAC18">#REF!</x:definedName>
    <x:definedName name="_EAC180">#REF!</x:definedName>
    <x:definedName name="_EAC181">#REF!</x:definedName>
    <x:definedName name="_EAC182">#REF!</x:definedName>
    <x:definedName name="_EAC183">#REF!</x:definedName>
    <x:definedName name="_EAC184">#REF!</x:definedName>
    <x:definedName name="_EAC185">#REF!</x:definedName>
    <x:definedName name="_EAC186">#REF!</x:definedName>
    <x:definedName name="_EAC187">#REF!</x:definedName>
    <x:definedName name="_EAC188">#REF!</x:definedName>
    <x:definedName name="_EAC189">#REF!</x:definedName>
    <x:definedName name="_EAC19">#REF!</x:definedName>
    <x:definedName name="_EAC190">#REF!</x:definedName>
    <x:definedName name="_EAC191">#REF!</x:definedName>
    <x:definedName name="_EAC192">#REF!</x:definedName>
    <x:definedName name="_EAC193">#REF!</x:definedName>
    <x:definedName name="_EAC194">#REF!</x:definedName>
    <x:definedName name="_EAC195">#REF!</x:definedName>
    <x:definedName name="_EAC196">#REF!</x:definedName>
    <x:definedName name="_EAC197">#REF!</x:definedName>
    <x:definedName name="_EAC198">#REF!</x:definedName>
    <x:definedName name="_EAC199">#REF!</x:definedName>
    <x:definedName name="_EAC2">#REF!</x:definedName>
    <x:definedName name="_EAC20">#REF!</x:definedName>
    <x:definedName name="_EAC200">#REF!</x:definedName>
    <x:definedName name="_EAC201">#REF!</x:definedName>
    <x:definedName name="_EAC202">#REF!</x:definedName>
    <x:definedName name="_EAC203">#REF!</x:definedName>
    <x:definedName name="_EAC204">#REF!</x:definedName>
    <x:definedName name="_EAC205">#REF!</x:definedName>
    <x:definedName name="_EAC206">#REF!</x:definedName>
    <x:definedName name="_EAC207">#REF!</x:definedName>
    <x:definedName name="_EAC208">#REF!</x:definedName>
    <x:definedName name="_EAC209">#REF!</x:definedName>
    <x:definedName name="_EAC21">#REF!</x:definedName>
    <x:definedName name="_EAC210">#REF!</x:definedName>
    <x:definedName name="_EAC211">#REF!</x:definedName>
    <x:definedName name="_EAC212">#REF!</x:definedName>
    <x:definedName name="_EAC213">#REF!</x:definedName>
    <x:definedName name="_EAC214">#REF!</x:definedName>
    <x:definedName name="_EAC215">#REF!</x:definedName>
    <x:definedName name="_EAC216">#REF!</x:definedName>
    <x:definedName name="_EAC217">#REF!</x:definedName>
    <x:definedName name="_EAC218">#REF!</x:definedName>
    <x:definedName name="_EAC219">#REF!</x:definedName>
    <x:definedName name="_EAC22">#REF!</x:definedName>
    <x:definedName name="_EAC220">#REF!</x:definedName>
    <x:definedName name="_EAC221">#REF!</x:definedName>
    <x:definedName name="_EAC222">#REF!</x:definedName>
    <x:definedName name="_EAC223">#REF!</x:definedName>
    <x:definedName name="_EAC224">#REF!</x:definedName>
    <x:definedName name="_EAC225">#REF!</x:definedName>
    <x:definedName name="_EAC226">#REF!</x:definedName>
    <x:definedName name="_EAC227">#REF!</x:definedName>
    <x:definedName name="_EAC228">#REF!</x:definedName>
    <x:definedName name="_EAC229">#REF!</x:definedName>
    <x:definedName name="_EAC23">#REF!</x:definedName>
    <x:definedName name="_EAC230">#REF!</x:definedName>
    <x:definedName name="_EAC231">#REF!</x:definedName>
    <x:definedName name="_EAC232">#REF!</x:definedName>
    <x:definedName name="_EAC233">#REF!</x:definedName>
    <x:definedName name="_EAC234">#REF!</x:definedName>
    <x:definedName name="_EAC235">#REF!</x:definedName>
    <x:definedName name="_EAC236">#REF!</x:definedName>
    <x:definedName name="_EAC237">#REF!</x:definedName>
    <x:definedName name="_EAC238">#REF!</x:definedName>
    <x:definedName name="_EAC239">#REF!</x:definedName>
    <x:definedName name="_EAC24">#REF!</x:definedName>
    <x:definedName name="_EAC240">#REF!</x:definedName>
    <x:definedName name="_EAC241">#REF!</x:definedName>
    <x:definedName name="_EAC242">#REF!</x:definedName>
    <x:definedName name="_EAC243">#REF!</x:definedName>
    <x:definedName name="_EAC244">#REF!</x:definedName>
    <x:definedName name="_EAC245">#REF!</x:definedName>
    <x:definedName name="_EAC246">#REF!</x:definedName>
    <x:definedName name="_EAC247">#REF!</x:definedName>
    <x:definedName name="_EAC248">#REF!</x:definedName>
    <x:definedName name="_EAC249">#REF!</x:definedName>
    <x:definedName name="_EAC25">#REF!</x:definedName>
    <x:definedName name="_EAC250">#REF!</x:definedName>
    <x:definedName name="_EAC251">#REF!</x:definedName>
    <x:definedName name="_EAC252">#REF!</x:definedName>
    <x:definedName name="_EAC253">#REF!</x:definedName>
    <x:definedName name="_EAC254">#REF!</x:definedName>
    <x:definedName name="_EAC255">#REF!</x:definedName>
    <x:definedName name="_EAC256">#REF!</x:definedName>
    <x:definedName name="_EAC257">#REF!</x:definedName>
    <x:definedName name="_EAC258">#REF!</x:definedName>
    <x:definedName name="_EAC259">#REF!</x:definedName>
    <x:definedName name="_EAC26">#REF!</x:definedName>
    <x:definedName name="_EAC260">#REF!</x:definedName>
    <x:definedName name="_EAC261">#REF!</x:definedName>
    <x:definedName name="_EAC262">#REF!</x:definedName>
    <x:definedName name="_EAC263">#REF!</x:definedName>
    <x:definedName name="_EAC264">#REF!</x:definedName>
    <x:definedName name="_EAC265">#REF!</x:definedName>
    <x:definedName name="_EAC266">#REF!</x:definedName>
    <x:definedName name="_EAC267">#REF!</x:definedName>
    <x:definedName name="_EAC268">#REF!</x:definedName>
    <x:definedName name="_EAC269">#REF!</x:definedName>
    <x:definedName name="_EAC27">#REF!</x:definedName>
    <x:definedName name="_EAC270">#REF!</x:definedName>
    <x:definedName name="_EAC271">#REF!</x:definedName>
    <x:definedName name="_EAC272">#REF!</x:definedName>
    <x:definedName name="_EAC273">#REF!</x:definedName>
    <x:definedName name="_EAC274">#REF!</x:definedName>
    <x:definedName name="_EAC275">#REF!</x:definedName>
    <x:definedName name="_EAC276">#REF!</x:definedName>
    <x:definedName name="_EAC277">#REF!</x:definedName>
    <x:definedName name="_EAC278">#REF!</x:definedName>
    <x:definedName name="_EAC279">#REF!</x:definedName>
    <x:definedName name="_EAC28">#REF!</x:definedName>
    <x:definedName name="_EAC280">#REF!</x:definedName>
    <x:definedName name="_EAC281">#REF!</x:definedName>
    <x:definedName name="_EAC282">#REF!</x:definedName>
    <x:definedName name="_EAC283">#REF!</x:definedName>
    <x:definedName name="_EAC284">#REF!</x:definedName>
    <x:definedName name="_EAC285">#REF!</x:definedName>
    <x:definedName name="_EAC286">#REF!</x:definedName>
    <x:definedName name="_EAC287">#REF!</x:definedName>
    <x:definedName name="_EAC288">#REF!</x:definedName>
    <x:definedName name="_EAC289">#REF!</x:definedName>
    <x:definedName name="_EAC29">#REF!</x:definedName>
    <x:definedName name="_EAC290">#REF!</x:definedName>
    <x:definedName name="_EAC291">#REF!</x:definedName>
    <x:definedName name="_EAC292">#REF!</x:definedName>
    <x:definedName name="_EAC293">#REF!</x:definedName>
    <x:definedName name="_EAC294">#REF!</x:definedName>
    <x:definedName name="_EAC295">#REF!</x:definedName>
    <x:definedName name="_EAC296">#REF!</x:definedName>
    <x:definedName name="_EAC297">#REF!</x:definedName>
    <x:definedName name="_EAC298">#REF!</x:definedName>
    <x:definedName name="_EAC299">#REF!</x:definedName>
    <x:definedName name="_EAC3">#REF!</x:definedName>
    <x:definedName name="_EAC30">#REF!</x:definedName>
    <x:definedName name="_EAC300">#REF!</x:definedName>
    <x:definedName name="_EAC301">#REF!</x:definedName>
    <x:definedName name="_EAC302">#REF!</x:definedName>
    <x:definedName name="_EAC303">#REF!</x:definedName>
    <x:definedName name="_EAC304">#REF!</x:definedName>
    <x:definedName name="_EAC305">#REF!</x:definedName>
    <x:definedName name="_EAC306">#REF!</x:definedName>
    <x:definedName name="_EAC307">#REF!</x:definedName>
    <x:definedName name="_EAC308">#REF!</x:definedName>
    <x:definedName name="_EAC309">#REF!</x:definedName>
    <x:definedName name="_EAC31">#REF!</x:definedName>
    <x:definedName name="_EAC310">#REF!</x:definedName>
    <x:definedName name="_EAC311">#REF!</x:definedName>
    <x:definedName name="_EAC312">#REF!</x:definedName>
    <x:definedName name="_EAC313">#REF!</x:definedName>
    <x:definedName name="_EAC314">#REF!</x:definedName>
    <x:definedName name="_EAC315">#REF!</x:definedName>
    <x:definedName name="_EAC316">#REF!</x:definedName>
    <x:definedName name="_EAC317">#REF!</x:definedName>
    <x:definedName name="_EAC318">#REF!</x:definedName>
    <x:definedName name="_EAC319">#REF!</x:definedName>
    <x:definedName name="_EAC32">#REF!</x:definedName>
    <x:definedName name="_EAC320">#REF!</x:definedName>
    <x:definedName name="_EAC321">#REF!</x:definedName>
    <x:definedName name="_EAC322">#REF!</x:definedName>
    <x:definedName name="_EAC323">#REF!</x:definedName>
    <x:definedName name="_EAC324">#REF!</x:definedName>
    <x:definedName name="_EAC325">#REF!</x:definedName>
    <x:definedName name="_EAC326">#REF!</x:definedName>
    <x:definedName name="_EAC327">#REF!</x:definedName>
    <x:definedName name="_EAC328">#REF!</x:definedName>
    <x:definedName name="_EAC329">#REF!</x:definedName>
    <x:definedName name="_EAC33">#REF!</x:definedName>
    <x:definedName name="_EAC330">#REF!</x:definedName>
    <x:definedName name="_EAC331">#REF!</x:definedName>
    <x:definedName name="_EAC332">#REF!</x:definedName>
    <x:definedName name="_EAC333">#REF!</x:definedName>
    <x:definedName name="_EAC334">#REF!</x:definedName>
    <x:definedName name="_EAC335">#REF!</x:definedName>
    <x:definedName name="_EAC336">#REF!</x:definedName>
    <x:definedName name="_EAC337">#REF!</x:definedName>
    <x:definedName name="_EAC338">#REF!</x:definedName>
    <x:definedName name="_EAC339">#REF!</x:definedName>
    <x:definedName name="_EAC34">#REF!</x:definedName>
    <x:definedName name="_EAC340">#REF!</x:definedName>
    <x:definedName name="_EAC341">#REF!</x:definedName>
    <x:definedName name="_EAC342">#REF!</x:definedName>
    <x:definedName name="_EAC343">#REF!</x:definedName>
    <x:definedName name="_EAC344">#REF!</x:definedName>
    <x:definedName name="_EAC345">#REF!</x:definedName>
    <x:definedName name="_EAC346">#REF!</x:definedName>
    <x:definedName name="_EAC347">#REF!</x:definedName>
    <x:definedName name="_EAC348">#REF!</x:definedName>
    <x:definedName name="_EAC349">#REF!</x:definedName>
    <x:definedName name="_EAC35">#REF!</x:definedName>
    <x:definedName name="_EAC350">#REF!</x:definedName>
    <x:definedName name="_EAC351">#REF!</x:definedName>
    <x:definedName name="_EAC352">#REF!</x:definedName>
    <x:definedName name="_EAC353">#REF!</x:definedName>
    <x:definedName name="_EAC354">#REF!</x:definedName>
    <x:definedName name="_EAC355">#REF!</x:definedName>
    <x:definedName name="_EAC356">#REF!</x:definedName>
    <x:definedName name="_EAC357">#REF!</x:definedName>
    <x:definedName name="_EAC358">#REF!</x:definedName>
    <x:definedName name="_EAC359">#REF!</x:definedName>
    <x:definedName name="_EAC36">#REF!</x:definedName>
    <x:definedName name="_EAC360">#REF!</x:definedName>
    <x:definedName name="_EAC361">#REF!</x:definedName>
    <x:definedName name="_EAC362">#REF!</x:definedName>
    <x:definedName name="_EAC363">#REF!</x:definedName>
    <x:definedName name="_EAC364">#REF!</x:definedName>
    <x:definedName name="_EAC365">#REF!</x:definedName>
    <x:definedName name="_EAC366">#REF!</x:definedName>
    <x:definedName name="_EAC367">#REF!</x:definedName>
    <x:definedName name="_EAC368">#REF!</x:definedName>
    <x:definedName name="_EAC369">#REF!</x:definedName>
    <x:definedName name="_EAC37">#REF!</x:definedName>
    <x:definedName name="_EAC370">#REF!</x:definedName>
    <x:definedName name="_EAC371">#REF!</x:definedName>
    <x:definedName name="_EAC372">#REF!</x:definedName>
    <x:definedName name="_EAC373">#REF!</x:definedName>
    <x:definedName name="_EAC374">#REF!</x:definedName>
    <x:definedName name="_EAC375">#REF!</x:definedName>
    <x:definedName name="_EAC376">#REF!</x:definedName>
    <x:definedName name="_EAC377">#REF!</x:definedName>
    <x:definedName name="_EAC378">#REF!</x:definedName>
    <x:definedName name="_EAC379">#REF!</x:definedName>
    <x:definedName name="_EAC38">#REF!</x:definedName>
    <x:definedName name="_EAC380">#REF!</x:definedName>
    <x:definedName name="_EAC381">#REF!</x:definedName>
    <x:definedName name="_EAC382">#REF!</x:definedName>
    <x:definedName name="_EAC383">#REF!</x:definedName>
    <x:definedName name="_EAC384">#REF!</x:definedName>
    <x:definedName name="_EAC385">#REF!</x:definedName>
    <x:definedName name="_EAC386">#REF!</x:definedName>
    <x:definedName name="_EAC387">#REF!</x:definedName>
    <x:definedName name="_EAC388">#REF!</x:definedName>
    <x:definedName name="_EAC389">#REF!</x:definedName>
    <x:definedName name="_EAC39">#REF!</x:definedName>
    <x:definedName name="_EAC390">#REF!</x:definedName>
    <x:definedName name="_EAC391">#REF!</x:definedName>
    <x:definedName name="_EAC392">#REF!</x:definedName>
    <x:definedName name="_EAC393">#REF!</x:definedName>
    <x:definedName name="_EAC394">#REF!</x:definedName>
    <x:definedName name="_EAC395">#REF!</x:definedName>
    <x:definedName name="_EAC396">#REF!</x:definedName>
    <x:definedName name="_EAC397">#REF!</x:definedName>
    <x:definedName name="_EAC398">#REF!</x:definedName>
    <x:definedName name="_EAC399">#REF!</x:definedName>
    <x:definedName name="_EAC4">#REF!</x:definedName>
    <x:definedName name="_EAC40">#REF!</x:definedName>
    <x:definedName name="_EAC400">#REF!</x:definedName>
    <x:definedName name="_EAC41">#REF!</x:definedName>
    <x:definedName name="_EAC42">#REF!</x:definedName>
    <x:definedName name="_EAC43">#REF!</x:definedName>
    <x:definedName name="_EAC44">#REF!</x:definedName>
    <x:definedName name="_EAC45">#REF!</x:definedName>
    <x:definedName name="_EAC46">#REF!</x:definedName>
    <x:definedName name="_EAC47">#REF!</x:definedName>
    <x:definedName name="_EAC48">#REF!</x:definedName>
    <x:definedName name="_EAC49">#REF!</x:definedName>
    <x:definedName name="_EAC5">#REF!</x:definedName>
    <x:definedName name="_EAC50">#REF!</x:definedName>
    <x:definedName name="_EAC51">#REF!</x:definedName>
    <x:definedName name="_EAC52">#REF!</x:definedName>
    <x:definedName name="_EAC53">#REF!</x:definedName>
    <x:definedName name="_EAC54">#REF!</x:definedName>
    <x:definedName name="_EAC55">#REF!</x:definedName>
    <x:definedName name="_EAC56">#REF!</x:definedName>
    <x:definedName name="_EAC57">#REF!</x:definedName>
    <x:definedName name="_EAC58">#REF!</x:definedName>
    <x:definedName name="_EAC59">#REF!</x:definedName>
    <x:definedName name="_EAC6">#REF!</x:definedName>
    <x:definedName name="_EAC60">#REF!</x:definedName>
    <x:definedName name="_EAC61">#REF!</x:definedName>
    <x:definedName name="_EAC62">#REF!</x:definedName>
    <x:definedName name="_EAC63">#REF!</x:definedName>
    <x:definedName name="_EAC64">#REF!</x:definedName>
    <x:definedName name="_EAC65">#REF!</x:definedName>
    <x:definedName name="_EAC66">#REF!</x:definedName>
    <x:definedName name="_EAC67">#REF!</x:definedName>
    <x:definedName name="_EAC68">#REF!</x:definedName>
    <x:definedName name="_EAC69">#REF!</x:definedName>
    <x:definedName name="_EAC7">#REF!</x:definedName>
    <x:definedName name="_EAC70">#REF!</x:definedName>
    <x:definedName name="_EAC71">#REF!</x:definedName>
    <x:definedName name="_EAC72">#REF!</x:definedName>
    <x:definedName name="_EAC73">#REF!</x:definedName>
    <x:definedName name="_EAC74">#REF!</x:definedName>
    <x:definedName name="_EAC75">#REF!</x:definedName>
    <x:definedName name="_EAC76">#REF!</x:definedName>
    <x:definedName name="_EAC77">#REF!</x:definedName>
    <x:definedName name="_EAC78">#REF!</x:definedName>
    <x:definedName name="_EAC79">#REF!</x:definedName>
    <x:definedName name="_EAC8">#REF!</x:definedName>
    <x:definedName name="_EAC80">#REF!</x:definedName>
    <x:definedName name="_EAC81">#REF!</x:definedName>
    <x:definedName name="_EAC82">#REF!</x:definedName>
    <x:definedName name="_EAC83">#REF!</x:definedName>
    <x:definedName name="_EAC84">#REF!</x:definedName>
    <x:definedName name="_EAC85">#REF!</x:definedName>
    <x:definedName name="_EAC86">#REF!</x:definedName>
    <x:definedName name="_EAC87">#REF!</x:definedName>
    <x:definedName name="_EAC88">#REF!</x:definedName>
    <x:definedName name="_EAC89">#REF!</x:definedName>
    <x:definedName name="_EAC9">#REF!</x:definedName>
    <x:definedName name="_EAC90">#REF!</x:definedName>
    <x:definedName name="_EAC91">#REF!</x:definedName>
    <x:definedName name="_EAC92">#REF!</x:definedName>
    <x:definedName name="_EAC93">#REF!</x:definedName>
    <x:definedName name="_EAC94">#REF!</x:definedName>
    <x:definedName name="_EAC95">#REF!</x:definedName>
    <x:definedName name="_EAC96">#REF!</x:definedName>
    <x:definedName name="_EAC97">#REF!</x:definedName>
    <x:definedName name="_EAC98">#REF!</x:definedName>
    <x:definedName name="_EAC99">#REF!</x:definedName>
    <x:definedName name="_EGR1">#N/A</x:definedName>
    <x:definedName name="_EGR2">#N/A</x:definedName>
    <x:definedName name="_EGR3">#N/A</x:definedName>
    <x:definedName name="_eps01">#REF!</x:definedName>
    <x:definedName name="_EPS02">#REF!</x:definedName>
    <x:definedName name="_EPS1" hidden="1">{#N/A,#N/A,FALSE,"95Act"}</x:definedName>
    <x:definedName name="_eps94">#REF!</x:definedName>
    <x:definedName name="_eps95">#REF!</x:definedName>
    <x:definedName name="_eps96">#REF!</x:definedName>
    <x:definedName name="_eps97">#REF!</x:definedName>
    <x:definedName name="_eps98">#REF!</x:definedName>
    <x:definedName name="_eps99">#REF!</x:definedName>
    <x:definedName name="_etp01">#REF!</x:definedName>
    <x:definedName name="_ety90">#REF!</x:definedName>
    <x:definedName name="_ety91">#REF!</x:definedName>
    <x:definedName name="_ety92">#REF!</x:definedName>
    <x:definedName name="_ety93">#REF!</x:definedName>
    <x:definedName name="_ety94">#REF!</x:definedName>
    <x:definedName name="_ety95">#REF!</x:definedName>
    <x:definedName name="_ety96">#REF!</x:definedName>
    <x:definedName name="_ety97">#REF!</x:definedName>
    <x:definedName name="_ety98">#REF!</x:definedName>
    <x:definedName name="_ety99">#REF!</x:definedName>
    <x:definedName name="_EXP555">#REF!</x:definedName>
    <x:definedName name="_EXP557">#REF!</x:definedName>
    <x:definedName name="_EXP561">#REF!</x:definedName>
    <x:definedName name="_EXP562">#REF!</x:definedName>
    <x:definedName name="_EXP563">#REF!</x:definedName>
    <x:definedName name="_EXP564">#REF!</x:definedName>
    <x:definedName name="_EXP565">#REF!</x:definedName>
    <x:definedName name="_EXP566">#REF!</x:definedName>
    <x:definedName name="_EXP567">#REF!</x:definedName>
    <x:definedName name="_EXP569">#REF!</x:definedName>
    <x:definedName name="_EXP570">#REF!</x:definedName>
    <x:definedName name="_EXP571">#REF!</x:definedName>
    <x:definedName name="_EXP572">#REF!</x:definedName>
    <x:definedName name="_EXP573">#REF!</x:definedName>
    <x:definedName name="_EXP580">#REF!</x:definedName>
    <x:definedName name="_EXP581">#REF!</x:definedName>
    <x:definedName name="_EXP582">#REF!</x:definedName>
    <x:definedName name="_EXP583">#REF!</x:definedName>
    <x:definedName name="_EXP584">#REF!</x:definedName>
    <x:definedName name="_EXP585">#REF!</x:definedName>
    <x:definedName name="_EXP586">#REF!</x:definedName>
    <x:definedName name="_EXP587">#REF!</x:definedName>
    <x:definedName name="_EXP588">#REF!</x:definedName>
    <x:definedName name="_EXP589">#REF!</x:definedName>
    <x:definedName name="_EXP590">#REF!</x:definedName>
    <x:definedName name="_EXP591">#REF!</x:definedName>
    <x:definedName name="_EXP592">#REF!</x:definedName>
    <x:definedName name="_EXP593">#REF!</x:definedName>
    <x:definedName name="_EXP594">#REF!</x:definedName>
    <x:definedName name="_EXP595">#REF!</x:definedName>
    <x:definedName name="_EXP596">#REF!</x:definedName>
    <x:definedName name="_EXP597">#REF!</x:definedName>
    <x:definedName name="_EXP598">#REF!</x:definedName>
    <x:definedName name="_EXP902">#REF!</x:definedName>
    <x:definedName name="_EXP90203">#REF!</x:definedName>
    <x:definedName name="_EXP903">#REF!</x:definedName>
    <x:definedName name="_EXP904">#REF!</x:definedName>
    <x:definedName name="_EXP905">#REF!</x:definedName>
    <x:definedName name="_EXP908">#REF!</x:definedName>
    <x:definedName name="_EXP909">#REF!</x:definedName>
    <x:definedName name="_EXP910">#REF!</x:definedName>
    <x:definedName name="_EXP913">#REF!</x:definedName>
    <x:definedName name="_EXP920">#REF!</x:definedName>
    <x:definedName name="_EXP921">#REF!</x:definedName>
    <x:definedName name="_EXP922">#REF!</x:definedName>
    <x:definedName name="_EXP923">#REF!</x:definedName>
    <x:definedName name="_EXP924">#REF!</x:definedName>
    <x:definedName name="_EXP925">#REF!</x:definedName>
    <x:definedName name="_EXP926">#REF!</x:definedName>
    <x:definedName name="_EXP928">#REF!</x:definedName>
    <x:definedName name="_EXP929">#REF!</x:definedName>
    <x:definedName name="_EXP9301">#REF!</x:definedName>
    <x:definedName name="_EXP9302">#REF!</x:definedName>
    <x:definedName name="_EXP931">#REF!</x:definedName>
    <x:definedName name="_EXP935">#REF!</x:definedName>
    <x:definedName name="_fbp100">#REF!</x:definedName>
    <x:definedName name="_fbp101">#REF!</x:definedName>
    <x:definedName name="_fbp102">#REF!</x:definedName>
    <x:definedName name="_fbp103">#REF!</x:definedName>
    <x:definedName name="_fbp90">#REF!</x:definedName>
    <x:definedName name="_fbp91">#REF!</x:definedName>
    <x:definedName name="_fbp92">#REF!</x:definedName>
    <x:definedName name="_fbp93">#REF!</x:definedName>
    <x:definedName name="_fbp94">#REF!</x:definedName>
    <x:definedName name="_fbp95">#REF!</x:definedName>
    <x:definedName name="_fbp96">#REF!</x:definedName>
    <x:definedName name="_fbp97">#REF!</x:definedName>
    <x:definedName name="_fbp98">#REF!</x:definedName>
    <x:definedName name="_fbp99">#REF!</x:definedName>
    <x:definedName name="_FEB01" hidden="1">{#N/A,#N/A,FALSE,"EMPPAY"}</x:definedName>
    <x:definedName name="_feb10">#REF!</x:definedName>
    <x:definedName name="_feb11">#REF!</x:definedName>
    <x:definedName name="_feb12">#REF!</x:definedName>
    <x:definedName name="_feb13">#REF!</x:definedName>
    <x:definedName name="_feb14">#REF!</x:definedName>
    <x:definedName name="_feb17">#REF!</x:definedName>
    <x:definedName name="_feb19">#REF!</x:definedName>
    <x:definedName name="_feb2">#REF!</x:definedName>
    <x:definedName name="_feb20">#REF!</x:definedName>
    <x:definedName name="_Feb2003">#REF!</x:definedName>
    <x:definedName name="_feb2004">#REF!</x:definedName>
    <x:definedName name="_feb24">#REF!</x:definedName>
    <x:definedName name="_feb25">#REF!</x:definedName>
    <x:definedName name="_feb26">#REF!</x:definedName>
    <x:definedName name="_feb27">#REF!</x:definedName>
    <x:definedName name="_feb28">#REF!</x:definedName>
    <x:definedName name="_Feb3">#REF!</x:definedName>
    <x:definedName name="_feb34">#REF!</x:definedName>
    <x:definedName name="_feb56">#REF!</x:definedName>
    <x:definedName name="_Feb6">#REF!</x:definedName>
    <x:definedName name="_feb7">#REF!</x:definedName>
    <x:definedName name="_feb9">#REF!</x:definedName>
    <x:definedName name="_FED179">#REF!</x:definedName>
    <x:definedName name="_Fill" hidden="1">#REF!</x:definedName>
    <x:definedName name="_Fill.1" hidden="1">#REF!</x:definedName>
    <x:definedName name="_Fill09" hidden="1">#REF!</x:definedName>
    <x:definedName name="_Fill2009" hidden="1">#REF!</x:definedName>
    <x:definedName name="_xlnm._FilterDatabase">#REF!</x:definedName>
    <x:definedName name="_FIN1">#REF!</x:definedName>
    <x:definedName name="_FIN2">#REF!</x:definedName>
    <x:definedName name="_fps2">#REF!</x:definedName>
    <x:definedName name="_Fri6">#REF!</x:definedName>
    <x:definedName name="_Fri7">#REF!</x:definedName>
    <x:definedName name="_Fri8">#REF!</x:definedName>
    <x:definedName name="_Fri9">#REF!</x:definedName>
    <x:definedName name="_FSU2">#REF!</x:definedName>
    <x:definedName name="_FY1" hidden="1">{#N/A,#N/A,FALSE,"Monthly SAIFI";#N/A,#N/A,FALSE,"Yearly SAIFI";#N/A,#N/A,FALSE,"Monthly CAIDI";#N/A,#N/A,FALSE,"Yearly CAIDI";#N/A,#N/A,FALSE,"Monthly SAIDI";#N/A,#N/A,FALSE,"Yearly SAIDI";#N/A,#N/A,FALSE,"Monthly MAIFI";#N/A,#N/A,FALSE,"Yearly MAIFI";#N/A,#N/A,FALSE,"Monthly Cust &gt;=4 Int"}</x:definedName>
    <x:definedName name="_FYE2">#REF!</x:definedName>
    <x:definedName name="_Gas01">#REF!</x:definedName>
    <x:definedName name="_Gas02">#REF!</x:definedName>
    <x:definedName name="_Gas03">#REF!</x:definedName>
    <x:definedName name="_Gas04">#REF!</x:definedName>
    <x:definedName name="_Gas05">#REF!</x:definedName>
    <x:definedName name="_Gas06">#REF!</x:definedName>
    <x:definedName name="_Gas07">#REF!</x:definedName>
    <x:definedName name="_Gas08">#REF!</x:definedName>
    <x:definedName name="_Gas09">#REF!</x:definedName>
    <x:definedName name="_gas10">#REF!</x:definedName>
    <x:definedName name="_Gas11">#REF!</x:definedName>
    <x:definedName name="_Gas12">#REF!</x:definedName>
    <x:definedName name="_Gas13">#REF!</x:definedName>
    <x:definedName name="_gas2">#REF!</x:definedName>
    <x:definedName name="_gas2006">#REF!</x:definedName>
    <x:definedName name="_GM1" hidden="1">{#N/A,#N/A,FALSE,"2003";#N/A,#N/A,FALSE,"2004";#N/A,#N/A,FALSE,"2005";#N/A,#N/A,FALSE,"2006";#N/A,#N/A,FALSE,"2007"}</x:definedName>
    <x:definedName name="_H1" hidden="1">{"'Metretek HTML'!$A$7:$W$42"}</x:definedName>
    <x:definedName name="_h2"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x:definedName>
    <x:definedName name="_hdg1">#REF!</x:definedName>
    <x:definedName name="_hdg2">#REF!</x:definedName>
    <x:definedName name="_Hi1">#REF!</x:definedName>
    <x:definedName name="_Hi2">#REF!</x:definedName>
    <x:definedName name="_Hi3">#REF!</x:definedName>
    <x:definedName name="_Hi4">#REF!</x:definedName>
    <x:definedName name="_ibd2">37270.4277923611</x:definedName>
    <x:definedName name="_INC1">#REF!</x:definedName>
    <x:definedName name="_INC2">#REF!</x:definedName>
    <x:definedName name="_ISQ93">#REF!</x:definedName>
    <x:definedName name="_ISQ94">#REF!</x:definedName>
    <x:definedName name="_ISQ95">#REF!</x:definedName>
    <x:definedName name="_ISQ96">#REF!</x:definedName>
    <x:definedName name="_ISQ97">#REF!</x:definedName>
    <x:definedName name="_ISQ98">#REF!</x:definedName>
    <x:definedName name="_ISQ99">#REF!</x:definedName>
    <x:definedName name="_jan01">#REF!</x:definedName>
    <x:definedName name="_Jan1">#REF!</x:definedName>
    <x:definedName name="_jan10">#REF!</x:definedName>
    <x:definedName name="_jan12">#REF!</x:definedName>
    <x:definedName name="_jan13">#REF!</x:definedName>
    <x:definedName name="_jan14">#REF!</x:definedName>
    <x:definedName name="_jan15">#REF!</x:definedName>
    <x:definedName name="_jan16">#REF!</x:definedName>
    <x:definedName name="_jan17">#REF!</x:definedName>
    <x:definedName name="_Jan2">#REF!</x:definedName>
    <x:definedName name="_jan20">#REF!</x:definedName>
    <x:definedName name="_JAN2001" hidden="1">{#N/A,#N/A,FALSE,"EMPPAY"}</x:definedName>
    <x:definedName name="_jan2004">#REF!</x:definedName>
    <x:definedName name="_jan21">#REF!</x:definedName>
    <x:definedName name="_jan22">#REF!</x:definedName>
    <x:definedName name="_jan23">#REF!</x:definedName>
    <x:definedName name="_jan24">#REF!</x:definedName>
    <x:definedName name="_jan26">#REF!</x:definedName>
    <x:definedName name="_jan27">#REF!</x:definedName>
    <x:definedName name="_jan28">#REF!</x:definedName>
    <x:definedName name="_jan29">#REF!</x:definedName>
    <x:definedName name="_jan30">#REF!</x:definedName>
    <x:definedName name="_jan31">#REF!</x:definedName>
    <x:definedName name="_Jan7">#REF!</x:definedName>
    <x:definedName name="_jan8">#REF!</x:definedName>
    <x:definedName name="_jan9">#REF!</x:definedName>
    <x:definedName name="_je1">#REF!</x:definedName>
    <x:definedName name="_JE124">#REF!</x:definedName>
    <x:definedName name="_JE13">#REF!</x:definedName>
    <x:definedName name="_je14">#REF!</x:definedName>
    <x:definedName name="_JE147">#REF!</x:definedName>
    <x:definedName name="_JE16">#REF!</x:definedName>
    <x:definedName name="_JE17">#REF!</x:definedName>
    <x:definedName name="_je2">#REF!</x:definedName>
    <x:definedName name="_JE220">#REF!</x:definedName>
    <x:definedName name="_JE230">#REF!</x:definedName>
    <x:definedName name="_JE234">#REF!</x:definedName>
    <x:definedName name="_JE236">#REF!</x:definedName>
    <x:definedName name="_JE237">#REF!</x:definedName>
    <x:definedName name="_JE24">#REF!</x:definedName>
    <x:definedName name="_JE33">#REF!</x:definedName>
    <x:definedName name="_jj60">#REF!</x:definedName>
    <x:definedName name="_Jul2003">#REF!</x:definedName>
    <x:definedName name="_jun16">#REF!</x:definedName>
    <x:definedName name="_jun17">#REF!</x:definedName>
    <x:definedName name="_jun18">#REF!</x:definedName>
    <x:definedName name="_jun19">#REF!</x:definedName>
    <x:definedName name="_jun20">#REF!</x:definedName>
    <x:definedName name="_Jun2003">#REF!</x:definedName>
    <x:definedName name="_jun23">#REF!</x:definedName>
    <x:definedName name="_jun24">#REF!</x:definedName>
    <x:definedName name="_jun25">#REF!</x:definedName>
    <x:definedName name="_jun26">#REF!</x:definedName>
    <x:definedName name="_Jun27">#REF!</x:definedName>
    <x:definedName name="_Jun30">#REF!</x:definedName>
    <x:definedName name="_JUR10">#REF!</x:definedName>
    <x:definedName name="_JUR12">#REF!</x:definedName>
    <x:definedName name="_JUR13">#REF!</x:definedName>
    <x:definedName name="_JUR14">#REF!</x:definedName>
    <x:definedName name="_JUR15">#REF!</x:definedName>
    <x:definedName name="_JUR16">#REF!</x:definedName>
    <x:definedName name="_JUR17">#REF!</x:definedName>
    <x:definedName name="_JUR18">#REF!</x:definedName>
    <x:definedName name="_JUR4">#REF!</x:definedName>
    <x:definedName name="_JUR5">#REF!</x:definedName>
    <x:definedName name="_Key.1" hidden="1">#REF!</x:definedName>
    <x:definedName name="_Key1" hidden="1">#REF!</x:definedName>
    <x:definedName name="_Key2" hidden="1">#REF!</x:definedName>
    <x:definedName name="_key3" hidden="1">#REF!</x:definedName>
    <x:definedName name="_key7">#REF!</x:definedName>
    <x:definedName name="_Keyn" hidden="1">#REF!</x:definedName>
    <x:definedName name="_lma98">#REF!</x:definedName>
    <x:definedName name="_Lo1">#REF!</x:definedName>
    <x:definedName name="_Lo2">#REF!</x:definedName>
    <x:definedName name="_Lo3">#REF!</x:definedName>
    <x:definedName name="_Lo4">#REF!</x:definedName>
    <x:definedName name="_LOB1">#REF!</x:definedName>
    <x:definedName name="_LRP05">#REF!</x:definedName>
    <x:definedName name="_LRP06">#REF!</x:definedName>
    <x:definedName name="_LRP07">#REF!</x:definedName>
    <x:definedName name="_LRP08">#REF!</x:definedName>
    <x:definedName name="_LRP09">#REF!</x:definedName>
    <x:definedName name="_LRS1">#REF!</x:definedName>
    <x:definedName name="_LRS2">#REF!</x:definedName>
    <x:definedName name="_LTD107">#REF!</x:definedName>
    <x:definedName name="_M1">#REF!</x:definedName>
    <x:definedName name="_MAN1">#REF!</x:definedName>
    <x:definedName name="_MAN2">#REF!</x:definedName>
    <x:definedName name="_Mar1">#REF!</x:definedName>
    <x:definedName name="_mar10">#REF!</x:definedName>
    <x:definedName name="_Mar11">#REF!</x:definedName>
    <x:definedName name="_Mar12">#REF!</x:definedName>
    <x:definedName name="_Mar13">#REF!</x:definedName>
    <x:definedName name="_Mar14">#REF!</x:definedName>
    <x:definedName name="_Mar15">#REF!</x:definedName>
    <x:definedName name="_mar16">#REF!</x:definedName>
    <x:definedName name="_mar17">#REF!</x:definedName>
    <x:definedName name="_Mar18">#REF!</x:definedName>
    <x:definedName name="_Mar19">#REF!</x:definedName>
    <x:definedName name="_Mar20">#REF!</x:definedName>
    <x:definedName name="_Mar2003">#REF!</x:definedName>
    <x:definedName name="_Mar21">#REF!</x:definedName>
    <x:definedName name="_Mar22">#REF!</x:definedName>
    <x:definedName name="_mar23">#REF!</x:definedName>
    <x:definedName name="_mar24">#REF!</x:definedName>
    <x:definedName name="_Mar25">#REF!</x:definedName>
    <x:definedName name="_Mar26">#REF!</x:definedName>
    <x:definedName name="_Mar27">#REF!</x:definedName>
    <x:definedName name="_Mar28">#REF!</x:definedName>
    <x:definedName name="_Mar29">#REF!</x:definedName>
    <x:definedName name="_mar3">#REF!</x:definedName>
    <x:definedName name="_mar30">#REF!</x:definedName>
    <x:definedName name="_mar31">#REF!</x:definedName>
    <x:definedName name="_Mar4">#REF!</x:definedName>
    <x:definedName name="_Mar5">#REF!</x:definedName>
    <x:definedName name="_Mar6">#REF!</x:definedName>
    <x:definedName name="_Mar7">#REF!</x:definedName>
    <x:definedName name="_Mar8">#REF!</x:definedName>
    <x:definedName name="_mar9">#REF!</x:definedName>
    <x:definedName name="_mar96">#REF!</x:definedName>
    <x:definedName name="_mar97">#REF!</x:definedName>
    <x:definedName name="_mar98">#REF!</x:definedName>
    <x:definedName name="_mar99">#REF!</x:definedName>
    <x:definedName name="_Mat1">#REF!</x:definedName>
    <x:definedName name="_Mat2">#REF!</x:definedName>
    <x:definedName name="_Mat3">#REF!</x:definedName>
    <x:definedName name="_Mat4">#REF!</x:definedName>
    <x:definedName name="_Mat5">#REF!</x:definedName>
    <x:definedName name="_MatInverse_In" hidden="1">#REF!</x:definedName>
    <x:definedName name="_MatInverse_Out" hidden="1">#REF!</x:definedName>
    <x:definedName name="_MatMult_A" hidden="1">#REF!</x:definedName>
    <x:definedName name="_MatMult_AxB" hidden="1">#REF!</x:definedName>
    <x:definedName name="_MatMult_B" hidden="1">#REF!</x:definedName>
    <x:definedName name="_may03">#REF!</x:definedName>
    <x:definedName name="_may05">#REF!</x:definedName>
    <x:definedName name="_may1">#REF!</x:definedName>
    <x:definedName name="_may10">#REF!</x:definedName>
    <x:definedName name="_may11">#REF!</x:definedName>
    <x:definedName name="_may12">#REF!</x:definedName>
    <x:definedName name="_may13">#REF!</x:definedName>
    <x:definedName name="_may14">#REF!</x:definedName>
    <x:definedName name="_may15">#REF!</x:definedName>
    <x:definedName name="_may16">#REF!</x:definedName>
    <x:definedName name="_may17">#REF!</x:definedName>
    <x:definedName name="_may18">#REF!</x:definedName>
    <x:definedName name="_may19">#REF!</x:definedName>
    <x:definedName name="_may2">#REF!</x:definedName>
    <x:definedName name="_may20">#REF!</x:definedName>
    <x:definedName name="_May2003">#REF!</x:definedName>
    <x:definedName name="_may21">#REF!</x:definedName>
    <x:definedName name="_may22">#REF!</x:definedName>
    <x:definedName name="_may23">#REF!</x:definedName>
    <x:definedName name="_may24">#REF!</x:definedName>
    <x:definedName name="_may26">#REF!</x:definedName>
    <x:definedName name="_may27">#REF!</x:definedName>
    <x:definedName name="_may28">#REF!</x:definedName>
    <x:definedName name="_may29">#REF!</x:definedName>
    <x:definedName name="_may3">#REF!</x:definedName>
    <x:definedName name="_may30">#REF!</x:definedName>
    <x:definedName name="_may31">#REF!</x:definedName>
    <x:definedName name="_may5">#REF!</x:definedName>
    <x:definedName name="_may6">#REF!</x:definedName>
    <x:definedName name="_may7">#REF!</x:definedName>
    <x:definedName name="_may8">#REF!</x:definedName>
    <x:definedName name="_may9">#REF!</x:definedName>
    <x:definedName name="_MDZ2">#REF!,#REF!,#REF!,#REF!</x:definedName>
    <x:definedName name="_MGT1">#REF!</x:definedName>
    <x:definedName name="_MGT2">#REF!</x:definedName>
    <x:definedName name="_MGT3">#REF!</x:definedName>
    <x:definedName name="_mm1">#REF!</x:definedName>
    <x:definedName name="_mm10">#REF!</x:definedName>
    <x:definedName name="_mm11">#REF!</x:definedName>
    <x:definedName name="_mm12">#REF!</x:definedName>
    <x:definedName name="_mm13">#REF!</x:definedName>
    <x:definedName name="_mm14">#REF!</x:definedName>
    <x:definedName name="_mm15">#REF!</x:definedName>
    <x:definedName name="_mm16">#REF!</x:definedName>
    <x:definedName name="_mm17">#REF!</x:definedName>
    <x:definedName name="_mm18">#REF!</x:definedName>
    <x:definedName name="_mm19">#REF!</x:definedName>
    <x:definedName name="_mm2">#REF!</x:definedName>
    <x:definedName name="_mm3">#REF!</x:definedName>
    <x:definedName name="_mm4">#REF!</x:definedName>
    <x:definedName name="_mm5">#REF!</x:definedName>
    <x:definedName name="_mm7">#REF!</x:definedName>
    <x:definedName name="_mm8">#REF!</x:definedName>
    <x:definedName name="_mm9">#REF!</x:definedName>
    <x:definedName name="_MON1">#REF!</x:definedName>
    <x:definedName name="_MON10">#REF!</x:definedName>
    <x:definedName name="_MON11">#REF!</x:definedName>
    <x:definedName name="_MON12">#REF!</x:definedName>
    <x:definedName name="_MON13">#REF!</x:definedName>
    <x:definedName name="_MON14">#REF!</x:definedName>
    <x:definedName name="_MON3">#REF!</x:definedName>
    <x:definedName name="_MON4">#REF!</x:definedName>
    <x:definedName name="_MON5">#REF!</x:definedName>
    <x:definedName name="_MON6">#REF!</x:definedName>
    <x:definedName name="_MON7">#REF!</x:definedName>
    <x:definedName name="_MON8">#REF!</x:definedName>
    <x:definedName name="_MON9">#REF!</x:definedName>
    <x:definedName name="_mv1">#REF!</x:definedName>
    <x:definedName name="_mv2">#REF!</x:definedName>
    <x:definedName name="_mv3">#REF!</x:definedName>
    <x:definedName name="_mv4">#REF!</x:definedName>
    <x:definedName name="_New2">#REF!</x:definedName>
    <x:definedName name="_New3">#REF!</x:definedName>
    <x:definedName name="_New4">#REF!</x:definedName>
    <x:definedName name="_newsheetname" hidden="1">#REF!</x:definedName>
    <x:definedName name="_no1" hidden="1">{"QTR2",#N/A,FALSE,"OTK6_27";#N/A,#N/A,FALSE,"Q2 Detail";"SIXMTH",#N/A,FALSE,"OTK6_27";"qtr3",#N/A,FALSE,"OTK6_27";#N/A,#N/A,FALSE,"Q3 Detail";"NINEMTH",#N/A,FALSE,"OTK6_27";"qtr4",#N/A,FALSE,"OTK6_27";#N/A,#N/A,FALSE,"Q4 Detail";"YEAR",#N/A,FALSE,"OTK6_27"}</x:definedName>
    <x:definedName name="_Nov03">#REF!</x:definedName>
    <x:definedName name="_nov1">#REF!</x:definedName>
    <x:definedName name="_nov10">#REF!</x:definedName>
    <x:definedName name="_nov11">#REF!</x:definedName>
    <x:definedName name="_nov12">#REF!</x:definedName>
    <x:definedName name="_nov13">#REF!</x:definedName>
    <x:definedName name="_nov14">#REF!</x:definedName>
    <x:definedName name="_nov15">#REF!</x:definedName>
    <x:definedName name="_nov16">#REF!</x:definedName>
    <x:definedName name="_nov17">#REF!</x:definedName>
    <x:definedName name="_nov18">#REF!</x:definedName>
    <x:definedName name="_nov19">#REF!</x:definedName>
    <x:definedName name="_nov2">#REF!</x:definedName>
    <x:definedName name="_nov20">#REF!</x:definedName>
    <x:definedName name="_Nov2003">#REF!</x:definedName>
    <x:definedName name="_nov21">#REF!</x:definedName>
    <x:definedName name="_nov22">#REF!</x:definedName>
    <x:definedName name="_nov24">#REF!</x:definedName>
    <x:definedName name="_nov25">#REF!</x:definedName>
    <x:definedName name="_nov26">#REF!</x:definedName>
    <x:definedName name="_Nov27">#REF!</x:definedName>
    <x:definedName name="_Nov3">#REF!</x:definedName>
    <x:definedName name="_nov30">#REF!</x:definedName>
    <x:definedName name="_nov45">#REF!</x:definedName>
    <x:definedName name="_nov5">#REF!</x:definedName>
    <x:definedName name="_nov6">#REF!</x:definedName>
    <x:definedName name="_nov68">#REF!</x:definedName>
    <x:definedName name="_nov7">#REF!</x:definedName>
    <x:definedName name="_nov9">#REF!</x:definedName>
    <x:definedName name="_Oct03">#REF!</x:definedName>
    <x:definedName name="_oct10">#REF!</x:definedName>
    <x:definedName name="_Oct12">#REF!</x:definedName>
    <x:definedName name="_oct13">#REF!</x:definedName>
    <x:definedName name="_oct14">#REF!</x:definedName>
    <x:definedName name="_Oct15">#REF!</x:definedName>
    <x:definedName name="_Oct155">#REF!</x:definedName>
    <x:definedName name="_oct16">#REF!</x:definedName>
    <x:definedName name="_oct17">#REF!</x:definedName>
    <x:definedName name="_oct18">#REF!</x:definedName>
    <x:definedName name="_Oct19">#REF!</x:definedName>
    <x:definedName name="_oct20">#REF!</x:definedName>
    <x:definedName name="_Oct2003">#REF!</x:definedName>
    <x:definedName name="_Oct21">#REF!</x:definedName>
    <x:definedName name="_Oct22">#REF!</x:definedName>
    <x:definedName name="_Oct23">#REF!</x:definedName>
    <x:definedName name="_Oct24">#REF!</x:definedName>
    <x:definedName name="_oct25">#REF!</x:definedName>
    <x:definedName name="_Oct26">#REF!</x:definedName>
    <x:definedName name="_oct27">#REF!</x:definedName>
    <x:definedName name="_Oct28">#REF!</x:definedName>
    <x:definedName name="_Oct29">#REF!</x:definedName>
    <x:definedName name="_oct3">#REF!</x:definedName>
    <x:definedName name="_oct30">#REF!</x:definedName>
    <x:definedName name="_Oct31">#REF!</x:definedName>
    <x:definedName name="_oct45">#REF!</x:definedName>
    <x:definedName name="_Oct6">#REF!</x:definedName>
    <x:definedName name="_oct7">#REF!</x:definedName>
    <x:definedName name="_oct9">#REF!</x:definedName>
    <x:definedName name="_OI1">#REF!</x:definedName>
    <x:definedName name="_OI2">#REF!</x:definedName>
    <x:definedName name="_OI3">#REF!</x:definedName>
    <x:definedName name="_OI4">#REF!</x:definedName>
    <x:definedName name="_OI6">#REF!</x:definedName>
    <x:definedName name="_ok2">#REF!,#REF!,#REF!,#REF!</x:definedName>
    <x:definedName name="_OM1">#REF!</x:definedName>
    <x:definedName name="_OM2">#REF!</x:definedName>
    <x:definedName name="_Order.1" hidden="1">255</x:definedName>
    <x:definedName name="_Order1" hidden="1">255</x:definedName>
    <x:definedName name="_Order2" hidden="1">255</x:definedName>
    <x:definedName name="_oru123198">#REF!</x:definedName>
    <x:definedName name="_OT1">#REF!</x:definedName>
    <x:definedName name="_OT2">#REF!</x:definedName>
    <x:definedName name="_OT3">#REF!</x:definedName>
    <x:definedName name="_p.choice" localSheetId="8">#REF!</x:definedName>
    <x:definedName name="_p.choice">#REF!</x:definedName>
    <x:definedName name="_P1">#N/A</x:definedName>
    <x:definedName name="_PAG8">#REF!</x:definedName>
    <x:definedName name="_Parse_In" hidden="1">#REF!</x:definedName>
    <x:definedName name="_Parse_Out" hidden="1">#REF!</x:definedName>
    <x:definedName name="_Pen6">#REF!</x:definedName>
    <x:definedName name="_Pen7">#REF!</x:definedName>
    <x:definedName name="_Pen8">#REF!</x:definedName>
    <x:definedName name="_pen9">#REF!</x:definedName>
    <x:definedName name="_PER1">#REF!</x:definedName>
    <x:definedName name="_PER2">#REF!</x:definedName>
    <x:definedName name="_PER3">#REF!</x:definedName>
    <x:definedName name="_PER4">#REF!</x:definedName>
    <x:definedName name="_PER5">#REF!</x:definedName>
    <x:definedName name="_PER6">#REF!</x:definedName>
    <x:definedName name="_PER7">#REF!</x:definedName>
    <x:definedName name="_PER8">#REF!</x:definedName>
    <x:definedName name="_pfd337">#REF!</x:definedName>
    <x:definedName name="_PFY1">#REF!</x:definedName>
    <x:definedName name="_PFY2">#REF!</x:definedName>
    <x:definedName name="_PFY3">#REF!</x:definedName>
    <x:definedName name="_pg1">#REF!</x:definedName>
    <x:definedName name="_pg2">#REF!</x:definedName>
    <x:definedName name="_PG3">#REF!</x:definedName>
    <x:definedName name="_PG4">#REF!</x:definedName>
    <x:definedName name="_PG5">#REF!</x:definedName>
    <x:definedName name="_PG6">#REF!</x:definedName>
    <x:definedName name="_PG7">#REF!</x:definedName>
    <x:definedName name="_PG8">#REF!</x:definedName>
    <x:definedName name="_PG9">#REF!</x:definedName>
    <x:definedName name="_pgm5">#REF!</x:definedName>
    <x:definedName name="_PJM06">#REF!</x:definedName>
    <x:definedName name="_PJM07">#REF!</x:definedName>
    <x:definedName name="_PJM08">#REF!</x:definedName>
    <x:definedName name="_PJM09">#REF!</x:definedName>
    <x:definedName name="_PLT316">#REF!</x:definedName>
    <x:definedName name="_PLT324">#REF!</x:definedName>
    <x:definedName name="_PLT325">#REF!</x:definedName>
    <x:definedName name="_PLT340">#REF!</x:definedName>
    <x:definedName name="_PLT341">#REF!</x:definedName>
    <x:definedName name="_PLT342">#REF!</x:definedName>
    <x:definedName name="_PLT343">#REF!</x:definedName>
    <x:definedName name="_PLT344">#REF!</x:definedName>
    <x:definedName name="_PLT345">#REF!</x:definedName>
    <x:definedName name="_PLT346">#REF!</x:definedName>
    <x:definedName name="_PLT350">#REF!</x:definedName>
    <x:definedName name="_PLT352">#REF!</x:definedName>
    <x:definedName name="_PLT353">#REF!</x:definedName>
    <x:definedName name="_PLT354">#REF!</x:definedName>
    <x:definedName name="_PLT355">#REF!</x:definedName>
    <x:definedName name="_PLT356">#REF!</x:definedName>
    <x:definedName name="_PLT357">#REF!</x:definedName>
    <x:definedName name="_PLT358">#REF!</x:definedName>
    <x:definedName name="_PLT361">#REF!</x:definedName>
    <x:definedName name="_PLT362">#REF!</x:definedName>
    <x:definedName name="_PLT364">#REF!</x:definedName>
    <x:definedName name="_PLT3647">#REF!</x:definedName>
    <x:definedName name="_PLT365">#REF!</x:definedName>
    <x:definedName name="_PLT366">#REF!</x:definedName>
    <x:definedName name="_PLT367">#REF!</x:definedName>
    <x:definedName name="_PLT368">#REF!</x:definedName>
    <x:definedName name="_PLT369">#REF!</x:definedName>
    <x:definedName name="_PLT3691">#REF!</x:definedName>
    <x:definedName name="_PLT370">#REF!</x:definedName>
    <x:definedName name="_PLT371">#REF!</x:definedName>
    <x:definedName name="_PLT372">#REF!</x:definedName>
    <x:definedName name="_PLT373">#REF!</x:definedName>
    <x:definedName name="_PLT390">#REF!</x:definedName>
    <x:definedName name="_PLT391">#REF!</x:definedName>
    <x:definedName name="_PLT392">#REF!</x:definedName>
    <x:definedName name="_PLT393">#REF!</x:definedName>
    <x:definedName name="_PLT394">#REF!</x:definedName>
    <x:definedName name="_PLT395">#REF!</x:definedName>
    <x:definedName name="_PLT396">#REF!</x:definedName>
    <x:definedName name="_PLT397">#REF!</x:definedName>
    <x:definedName name="_PLT398">#REF!</x:definedName>
    <x:definedName name="_PLT399">#REF!</x:definedName>
    <x:definedName name="_PPM1" hidden="1">{#N/A,#N/A,FALSE,"Aging Summary";#N/A,#N/A,FALSE,"Ratio Analysis";#N/A,#N/A,FALSE,"Test 120 Day Accts";#N/A,#N/A,FALSE,"Tickmarks"}</x:definedName>
    <x:definedName name="_PRN1">#REF!</x:definedName>
    <x:definedName name="_PRN2">#REF!</x:definedName>
    <x:definedName name="_PRN3">#REF!</x:definedName>
    <x:definedName name="_PT1">#REF!</x:definedName>
    <x:definedName name="_PT2">#REF!</x:definedName>
    <x:definedName name="_PT3">#REF!</x:definedName>
    <x:definedName name="_Q">#REF!</x:definedName>
    <x:definedName name="_Q2">38455.7428935185</x:definedName>
    <x:definedName name="_QNS1">#REF!</x:definedName>
    <x:definedName name="_QNS2">#REF!</x:definedName>
    <x:definedName name="_qre2">#REF!</x:definedName>
    <x:definedName name="_qre84">#REF!</x:definedName>
    <x:definedName name="_qre84100">#REF!</x:definedName>
    <x:definedName name="_qre84101">#REF!</x:definedName>
    <x:definedName name="_qre84102">#REF!</x:definedName>
    <x:definedName name="_qre84103">#REF!</x:definedName>
    <x:definedName name="_qre8490">#REF!</x:definedName>
    <x:definedName name="_qre8491">#REF!</x:definedName>
    <x:definedName name="_qre8492">#REF!</x:definedName>
    <x:definedName name="_qre8493">#REF!</x:definedName>
    <x:definedName name="_qre8494">#REF!</x:definedName>
    <x:definedName name="_qre8495">#REF!</x:definedName>
    <x:definedName name="_qre8496">#REF!</x:definedName>
    <x:definedName name="_qre8497">#REF!</x:definedName>
    <x:definedName name="_qre8498">#REF!</x:definedName>
    <x:definedName name="_qre8499">#REF!</x:definedName>
    <x:definedName name="_qre85">#REF!</x:definedName>
    <x:definedName name="_qre85100">#REF!</x:definedName>
    <x:definedName name="_qre85101">#REF!</x:definedName>
    <x:definedName name="_qre85102">#REF!</x:definedName>
    <x:definedName name="_qre85103">#REF!</x:definedName>
    <x:definedName name="_qre8590">#REF!</x:definedName>
    <x:definedName name="_qre8591">#REF!</x:definedName>
    <x:definedName name="_qre8592">#REF!</x:definedName>
    <x:definedName name="_qre8593">#REF!</x:definedName>
    <x:definedName name="_qre8594">#REF!</x:definedName>
    <x:definedName name="_qre8595">#REF!</x:definedName>
    <x:definedName name="_qre8596">#REF!</x:definedName>
    <x:definedName name="_qre8597">#REF!</x:definedName>
    <x:definedName name="_qre8598">#REF!</x:definedName>
    <x:definedName name="_qre8599">#REF!</x:definedName>
    <x:definedName name="_qre86">#REF!</x:definedName>
    <x:definedName name="_qre86100">#REF!</x:definedName>
    <x:definedName name="_qre86101">#REF!</x:definedName>
    <x:definedName name="_qre86102">#REF!</x:definedName>
    <x:definedName name="_qre86103">#REF!</x:definedName>
    <x:definedName name="_qre8690">#REF!</x:definedName>
    <x:definedName name="_qre8691">#REF!</x:definedName>
    <x:definedName name="_qre8692">#REF!</x:definedName>
    <x:definedName name="_qre8693">#REF!</x:definedName>
    <x:definedName name="_qre8694">#REF!</x:definedName>
    <x:definedName name="_qre8695">#REF!</x:definedName>
    <x:definedName name="_qre8696">#REF!</x:definedName>
    <x:definedName name="_qre8697">#REF!</x:definedName>
    <x:definedName name="_qre8698">#REF!</x:definedName>
    <x:definedName name="_qre8699">#REF!</x:definedName>
    <x:definedName name="_qre87">#REF!</x:definedName>
    <x:definedName name="_qre87100">#REF!</x:definedName>
    <x:definedName name="_qre87101">#REF!</x:definedName>
    <x:definedName name="_qre87102">#REF!</x:definedName>
    <x:definedName name="_qre87103">#REF!</x:definedName>
    <x:definedName name="_qre8790">#REF!</x:definedName>
    <x:definedName name="_qre8791">#REF!</x:definedName>
    <x:definedName name="_qre8792">#REF!</x:definedName>
    <x:definedName name="_qre8793">#REF!</x:definedName>
    <x:definedName name="_qre8794">#REF!</x:definedName>
    <x:definedName name="_qre8795">#REF!</x:definedName>
    <x:definedName name="_qre8796">#REF!</x:definedName>
    <x:definedName name="_qre8797">#REF!</x:definedName>
    <x:definedName name="_qre8798">#REF!</x:definedName>
    <x:definedName name="_qre8799">#REF!</x:definedName>
    <x:definedName name="_qre88">#REF!</x:definedName>
    <x:definedName name="_qre88100">#REF!</x:definedName>
    <x:definedName name="_qre88101">#REF!</x:definedName>
    <x:definedName name="_qre88102">#REF!</x:definedName>
    <x:definedName name="_qre88103">#REF!</x:definedName>
    <x:definedName name="_qre8890">#REF!</x:definedName>
    <x:definedName name="_qre8891">#REF!</x:definedName>
    <x:definedName name="_qre8892">#REF!</x:definedName>
    <x:definedName name="_qre8893">#REF!</x:definedName>
    <x:definedName name="_qre8894">#REF!</x:definedName>
    <x:definedName name="_qre8895">#REF!</x:definedName>
    <x:definedName name="_qre8896">#REF!</x:definedName>
    <x:definedName name="_qre8897">#REF!</x:definedName>
    <x:definedName name="_qre8898">#REF!</x:definedName>
    <x:definedName name="_qre8899">#REF!</x:definedName>
    <x:definedName name="_qre89">#REF!</x:definedName>
    <x:definedName name="_qre90">#REF!</x:definedName>
    <x:definedName name="_qre91">#REF!</x:definedName>
    <x:definedName name="_qre92">#REF!</x:definedName>
    <x:definedName name="_qre93">#REF!</x:definedName>
    <x:definedName name="_qre94">#REF!</x:definedName>
    <x:definedName name="_qre95">#REF!</x:definedName>
    <x:definedName name="_qre96">#REF!</x:definedName>
    <x:definedName name="_qre97">#REF!</x:definedName>
    <x:definedName name="_qre98">#REF!</x:definedName>
    <x:definedName name="_R2">#REF!</x:definedName>
    <x:definedName name="_reg4">#REF!</x:definedName>
    <x:definedName name="_Regression_Int">1</x:definedName>
    <x:definedName name="_Regression_Out" hidden="1">#REF!</x:definedName>
    <x:definedName name="_Regression_X" hidden="1">#REF!</x:definedName>
    <x:definedName name="_Regression_Y" hidden="1">#REF!</x:definedName>
    <x:definedName name="_Report">"Print All"</x:definedName>
    <x:definedName name="_Res01">#REF!</x:definedName>
    <x:definedName name="_Res02">#REF!</x:definedName>
    <x:definedName name="_RES05">#REF!</x:definedName>
    <x:definedName name="_Res07">#REF!</x:definedName>
    <x:definedName name="_res1" hidden="1">{"QTR1",#N/A,FALSE,"Q1 Detail";"QTR2",#N/A,FALSE,"Q2 Detail";"QTR3",#N/A,FALSE,"Q3 Detail";"QTR4",#N/A,FALSE,"Q4 Detail"}</x:definedName>
    <x:definedName name="_rev01">#REF!</x:definedName>
    <x:definedName name="_REV021001">#REF!</x:definedName>
    <x:definedName name="_rev1" hidden="1">#REF!</x:definedName>
    <x:definedName name="_rev2" hidden="1">#REF!</x:definedName>
    <x:definedName name="_rev94">#REF!</x:definedName>
    <x:definedName name="_rev99">#REF!</x:definedName>
    <x:definedName name="_rlw2">#REF!,#REF!,#REF!,#REF!</x:definedName>
    <x:definedName name="_RMA1">#REF!</x:definedName>
    <x:definedName name="_RMA2">#REF!</x:definedName>
    <x:definedName name="_RMB33">#REF!</x:definedName>
    <x:definedName name="_ROO1">#REF!</x:definedName>
    <x:definedName name="_ROR1">#REF!</x:definedName>
    <x:definedName name="_ROR2">#REF!</x:definedName>
    <x:definedName name="_ROR3">#REF!</x:definedName>
    <x:definedName name="_ROR4">#REF!</x:definedName>
    <x:definedName name="_ROR5">#REF!</x:definedName>
    <x:definedName name="_ROR6">#REF!</x:definedName>
    <x:definedName name="_ROW1">#REF!</x:definedName>
    <x:definedName name="_Row2">#REF!</x:definedName>
    <x:definedName name="_Row3">#REF!</x:definedName>
    <x:definedName name="_Row4">#REF!</x:definedName>
    <x:definedName name="_Row5">#REF!</x:definedName>
    <x:definedName name="_Row6">#REF!</x:definedName>
    <x:definedName name="_Row7">#REF!</x:definedName>
    <x:definedName name="_Row8">#REF!</x:definedName>
    <x:definedName name="_ryr56565" hidden="1">{#N/A,#N/A,FALSE,"Monthly SAIFI";#N/A,#N/A,FALSE,"Yearly SAIFI";#N/A,#N/A,FALSE,"Monthly CAIDI";#N/A,#N/A,FALSE,"Yearly CAIDI";#N/A,#N/A,FALSE,"Monthly SAIDI";#N/A,#N/A,FALSE,"Yearly SAIDI";#N/A,#N/A,FALSE,"Monthly MAIFI";#N/A,#N/A,FALSE,"Yearly MAIFI";#N/A,#N/A,FALSE,"Monthly Cust &gt;=4 Int"}</x:definedName>
    <x:definedName name="_ryr6" hidden="1">{#N/A,#N/A,FALSE,"Monthly SAIFI";#N/A,#N/A,FALSE,"Yearly SAIFI";#N/A,#N/A,FALSE,"Monthly CAIDI";#N/A,#N/A,FALSE,"Yearly CAIDI";#N/A,#N/A,FALSE,"Monthly SAIDI";#N/A,#N/A,FALSE,"Yearly SAIDI";#N/A,#N/A,FALSE,"Monthly MAIFI";#N/A,#N/A,FALSE,"Yearly MAIFI";#N/A,#N/A,FALSE,"Monthly Cust &gt;=4 Int"}</x:definedName>
    <x:definedName name="_S_Base">{0.1;0;0.382758620689655;0;0;0;0.258620689655172;0;0.258620689655172}</x:definedName>
    <x:definedName name="_S_new_case">{0.1;0;0.45;0;0;0;0;0;0.45}</x:definedName>
    <x:definedName name="_sal2" hidden="1">{"SALARIOS",#N/A,FALSE,"Hoja3";"SUELDOS EMPLEADOS",#N/A,FALSE,"Hoja4";"SUELDOS EJECUTIVOS",#N/A,FALSE,"Hoja5"}</x:definedName>
    <x:definedName name="_sam1">#REF!</x:definedName>
    <x:definedName name="_SBaseRef">#REF!</x:definedName>
    <x:definedName name="_sep10">#REF!</x:definedName>
    <x:definedName name="_sep26">#REF!</x:definedName>
    <x:definedName name="_sep27">#REF!</x:definedName>
    <x:definedName name="_sep3">#REF!</x:definedName>
    <x:definedName name="_sep6">#REF!</x:definedName>
    <x:definedName name="_sep9">#REF!</x:definedName>
    <x:definedName name="_SF3">#REF!</x:definedName>
    <x:definedName name="_sht2">#REF!</x:definedName>
    <x:definedName name="_smv2">#REF!</x:definedName>
    <x:definedName name="_Sort" hidden="1">#REF!</x:definedName>
    <x:definedName name="_Sort.1" hidden="1">#REF!</x:definedName>
    <x:definedName name="_sort1" hidden="1">#REF!</x:definedName>
    <x:definedName name="_sort2" hidden="1">#REF!</x:definedName>
    <x:definedName name="_Sortn" hidden="1">#REF!</x:definedName>
    <x:definedName name="_spc2">#REF!</x:definedName>
    <x:definedName name="_SPS3">#REF!</x:definedName>
    <x:definedName name="_sr01">#REF!</x:definedName>
    <x:definedName name="_sr02">#REF!</x:definedName>
    <x:definedName name="_sr03">#REF!</x:definedName>
    <x:definedName name="_sr90">#REF!</x:definedName>
    <x:definedName name="_sr91">#REF!</x:definedName>
    <x:definedName name="_sr92">#REF!</x:definedName>
    <x:definedName name="_sr93">#REF!</x:definedName>
    <x:definedName name="_sr94">#REF!</x:definedName>
    <x:definedName name="_sr95">#REF!</x:definedName>
    <x:definedName name="_sr96">#REF!</x:definedName>
    <x:definedName name="_sr97">#REF!</x:definedName>
    <x:definedName name="_sr98">#REF!</x:definedName>
    <x:definedName name="_sr99">#REF!</x:definedName>
    <x:definedName name="_ss1">#REF!</x:definedName>
    <x:definedName name="_STD107">#REF!</x:definedName>
    <x:definedName name="_STI1">#REF!</x:definedName>
    <x:definedName name="_STI2">#REF!</x:definedName>
    <x:definedName name="_sty90">#REF!</x:definedName>
    <x:definedName name="_sty91">#REF!</x:definedName>
    <x:definedName name="_sty92">#REF!</x:definedName>
    <x:definedName name="_sty93">#REF!</x:definedName>
    <x:definedName name="_sty94">#REF!</x:definedName>
    <x:definedName name="_sty95">#REF!</x:definedName>
    <x:definedName name="_sty96">#REF!</x:definedName>
    <x:definedName name="_sty97">#REF!</x:definedName>
    <x:definedName name="_sty98">#REF!</x:definedName>
    <x:definedName name="_sty99">#REF!</x:definedName>
    <x:definedName name="_SUM1">#REF!</x:definedName>
    <x:definedName name="_SUM2">#REF!</x:definedName>
    <x:definedName name="_SUM282">#REF!</x:definedName>
    <x:definedName name="_SUM3">#REF!</x:definedName>
    <x:definedName name="_SUM4">#REF!</x:definedName>
    <x:definedName name="_Syn2">#REF!</x:definedName>
    <x:definedName name="_t3" hidden="1">#N/A</x:definedName>
    <x:definedName name="_Table1_In1" hidden="1">#REF!</x:definedName>
    <x:definedName name="_Table1_In2" hidden="1">#REF!</x:definedName>
    <x:definedName name="_Table1_Out" hidden="1">#REF!</x:definedName>
    <x:definedName name="_Table2_In1" hidden="1">#REF!</x:definedName>
    <x:definedName name="_Table2_In2" hidden="1">#REF!</x:definedName>
    <x:definedName name="_Table2_Out" hidden="1">#REF!</x:definedName>
    <x:definedName name="_Tax1">#REF!</x:definedName>
    <x:definedName name="_Tax1999">#REF!</x:definedName>
    <x:definedName name="_tbl00StatisticalDec">#REF!</x:definedName>
    <x:definedName name="_tbl00StatisticalOct">#REF!</x:definedName>
    <x:definedName name="_Tbl1">#REF!</x:definedName>
    <x:definedName name="_Tbl10">#REF!</x:definedName>
    <x:definedName name="_Tbl11">#REF!</x:definedName>
    <x:definedName name="_Tbl12">#REF!</x:definedName>
    <x:definedName name="_Tbl13">#REF!</x:definedName>
    <x:definedName name="_Tbl14">#REF!</x:definedName>
    <x:definedName name="_Tbl15">#REF!</x:definedName>
    <x:definedName name="_Tbl16">#REF!</x:definedName>
    <x:definedName name="_Tbl17">#REF!</x:definedName>
    <x:definedName name="_Tbl18">#REF!</x:definedName>
    <x:definedName name="_Tbl19">#REF!</x:definedName>
    <x:definedName name="_Tbl2">#REF!</x:definedName>
    <x:definedName name="_Tbl20">#REF!</x:definedName>
    <x:definedName name="_Tbl3">#REF!</x:definedName>
    <x:definedName name="_Tbl4">#REF!</x:definedName>
    <x:definedName name="_Tbl5">#REF!</x:definedName>
    <x:definedName name="_tbl50">#REF!</x:definedName>
    <x:definedName name="_tbl51">#REF!</x:definedName>
    <x:definedName name="_tbl52">#REF!</x:definedName>
    <x:definedName name="_Tbl6">#REF!</x:definedName>
    <x:definedName name="_Tbl7">#REF!</x:definedName>
    <x:definedName name="_Tbl8">#REF!</x:definedName>
    <x:definedName name="_Tbl9">#REF!</x:definedName>
    <x:definedName name="_TD9600">#REF!</x:definedName>
    <x:definedName name="_tet12" hidden="1">{"assumptions",#N/A,FALSE,"Scenario 1";"valuation",#N/A,FALSE,"Scenario 1"}</x:definedName>
    <x:definedName name="_tet5" hidden="1">{"assumptions",#N/A,FALSE,"Scenario 1";"valuation",#N/A,FALSE,"Scenario 1"}</x:definedName>
    <x:definedName name="_TF2" hidden="1">#REF!,#REF!</x:definedName>
    <x:definedName name="_TF2222" hidden="1">#REF!</x:definedName>
    <x:definedName name="_the2">#REF!,#REF!,#REF!,#REF!</x:definedName>
    <x:definedName name="_top20">#REF!</x:definedName>
    <x:definedName name="_TOP40">#REF!</x:definedName>
    <x:definedName name="_TOT1">#REF!</x:definedName>
    <x:definedName name="_TOT3">#REF!</x:definedName>
    <x:definedName name="_TOT95">#REF!</x:definedName>
    <x:definedName name="_tqc100">#REF!</x:definedName>
    <x:definedName name="_tqc101">#REF!</x:definedName>
    <x:definedName name="_tqc102">#REF!</x:definedName>
    <x:definedName name="_tqc103">#REF!</x:definedName>
    <x:definedName name="_tqc90">#REF!</x:definedName>
    <x:definedName name="_tqc91">#REF!</x:definedName>
    <x:definedName name="_tqc92">#REF!</x:definedName>
    <x:definedName name="_tqc93">#REF!</x:definedName>
    <x:definedName name="_tqc94">#REF!</x:definedName>
    <x:definedName name="_tqc95">#REF!</x:definedName>
    <x:definedName name="_tqc96">#REF!</x:definedName>
    <x:definedName name="_tqc97">#REF!</x:definedName>
    <x:definedName name="_tqc98">#REF!</x:definedName>
    <x:definedName name="_tqc99">#REF!</x:definedName>
    <x:definedName name="_tql100">#REF!</x:definedName>
    <x:definedName name="_tql101">#REF!</x:definedName>
    <x:definedName name="_tql102">#REF!</x:definedName>
    <x:definedName name="_tql103">#REF!</x:definedName>
    <x:definedName name="_tql90">#REF!</x:definedName>
    <x:definedName name="_tql91">#REF!</x:definedName>
    <x:definedName name="_tql92">#REF!</x:definedName>
    <x:definedName name="_tql93">#REF!</x:definedName>
    <x:definedName name="_tql94">#REF!</x:definedName>
    <x:definedName name="_tql95">#REF!</x:definedName>
    <x:definedName name="_tql96">#REF!</x:definedName>
    <x:definedName name="_tql97">#REF!</x:definedName>
    <x:definedName name="_tql98">#REF!</x:definedName>
    <x:definedName name="_tql99">#REF!</x:definedName>
    <x:definedName name="_tqs100">#REF!</x:definedName>
    <x:definedName name="_tqs101">#REF!</x:definedName>
    <x:definedName name="_tqs102">#REF!</x:definedName>
    <x:definedName name="_tqs103">#REF!</x:definedName>
    <x:definedName name="_tqs90">#REF!</x:definedName>
    <x:definedName name="_tqs91">#REF!</x:definedName>
    <x:definedName name="_tqs92">#REF!</x:definedName>
    <x:definedName name="_tqs93">#REF!</x:definedName>
    <x:definedName name="_tqs94">#REF!</x:definedName>
    <x:definedName name="_tqs95">#REF!</x:definedName>
    <x:definedName name="_tqs96">#REF!</x:definedName>
    <x:definedName name="_tqs97">#REF!</x:definedName>
    <x:definedName name="_tqs98">#REF!</x:definedName>
    <x:definedName name="_tqs99">#REF!</x:definedName>
    <x:definedName name="_TRN138">#REF!</x:definedName>
    <x:definedName name="_TRN23">#REF!</x:definedName>
    <x:definedName name="_TRN230">#REF!</x:definedName>
    <x:definedName name="_TRN34">#REF!</x:definedName>
    <x:definedName name="_TRN500">#REF!</x:definedName>
    <x:definedName name="_TRN69">#REF!</x:definedName>
    <x:definedName name="_UST1">#REF!</x:definedName>
    <x:definedName name="_UST2">#REF!</x:definedName>
    <x:definedName name="_UST3">#REF!</x:definedName>
    <x:definedName name="_V00023" hidden="1">{#N/A,#N/A,TRUE,"Income Statement";#N/A,#N/A,TRUE,"Balance Sheet";#N/A,#N/A,TRUE,"Cash Flows";#N/A,#N/A,TRUE,"Ratios";#N/A,#N/A,TRUE,"Revenues";#N/A,#N/A,TRUE,"Asset Calcs";#N/A,#N/A,TRUE,"Value"}</x:definedName>
    <x:definedName name="_Val07">#REF!</x:definedName>
    <x:definedName name="_Val09">#REF!</x:definedName>
    <x:definedName name="_vc125">#REF!</x:definedName>
    <x:definedName name="_vc126">#REF!</x:definedName>
    <x:definedName name="_vc135">#REF!</x:definedName>
    <x:definedName name="_vc191">#REF!</x:definedName>
    <x:definedName name="_vc214">#REF!</x:definedName>
    <x:definedName name="_vc217">#REF!</x:definedName>
    <x:definedName name="_vc218">#REF!</x:definedName>
    <x:definedName name="_vc221">#REF!</x:definedName>
    <x:definedName name="_vc235">#REF!</x:definedName>
    <x:definedName name="_vc293">#REF!</x:definedName>
    <x:definedName name="_vc294">#REF!</x:definedName>
    <x:definedName name="_vc304">#REF!</x:definedName>
    <x:definedName name="_vc39">#REF!</x:definedName>
    <x:definedName name="_vc45">#REF!</x:definedName>
    <x:definedName name="_vc46">#REF!</x:definedName>
    <x:definedName name="_vc47">#REF!</x:definedName>
    <x:definedName name="_vc59">#REF!</x:definedName>
    <x:definedName name="_vc60">#REF!</x:definedName>
    <x:definedName name="_WORLDOX">#REF!</x:definedName>
    <x:definedName name="_wp2">#REF!</x:definedName>
    <x:definedName name="_wp3">#REF!</x:definedName>
    <x:definedName name="_wp4">#REF!</x:definedName>
    <x:definedName name="_wp5">#REF!</x:definedName>
    <x:definedName name="_wp8">#REF!</x:definedName>
    <x:definedName name="_x1" hidden="1">{#N/A,#N/A,TRUE,"Index";#N/A,#N/A,TRUE,"Summary";#N/A,#N/A,TRUE,"Inputs";#N/A,#N/A,TRUE,"Business As Usual";#N/A,#N/A,TRUE,"Customer PV";#N/A,#N/A,TRUE,"Production";#N/A,#N/A,TRUE,"Pricing";#N/A,#N/A,TRUE,"Finance &amp; Depr";#N/A,#N/A,TRUE,"Income";#N/A,#N/A,TRUE,"SrcsUses"}</x:definedName>
    <x:definedName name="_x2" hidden="1">{"clp_bs_doc",#N/A,FALSE,"CLP";"clp_is_doc",#N/A,FALSE,"CLP";"clp_cf_doc",#N/A,FALSE,"CLP";"clp_fr_doc",#N/A,FALSE,"CLP"}</x:definedName>
    <x:definedName name="_x3" hidden="1">{"clp_bs_doc",#N/A,FALSE,"CLP";"clp_is_doc",#N/A,FALSE,"CLP";"clp_cf_doc",#N/A,FALSE,"CLP";"clp_fr_doc",#N/A,FALSE,"CLP"}</x:definedName>
    <x:definedName name="_xlcn.WorksheetConnection_TaxEquityE39K401" hidden="1">#REF!</x:definedName>
    <x:definedName name="_xx1" hidden="1">#REF!,#REF!</x:definedName>
    <x:definedName name="_y2" hidden="1">{"clp_bs_doc",#N/A,FALSE,"CLP";"clp_is_doc",#N/A,FALSE,"CLP";"clp_cf_doc",#N/A,FALSE,"CLP";"clp_fr_doc",#N/A,FALSE,"CLP"}</x:definedName>
    <x:definedName name="_YR1998">#REF!</x:definedName>
    <x:definedName name="_YR2003">#REF!</x:definedName>
    <x:definedName name="_YR2004">#REF!</x:definedName>
    <x:definedName name="_YR2005">#REF!</x:definedName>
    <x:definedName name="_YR2006">#REF!</x:definedName>
    <x:definedName name="_YR2007">#REF!</x:definedName>
    <x:definedName name="_YR2008">#REF!</x:definedName>
    <x:definedName name="_yy2" hidden="1">{"clp_bs_doc",#N/A,FALSE,"CLP";"clp_is_doc",#N/A,FALSE,"CLP";"clp_cf_doc",#N/A,FALSE,"CLP";"clp_fr_doc",#N/A,FALSE,"CLP"}</x:definedName>
    <x:definedName name="_Z04" hidden="1">{#N/A,#N/A,FALSE,"Australia";#N/A,#N/A,FALSE,"Austria";#N/A,#N/A,FALSE,"Belgium";#N/A,#N/A,FALSE,"Canada";#N/A,#N/A,FALSE,"France";#N/A,#N/A,FALSE,"Germany";#N/A,#N/A,FALSE,"Hong Kong";#N/A,#N/A,FALSE,"Italy";#N/A,#N/A,FALSE,"Japan";#N/A,#N/A,FALSE,"Korea";#N/A,#N/A,FALSE,"Mexico";#N/A,#N/A,FALSE,"Poland";#N/A,#N/A,FALSE,"Spain";#N/A,#N/A,FALSE,"Switzerland";#N/A,#N/A,FALSE,"UK"}</x:definedName>
    <x:definedName name="_Z05" hidden="1">{#N/A,#N/A,FALSE,"Australia";#N/A,#N/A,FALSE,"Austria";#N/A,#N/A,FALSE,"Belgium";#N/A,#N/A,FALSE,"Canada";#N/A,#N/A,FALSE,"France";#N/A,#N/A,FALSE,"Germany";#N/A,#N/A,FALSE,"Hong Kong";#N/A,#N/A,FALSE,"Italy";#N/A,#N/A,FALSE,"Japan";#N/A,#N/A,FALSE,"Korea";#N/A,#N/A,FALSE,"Mexico";#N/A,#N/A,FALSE,"Poland";#N/A,#N/A,FALSE,"Spain";#N/A,#N/A,FALSE,"Switzerland";#N/A,#N/A,FALSE,"UK"}</x:definedName>
    <x:definedName name="a" hidden="1">{#N/A,#N/A,FALSE,"Monthly SAIFI";#N/A,#N/A,FALSE,"Yearly SAIFI";#N/A,#N/A,FALSE,"Monthly CAIDI";#N/A,#N/A,FALSE,"Yearly CAIDI";#N/A,#N/A,FALSE,"Monthly SAIDI";#N/A,#N/A,FALSE,"Yearly SAIDI";#N/A,#N/A,FALSE,"Monthly MAIFI";#N/A,#N/A,FALSE,"Yearly MAIFI";#N/A,#N/A,FALSE,"Monthly Cust &gt;=4 Int"}</x:definedName>
    <x:definedName name="a.1" hidden="1">{"LBO Summary",#N/A,FALSE,"Summary"}</x:definedName>
    <x:definedName name="A_C_Basis">#REF!</x:definedName>
    <x:definedName name="A_Name">#REF!</x:definedName>
    <x:definedName name="a2004NOxCredit_MA">#REF!</x:definedName>
    <x:definedName name="a2004NOxPrice_MA">#REF!</x:definedName>
    <x:definedName name="a2005NOxCredit_MA">#REF!</x:definedName>
    <x:definedName name="a2005NOxPrice_MA">#REF!</x:definedName>
    <x:definedName name="A3200546">#REF!</x:definedName>
    <x:definedName name="aa" hidden="1">{#N/A,#N/A,FALSE,"Monthly SAIFI";#N/A,#N/A,FALSE,"Yearly SAIFI";#N/A,#N/A,FALSE,"Monthly CAIDI";#N/A,#N/A,FALSE,"Yearly CAIDI";#N/A,#N/A,FALSE,"Monthly SAIDI";#N/A,#N/A,FALSE,"Yearly SAIDI";#N/A,#N/A,FALSE,"Monthly MAIFI";#N/A,#N/A,FALSE,"Yearly MAIFI";#N/A,#N/A,FALSE,"Monthly Cust &gt;=4 Int"}</x:definedName>
    <x:definedName name="AA.print" localSheetId="8">#REF!</x:definedName>
    <x:definedName name="AA.print">#REF!</x:definedName>
    <x:definedName name="aaa" hidden="1">{#N/A,#N/A,FALSE,"O&amp;M by processes";#N/A,#N/A,FALSE,"Elec Act vs Bud";#N/A,#N/A,FALSE,"G&amp;A";#N/A,#N/A,FALSE,"BGS";#N/A,#N/A,FALSE,"Res Cost"}</x:definedName>
    <x:definedName name="AAA_DOCTOPS" hidden="1">"AAA_SET"</x:definedName>
    <x:definedName name="AAA_duser" hidden="1">"OFF"</x:definedName>
    <x:definedName name="aaaa" hidden="1">{#N/A,#N/A,TRUE,"Income Statement";#N/A,#N/A,TRUE,"Balance Sheet";#N/A,#N/A,TRUE,"Cash Flows";#N/A,#N/A,TRUE,"Ratios";#N/A,#N/A,TRUE,"Revenues";#N/A,#N/A,TRUE,"Asset Calcs";#N/A,#N/A,TRUE,"Value"}</x:definedName>
    <x:definedName name="aaaaa" hidden="1">{#N/A,#N/A,TRUE,"Forecast";#N/A,#N/A,TRUE,"Cap U2";#N/A,#N/A,TRUE,"Exp U2";#N/A,#N/A,TRUE,"II U2"}</x:definedName>
    <x:definedName name="aaaaaa" hidden="1">39952.6772222222</x:definedName>
    <x:definedName name="AAAAAAA">#REF!</x:definedName>
    <x:definedName name="AAAAAAAA">#N/A</x:definedName>
    <x:definedName name="AAAAAAAAA">#REF!</x:definedName>
    <x:definedName name="aaaaaaaaaaa">#REF!</x:definedName>
    <x:definedName name="aaaaaaaaaaaaaaa" hidden="1">{#N/A,#N/A,FALSE,"O&amp;M by processes";#N/A,#N/A,FALSE,"Elec Act vs Bud";#N/A,#N/A,FALSE,"G&amp;A";#N/A,#N/A,FALSE,"BGS";#N/A,#N/A,FALSE,"Res Cost"}</x:definedName>
    <x:definedName name="aaaaaaaaaasdf" hidden="1">{#N/A,#N/A,FALSE,"Monthly SAIFI";#N/A,#N/A,FALSE,"Yearly SAIFI";#N/A,#N/A,FALSE,"Monthly CAIDI";#N/A,#N/A,FALSE,"Yearly CAIDI";#N/A,#N/A,FALSE,"Monthly SAIDI";#N/A,#N/A,FALSE,"Yearly SAIDI";#N/A,#N/A,FALSE,"Monthly MAIFI";#N/A,#N/A,FALSE,"Yearly MAIFI";#N/A,#N/A,FALSE,"Monthly Cust &gt;=4 Int"}</x:definedName>
    <x:definedName name="AAB_Addin5" hidden="1">"AAB_Description for addin 5,Description for addin 5,Description for addin 5,Description for addin 5,Description for addin 5,Description for addin 5"</x:definedName>
    <x:definedName name="aadadsaSA"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x:definedName>
    <x:definedName name="aadsfe" hidden="1">{#N/A,#N/A,FALSE,"Monthly SAIFI";#N/A,#N/A,FALSE,"Yearly SAIFI";#N/A,#N/A,FALSE,"Monthly CAIDI";#N/A,#N/A,FALSE,"Yearly CAIDI";#N/A,#N/A,FALSE,"Monthly SAIDI";#N/A,#N/A,FALSE,"Yearly SAIDI";#N/A,#N/A,FALSE,"Monthly MAIFI";#N/A,#N/A,FALSE,"Yearly MAIFI";#N/A,#N/A,FALSE,"Monthly Cust &gt;=4 Int"}</x:definedName>
    <x:definedName name="AAFAFA"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x:definedName>
    <x:definedName name="AAL">#REF!</x:definedName>
    <x:definedName name="AALDR">#REF!</x:definedName>
    <x:definedName name="aalla"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x:definedName>
    <x:definedName name="AALSAP">#REF!</x:definedName>
    <x:definedName name="aashitii">#REF!</x:definedName>
    <x:definedName name="ab" hidden="1">{"'Metretek HTML'!$A$7:$W$42"}</x:definedName>
    <x:definedName name="AB.print" localSheetId="8">#REF!</x:definedName>
    <x:definedName name="AB.print">#REF!</x:definedName>
    <x:definedName name="abbb" hidden="1">{#N/A,#N/A,FALSE,"O&amp;M by processes";#N/A,#N/A,FALSE,"Elec Act vs Bud";#N/A,#N/A,FALSE,"G&amp;A";#N/A,#N/A,FALSE,"BGS";#N/A,#N/A,FALSE,"Res Cost"}</x:definedName>
    <x:definedName name="abbbb" hidden="1">{#N/A,#N/A,FALSE,"O&amp;M by processes";#N/A,#N/A,FALSE,"Elec Act vs Bud";#N/A,#N/A,FALSE,"G&amp;A";#N/A,#N/A,FALSE,"BGS";#N/A,#N/A,FALSE,"Res Cost"}</x:definedName>
    <x:definedName name="abbbbb" hidden="1">{#N/A,#N/A,FALSE,"O&amp;M by processes";#N/A,#N/A,FALSE,"Elec Act vs Bud";#N/A,#N/A,FALSE,"G&amp;A";#N/A,#N/A,FALSE,"BGS";#N/A,#N/A,FALSE,"Res Cost"}</x:definedName>
    <x:definedName name="AbbSales">#REF!</x:definedName>
    <x:definedName name="abc" hidden="1">{#N/A,#N/A,FALSE,"Monthly SAIFI";#N/A,#N/A,FALSE,"Yearly SAIFI";#N/A,#N/A,FALSE,"Monthly CAIDI";#N/A,#N/A,FALSE,"Yearly CAIDI";#N/A,#N/A,FALSE,"Monthly SAIDI";#N/A,#N/A,FALSE,"Yearly SAIDI";#N/A,#N/A,FALSE,"Monthly MAIFI";#N/A,#N/A,FALSE,"Yearly MAIFI";#N/A,#N/A,FALSE,"Monthly Cust &gt;=4 Int"}</x:definedName>
    <x:definedName name="ABCDEFG">#REF!</x:definedName>
    <x:definedName name="ABD">#REF!,#REF!,#REF!,#REF!</x:definedName>
    <x:definedName name="AboutCompGraph">#N/A</x:definedName>
    <x:definedName name="above">OFFSET(!A1,-1,0)</x:definedName>
    <x:definedName name="ac" hidden="1">{#N/A,#N/A,FALSE,"Monthly SAIFI";#N/A,#N/A,FALSE,"Yearly SAIFI";#N/A,#N/A,FALSE,"Monthly CAIDI";#N/A,#N/A,FALSE,"Yearly CAIDI";#N/A,#N/A,FALSE,"Monthly SAIDI";#N/A,#N/A,FALSE,"Yearly SAIDI";#N/A,#N/A,FALSE,"Monthly MAIFI";#N/A,#N/A,FALSE,"Yearly MAIFI";#N/A,#N/A,FALSE,"Monthly Cust &gt;=4 Int"}</x:definedName>
    <x:definedName name="AC_255">#REF!</x:definedName>
    <x:definedName name="AC_282">#REF!</x:definedName>
    <x:definedName name="Acadia" hidden="1">{"calspreads",#N/A,FALSE,"Sheet1";"curves",#N/A,FALSE,"Sheet1";"libor",#N/A,FALSE,"Sheet1"}</x:definedName>
    <x:definedName name="Acc_payable">#REF!</x:definedName>
    <x:definedName name="Acc_payable_growth_fore">#REF!</x:definedName>
    <x:definedName name="Acc_Rec">#REF!</x:definedName>
    <x:definedName name="Acc_Rec_growth_fore">#REF!</x:definedName>
    <x:definedName name="Acc_Rec_turns">#REF!</x:definedName>
    <x:definedName name="Accd_Liab">#REF!</x:definedName>
    <x:definedName name="AccDA">#REF!</x:definedName>
    <x:definedName name="AccdLiab_Plan">#REF!</x:definedName>
    <x:definedName name="Accel_Loss_Discounting_On_Off_Switch">#REF!</x:definedName>
    <x:definedName name="Accel_Ratio">#REF!</x:definedName>
    <x:definedName name="Access_Button" hidden="1">"master_Sheet1_List"</x:definedName>
    <x:definedName name="Access_Button1" hidden="1">"Headcount_Workbook_Schedules_List"</x:definedName>
    <x:definedName name="AccessDatabase" hidden="1">"C:\My Documents\2000 budget model\reporting\master.mdb"</x:definedName>
    <x:definedName name="AccExp">#REF!</x:definedName>
    <x:definedName name="accmtd">#REF!</x:definedName>
    <x:definedName name="Account">#REF!</x:definedName>
    <x:definedName name="Account_Active">#REF!</x:definedName>
    <x:definedName name="ACCOUNT_CM">#REF!</x:definedName>
    <x:definedName name="Account_GM">#REF!</x:definedName>
    <x:definedName name="Account_Level">#REF!</x:definedName>
    <x:definedName name="Account_lst">#REF!</x:definedName>
    <x:definedName name="Account1">#REF!</x:definedName>
    <x:definedName name="ACCOUNTEDPERIODTYPE1">#REF!</x:definedName>
    <x:definedName name="Accounts_Payable">#REF!</x:definedName>
    <x:definedName name="Accounts_Receivable">#REF!</x:definedName>
    <x:definedName name="Accounts_Receivable_Customer___Net">#REF!</x:definedName>
    <x:definedName name="ACCOUNTSEGMENT1">#REF!</x:definedName>
    <x:definedName name="AccountsReceivable">#REF!</x:definedName>
    <x:definedName name="AccPay">#REF!</x:definedName>
    <x:definedName name="ACCR93">#REF!</x:definedName>
    <x:definedName name="ACCR94">#REF!</x:definedName>
    <x:definedName name="ACCR95">#REF!</x:definedName>
    <x:definedName name="AccrOt">#REF!</x:definedName>
    <x:definedName name="ACCRUAL">#REF!</x:definedName>
    <x:definedName name="Accrued_compensation">#REF!</x:definedName>
    <x:definedName name="Accrued_compensation_growth_fore">#REF!</x:definedName>
    <x:definedName name="Accrued_expenses">#REF!</x:definedName>
    <x:definedName name="Accrued_expenses_growth_fore">#REF!</x:definedName>
    <x:definedName name="Accrued_Interest_Payable">#REF!</x:definedName>
    <x:definedName name="Accrued_Payroll">#REF!</x:definedName>
    <x:definedName name="Accrued_Unbilled_Revenue">#REF!</x:definedName>
    <x:definedName name="Accrued_Unbilled_Revenues">#REF!</x:definedName>
    <x:definedName name="AccruedExpensesChange">#REF!</x:definedName>
    <x:definedName name="AccruedExpensesTotal">#REF!</x:definedName>
    <x:definedName name="acct">#REF!</x:definedName>
    <x:definedName name="acct_ct">#REF!</x:definedName>
    <x:definedName name="acct_ct2">#REF!</x:definedName>
    <x:definedName name="Acct_Detail_Month">#REF!</x:definedName>
    <x:definedName name="ACCT_GM">#REF!</x:definedName>
    <x:definedName name="Acct130810">#REF!</x:definedName>
    <x:definedName name="Acct130830">#REF!</x:definedName>
    <x:definedName name="Acct186158">#REF!</x:definedName>
    <x:definedName name="Acct186162">#REF!</x:definedName>
    <x:definedName name="Acct186163">#REF!</x:definedName>
    <x:definedName name="Acct205100">#REF!</x:definedName>
    <x:definedName name="Acct250100">#REF!</x:definedName>
    <x:definedName name="Acct250998">#REF!</x:definedName>
    <x:definedName name="acct281">#REF!</x:definedName>
    <x:definedName name="Acct370">#REF!</x:definedName>
    <x:definedName name="ACCTAF01">#REF!</x:definedName>
    <x:definedName name="ACCTAW01">#REF!</x:definedName>
    <x:definedName name="AcctClassList">#REF!</x:definedName>
    <x:definedName name="ACCTG_SERV">#REF!</x:definedName>
    <x:definedName name="AcctgYr1">#REF!</x:definedName>
    <x:definedName name="AcctgYr2">#REF!</x:definedName>
    <x:definedName name="AcctInclInclude">#REF!</x:definedName>
    <x:definedName name="AcctInclKey">#REF!</x:definedName>
    <x:definedName name="ACCTLF01">#REF!</x:definedName>
    <x:definedName name="ACCTNG">#REF!</x:definedName>
    <x:definedName name="AcctNormKey">#REF!</x:definedName>
    <x:definedName name="AcctNormLvl1">#REF!</x:definedName>
    <x:definedName name="AcctNormLvl2">#REF!</x:definedName>
    <x:definedName name="ACCTTextLen">#REF!</x:definedName>
    <x:definedName name="Accum._Other_Comprehensive_Income">#REF!</x:definedName>
    <x:definedName name="Accum_Amort">#REF!</x:definedName>
    <x:definedName name="Accum_Cap_Expenses">#REF!</x:definedName>
    <x:definedName name="Accum_Cap_Expenses_growth_fore">#REF!</x:definedName>
    <x:definedName name="Accum_Dep">#REF!</x:definedName>
    <x:definedName name="Accum_Goodwill_Amort">#REF!</x:definedName>
    <x:definedName name="Accum_Goodwill_Amort_growth_fore">#REF!</x:definedName>
    <x:definedName name="Accum_Other_Amort.">#REF!</x:definedName>
    <x:definedName name="ACCUMDEPR">#REF!</x:definedName>
    <x:definedName name="ACE">#REF!</x:definedName>
    <x:definedName name="ACE_032015">#REF!</x:definedName>
    <x:definedName name="ACE_062015">#REF!</x:definedName>
    <x:definedName name="ACE_092015">#REF!</x:definedName>
    <x:definedName name="ACE_122013">#REF!</x:definedName>
    <x:definedName name="ACE_122014">#REF!</x:definedName>
    <x:definedName name="ACE_BS">#REF!</x:definedName>
    <x:definedName name="ACE_FSLI">#REF!</x:definedName>
    <x:definedName name="acelobmonth">#REF!</x:definedName>
    <x:definedName name="acelobytd">#REF!</x:definedName>
    <x:definedName name="acemonth">#REF!</x:definedName>
    <x:definedName name="aceytd">#REF!</x:definedName>
    <x:definedName name="ACKERLEY">#REF!</x:definedName>
    <x:definedName name="aCoalMgmtAdj_MA">#REF!</x:definedName>
    <x:definedName name="acq">#REF!</x:definedName>
    <x:definedName name="acq.name">#REF!</x:definedName>
    <x:definedName name="acq_cy2revs">#REF!</x:definedName>
    <x:definedName name="acq_fdshares">#REF!</x:definedName>
    <x:definedName name="acq_name">#REF!</x:definedName>
    <x:definedName name="acq_number">#REF!</x:definedName>
    <x:definedName name="ACQ_OVERRIDE">#REF!</x:definedName>
    <x:definedName name="acq_per_yr">#REF!</x:definedName>
    <x:definedName name="acq_spcurr">#REF!</x:definedName>
    <x:definedName name="AcqLboProjection">#REF!</x:definedName>
    <x:definedName name="acquirer">#REF!</x:definedName>
    <x:definedName name="Acquiror">#REF!</x:definedName>
    <x:definedName name="acquiror.name">#REF!</x:definedName>
    <x:definedName name="Acquiror_Name">#REF!</x:definedName>
    <x:definedName name="Acquiror_Price">#REF!</x:definedName>
    <x:definedName name="AcquirorTicker">#REF!</x:definedName>
    <x:definedName name="AcquisitionAmort">#REF!</x:definedName>
    <x:definedName name="ACRS">#REF!</x:definedName>
    <x:definedName name="acs">#REF!</x:definedName>
    <x:definedName name="ACT_METHOD">#REF!</x:definedName>
    <x:definedName name="ActData">OFFSET(#REF!,,,COUNTA(#REF!),COUNTA(#REF!))</x:definedName>
    <x:definedName name="Active_Account">#REF!</x:definedName>
    <x:definedName name="Active_App">#REF!</x:definedName>
    <x:definedName name="Active_Measure">#REF!</x:definedName>
    <x:definedName name="Active_OwningOrg">#REF!</x:definedName>
    <x:definedName name="Active_OwningOrg_Calc">#REF!</x:definedName>
    <x:definedName name="Active_OwningOrg_Clean">#REF!</x:definedName>
    <x:definedName name="Active_Project">#REF!</x:definedName>
    <x:definedName name="Active_ProjectType">#REF!</x:definedName>
    <x:definedName name="Active_Scenario">#REF!</x:definedName>
    <x:definedName name="Active_Unit">#REF!</x:definedName>
    <x:definedName name="Active1">#REF!</x:definedName>
    <x:definedName name="Active2">#REF!</x:definedName>
    <x:definedName name="actives">#REF!</x:definedName>
    <x:definedName name="Activity2004">#REF!</x:definedName>
    <x:definedName name="ActivityType">#REF!</x:definedName>
    <x:definedName name="ACTTextLen">#REF!</x:definedName>
    <x:definedName name="acttog">#REF!</x:definedName>
    <x:definedName name="Actual">#REF!</x:definedName>
    <x:definedName name="Actual_Boiler_Eff_Coal">#REF!</x:definedName>
    <x:definedName name="Actual_Boiler_Eff_Coke">#REF!</x:definedName>
    <x:definedName name="Actual_Boiler_Eff_Oil">#REF!</x:definedName>
    <x:definedName name="Actual_Boiler_Eff_Sludge">#REF!</x:definedName>
    <x:definedName name="Actual_Boiler_Eff_Tires">#REF!</x:definedName>
    <x:definedName name="Actual_Boiler_Eff_Wood">#REF!</x:definedName>
    <x:definedName name="Actual_Coal_Heat_Input">#REF!</x:definedName>
    <x:definedName name="Actual_Coke_Heat_Input">#REF!</x:definedName>
    <x:definedName name="Actual_Oil_Heat_Input">#REF!</x:definedName>
    <x:definedName name="Actual_Sludge_Heat_Input">#REF!</x:definedName>
    <x:definedName name="Actual_sumif_ref">#REF!</x:definedName>
    <x:definedName name="Actual_Tire_Heat_Input">#REF!</x:definedName>
    <x:definedName name="Actual_Wood_Heat_Input">#REF!</x:definedName>
    <x:definedName name="ACTUAL_YTD">#REF!</x:definedName>
    <x:definedName name="Actual2">#N/A</x:definedName>
    <x:definedName name="actuals">#REF!</x:definedName>
    <x:definedName name="ACTUALS_LASTPERIOD">#REF!</x:definedName>
    <x:definedName name="ACTV">#REF!</x:definedName>
    <x:definedName name="ACwvu.All." hidden="1">#REF!</x:definedName>
    <x:definedName name="acx" hidden="1">{#N/A,#N/A,FALSE,"Monthly SAIFI";#N/A,#N/A,FALSE,"Yearly SAIFI";#N/A,#N/A,FALSE,"Monthly CAIDI";#N/A,#N/A,FALSE,"Yearly CAIDI";#N/A,#N/A,FALSE,"Monthly SAIDI";#N/A,#N/A,FALSE,"Yearly SAIDI";#N/A,#N/A,FALSE,"Monthly MAIFI";#N/A,#N/A,FALSE,"Yearly MAIFI";#N/A,#N/A,FALSE,"Monthly Cust &gt;=4 Int"}</x:definedName>
    <x:definedName name="ad" hidden="1">{#N/A,#N/A,TRUE,"Index";#N/A,#N/A,TRUE,"Summary";#N/A,#N/A,TRUE,"Inputs";#N/A,#N/A,TRUE,"Business As Usual";#N/A,#N/A,TRUE,"Customer PV";#N/A,#N/A,TRUE,"Production";#N/A,#N/A,TRUE,"Pricing";#N/A,#N/A,TRUE,"Finance &amp; Depr";#N/A,#N/A,TRUE,"Income";#N/A,#N/A,TRUE,"SrcsUses"}</x:definedName>
    <x:definedName name="adadd" hidden="1">{#N/A,#N/A,FALSE,"Index";#N/A,#N/A,FALSE,"1-1 Vol Graph";#N/A,#N/A,FALSE,"1-2 Approve App Graph";#N/A,#N/A,FALSE,"1-3  Sales Summary_Volume";#N/A,#N/A,FALSE,"1-4  Net Effective Members"}</x:definedName>
    <x:definedName name="adaytum_page_1">#REF!</x:definedName>
    <x:definedName name="ADBUDGET">#REF!</x:definedName>
    <x:definedName name="ADBUDGET2">#REF!</x:definedName>
    <x:definedName name="ADBYPRODUCT">#REF!</x:definedName>
    <x:definedName name="ADBYPRODUCT2">#REF!</x:definedName>
    <x:definedName name="ADBYPRODUCT3">#REF!</x:definedName>
    <x:definedName name="adcd" hidden="1">{#N/A,#N/A,FALSE,"Sheet8";#N/A,#N/A,FALSE,"Sheet7"}</x:definedName>
    <x:definedName name="AddComp">#REF!</x:definedName>
    <x:definedName name="Additional_Cap_Payment">#REF!</x:definedName>
    <x:definedName name="Additional_Items__Group_A_">#REF!</x:definedName>
    <x:definedName name="Additional_Items__Group_B_">#REF!</x:definedName>
    <x:definedName name="Additional_Items__Group_C_">#REF!</x:definedName>
    <x:definedName name="Additional_Items__Group_D_">#REF!</x:definedName>
    <x:definedName name="Addl_Toll_Payment">#REF!</x:definedName>
    <x:definedName name="AddlDiscRate">#REF!</x:definedName>
    <x:definedName name="AddNewComp">#REF!</x:definedName>
    <x:definedName name="AddNewRanking">#REF!</x:definedName>
    <x:definedName name="AddPMA">#REF!</x:definedName>
    <x:definedName name="adds2008">#REF!</x:definedName>
    <x:definedName name="ADDTP">#REF!</x:definedName>
    <x:definedName name="AddUSF">#REF!</x:definedName>
    <x:definedName name="adeletar" hidden="1">{"TotalGeralDespesasPorArea",#N/A,FALSE,"VinculosAccessEfetivo"}</x:definedName>
    <x:definedName name="adeletar1" hidden="1">{"TotalGeralDespesasPorArea",#N/A,FALSE,"VinculosAccessEfetivo"}</x:definedName>
    <x:definedName name="adeletar10" hidden="1">{"TotalGeralDespesasPorArea",#N/A,FALSE,"VinculosAccessEfetivo"}</x:definedName>
    <x:definedName name="adeletar2" hidden="1">{"TotalGeralDespesasPorArea",#N/A,FALSE,"VinculosAccessEfetivo"}</x:definedName>
    <x:definedName name="adeletar20" hidden="1">{"TotalGeralDespesasPorArea",#N/A,FALSE,"VinculosAccessEfetivo"}</x:definedName>
    <x:definedName name="adeletar4" hidden="1">{"TotalGeralDespesasPorArea",#N/A,FALSE,"VinculosAccessEfetivo"}</x:definedName>
    <x:definedName name="adeletar50" hidden="1">{"TotalGeralDespesasPorArea",#N/A,FALSE,"VinculosAccessEfetivo"}</x:definedName>
    <x:definedName name="adeletar51" hidden="1">{"TotalGeralDespesasPorArea",#N/A,FALSE,"VinculosAccessEfetivo"}</x:definedName>
    <x:definedName name="adf">#REF!</x:definedName>
    <x:definedName name="adfadsf">#REF!</x:definedName>
    <x:definedName name="adfg" hidden="1">{#N/A,#N/A,TRUE,"Monthly BCG";#N/A,#N/A,TRUE,"Monthly w|o Wireless";#N/A,#N/A,TRUE,"Monthly Wireless"}</x:definedName>
    <x:definedName name="adfgdfg">#REF!</x:definedName>
    <x:definedName name="adfsadfds" hidden="1">{#N/A,#N/A,FALSE,"Monthly SAIFI";#N/A,#N/A,FALSE,"Yearly SAIFI";#N/A,#N/A,FALSE,"Monthly CAIDI";#N/A,#N/A,FALSE,"Yearly CAIDI";#N/A,#N/A,FALSE,"Monthly SAIDI";#N/A,#N/A,FALSE,"Yearly SAIDI";#N/A,#N/A,FALSE,"Monthly MAIFI";#N/A,#N/A,FALSE,"Yearly MAIFI";#N/A,#N/A,FALSE,"Monthly Cust &gt;=4 Int"}</x:definedName>
    <x:definedName name="ADIT_TST">#REF!</x:definedName>
    <x:definedName name="ADJ_AGING_CUSTOMER_SEGMENT">#REF!</x:definedName>
    <x:definedName name="Adj_net_oper_fore">#REF!</x:definedName>
    <x:definedName name="ADJ_TOTAL_AGING">#REF!</x:definedName>
    <x:definedName name="ADJAGINGCUSTOMERSEGMENT4">#REF!</x:definedName>
    <x:definedName name="ADJAGINGCUSTOMERSEGMENT5">#REF!</x:definedName>
    <x:definedName name="adjmnts">#REF!</x:definedName>
    <x:definedName name="adjmts">#REF!</x:definedName>
    <x:definedName name="adjs">#REF!</x:definedName>
    <x:definedName name="AdjSumAcctInclude">#REF!</x:definedName>
    <x:definedName name="AdjSumDenomAmtStSpec">#REF!</x:definedName>
    <x:definedName name="AdjSumEntInclude">#REF!</x:definedName>
    <x:definedName name="AdjSumKey">#REF!</x:definedName>
    <x:definedName name="AdjSumLvl1">#REF!</x:definedName>
    <x:definedName name="adjsummaryreport">#REF!</x:definedName>
    <x:definedName name="AdjSwitch">#REF!</x:definedName>
    <x:definedName name="Adjusted_Common_Equity">#REF!</x:definedName>
    <x:definedName name="Adjusted_Income_Available_to_Common">#REF!</x:definedName>
    <x:definedName name="Adjusted_Net_Operating_Profit">#REF!</x:definedName>
    <x:definedName name="AdjustedDilutedEPS">#REF!</x:definedName>
    <x:definedName name="AdjustedEPSFullyDiluted">#REF!</x:definedName>
    <x:definedName name="AdjustedEPSPrimary">#REF!</x:definedName>
    <x:definedName name="AdjustedNetIncome">#REF!</x:definedName>
    <x:definedName name="AdjustedPretaxIncome">#REF!</x:definedName>
    <x:definedName name="Adjustments_to_Reconcile_Net_Income_to_Net_Cash">#REF!</x:definedName>
    <x:definedName name="AdjustmentsToPTI">#REF!</x:definedName>
    <x:definedName name="AdjustmentsToTaxes">#REF!</x:definedName>
    <x:definedName name="admeasured">#REF!</x:definedName>
    <x:definedName name="Admin___Other_Labor_included_in_O_M">#REF!</x:definedName>
    <x:definedName name="ADNETWORKTVHH">#REF!</x:definedName>
    <x:definedName name="Adoptionssummary">#REF!</x:definedName>
    <x:definedName name="ADPROMO">#REF!</x:definedName>
    <x:definedName name="adr_ef">#REF!</x:definedName>
    <x:definedName name="adr_last_line">#REF!</x:definedName>
    <x:definedName name="adr_local_repository">#REF!</x:definedName>
    <x:definedName name="ads">#REF!</x:definedName>
    <x:definedName name="adsf">#REF!</x:definedName>
    <x:definedName name="adsfasdf" hidden="1">{#N/A,#N/A,FALSE,"Monthly SAIFI";#N/A,#N/A,FALSE,"Yearly SAIFI";#N/A,#N/A,FALSE,"Monthly CAIDI";#N/A,#N/A,FALSE,"Yearly CAIDI";#N/A,#N/A,FALSE,"Monthly SAIDI";#N/A,#N/A,FALSE,"Yearly SAIDI";#N/A,#N/A,FALSE,"Monthly MAIFI";#N/A,#N/A,FALSE,"Yearly MAIFI";#N/A,#N/A,FALSE,"Monthly Cust &gt;=4 Int"}</x:definedName>
    <x:definedName name="adsfdefawef" hidden="1">{#N/A,#N/A,FALSE,"Monthly SAIFI";#N/A,#N/A,FALSE,"Yearly SAIFI";#N/A,#N/A,FALSE,"Monthly CAIDI";#N/A,#N/A,FALSE,"Yearly CAIDI";#N/A,#N/A,FALSE,"Monthly SAIDI";#N/A,#N/A,FALSE,"Yearly SAIDI";#N/A,#N/A,FALSE,"Monthly MAIFI";#N/A,#N/A,FALSE,"Yearly MAIFI";#N/A,#N/A,FALSE,"Monthly Cust &gt;=4 Int"}</x:definedName>
    <x:definedName name="adsfwef" hidden="1">{#N/A,#N/A,FALSE,"Monthly SAIFI";#N/A,#N/A,FALSE,"Yearly SAIFI";#N/A,#N/A,FALSE,"Monthly CAIDI";#N/A,#N/A,FALSE,"Yearly CAIDI";#N/A,#N/A,FALSE,"Monthly SAIDI";#N/A,#N/A,FALSE,"Yearly SAIDI";#N/A,#N/A,FALSE,"Monthly MAIFI";#N/A,#N/A,FALSE,"Yearly MAIFI";#N/A,#N/A,FALSE,"Monthly Cust &gt;=4 Int"}</x:definedName>
    <x:definedName name="ADTL">#REF!</x:definedName>
    <x:definedName name="adtotal">#REF!</x:definedName>
    <x:definedName name="adtotalsum">#REF!</x:definedName>
    <x:definedName name="adtv">#REF!</x:definedName>
    <x:definedName name="AdvancedBillings">#REF!</x:definedName>
    <x:definedName name="ADVERTISING">#REF!</x:definedName>
    <x:definedName name="ae">#REF!,#REF!,#REF!,#REF!</x:definedName>
    <x:definedName name="aebtv" hidden="1">{"Full-model",#N/A,FALSE,"ProForma-ASPT"}</x:definedName>
    <x:definedName name="aeinput">#REF!</x:definedName>
    <x:definedName name="aekey">#REF!</x:definedName>
    <x:definedName name="aergtegr">#REF!</x:definedName>
    <x:definedName name="aergterge">#REF!</x:definedName>
    <x:definedName name="Aero_1" hidden="1">{#N/A,#N/A,TRUE,"CIN-11";#N/A,#N/A,TRUE,"CIN-13";#N/A,#N/A,TRUE,"CIN-14";#N/A,#N/A,TRUE,"CIN-16";#N/A,#N/A,TRUE,"CIN-17";#N/A,#N/A,TRUE,"CIN-18";#N/A,#N/A,TRUE,"CIN Earnings To Fixed Charges";#N/A,#N/A,TRUE,"CIN Financial Ratios";#N/A,#N/A,TRUE,"CIN-IS";#N/A,#N/A,TRUE,"CIN-BS";#N/A,#N/A,TRUE,"CIN-CS";#N/A,#N/A,TRUE,"Invest In Unconsol Subs"}</x:definedName>
    <x:definedName name="aersrter">#REF!,#REF!,#REF!,#REF!</x:definedName>
    <x:definedName name="aertser">#N/A</x:definedName>
    <x:definedName name="aeruhy">#N/A</x:definedName>
    <x:definedName name="aesreport2"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x:definedName>
    <x:definedName name="AETH" hidden="1">{"Full-model",#N/A,FALSE,"ProForma-ASPT"}</x:definedName>
    <x:definedName name="aetr">#REF!</x:definedName>
    <x:definedName name="aExWayTop_MA">#REF!</x:definedName>
    <x:definedName name="af24west">#REF!</x:definedName>
    <x:definedName name="af4crnr">#REF!</x:definedName>
    <x:definedName name="afadsf" hidden="1">{"works expense",#N/A,FALSE,"WORKS EXPENSE"}</x:definedName>
    <x:definedName name="AFC_CWC">#REF!</x:definedName>
    <x:definedName name="AFC_CWC_Electric">#REF!</x:definedName>
    <x:definedName name="AFC_CWC_Gas">#REF!</x:definedName>
    <x:definedName name="afcob">#REF!</x:definedName>
    <x:definedName name="afd">#REF!</x:definedName>
    <x:definedName name="AFE">#REF!</x:definedName>
    <x:definedName name="afecar">#REF!</x:definedName>
    <x:definedName name="afentrg">#REF!</x:definedName>
    <x:definedName name="afewfwaefaewf" hidden="1">{#N/A,#N/A,FALSE,"Monthly SAIFI";#N/A,#N/A,FALSE,"Yearly SAIFI";#N/A,#N/A,FALSE,"Monthly CAIDI";#N/A,#N/A,FALSE,"Yearly CAIDI";#N/A,#N/A,FALSE,"Monthly SAIDI";#N/A,#N/A,FALSE,"Yearly SAIDI";#N/A,#N/A,FALSE,"Monthly MAIFI";#N/A,#N/A,FALSE,"Yearly MAIFI";#N/A,#N/A,FALSE,"Monthly Cust &gt;=4 Int"}</x:definedName>
    <x:definedName name="AFFILEXPENSES">#REF!</x:definedName>
    <x:definedName name="Affiliate_Interest_Expense__Revenue">#REF!</x:definedName>
    <x:definedName name="afjjfa" hidden="1">{#N/A,#N/A,FALSE,"Index (2)";#N/A,#N/A,FALSE,"1-1 Vol Graph";#N/A,#N/A,FALSE,"1-2 Approve App Graph";#N/A,#N/A,FALSE,"6-1 Email Graph";#N/A,#N/A,FALSE,"6-2 Chat Graph";#N/A,#N/A,FALSE,"6-3 Total Calls_Abandoned";#N/A,#N/A,FALSE,"6-4 Abandoned Graph";#N/A,#N/A,FALSE,"6-5 Within 30 Sec"}</x:definedName>
    <x:definedName name="afmidc">#REF!</x:definedName>
    <x:definedName name="afpjm">#REF!</x:definedName>
    <x:definedName name="afpv">#REF!</x:definedName>
    <x:definedName name="After_Tax">#REF!</x:definedName>
    <x:definedName name="After_tax_charge">#REF!</x:definedName>
    <x:definedName name="After_Tax_charges_gains">#REF!</x:definedName>
    <x:definedName name="aftranhg">#REF!</x:definedName>
    <x:definedName name="aftrans">#REF!</x:definedName>
    <x:definedName name="AFUDC_Credit_Interest_Capitalized">#REF!</x:definedName>
    <x:definedName name="AFUDC07">#REF!</x:definedName>
    <x:definedName name="AFUDCD">#REF!</x:definedName>
    <x:definedName name="AFUDCDB">#REF!</x:definedName>
    <x:definedName name="AFUDCDTP">#REF!</x:definedName>
    <x:definedName name="AFUDCE">#REF!</x:definedName>
    <x:definedName name="AFUDCEB">#REF!</x:definedName>
    <x:definedName name="AFUDCETP">#REF!</x:definedName>
    <x:definedName name="AFUDCTotal">#REF!</x:definedName>
    <x:definedName name="ag">#REF!,#REF!,#REF!,#REF!</x:definedName>
    <x:definedName name="ag_1">#REF!</x:definedName>
    <x:definedName name="AG_Cap">#REF!</x:definedName>
    <x:definedName name="ag_cap_indirect">#REF!</x:definedName>
    <x:definedName name="ag_mix_cap">#REF!</x:definedName>
    <x:definedName name="ag_mix_total">#REF!</x:definedName>
    <x:definedName name="AG_TST">#REF!</x:definedName>
    <x:definedName name="AG1_01">#REF!</x:definedName>
    <x:definedName name="AG1_01B">#REF!</x:definedName>
    <x:definedName name="AG2_01">#REF!</x:definedName>
    <x:definedName name="AG2_02">#REF!</x:definedName>
    <x:definedName name="AG2_03">#REF!</x:definedName>
    <x:definedName name="AG2_04">#REF!</x:definedName>
    <x:definedName name="AG2_05">#REF!</x:definedName>
    <x:definedName name="AG2_06">#REF!</x:definedName>
    <x:definedName name="AG3_01">#REF!</x:definedName>
    <x:definedName name="AG3_02">#REF!</x:definedName>
    <x:definedName name="AG3_03">#REF!</x:definedName>
    <x:definedName name="AG3_04">#REF!</x:definedName>
    <x:definedName name="AG3_06">#REF!</x:definedName>
    <x:definedName name="aga">#REF!,#REF!,#REF!,#REF!</x:definedName>
    <x:definedName name="agagfwdr">#REF!</x:definedName>
    <x:definedName name="aGF">#REF!,#REF!,#REF!,#REF!</x:definedName>
    <x:definedName name="AGFuelNet">#REF!</x:definedName>
    <x:definedName name="AGGREGATE_CLASS_RANK_JULY14">#REF!</x:definedName>
    <x:definedName name="aging" hidden="1">{#N/A,#N/A,FALSE,"Aging Summary";#N/A,#N/A,FALSE,"Ratio Analysis";#N/A,#N/A,FALSE,"Test 120 Day Accts";#N/A,#N/A,FALSE,"Tickmarks"}</x:definedName>
    <x:definedName name="aging2" hidden="1">{#N/A,#N/A,FALSE,"Aging Summary";#N/A,#N/A,FALSE,"Ratio Analysis";#N/A,#N/A,FALSE,"Test 120 Day Accts";#N/A,#N/A,FALSE,"Tickmarks"}</x:definedName>
    <x:definedName name="agrt">#REF!,#REF!,#REF!,#REF!</x:definedName>
    <x:definedName name="AGSRATING">#REF!</x:definedName>
    <x:definedName name="AGSRev">#REF!</x:definedName>
    <x:definedName name="AGTotal">#REF!</x:definedName>
    <x:definedName name="AGXP">#REF!</x:definedName>
    <x:definedName name="aHRAvailTop_MA">#REF!</x:definedName>
    <x:definedName name="aig">#N/A</x:definedName>
    <x:definedName name="Ainc">#REF!</x:definedName>
    <x:definedName name="Ainc6">#REF!</x:definedName>
    <x:definedName name="Ainc7">#REF!</x:definedName>
    <x:definedName name="Ainc8">#REF!</x:definedName>
    <x:definedName name="Ainc9">#REF!</x:definedName>
    <x:definedName name="AIP" hidden="1">{#N/A,#N/A,FALSE,"Monthly SAIFI";#N/A,#N/A,FALSE,"Yearly SAIFI";#N/A,#N/A,FALSE,"Monthly CAIDI";#N/A,#N/A,FALSE,"Yearly CAIDI";#N/A,#N/A,FALSE,"Monthly SAIDI";#N/A,#N/A,FALSE,"Yearly SAIDI";#N/A,#N/A,FALSE,"Monthly MAIFI";#N/A,#N/A,FALSE,"Yearly MAIFI";#N/A,#N/A,FALSE,"Monthly Cust &gt;=4 Int"}</x:definedName>
    <x:definedName name="AIPCAP">#REF!</x:definedName>
    <x:definedName name="AIPCOrg6">#REF!</x:definedName>
    <x:definedName name="AIPCOrg7">#REF!</x:definedName>
    <x:definedName name="AIPOrg6">#REF!</x:definedName>
    <x:definedName name="AIPOrg7">#REF!</x:definedName>
    <x:definedName name="aircdy">#REF!</x:definedName>
    <x:definedName name="aircgrtm1">#REF!</x:definedName>
    <x:definedName name="aircgrtm2">#REF!</x:definedName>
    <x:definedName name="aircgrtm3">#REF!</x:definedName>
    <x:definedName name="aircgrtm4">#REF!</x:definedName>
    <x:definedName name="aircqre">#REF!</x:definedName>
    <x:definedName name="aircqrelabel">#REF!</x:definedName>
    <x:definedName name="airctitle">#REF!</x:definedName>
    <x:definedName name="airctm1">#REF!</x:definedName>
    <x:definedName name="airctm2">#REF!</x:definedName>
    <x:definedName name="airctm3">#REF!</x:definedName>
    <x:definedName name="airctm4">#REF!</x:definedName>
    <x:definedName name="ajita">#N/A</x:definedName>
    <x:definedName name="akpar">#REF!</x:definedName>
    <x:definedName name="ALERT1">#REF!</x:definedName>
    <x:definedName name="ALERT2">#REF!</x:definedName>
    <x:definedName name="ALERT3">#REF!</x:definedName>
    <x:definedName name="Alignment" hidden="1">"a1"</x:definedName>
    <x:definedName name="aLiquidityDiscWrap_MA">#REF!</x:definedName>
    <x:definedName name="all">#REF!</x:definedName>
    <x:definedName name="all_cost">#REF!</x:definedName>
    <x:definedName name="All_Divisions" hidden="1">#REF!</x:definedName>
    <x:definedName name="ALL_IN_CHT">#REF!</x:definedName>
    <x:definedName name="ALL_QRES">#REF!</x:definedName>
    <x:definedName name="ALL_QRES0.75">#REF!</x:definedName>
    <x:definedName name="ALL_QRES0.80">#REF!</x:definedName>
    <x:definedName name="ALL_QRES0.85">#REF!</x:definedName>
    <x:definedName name="ALL_QRES0.90">#REF!</x:definedName>
    <x:definedName name="ALL_QRES0.95">#REF!</x:definedName>
    <x:definedName name="ALL_QRES1.00">#REF!</x:definedName>
    <x:definedName name="ALL_QRES1.05">#REF!</x:definedName>
    <x:definedName name="ALL_QRES1.10">#REF!</x:definedName>
    <x:definedName name="ALL_QRES1.15">#REF!</x:definedName>
    <x:definedName name="ALL_QRES1.20">#REF!</x:definedName>
    <x:definedName name="ALL_QRES1.25">#REF!</x:definedName>
    <x:definedName name="ALL_SENS_FACT">#REF!</x:definedName>
    <x:definedName name="all_the_data">#REF!</x:definedName>
    <x:definedName name="AllASS">#REF!</x:definedName>
    <x:definedName name="allcash">#REF!</x:definedName>
    <x:definedName name="ALLCGI">#REF!</x:definedName>
    <x:definedName name="ALLDEM">#REF!</x:definedName>
    <x:definedName name="allieddata">#REF!</x:definedName>
    <x:definedName name="AllLevels">#REF!</x:definedName>
    <x:definedName name="ALLOC">#REF!</x:definedName>
    <x:definedName name="ALLOCATE">#REF!</x:definedName>
    <x:definedName name="allocate_max_projects">10</x:definedName>
    <x:definedName name="allocate_project_col_increment">1</x:definedName>
    <x:definedName name="Allocator.gross.plant">#REF!</x:definedName>
    <x:definedName name="Allocator.net.plant">#REF!</x:definedName>
    <x:definedName name="Allocator.wages.salary">#REF!</x:definedName>
    <x:definedName name="ALLOCATORS">#REF!</x:definedName>
    <x:definedName name="AllocD_Other">#REF!</x:definedName>
    <x:definedName name="AlloFactInput">#REF!</x:definedName>
    <x:definedName name="AlloFactInput2">#REF!</x:definedName>
    <x:definedName name="AlloMeth1">#REF!</x:definedName>
    <x:definedName name="AlloMeth2">#REF!</x:definedName>
    <x:definedName name="AlloMeth3">#REF!</x:definedName>
    <x:definedName name="AlloMeth4">#REF!</x:definedName>
    <x:definedName name="Allow">#REF!</x:definedName>
    <x:definedName name="Allow_for_Funds_Used_During_Const.">#REF!</x:definedName>
    <x:definedName name="ALLRD">#REF!</x:definedName>
    <x:definedName name="allright">#REF!</x:definedName>
    <x:definedName name="AllSegments">#REF!</x:definedName>
    <x:definedName name="ALLSKP">#REF!</x:definedName>
    <x:definedName name="ALLVIN">#REF!</x:definedName>
    <x:definedName name="Allyears">#REF!</x:definedName>
    <x:definedName name="ALLYRS_MESSAGE">#REF!</x:definedName>
    <x:definedName name="ALOC">#REF!</x:definedName>
    <x:definedName name="ALOC_2">#REF!</x:definedName>
    <x:definedName name="ALPHA">#REF!</x:definedName>
    <x:definedName name="alsdfa" hidden="1">{#N/A,#N/A,FALSE,"Monthly SAIFI";#N/A,#N/A,FALSE,"Yearly SAIFI";#N/A,#N/A,FALSE,"Monthly CAIDI";#N/A,#N/A,FALSE,"Yearly CAIDI";#N/A,#N/A,FALSE,"Monthly SAIDI";#N/A,#N/A,FALSE,"Yearly SAIDI";#N/A,#N/A,FALSE,"Monthly MAIFI";#N/A,#N/A,FALSE,"Yearly MAIFI";#N/A,#N/A,FALSE,"Monthly Cust &gt;=4 Int"}</x:definedName>
    <x:definedName name="Alt_sel">#REF!</x:definedName>
    <x:definedName name="Alternative">#REF!</x:definedName>
    <x:definedName name="alternative_bid_offer">#REF!</x:definedName>
    <x:definedName name="alternative_carry_curve">#REF!</x:definedName>
    <x:definedName name="alternative_unwind_option">#REF!</x:definedName>
    <x:definedName name="ALTMIN">#REF!</x:definedName>
    <x:definedName name="alyson" hidden="1">{#N/A,#N/A,FALSE,"Australia";#N/A,#N/A,FALSE,"Austria";#N/A,#N/A,FALSE,"Belgium";#N/A,#N/A,FALSE,"Canada";#N/A,#N/A,FALSE,"France";#N/A,#N/A,FALSE,"Germany";#N/A,#N/A,FALSE,"Hong Kong";#N/A,#N/A,FALSE,"Italy";#N/A,#N/A,FALSE,"Japan";#N/A,#N/A,FALSE,"Korea";#N/A,#N/A,FALSE,"Mexico";#N/A,#N/A,FALSE,"Poland";#N/A,#N/A,FALSE,"Spain";#N/A,#N/A,FALSE,"Switzerland";#N/A,#N/A,FALSE,"UK"}</x:definedName>
    <x:definedName name="am">#REF!,#REF!,#REF!,#REF!</x:definedName>
    <x:definedName name="AM_FooterType" hidden="1">"NONE"</x:definedName>
    <x:definedName name="AmergenRevPrice_Cli">#REF!</x:definedName>
    <x:definedName name="AmergenRevPrice_Oys">#REF!</x:definedName>
    <x:definedName name="AmergenRevPrice_TMI">#REF!</x:definedName>
    <x:definedName name="AMERICA">#REF!</x:definedName>
    <x:definedName name="AmgnTable">#REF!</x:definedName>
    <x:definedName name="AMI_LOE">#REF!</x:definedName>
    <x:definedName name="AMI_Meter">#REF!</x:definedName>
    <x:definedName name="AMI_Meter_Install">#REF!</x:definedName>
    <x:definedName name="AMI_Meter_Install_Cap">#REF!</x:definedName>
    <x:definedName name="AMOR_BOM">#REF!</x:definedName>
    <x:definedName name="AMOR_EOM">#REF!</x:definedName>
    <x:definedName name="amorend1">#REF!</x:definedName>
    <x:definedName name="amorend2">#REF!</x:definedName>
    <x:definedName name="AMORT">#N/A</x:definedName>
    <x:definedName name="Amort_04">#REF!</x:definedName>
    <x:definedName name="Amort_05">#REF!</x:definedName>
    <x:definedName name="Amort_06">#REF!</x:definedName>
    <x:definedName name="Amort_07">#REF!</x:definedName>
    <x:definedName name="Amort_08">#REF!</x:definedName>
    <x:definedName name="Amort_09">#REF!</x:definedName>
    <x:definedName name="Amort_10">#REF!</x:definedName>
    <x:definedName name="Amort_11">#REF!</x:definedName>
    <x:definedName name="Amort_12">#REF!</x:definedName>
    <x:definedName name="AMORT_COSTS">#REF!</x:definedName>
    <x:definedName name="Amort_Sch_1">#REF!</x:definedName>
    <x:definedName name="AMORT1">#REF!</x:definedName>
    <x:definedName name="AMORT2">#REF!</x:definedName>
    <x:definedName name="Amortd">#REF!</x:definedName>
    <x:definedName name="amortgas">#REF!</x:definedName>
    <x:definedName name="AMORTIZATION">#REF!</x:definedName>
    <x:definedName name="Amortization___Other_Assets">#REF!</x:definedName>
    <x:definedName name="Amortization_Adjustment_Software">#REF!</x:definedName>
    <x:definedName name="Amortization_Calculations">#REF!</x:definedName>
    <x:definedName name="AmortPct1">#REF!</x:definedName>
    <x:definedName name="AmortPct2">#REF!</x:definedName>
    <x:definedName name="AmortPct3">#REF!</x:definedName>
    <x:definedName name="AmortPct4">#REF!</x:definedName>
    <x:definedName name="AmortPct5">#REF!</x:definedName>
    <x:definedName name="AmortSelect">#REF!</x:definedName>
    <x:definedName name="AMOUNT">#N/A</x:definedName>
    <x:definedName name="amperiod">#REF!</x:definedName>
    <x:definedName name="amperiod1">#REF!</x:definedName>
    <x:definedName name="amperiod2">#REF!</x:definedName>
    <x:definedName name="amperiod3">#REF!</x:definedName>
    <x:definedName name="amperiod4">#REF!</x:definedName>
    <x:definedName name="amperiodt">#REF!</x:definedName>
    <x:definedName name="AMR_Comm_Savings">#REF!</x:definedName>
    <x:definedName name="AMR_Proj_Mgmt">#REF!</x:definedName>
    <x:definedName name="AMT">#REF!</x:definedName>
    <x:definedName name="AMT_CASE">#REF!</x:definedName>
    <x:definedName name="amyear">#REF!</x:definedName>
    <x:definedName name="amyear1">#REF!</x:definedName>
    <x:definedName name="amyear2">#REF!</x:definedName>
    <x:definedName name="amyear3">#REF!</x:definedName>
    <x:definedName name="amyear4">#REF!</x:definedName>
    <x:definedName name="amyeart">#REF!</x:definedName>
    <x:definedName name="an">#N/A</x:definedName>
    <x:definedName name="Analysis">#REF!</x:definedName>
    <x:definedName name="Analysis_Years">#REF!</x:definedName>
    <x:definedName name="analyst">#REF!</x:definedName>
    <x:definedName name="Analyst_Consensus_Page1">#REF!</x:definedName>
    <x:definedName name="Analyst_Expectations_Page2">#REF!</x:definedName>
    <x:definedName name="analyze_application_core_tasks_effort">SUM(#REF!)</x:definedName>
    <x:definedName name="analyze_application_core_tasks_effort_EI">SUM(#REF!)</x:definedName>
    <x:definedName name="analyze_application_hours">#REF!</x:definedName>
    <x:definedName name="analyze_hours">#REF!</x:definedName>
    <x:definedName name="analyze_project_duration_in_months_dft">project_duration_months*analyze_hours/estimate_total_development_hours</x:definedName>
    <x:definedName name="analyze_service_introduction_hours">#REF!+#REF!+0.25*#REF!</x:definedName>
    <x:definedName name="analyze_ta_dev_hours">#REF!</x:definedName>
    <x:definedName name="analyze_training_and_perf_support_core_tasks_effort">SUM(#REF!)</x:definedName>
    <x:definedName name="analyze_training_and_perf_support_hours">#REF!</x:definedName>
    <x:definedName name="ANAME">#REF!</x:definedName>
    <x:definedName name="AncillaryCharge_PE">#REF!</x:definedName>
    <x:definedName name="AncServCost_E">#REF!</x:definedName>
    <x:definedName name="AncServCost_MA">#REF!</x:definedName>
    <x:definedName name="AncServCost_MW">#REF!</x:definedName>
    <x:definedName name="AncServCost_SW">#REF!</x:definedName>
    <x:definedName name="AncServCost_Tot">#REF!</x:definedName>
    <x:definedName name="AncServRev_E">#REF!</x:definedName>
    <x:definedName name="AncServRev_MA">#REF!</x:definedName>
    <x:definedName name="AncServRev_MW">#REF!</x:definedName>
    <x:definedName name="AncServRev_SW">#REF!</x:definedName>
    <x:definedName name="AncServRev_Tot">#REF!</x:definedName>
    <x:definedName name="anish">#REF!</x:definedName>
    <x:definedName name="anish21212">#REF!</x:definedName>
    <x:definedName name="anisha2157">#REF!</x:definedName>
    <x:definedName name="anisha216">#REF!</x:definedName>
    <x:definedName name="anishhh">#REF!</x:definedName>
    <x:definedName name="anishilov">#REF!</x:definedName>
    <x:definedName name="ann">#REF!,#REF!,#REF!,#REF!</x:definedName>
    <x:definedName name="Ann_Date">#REF!</x:definedName>
    <x:definedName name="annAvailBonus_LP">#REF!</x:definedName>
    <x:definedName name="annExelonWay_SW">#REF!</x:definedName>
    <x:definedName name="AnnInc04">#REF!</x:definedName>
    <x:definedName name="annMgmtFee_LP">#REF!</x:definedName>
    <x:definedName name="AnnotateClearSet">#REF!</x:definedName>
    <x:definedName name="AnnotateNoteSet">#REF!</x:definedName>
    <x:definedName name="annPeakAvailBonus_LP">#REF!</x:definedName>
    <x:definedName name="ANNSUM">#REF!</x:definedName>
    <x:definedName name="Annual_interest_rate">#REF!</x:definedName>
    <x:definedName name="Annual_Opmod">#REF!</x:definedName>
    <x:definedName name="annual_report2" hidden="1">{"ARPandL",#N/A,FALSE,"Report Annual";"ARCashflow",#N/A,FALSE,"Report Annual";"ARBalanceSheet",#N/A,FALSE,"Report Annual";"ARRatios",#N/A,FALSE,"Report Annual"}</x:definedName>
    <x:definedName name="annual1" hidden="1">{#N/A,#N/A,FALSE,"2003 Summary by Unit";#N/A,#N/A,FALSE,"2004 Summary by Unit";#N/A,#N/A,FALSE,"2005 Summary by Unit";#N/A,#N/A,FALSE,"2006 Summary by Unit";#N/A,#N/A,FALSE,"2007 Summary by Unit"}</x:definedName>
    <x:definedName name="Annualization_Rate">#REF!</x:definedName>
    <x:definedName name="AnnualProduction">#REF!</x:definedName>
    <x:definedName name="another">#REF!,#REF!,#REF!,#REF!</x:definedName>
    <x:definedName name="another1">#REF!,#REF!,#REF!,#REF!</x:definedName>
    <x:definedName name="aNOxCredit_Con">#REF!</x:definedName>
    <x:definedName name="aNOxCredit_Key">#REF!</x:definedName>
    <x:definedName name="ANS">#REF!</x:definedName>
    <x:definedName name="anscount" hidden="1">1</x:definedName>
    <x:definedName name="ANT">#REF!</x:definedName>
    <x:definedName name="anto">#REF!</x:definedName>
    <x:definedName name="anto1">#REF!</x:definedName>
    <x:definedName name="AO.print" localSheetId="8">#REF!</x:definedName>
    <x:definedName name="AO.print">#REF!</x:definedName>
    <x:definedName name="AOCI">#REF!</x:definedName>
    <x:definedName name="AOI1_5">#REF!</x:definedName>
    <x:definedName name="AOIA_1_Wage_Increase">#REF!</x:definedName>
    <x:definedName name="AOIA_1_Wage_Increase_Electric">#REF!</x:definedName>
    <x:definedName name="AOIA_1_Wage_Increase_Gas">#REF!</x:definedName>
    <x:definedName name="AOIA_10_Riverside_Environmenta_Gas">#REF!</x:definedName>
    <x:definedName name="AOIA_10_Riverside_Environmental_Costs">#REF!</x:definedName>
    <x:definedName name="AOIA_11_Storm_10_Year_Avg">#REF!</x:definedName>
    <x:definedName name="AOIA_11_Storm_10_Year_Avg_Electric">#REF!</x:definedName>
    <x:definedName name="AOIA_12_Smart_Grid_Bridge">#REF!</x:definedName>
    <x:definedName name="AOIA_12_Smart_Grid_Bridge_Electric">#REF!</x:definedName>
    <x:definedName name="AOIA_13_MD_Addl_Subraction_Mod_Electric">#REF!</x:definedName>
    <x:definedName name="AOIA_13_MD_Addl_Subraction_Mod_Gas">#REF!</x:definedName>
    <x:definedName name="AOIA_13_MD_Addl_Subraction_Modification">#REF!</x:definedName>
    <x:definedName name="AOIA_14_Interest_Synchronizati_Electric">#REF!</x:definedName>
    <x:definedName name="AOIA_14_Interest_Synchronizati_Gas">#REF!</x:definedName>
    <x:definedName name="AOIA_14_Interest_Synchronization">#REF!</x:definedName>
    <x:definedName name="AOIA_15_Interest_Synchronizati_Electric">#REF!</x:definedName>
    <x:definedName name="AOIA_15_Interest_Synchronizati_Gas">#REF!</x:definedName>
    <x:definedName name="AOIA_15_Interest_Synchronization_Actual_Costs">#REF!</x:definedName>
    <x:definedName name="AOIA_2_Other_Taxes">#REF!</x:definedName>
    <x:definedName name="AOIA_2_Other_Taxes_Electric">#REF!</x:definedName>
    <x:definedName name="AOIA_2_Other_Taxes_Gas">#REF!</x:definedName>
    <x:definedName name="AOIA_3_Customer_Deposit_Intere_Electric">#REF!</x:definedName>
    <x:definedName name="AOIA_3_Customer_Deposit_Intere_Gas">#REF!</x:definedName>
    <x:definedName name="AOIA_3_Customer_Deposit_Interest">#REF!</x:definedName>
    <x:definedName name="AOIA_4_S_R_Depreciation">#REF!</x:definedName>
    <x:definedName name="AOIA_4_S_R_Depreciation_Electric">#REF!</x:definedName>
    <x:definedName name="AOIA_4_S_R_Depreciation_Gas">#REF!</x:definedName>
    <x:definedName name="AOIA_5_STRIDE_Depreciation">#REF!</x:definedName>
    <x:definedName name="AOIA_5_STRIDE_Depreciation_Gas">#REF!</x:definedName>
    <x:definedName name="AOIA_6_Frwd_Looking_S_R_Depr">#REF!</x:definedName>
    <x:definedName name="AOIA_6_Frwd_Looking_S_R_Depr_Electric">#REF!</x:definedName>
    <x:definedName name="AOIA_6_Frwd_Looking_S_R_Depr_Gas">#REF!</x:definedName>
    <x:definedName name="AOIA_7_CVR_Amortization">#REF!</x:definedName>
    <x:definedName name="AOIA_7_CVR_Amortization_Electric">#REF!</x:definedName>
    <x:definedName name="AOIA_8_Rate_Case_Expenses">#REF!</x:definedName>
    <x:definedName name="AOIA_8_Rate_Case_Expenses_Electric">#REF!</x:definedName>
    <x:definedName name="AOIA_8_Rate_Case_Expenses_Gas">#REF!</x:definedName>
    <x:definedName name="AOIA_9_Fully_Amortized_Reg_Ass_Electric">#REF!</x:definedName>
    <x:definedName name="AOIA_9_Fully_Amortized_Reg_Ass_Gas">#REF!</x:definedName>
    <x:definedName name="AOIA_9_Fully_Amortized_Reg_Assets">#REF!</x:definedName>
    <x:definedName name="AOL">#N/A</x:definedName>
    <x:definedName name="aoltwx">#N/A</x:definedName>
    <x:definedName name="aOtherTop_MA">#REF!</x:definedName>
    <x:definedName name="AP">#REF!</x:definedName>
    <x:definedName name="AP_Plan">#REF!</x:definedName>
    <x:definedName name="APA">#REF!</x:definedName>
    <x:definedName name="APBO">#REF!</x:definedName>
    <x:definedName name="APCI_Maint_A_B">#REF!</x:definedName>
    <x:definedName name="APCI_Maint_C">#REF!</x:definedName>
    <x:definedName name="APCTGS">#REF!</x:definedName>
    <x:definedName name="APCTGT">#REF!</x:definedName>
    <x:definedName name="APCTMGT">#REF!</x:definedName>
    <x:definedName name="APCTRES">#REF!</x:definedName>
    <x:definedName name="APDays">#REF!</x:definedName>
    <x:definedName name="APIC">#REF!</x:definedName>
    <x:definedName name="APN">#REF!</x:definedName>
    <x:definedName name="APP">#REF!</x:definedName>
    <x:definedName name="app_server_replacement_cost">#REF!</x:definedName>
    <x:definedName name="application_ours">#REF!+#REF!+#REF!+#REF!</x:definedName>
    <x:definedName name="AppName">#REF!</x:definedName>
    <x:definedName name="APPROP">#REF!</x:definedName>
    <x:definedName name="Approval">#REF!</x:definedName>
    <x:definedName name="Approved_Return">#REF!</x:definedName>
    <x:definedName name="APPSUSERNAME1">#REF!</x:definedName>
    <x:definedName name="Apr">#REF!</x:definedName>
    <x:definedName name="APR_13_WRKSHT_SUM">#REF!</x:definedName>
    <x:definedName name="Apr_2001">#REF!</x:definedName>
    <x:definedName name="Apr_2002">#REF!</x:definedName>
    <x:definedName name="Apr_97" hidden="1">#REF!</x:definedName>
    <x:definedName name="Apr_98" hidden="1">#REF!</x:definedName>
    <x:definedName name="Apr_99" hidden="1">#REF!</x:definedName>
    <x:definedName name="Apr18thadj">#REF!</x:definedName>
    <x:definedName name="apr2pre">#REF!</x:definedName>
    <x:definedName name="apr30b">#REF!</x:definedName>
    <x:definedName name="april" hidden="1">{#N/A,#N/A,FALSE,"Index";#N/A,#N/A,FALSE,"1-1 Vol Graph";#N/A,#N/A,FALSE,"1-2 Approve App Graph";#N/A,#N/A,FALSE,"1-3  Sales Summary_Volume";#N/A,#N/A,FALSE,"1-4  Net Effective Members"}</x:definedName>
    <x:definedName name="april_29">#N/A</x:definedName>
    <x:definedName name="April_total">#REF!</x:definedName>
    <x:definedName name="APV">#REF!</x:definedName>
    <x:definedName name="aq">#REF!</x:definedName>
    <x:definedName name="AR">#REF!</x:definedName>
    <x:definedName name="AR_AND_BILLED_FORECAST">#REF!</x:definedName>
    <x:definedName name="AR_and_Billed_Revenue_Forecast">#N/A</x:definedName>
    <x:definedName name="AR_FORECAST">#REF!</x:definedName>
    <x:definedName name="AR_FORECAST_W_LCI">#REF!</x:definedName>
    <x:definedName name="AR_Model_Forecast">#REF!</x:definedName>
    <x:definedName name="AR_Model_output_part2">AR model OUTPUT #REF!</x:definedName>
    <x:definedName name="AR_Plan">#REF!</x:definedName>
    <x:definedName name="AR_REV_CLASS_FORECAST_W_LCI">#REF!</x:definedName>
    <x:definedName name="ARAdvance">#REF!</x:definedName>
    <x:definedName name="ARB_04">#REF!</x:definedName>
    <x:definedName name="ARB_05">#REF!</x:definedName>
    <x:definedName name="ARB_06">#REF!</x:definedName>
    <x:definedName name="ARB_07">#REF!</x:definedName>
    <x:definedName name="ARB_08">#REF!</x:definedName>
    <x:definedName name="ARB_09">#REF!</x:definedName>
    <x:definedName name="ARB_10">#REF!</x:definedName>
    <x:definedName name="ARB_11">#REF!</x:definedName>
    <x:definedName name="ARBA_1_Safety_Reliability">#REF!</x:definedName>
    <x:definedName name="ARBA_1_Safety_Reliability_Electric">#REF!</x:definedName>
    <x:definedName name="ARBA_1_Safety_Reliability_Gas">#REF!</x:definedName>
    <x:definedName name="ARBA_2_STRIDE">#REF!</x:definedName>
    <x:definedName name="ARBA_2_STRIDE_Gas">#REF!</x:definedName>
    <x:definedName name="ARBA_3_Fwd_Looking_Safety_Reli_Electric">#REF!</x:definedName>
    <x:definedName name="ARBA_3_Fwd_Looking_Safety_Reli_Gas">#REF!</x:definedName>
    <x:definedName name="ARBA_3_Fwd_Looking_Safety_Reliability">#REF!</x:definedName>
    <x:definedName name="ARBA_4_Eliminate_Fully_Amort_R_Electric">#REF!</x:definedName>
    <x:definedName name="ARBA_4_Eliminate_Fully_Amort_R_Gas">#REF!</x:definedName>
    <x:definedName name="ARBA_4_Eliminate_Fully_Amort_RA_from_Rate_Base">#REF!</x:definedName>
    <x:definedName name="ARBA_5_Smart_Grid_Bridge">#REF!</x:definedName>
    <x:definedName name="ARBA_5_Smart_Grid_Bridge_Electric">#REF!</x:definedName>
    <x:definedName name="ARBA_6_MD_Addl_Subtract_Modifi_Electric">#REF!</x:definedName>
    <x:definedName name="ARBA_6_MD_Addl_Subtract_Modifi_Gas">#REF!</x:definedName>
    <x:definedName name="ARBA_6_MD_Addl_Subtract_Modification">#REF!</x:definedName>
    <x:definedName name="ARCHIVE">#REF!</x:definedName>
    <x:definedName name="ARCust">#REF!</x:definedName>
    <x:definedName name="ARCust2">#REF!</x:definedName>
    <x:definedName name="ARCustmr">#REF!</x:definedName>
    <x:definedName name="ARDays">#REF!</x:definedName>
    <x:definedName name="Area">#REF!</x:definedName>
    <x:definedName name="area1">#REF!</x:definedName>
    <x:definedName name="area2">#REF!</x:definedName>
    <x:definedName name="area3">#REF!</x:definedName>
    <x:definedName name="area4">#REF!</x:definedName>
    <x:definedName name="aregdf">#REF!</x:definedName>
    <x:definedName name="aretr">#N/A</x:definedName>
    <x:definedName name="argylewrk">#REF!</x:definedName>
    <x:definedName name="Arial">#REF!</x:definedName>
    <x:definedName name="ArmaPPA" hidden="1">{#N/A,#N/A,FALSE,"Sheet8";#N/A,#N/A,FALSE,"Sheet7"}</x:definedName>
    <x:definedName name="Armstrong">#REF!</x:definedName>
    <x:definedName name="aro" hidden="1">{#N/A,#N/A,FALSE,"Monthly SAIFI";#N/A,#N/A,FALSE,"Yearly SAIFI";#N/A,#N/A,FALSE,"Monthly CAIDI";#N/A,#N/A,FALSE,"Yearly CAIDI";#N/A,#N/A,FALSE,"Monthly SAIDI";#N/A,#N/A,FALSE,"Yearly SAIDI";#N/A,#N/A,FALSE,"Monthly MAIFI";#N/A,#N/A,FALSE,"Yearly MAIFI";#N/A,#N/A,FALSE,"Monthly Cust &gt;=4 Int"}</x:definedName>
    <x:definedName name="arois">#REF!</x:definedName>
    <x:definedName name="AROl">#REF!</x:definedName>
    <x:definedName name="AROt">#REF!</x:definedName>
    <x:definedName name="AROth">#REF!</x:definedName>
    <x:definedName name="AROther">#REF!</x:definedName>
    <x:definedName name="ARRS" hidden="1">{#N/A,#N/A,FALSE,"Che-Ga";#N/A,#N/A,FALSE,"Iv-Sm";#N/A,#N/A,FALSE,"So-We";#N/A,#N/A,FALSE,"Me-Po";#N/A,#N/A,FALSE,"Be-Bo";#N/A,#N/A,FALSE,"Cha-Ki";#N/A,#N/A,FALSE,"In";#N/A,#N/A,FALSE,"Schedule 23";#N/A,#N/A,FALSE,"Schedule 22";#N/A,#N/A,FALSE,"WACC"}</x:definedName>
    <x:definedName name="arstjj" hidden="1">{"Full-model",#N/A,FALSE,"ProForma-ASPT"}</x:definedName>
    <x:definedName name="arstud">#REF!</x:definedName>
    <x:definedName name="arsum">#REF!</x:definedName>
    <x:definedName name="ARtax">#REF!</x:definedName>
    <x:definedName name="ARWS">#REF!</x:definedName>
    <x:definedName name="AS" hidden="1">{"'Metretek HTML'!$A$7:$W$42"}</x:definedName>
    <x:definedName name="AS2DocOpenMode" hidden="1">"AS2DocumentEdit"</x:definedName>
    <x:definedName name="AS2HasNoAutoHeaderFooter" hidden="1">" "</x:definedName>
    <x:definedName name="AS2NamedRange" hidden="1">5</x:definedName>
    <x:definedName name="AS2ReportLS" hidden="1">1</x:definedName>
    <x:definedName name="AS2StaticLS" hidden="1">#REF!</x:definedName>
    <x:definedName name="AS2SyncStepLS" hidden="1">0</x:definedName>
    <x:definedName name="AS2TickmarkLS" hidden="1">#REF!</x:definedName>
    <x:definedName name="AS2VersionLS" hidden="1">300</x:definedName>
    <x:definedName name="asad">#N/A</x:definedName>
    <x:definedName name="asasasas">#REF!</x:definedName>
    <x:definedName name="asavail">#REF!</x:definedName>
    <x:definedName name="ASD">#REF!</x:definedName>
    <x:definedName name="ASD_LEXTERNAL">#REF!</x:definedName>
    <x:definedName name="asda">#REF!</x:definedName>
    <x:definedName name="asdada">#REF!</x:definedName>
    <x:definedName name="asdadgdg" hidden="1">{#N/A,#N/A,FALSE,"Che-Ga";#N/A,#N/A,FALSE,"Iv-Sm";#N/A,#N/A,FALSE,"So-We";#N/A,#N/A,FALSE,"Me-Po";#N/A,#N/A,FALSE,"Be-Bo";#N/A,#N/A,FALSE,"Cha-Ki";#N/A,#N/A,FALSE,"In";#N/A,#N/A,FALSE,"Schedule 23";#N/A,#N/A,FALSE,"Schedule 22";#N/A,#N/A,FALSE,"WACC"}</x:definedName>
    <x:definedName name="asdasd">#REF!</x:definedName>
    <x:definedName name="asdasda">#REF!</x:definedName>
    <x:definedName name="asdasfasdfasd" hidden="1">{#N/A,#N/A,FALSE,"Monthly SAIFI";#N/A,#N/A,FALSE,"Yearly SAIFI";#N/A,#N/A,FALSE,"Monthly CAIDI";#N/A,#N/A,FALSE,"Yearly CAIDI";#N/A,#N/A,FALSE,"Monthly SAIDI";#N/A,#N/A,FALSE,"Yearly SAIDI";#N/A,#N/A,FALSE,"Monthly MAIFI";#N/A,#N/A,FALSE,"Yearly MAIFI";#N/A,#N/A,FALSE,"Monthly Cust &gt;=4 Int"}</x:definedName>
    <x:definedName name="asdf" hidden="1">{#N/A,#N/A,FALSE,"Monthly SAIFI";#N/A,#N/A,FALSE,"Yearly SAIFI";#N/A,#N/A,FALSE,"Monthly CAIDI";#N/A,#N/A,FALSE,"Yearly CAIDI";#N/A,#N/A,FALSE,"Monthly SAIDI";#N/A,#N/A,FALSE,"Yearly SAIDI";#N/A,#N/A,FALSE,"Monthly MAIFI";#N/A,#N/A,FALSE,"Yearly MAIFI";#N/A,#N/A,FALSE,"Monthly Cust &gt;=4 Int"}</x:definedName>
    <x:definedName name="asdfasdfasdfasdfsdfa" hidden="1">{#N/A,#N/A,FALSE,"Monthly SAIFI";#N/A,#N/A,FALSE,"Yearly SAIFI";#N/A,#N/A,FALSE,"Monthly CAIDI";#N/A,#N/A,FALSE,"Yearly CAIDI";#N/A,#N/A,FALSE,"Monthly SAIDI";#N/A,#N/A,FALSE,"Yearly SAIDI";#N/A,#N/A,FALSE,"Monthly MAIFI";#N/A,#N/A,FALSE,"Yearly MAIFI";#N/A,#N/A,FALSE,"Monthly Cust &gt;=4 Int"}</x:definedName>
    <x:definedName name="asdfasdfasdfsd" hidden="1">{#N/A,#N/A,FALSE,"Monthly SAIFI";#N/A,#N/A,FALSE,"Yearly SAIFI";#N/A,#N/A,FALSE,"Monthly CAIDI";#N/A,#N/A,FALSE,"Yearly CAIDI";#N/A,#N/A,FALSE,"Monthly SAIDI";#N/A,#N/A,FALSE,"Yearly SAIDI";#N/A,#N/A,FALSE,"Monthly MAIFI";#N/A,#N/A,FALSE,"Yearly MAIFI";#N/A,#N/A,FALSE,"Monthly Cust &gt;=4 Int"}</x:definedName>
    <x:definedName name="asdfasf">#REF!</x:definedName>
    <x:definedName name="asdfasfasf">#REF!</x:definedName>
    <x:definedName name="asdfffffasdfd" hidden="1">{#N/A,#N/A,FALSE,"Monthly SAIFI";#N/A,#N/A,FALSE,"Yearly SAIFI";#N/A,#N/A,FALSE,"Monthly CAIDI";#N/A,#N/A,FALSE,"Yearly CAIDI";#N/A,#N/A,FALSE,"Monthly SAIDI";#N/A,#N/A,FALSE,"Yearly SAIDI";#N/A,#N/A,FALSE,"Monthly MAIFI";#N/A,#N/A,FALSE,"Yearly MAIFI";#N/A,#N/A,FALSE,"Monthly Cust &gt;=4 Int"}</x:definedName>
    <x:definedName name="asdffffff" hidden="1">{#N/A,#N/A,FALSE,"Monthly SAIFI";#N/A,#N/A,FALSE,"Yearly SAIFI";#N/A,#N/A,FALSE,"Monthly CAIDI";#N/A,#N/A,FALSE,"Yearly CAIDI";#N/A,#N/A,FALSE,"Monthly SAIDI";#N/A,#N/A,FALSE,"Yearly SAIDI";#N/A,#N/A,FALSE,"Monthly MAIFI";#N/A,#N/A,FALSE,"Yearly MAIFI";#N/A,#N/A,FALSE,"Monthly Cust &gt;=4 Int"}</x:definedName>
    <x:definedName name="asdfg" hidden="1">{#N/A,#N/A,FALSE,"Monthly SAIFI";#N/A,#N/A,FALSE,"Yearly SAIFI";#N/A,#N/A,FALSE,"Monthly CAIDI";#N/A,#N/A,FALSE,"Yearly CAIDI";#N/A,#N/A,FALSE,"Monthly SAIDI";#N/A,#N/A,FALSE,"Yearly SAIDI";#N/A,#N/A,FALSE,"Monthly MAIFI";#N/A,#N/A,FALSE,"Yearly MAIFI";#N/A,#N/A,FALSE,"Monthly Cust &gt;=4 Int"}</x:definedName>
    <x:definedName name="asdfghh" hidden="1">{#N/A,#N/A,FALSE,"Monthly SAIFI";#N/A,#N/A,FALSE,"Yearly SAIFI";#N/A,#N/A,FALSE,"Monthly CAIDI";#N/A,#N/A,FALSE,"Yearly CAIDI";#N/A,#N/A,FALSE,"Monthly SAIDI";#N/A,#N/A,FALSE,"Yearly SAIDI";#N/A,#N/A,FALSE,"Monthly MAIFI";#N/A,#N/A,FALSE,"Yearly MAIFI";#N/A,#N/A,FALSE,"Monthly Cust &gt;=4 Int"}</x:definedName>
    <x:definedName name="asdfsd">#REF!</x:definedName>
    <x:definedName name="asdfsdf">#REF!</x:definedName>
    <x:definedName name="asdfsdfsadfs">#REF!</x:definedName>
    <x:definedName name="asdfwefefaewf" hidden="1">{#N/A,#N/A,FALSE,"Monthly SAIFI";#N/A,#N/A,FALSE,"Yearly SAIFI";#N/A,#N/A,FALSE,"Monthly CAIDI";#N/A,#N/A,FALSE,"Yearly CAIDI";#N/A,#N/A,FALSE,"Monthly SAIDI";#N/A,#N/A,FALSE,"Yearly SAIDI";#N/A,#N/A,FALSE,"Monthly MAIFI";#N/A,#N/A,FALSE,"Yearly MAIFI";#N/A,#N/A,FALSE,"Monthly Cust &gt;=4 Int"}</x:definedName>
    <x:definedName name="asdgasfdg">#REF!</x:definedName>
    <x:definedName name="asedw" hidden="1">{#N/A,#N/A,FALSE,"Che-Ga";#N/A,#N/A,FALSE,"Iv-Sm";#N/A,#N/A,FALSE,"So-We";#N/A,#N/A,FALSE,"Me-Po";#N/A,#N/A,FALSE,"Be-Bo";#N/A,#N/A,FALSE,"Cha-Ki";#N/A,#N/A,FALSE,"In";#N/A,#N/A,FALSE,"Schedule 23";#N/A,#N/A,FALSE,"Schedule 22";#N/A,#N/A,FALSE,"WACC"}</x:definedName>
    <x:definedName name="ASEEND">#REF!</x:definedName>
    <x:definedName name="asefefvewf" hidden="1">{#N/A,#N/A,FALSE,"Monthly SAIFI";#N/A,#N/A,FALSE,"Yearly SAIFI";#N/A,#N/A,FALSE,"Monthly CAIDI";#N/A,#N/A,FALSE,"Yearly CAIDI";#N/A,#N/A,FALSE,"Monthly SAIDI";#N/A,#N/A,FALSE,"Yearly SAIDI";#N/A,#N/A,FALSE,"Monthly MAIFI";#N/A,#N/A,FALSE,"Yearly MAIFI";#N/A,#N/A,FALSE,"Monthly Cust &gt;=4 Int"}</x:definedName>
    <x:definedName name="asefewfefe" hidden="1">{#N/A,#N/A,FALSE,"Monthly SAIFI";#N/A,#N/A,FALSE,"Yearly SAIFI";#N/A,#N/A,FALSE,"Monthly CAIDI";#N/A,#N/A,FALSE,"Yearly CAIDI";#N/A,#N/A,FALSE,"Monthly SAIDI";#N/A,#N/A,FALSE,"Yearly SAIDI";#N/A,#N/A,FALSE,"Monthly MAIFI";#N/A,#N/A,FALSE,"Yearly MAIFI";#N/A,#N/A,FALSE,"Monthly Cust &gt;=4 Int"}</x:definedName>
    <x:definedName name="asf" hidden="1">{#N/A,#N/A,TRUE,"Monthly BCG";#N/A,#N/A,TRUE,"Qrt BCG";#N/A,#N/A,TRUE,"FY BCG";#N/A,#N/A,TRUE,"1Q BCG";#N/A,#N/A,TRUE,"2Q BCG";#N/A,#N/A,TRUE,"3Q BCG";#N/A,#N/A,TRUE,"4Q BCG"}</x:definedName>
    <x:definedName name="asfa" hidden="1">{#N/A,#N/A,FALSE,"MKTSUM95";#N/A,#N/A,FALSE,"MKTADM95";#N/A,#N/A,FALSE,"MKTD&amp;C95";#N/A,#N/A,FALSE,"MKTPRD95";#N/A,#N/A,FALSE,"MKTCHL95"}</x:definedName>
    <x:definedName name="asfa1" hidden="1">{#N/A,#N/A,FALSE,"MKTSUM95";#N/A,#N/A,FALSE,"MKTADM95";#N/A,#N/A,FALSE,"MKTD&amp;C95";#N/A,#N/A,FALSE,"MKTPRD95";#N/A,#N/A,FALSE,"MKTCHL95"}</x:definedName>
    <x:definedName name="asfas">#REF!</x:definedName>
    <x:definedName name="asfasdfasfasfsadf">#REF!</x:definedName>
    <x:definedName name="asfsdfsdfsdfsfwer">#REF!</x:definedName>
    <x:definedName name="asfsdfsfs">#REF!</x:definedName>
    <x:definedName name="asfsft">#REF!</x:definedName>
    <x:definedName name="asg" hidden="1">{"clp_bs_doc",#N/A,FALSE,"CLP";"clp_is_doc",#N/A,FALSE,"CLP";"clp_cf_doc",#N/A,FALSE,"CLP";"clp_fr_doc",#N/A,FALSE,"CLP"}</x:definedName>
    <x:definedName name="asgdfsjgfdk1">#REF!</x:definedName>
    <x:definedName name="ashaita" hidden="1">{#N/A,#N/A,FALSE,"Monthly SAIFI";#N/A,#N/A,FALSE,"Yearly SAIFI";#N/A,#N/A,FALSE,"Monthly CAIDI";#N/A,#N/A,FALSE,"Yearly CAIDI";#N/A,#N/A,FALSE,"Monthly SAIDI";#N/A,#N/A,FALSE,"Yearly SAIDI";#N/A,#N/A,FALSE,"Monthly MAIFI";#N/A,#N/A,FALSE,"Yearly MAIFI";#N/A,#N/A,FALSE,"Monthly Cust &gt;=4 Int"}</x:definedName>
    <x:definedName name="ashhhjjjjjj">#REF!</x:definedName>
    <x:definedName name="ashi21">#REF!</x:definedName>
    <x:definedName name="ashia">#REF!</x:definedName>
    <x:definedName name="ashita">#REF!</x:definedName>
    <x:definedName name="ashita216">#REF!</x:definedName>
    <x:definedName name="ASHRAE901A">#REF!</x:definedName>
    <x:definedName name="ASHRAE901B">#REF!</x:definedName>
    <x:definedName name="Asia_FooterType" hidden="1">"NONE"</x:definedName>
    <x:definedName name="asljkf">#N/A</x:definedName>
    <x:definedName name="ASO_SUMMARY">#REF!</x:definedName>
    <x:definedName name="asOfDate">#REF!</x:definedName>
    <x:definedName name="AsOfDt">#REF!</x:definedName>
    <x:definedName name="AsOfMonthText">#REF!</x:definedName>
    <x:definedName name="ASPOT1">#REF!</x:definedName>
    <x:definedName name="ASPOT2">#REF!</x:definedName>
    <x:definedName name="ASPOT3">#REF!</x:definedName>
    <x:definedName name="ASPOT4">#REF!</x:definedName>
    <x:definedName name="ASPOT5">#REF!</x:definedName>
    <x:definedName name="asrada">#REF!</x:definedName>
    <x:definedName name="assd" hidden="1">{#N/A,#N/A,FALSE,"Monthly SAIFI";#N/A,#N/A,FALSE,"Yearly SAIFI";#N/A,#N/A,FALSE,"Monthly CAIDI";#N/A,#N/A,FALSE,"Yearly CAIDI";#N/A,#N/A,FALSE,"Monthly SAIDI";#N/A,#N/A,FALSE,"Yearly SAIDI";#N/A,#N/A,FALSE,"Monthly MAIFI";#N/A,#N/A,FALSE,"Yearly MAIFI";#N/A,#N/A,FALSE,"Monthly Cust &gt;=4 Int"}</x:definedName>
    <x:definedName name="ASSET">#REF!</x:definedName>
    <x:definedName name="Asset_Acquisition">#REF!</x:definedName>
    <x:definedName name="Asset_Management">#REF!</x:definedName>
    <x:definedName name="Asset_Management_">#REF!</x:definedName>
    <x:definedName name="Asset_Retirement_Obligations">#REF!</x:definedName>
    <x:definedName name="ASSET_SALES__input">#REF!</x:definedName>
    <x:definedName name="ASSET_SHEET">#REF!</x:definedName>
    <x:definedName name="AssetAlloc">#REF!</x:definedName>
    <x:definedName name="AssetClass">#REF!</x:definedName>
    <x:definedName name="ASSETCLASSLIST">#REF!</x:definedName>
    <x:definedName name="AssetClassName">#REF!</x:definedName>
    <x:definedName name="assetdata">#REF!</x:definedName>
    <x:definedName name="AssetReturn">#REF!</x:definedName>
    <x:definedName name="Assets">#REF!</x:definedName>
    <x:definedName name="assets.">#N/A</x:definedName>
    <x:definedName name="Assets_from_Risk_Mgt___Trading">#REF!</x:definedName>
    <x:definedName name="Assets_from_Risk_Mgt___Trading___Current">#REF!</x:definedName>
    <x:definedName name="Assets_Held_for_Sale">#REF!</x:definedName>
    <x:definedName name="Assets_Held_for_Sale_YR_2005">#REF!</x:definedName>
    <x:definedName name="Assets_Held_for_Sale_YR_2006">#REF!</x:definedName>
    <x:definedName name="Assets_Held_for_Sale_YR_2007">#REF!</x:definedName>
    <x:definedName name="Assets_Held_for_Sale_YR_2008">#REF!</x:definedName>
    <x:definedName name="assu" hidden="1">{"clp_bs_doc",#N/A,FALSE,"CLP";"clp_is_doc",#N/A,FALSE,"CLP";"clp_cf_doc",#N/A,FALSE,"CLP";"clp_fr_doc",#N/A,FALSE,"CLP"}</x:definedName>
    <x:definedName name="assu2" hidden="1">{"clp_bs_doc",#N/A,FALSE,"CLP";"clp_is_doc",#N/A,FALSE,"CLP";"clp_cf_doc",#N/A,FALSE,"CLP";"clp_fr_doc",#N/A,FALSE,"CLP"}</x:definedName>
    <x:definedName name="assumebombb2" hidden="1">{"clp_bs_doc",#N/A,FALSE,"CLP";"clp_is_doc",#N/A,FALSE,"CLP";"clp_cf_doc",#N/A,FALSE,"CLP";"clp_fr_doc",#N/A,FALSE,"CLP"}</x:definedName>
    <x:definedName name="ASSUMP">#REF!</x:definedName>
    <x:definedName name="ASSUMPT">#REF!</x:definedName>
    <x:definedName name="assumptions" hidden="1">{"clp_bs_doc",#N/A,FALSE,"CLP";"clp_is_doc",#N/A,FALSE,"CLP";"clp_cf_doc",#N/A,FALSE,"CLP";"clp_fr_doc",#N/A,FALSE,"CLP"}</x:definedName>
    <x:definedName name="assumptions2" hidden="1">{"clp_bs_doc",#N/A,FALSE,"CLP";"clp_is_doc",#N/A,FALSE,"CLP";"clp_cf_doc",#N/A,FALSE,"CLP";"clp_fr_doc",#N/A,FALSE,"CLP"}</x:definedName>
    <x:definedName name="assumsebombb" hidden="1">{"clp_bs_doc",#N/A,FALSE,"CLP";"clp_is_doc",#N/A,FALSE,"CLP";"clp_cf_doc",#N/A,FALSE,"CLP";"clp_fr_doc",#N/A,FALSE,"CLP"}</x:definedName>
    <x:definedName name="AssumSEComb" hidden="1">{"clp_bs_doc",#N/A,FALSE,"CLP";"clp_is_doc",#N/A,FALSE,"CLP";"clp_cf_doc",#N/A,FALSE,"CLP";"clp_fr_doc",#N/A,FALSE,"CLP"}</x:definedName>
    <x:definedName name="assumsecomb2" hidden="1">{"clp_bs_doc",#N/A,FALSE,"CLP";"clp_is_doc",#N/A,FALSE,"CLP";"clp_cf_doc",#N/A,FALSE,"CLP";"clp_fr_doc",#N/A,FALSE,"CLP"}</x:definedName>
    <x:definedName name="ast" hidden="1">{#N/A,#N/A,TRUE,"Index";#N/A,#N/A,TRUE,"Summary";#N/A,#N/A,TRUE,"Inputs";#N/A,#N/A,TRUE,"Business As Usual";#N/A,#N/A,TRUE,"Customer PV";#N/A,#N/A,TRUE,"Production";#N/A,#N/A,TRUE,"Pricing";#N/A,#N/A,TRUE,"Finance &amp; Depr";#N/A,#N/A,TRUE,"Income";#N/A,#N/A,TRUE,"SrcsUses"}</x:definedName>
    <x:definedName name="ASTELINCOMBO">#REF!</x:definedName>
    <x:definedName name="ASTELINMKT">#REF!</x:definedName>
    <x:definedName name="ASTELINPRICE">#REF!</x:definedName>
    <x:definedName name="ASTELINPROMOTE">#REF!</x:definedName>
    <x:definedName name="ASTELINSALESREP">#REF!</x:definedName>
    <x:definedName name="ASTELINSELLING">#REF!</x:definedName>
    <x:definedName name="ASTELINVOL">#REF!</x:definedName>
    <x:definedName name="astrhhjgf">#N/A</x:definedName>
    <x:definedName name="asum1">#REF!</x:definedName>
    <x:definedName name="asum2">#REF!</x:definedName>
    <x:definedName name="ASUM3">#REF!</x:definedName>
    <x:definedName name="at"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x:definedName>
    <x:definedName name="ATI_Acquire_BANM_EPS">#REF!</x:definedName>
    <x:definedName name="ATI_Eq_Post_PhaseIII">#REF!</x:definedName>
    <x:definedName name="ATI_Intrinsic">#REF!</x:definedName>
    <x:definedName name="ATI_Spin_Acquire_BANM">#REF!</x:definedName>
    <x:definedName name="Atlanta">#REF!</x:definedName>
    <x:definedName name="ATLN10P">#REF!</x:definedName>
    <x:definedName name="ATLNCAB">#REF!</x:definedName>
    <x:definedName name="ATLNFRP">#REF!</x:definedName>
    <x:definedName name="ATLNTRUNK">#REF!</x:definedName>
    <x:definedName name="ATM_City">#REF!,#REF!,#REF!</x:definedName>
    <x:definedName name="Attach3" hidden="1">{"Grant",#N/A,FALSE,"Grant";"GP Developer",#N/A,FALSE,"GP &amp; Dev Loans";"Operating Analysis",#N/A,FALSE,"Operations";"Tax Credit",#N/A,FALSE,"Tax Credits";"Tax Credit Analysis",#N/A,FALSE,"TC Analysis"}</x:definedName>
    <x:definedName name="attributable_to_investing_activities">#REF!</x:definedName>
    <x:definedName name="ATWACC">#REF!</x:definedName>
    <x:definedName name="ATXQAVersion" hidden="1">1</x:definedName>
    <x:definedName name="au" hidden="1">{#N/A,#N/A,FALSE,"Index (2)";#N/A,#N/A,FALSE,"1-1 Vol Graph";#N/A,#N/A,FALSE,"1-2 Approve App Graph";#N/A,#N/A,FALSE,"6-1 Email Graph";#N/A,#N/A,FALSE,"6-2 Chat Graph";#N/A,#N/A,FALSE,"6-3 Total Calls_Abandoned";#N/A,#N/A,FALSE,"6-4 Abandoned Graph";#N/A,#N/A,FALSE,"6-5 Within 30 Sec"}</x:definedName>
    <x:definedName name="AU_329">#REF!</x:definedName>
    <x:definedName name="Aug">#REF!</x:definedName>
    <x:definedName name="Aug_2001">#REF!</x:definedName>
    <x:definedName name="Aug_2002">#REF!</x:definedName>
    <x:definedName name="Aug_97" hidden="1">#REF!</x:definedName>
    <x:definedName name="Aug_98" hidden="1">#REF!</x:definedName>
    <x:definedName name="Aug_99" hidden="1">#REF!</x:definedName>
    <x:definedName name="AUG_BOOK_RESERVE">#REF!</x:definedName>
    <x:definedName name="AUG_CLASS_RANK_SUMMARY">#REF!</x:definedName>
    <x:definedName name="AUG_RESERVE">#REF!</x:definedName>
    <x:definedName name="AUGUST">#REF!</x:definedName>
    <x:definedName name="Aus" hidden="1">{"february96",#N/A,FALSE,"report"}</x:definedName>
    <x:definedName name="AUTH">#REF!</x:definedName>
    <x:definedName name="auto">#REF!</x:definedName>
    <x:definedName name="AutoDestruct.AutoDestruct">#REF!</x:definedName>
    <x:definedName name="AV.FM.1..adjusted..print" localSheetId="8">#REF!</x:definedName>
    <x:definedName name="AV.FM.1..adjusted..print">#REF!</x:definedName>
    <x:definedName name="AV.FM.1.print" localSheetId="8">#REF!</x:definedName>
    <x:definedName name="AV.FM.1.print">#REF!</x:definedName>
    <x:definedName name="av_exch_rate">#REF!</x:definedName>
    <x:definedName name="Availability">#REF!</x:definedName>
    <x:definedName name="AvailBonusOffPk_FR">#REF!</x:definedName>
    <x:definedName name="AvailBonusOnPk_FR">#REF!</x:definedName>
    <x:definedName name="AvailFactor">#REF!</x:definedName>
    <x:definedName name="AvailFactorBreak">#REF!</x:definedName>
    <x:definedName name="AVCOCAL">#REF!</x:definedName>
    <x:definedName name="AVCOMCAL">#REF!</x:definedName>
    <x:definedName name="AvdCostLoadShapes">#REF!</x:definedName>
    <x:definedName name="Ave.SpotSales_MW">#REF!</x:definedName>
    <x:definedName name="Ave.Totalcost_E">#REF!</x:definedName>
    <x:definedName name="Ave.Totalcost_MA">#REF!</x:definedName>
    <x:definedName name="Ave.Totalcost_MW">#REF!</x:definedName>
    <x:definedName name="Ave.Totalcost_SW">#REF!</x:definedName>
    <x:definedName name="Ave.Totalcost_Tot">#REF!</x:definedName>
    <x:definedName name="Ave.TotalSales_E">#REF!</x:definedName>
    <x:definedName name="Ave.TotalSales_MA">#REF!</x:definedName>
    <x:definedName name="Ave.TotalSales_MW">#REF!</x:definedName>
    <x:definedName name="Ave.TotalSales_SW">#REF!</x:definedName>
    <x:definedName name="Ave.TotalSales_Tot">#REF!</x:definedName>
    <x:definedName name="avegmultiple" hidden="1">#REF!</x:definedName>
    <x:definedName name="Average_Exercise_Price">#REF!</x:definedName>
    <x:definedName name="Average_invested_capital">#REF!</x:definedName>
    <x:definedName name="Average_invested_capital_DCF">#REF!</x:definedName>
    <x:definedName name="Average_thereafter">#REF!</x:definedName>
    <x:definedName name="AverageDaysInventory">#REF!</x:definedName>
    <x:definedName name="AverageDaysPayable">#REF!</x:definedName>
    <x:definedName name="AverageDSO">#REF!</x:definedName>
    <x:definedName name="AverageInvTurns">#REF!</x:definedName>
    <x:definedName name="AverageNWC">#REF!</x:definedName>
    <x:definedName name="AVG">#REF!</x:definedName>
    <x:definedName name="Avg_Imp_Rate">#REF!</x:definedName>
    <x:definedName name="Avg_Support_Rate">#REF!</x:definedName>
    <x:definedName name="Avg_Total_debt">#REF!</x:definedName>
    <x:definedName name="Avg_Vendor_Rate">#REF!</x:definedName>
    <x:definedName name="AVGCOMM">#REF!</x:definedName>
    <x:definedName name="AvgCost">#REF!</x:definedName>
    <x:definedName name="avgdat">#REF!</x:definedName>
    <x:definedName name="AVGDEM">#REF!</x:definedName>
    <x:definedName name="AvgEnergyPrice_PE">#REF!</x:definedName>
    <x:definedName name="AvgKPI">#REF!</x:definedName>
    <x:definedName name="AvgLoadFore_PE">#REF!</x:definedName>
    <x:definedName name="AVGPK">#REF!</x:definedName>
    <x:definedName name="Avoid_Gen_Rev_Loss">#REF!</x:definedName>
    <x:definedName name="Avoided_outage_cost">#REF!</x:definedName>
    <x:definedName name="Avoided_RRTP_O_M">#REF!</x:definedName>
    <x:definedName name="Avoided_unserved_load">#REF!</x:definedName>
    <x:definedName name="avoidint">"V2001-12-31"</x:definedName>
    <x:definedName name="aw" hidden="1">{"Admin.",#N/A,FALSE,"ccs";"Alloc.",#N/A,FALSE,"ccs";"BS Inactive",#N/A,FALSE,"ccs";"CU Eng.",#N/A,FALSE,"ccs";"CU Mfg.",#N/A,FALSE,"ccs";"CU Mfg.",#N/A,FALSE,"ccs";"CU Mktg.",#N/A,FALSE,"ccs";"CU PM",#N/A,FALSE,"ccs";"Eng.",#N/A,FALSE,"ccs";"FBR Admin",#N/A,FALSE,"ccs";"FBR China",#N/A,FALSE,"ccs";"FBR Eng.",#N/A,FALSE,"ccs";"FBR Mktg.",#N/A,FALSE,"ccs";"FBR PM",#N/A,FALSE,"ccs";"FRBMfg",#N/A,FALSE,"ccs";"Mfg.",#N/A,FALSE,"ccs";"Mktg.",#N/A,FALSE,"ccs";"Non Op.",#N/A,FALSE,"ccs";"Sales",#N/A,FALSE,"ccs";"WLS Admin.",#N/A,FALSE,"ccs";"WLS Eng.",#N/A,FALSE,"ccs";"WLS Mfg.",#N/A,FALSE,"ccs";"WLS Mktg.",#N/A,FALSE,"ccs";"WLS PM",#N/A,FALSE,"ccs"}</x:definedName>
    <x:definedName name="awbinput">#REF!</x:definedName>
    <x:definedName name="awbkey">#REF!</x:definedName>
    <x:definedName name="awdfv" hidden="1">{"Full-model",#N/A,FALSE,"ProForma-ASPT"}</x:definedName>
    <x:definedName name="awecar">#REF!</x:definedName>
    <x:definedName name="awefa" hidden="1">{#N/A,#N/A,FALSE,"Monthly SAIFI";#N/A,#N/A,FALSE,"Yearly SAIFI";#N/A,#N/A,FALSE,"Monthly CAIDI";#N/A,#N/A,FALSE,"Yearly CAIDI";#N/A,#N/A,FALSE,"Monthly SAIDI";#N/A,#N/A,FALSE,"Yearly SAIDI";#N/A,#N/A,FALSE,"Monthly MAIFI";#N/A,#N/A,FALSE,"Yearly MAIFI";#N/A,#N/A,FALSE,"Monthly Cust &gt;=4 Int"}</x:definedName>
    <x:definedName name="awefaaefaweasd" hidden="1">{#N/A,#N/A,FALSE,"Monthly SAIFI";#N/A,#N/A,FALSE,"Yearly SAIFI";#N/A,#N/A,FALSE,"Monthly CAIDI";#N/A,#N/A,FALSE,"Yearly CAIDI";#N/A,#N/A,FALSE,"Monthly SAIDI";#N/A,#N/A,FALSE,"Yearly SAIDI";#N/A,#N/A,FALSE,"Monthly MAIFI";#N/A,#N/A,FALSE,"Yearly MAIFI";#N/A,#N/A,FALSE,"Monthly Cust &gt;=4 Int"}</x:definedName>
    <x:definedName name="awefaeaaefawef" hidden="1">{#N/A,#N/A,FALSE,"Monthly SAIFI";#N/A,#N/A,FALSE,"Yearly SAIFI";#N/A,#N/A,FALSE,"Monthly CAIDI";#N/A,#N/A,FALSE,"Yearly CAIDI";#N/A,#N/A,FALSE,"Monthly SAIDI";#N/A,#N/A,FALSE,"Yearly SAIDI";#N/A,#N/A,FALSE,"Monthly MAIFI";#N/A,#N/A,FALSE,"Yearly MAIFI";#N/A,#N/A,FALSE,"Monthly Cust &gt;=4 Int"}</x:definedName>
    <x:definedName name="awefaweaefa" hidden="1">{#N/A,#N/A,FALSE,"Monthly SAIFI";#N/A,#N/A,FALSE,"Yearly SAIFI";#N/A,#N/A,FALSE,"Monthly CAIDI";#N/A,#N/A,FALSE,"Yearly CAIDI";#N/A,#N/A,FALSE,"Monthly SAIDI";#N/A,#N/A,FALSE,"Yearly SAIDI";#N/A,#N/A,FALSE,"Monthly MAIFI";#N/A,#N/A,FALSE,"Yearly MAIFI";#N/A,#N/A,FALSE,"Monthly Cust &gt;=4 Int"}</x:definedName>
    <x:definedName name="awefawefaewfaew" hidden="1">{#N/A,#N/A,FALSE,"Monthly SAIFI";#N/A,#N/A,FALSE,"Yearly SAIFI";#N/A,#N/A,FALSE,"Monthly CAIDI";#N/A,#N/A,FALSE,"Yearly CAIDI";#N/A,#N/A,FALSE,"Monthly SAIDI";#N/A,#N/A,FALSE,"Yearly SAIDI";#N/A,#N/A,FALSE,"Monthly MAIFI";#N/A,#N/A,FALSE,"Yearly MAIFI";#N/A,#N/A,FALSE,"Monthly Cust &gt;=4 Int"}</x:definedName>
    <x:definedName name="awefawefawe" hidden="1">{#N/A,#N/A,FALSE,"Monthly SAIFI";#N/A,#N/A,FALSE,"Yearly SAIFI";#N/A,#N/A,FALSE,"Monthly CAIDI";#N/A,#N/A,FALSE,"Yearly CAIDI";#N/A,#N/A,FALSE,"Monthly SAIDI";#N/A,#N/A,FALSE,"Yearly SAIDI";#N/A,#N/A,FALSE,"Monthly MAIFI";#N/A,#N/A,FALSE,"Yearly MAIFI";#N/A,#N/A,FALSE,"Monthly Cust &gt;=4 Int"}</x:definedName>
    <x:definedName name="awefawefawefaewf" hidden="1">{#N/A,#N/A,FALSE,"Monthly SAIFI";#N/A,#N/A,FALSE,"Yearly SAIFI";#N/A,#N/A,FALSE,"Monthly CAIDI";#N/A,#N/A,FALSE,"Yearly CAIDI";#N/A,#N/A,FALSE,"Monthly SAIDI";#N/A,#N/A,FALSE,"Yearly SAIDI";#N/A,#N/A,FALSE,"Monthly MAIFI";#N/A,#N/A,FALSE,"Yearly MAIFI";#N/A,#N/A,FALSE,"Monthly Cust &gt;=4 Int"}</x:definedName>
    <x:definedName name="awefawefawefawe" hidden="1">{#N/A,#N/A,FALSE,"Monthly SAIFI";#N/A,#N/A,FALSE,"Yearly SAIFI";#N/A,#N/A,FALSE,"Monthly CAIDI";#N/A,#N/A,FALSE,"Yearly CAIDI";#N/A,#N/A,FALSE,"Monthly SAIDI";#N/A,#N/A,FALSE,"Yearly SAIDI";#N/A,#N/A,FALSE,"Monthly MAIFI";#N/A,#N/A,FALSE,"Yearly MAIFI";#N/A,#N/A,FALSE,"Monthly Cust &gt;=4 Int"}</x:definedName>
    <x:definedName name="awefawefawefawef" hidden="1">{#N/A,#N/A,FALSE,"Monthly SAIFI";#N/A,#N/A,FALSE,"Yearly SAIFI";#N/A,#N/A,FALSE,"Monthly CAIDI";#N/A,#N/A,FALSE,"Yearly CAIDI";#N/A,#N/A,FALSE,"Monthly SAIDI";#N/A,#N/A,FALSE,"Yearly SAIDI";#N/A,#N/A,FALSE,"Monthly MAIFI";#N/A,#N/A,FALSE,"Yearly MAIFI";#N/A,#N/A,FALSE,"Monthly Cust &gt;=4 Int"}</x:definedName>
    <x:definedName name="awefawefeawfawefaew" hidden="1">{#N/A,#N/A,FALSE,"Monthly SAIFI";#N/A,#N/A,FALSE,"Yearly SAIFI";#N/A,#N/A,FALSE,"Monthly CAIDI";#N/A,#N/A,FALSE,"Yearly CAIDI";#N/A,#N/A,FALSE,"Monthly SAIDI";#N/A,#N/A,FALSE,"Yearly SAIDI";#N/A,#N/A,FALSE,"Monthly MAIFI";#N/A,#N/A,FALSE,"Yearly MAIFI";#N/A,#N/A,FALSE,"Monthly Cust &gt;=4 Int"}</x:definedName>
    <x:definedName name="awefewfawef" hidden="1">{#N/A,#N/A,FALSE,"Monthly SAIFI";#N/A,#N/A,FALSE,"Yearly SAIFI";#N/A,#N/A,FALSE,"Monthly CAIDI";#N/A,#N/A,FALSE,"Yearly CAIDI";#N/A,#N/A,FALSE,"Monthly SAIDI";#N/A,#N/A,FALSE,"Yearly SAIDI";#N/A,#N/A,FALSE,"Monthly MAIFI";#N/A,#N/A,FALSE,"Yearly MAIFI";#N/A,#N/A,FALSE,"Monthly Cust &gt;=4 Int"}</x:definedName>
    <x:definedName name="aweftg" hidden="1">{"Full-model",#N/A,FALSE,"ProForma-ASPT"}</x:definedName>
    <x:definedName name="awentrg">#REF!</x:definedName>
    <x:definedName name="awer">#REF!</x:definedName>
    <x:definedName name="awerg" hidden="1">{"Valuation",#N/A,FALSE,"ProForma-ASPT"}</x:definedName>
    <x:definedName name="AWH_6_CWC_in_Rate_Base">#REF!</x:definedName>
    <x:definedName name="AWH_6_CWC_in_Rate_Base_Cash_Advanced">#REF!</x:definedName>
    <x:definedName name="AWH_6_CWC_in_Rate_Base_CWC_Expense">#REF!</x:definedName>
    <x:definedName name="AWH_6_CWC_in_Rate_Base_H_Description">#REF!</x:definedName>
    <x:definedName name="AWH_6_CWC_in_Rate_Base_H_Line_of_Business">#REF!</x:definedName>
    <x:definedName name="AWH_6_CWC_in_Rate_Base_Net_Lag_Days">#REF!</x:definedName>
    <x:definedName name="AWH_6_CWC_Net_Lag_Days">#REF!</x:definedName>
    <x:definedName name="AWH_6_CWC_Net_Lag_Days_Cash_Advanced">#REF!</x:definedName>
    <x:definedName name="AWH_6_CWC_Net_Lag_Days_CWC_Expense">#REF!</x:definedName>
    <x:definedName name="AWH_6_CWC_Net_Lag_Days_Days_Lag_in_Collection_of_Revenue">#REF!</x:definedName>
    <x:definedName name="AWH_6_CWC_Net_Lag_Days_H_Description">#REF!</x:definedName>
    <x:definedName name="AWH_6_CWC_Net_Lag_Days_Lag_Days">#REF!</x:definedName>
    <x:definedName name="AWH_6_CWC_Net_Lag_Days_Net_Lag_Days">#REF!</x:definedName>
    <x:definedName name="AWH_6_CWC_Revenue_Lag">#REF!</x:definedName>
    <x:definedName name="AWH_6_CWC_Revenue_Lag_Days_Lag">#REF!</x:definedName>
    <x:definedName name="AWH_6_Reconciliation">#REF!</x:definedName>
    <x:definedName name="AWH_6_Reconciliation_Gas">#REF!</x:definedName>
    <x:definedName name="awng">#REF!</x:definedName>
    <x:definedName name="awpjm">#REF!</x:definedName>
    <x:definedName name="AxesFormat">#REF!</x:definedName>
    <x:definedName name="az" hidden="1">{"'Metretek HTML'!$A$7:$W$42"}</x:definedName>
    <x:definedName name="b" hidden="1">{#N/A,#N/A,FALSE,"O&amp;M by processes";#N/A,#N/A,FALSE,"Elec Act vs Bud";#N/A,#N/A,FALSE,"G&amp;A";#N/A,#N/A,FALSE,"BGS";#N/A,#N/A,FALSE,"Res Cost"}</x:definedName>
    <x:definedName name="b_u_10">#REF!</x:definedName>
    <x:definedName name="b_u_11">#REF!</x:definedName>
    <x:definedName name="b_u_12">#REF!</x:definedName>
    <x:definedName name="b_u_13">#REF!</x:definedName>
    <x:definedName name="b_u_14">#REF!</x:definedName>
    <x:definedName name="b_u_15">#REF!</x:definedName>
    <x:definedName name="b_u_16">#REF!</x:definedName>
    <x:definedName name="b_u_17">#REF!</x:definedName>
    <x:definedName name="b_u_18">#REF!</x:definedName>
    <x:definedName name="b_u_19">#REF!</x:definedName>
    <x:definedName name="b_u_2">#REF!</x:definedName>
    <x:definedName name="b_u_20">#REF!</x:definedName>
    <x:definedName name="b_u_21">#REF!</x:definedName>
    <x:definedName name="b_u_22">#REF!</x:definedName>
    <x:definedName name="b_u_23">#REF!</x:definedName>
    <x:definedName name="b_u_3">#REF!</x:definedName>
    <x:definedName name="b_u_4">#REF!</x:definedName>
    <x:definedName name="b_u_5">#REF!</x:definedName>
    <x:definedName name="b_u_6">#REF!</x:definedName>
    <x:definedName name="b_u_7">#REF!</x:definedName>
    <x:definedName name="b_u_8">#REF!</x:definedName>
    <x:definedName name="b_u_9">#REF!</x:definedName>
    <x:definedName name="BA.print" localSheetId="8">#REF!</x:definedName>
    <x:definedName name="BA.print">#REF!</x:definedName>
    <x:definedName name="BA_Rate">#REF!</x:definedName>
    <x:definedName name="BACK">#REF!</x:definedName>
    <x:definedName name="BACK_A">#REF!</x:definedName>
    <x:definedName name="BACK13YR">#REF!</x:definedName>
    <x:definedName name="BACK23YR">#REF!</x:definedName>
    <x:definedName name="BACKCAST">#REF!</x:definedName>
    <x:definedName name="BackFromCompanySelector">#N/A</x:definedName>
    <x:definedName name="BackFromItemSelect">#N/A</x:definedName>
    <x:definedName name="Backlog_Structured_MTM">#REF!</x:definedName>
    <x:definedName name="BAcklog_Tot_wholesale_comp_supply">#REF!</x:definedName>
    <x:definedName name="bad_debt">#REF!</x:definedName>
    <x:definedName name="Bad_Debt_Delay">#REF!</x:definedName>
    <x:definedName name="Bad_Debt_Rev">#REF!</x:definedName>
    <x:definedName name="BadDebt">#REF!</x:definedName>
    <x:definedName name="BadDebt_E">#REF!</x:definedName>
    <x:definedName name="BadDebt_MA">#REF!</x:definedName>
    <x:definedName name="BadDebt_MW">#REF!</x:definedName>
    <x:definedName name="BadDebt_Plan">#REF!</x:definedName>
    <x:definedName name="BadDebt_SW">#REF!</x:definedName>
    <x:definedName name="BadDebt_Tot">#REF!</x:definedName>
    <x:definedName name="BadErrMsg">#REF!</x:definedName>
    <x:definedName name="bal">#REF!</x:definedName>
    <x:definedName name="Bal_MWc">#N/A</x:definedName>
    <x:definedName name="BAL_SHT">#REF!</x:definedName>
    <x:definedName name="BALANCE">#REF!</x:definedName>
    <x:definedName name="Balance_Sheet">#REF!</x:definedName>
    <x:definedName name="Balance_Sheet_Assets">#REF!</x:definedName>
    <x:definedName name="Balance_Sheet_Date">#REF!</x:definedName>
    <x:definedName name="Balance_Sheet_Heading">#REF!</x:definedName>
    <x:definedName name="Balance_Sheet_Liabilities___Capital">#REF!</x:definedName>
    <x:definedName name="Balance130810">#REF!</x:definedName>
    <x:definedName name="Balance130830">#REF!</x:definedName>
    <x:definedName name="Balance186158">#REF!</x:definedName>
    <x:definedName name="Balance186162">#REF!</x:definedName>
    <x:definedName name="Balance186163">#REF!</x:definedName>
    <x:definedName name="Balance205035">#REF!</x:definedName>
    <x:definedName name="Balance205100">#REF!</x:definedName>
    <x:definedName name="Balance250100">#REF!</x:definedName>
    <x:definedName name="Balance250998">#REF!</x:definedName>
    <x:definedName name="BalanceSheet">#REF!</x:definedName>
    <x:definedName name="BalanceSheetDates">#REF!</x:definedName>
    <x:definedName name="BalanceSheetFERCAccount">#REF!,#REF!</x:definedName>
    <x:definedName name="BalanceSpotChrg_MW">#REF!</x:definedName>
    <x:definedName name="BALBCK">#REF!</x:definedName>
    <x:definedName name="balnov22">#REF!</x:definedName>
    <x:definedName name="BALP">#REF!</x:definedName>
    <x:definedName name="BALPBOD">#REF!</x:definedName>
    <x:definedName name="balrpt">#REF!</x:definedName>
    <x:definedName name="BALSHEET">#REF!</x:definedName>
    <x:definedName name="BALSHT">#REF!</x:definedName>
    <x:definedName name="Band">#REF!</x:definedName>
    <x:definedName name="BANEPOOL">#REF!</x:definedName>
    <x:definedName name="bang">#REF!</x:definedName>
    <x:definedName name="bank">#REF!</x:definedName>
    <x:definedName name="bank1">#REF!</x:definedName>
    <x:definedName name="BANKBOOK">#REF!</x:definedName>
    <x:definedName name="bankidrange">#REF!</x:definedName>
    <x:definedName name="banking123">#N/A</x:definedName>
    <x:definedName name="BANYPP">#REF!</x:definedName>
    <x:definedName name="BAREA1">#REF!</x:definedName>
    <x:definedName name="BAREA2">#REF!</x:definedName>
    <x:definedName name="Base">#REF!</x:definedName>
    <x:definedName name="BASE_DETAIL_QRE">#REF!</x:definedName>
    <x:definedName name="BASE_MESSAGE">#REF!</x:definedName>
    <x:definedName name="BASE_QRES">#REF!</x:definedName>
    <x:definedName name="BASE_QRES0.75">#REF!</x:definedName>
    <x:definedName name="BASE_QRES0.80">#REF!</x:definedName>
    <x:definedName name="BASE_QRES0.85">#REF!</x:definedName>
    <x:definedName name="BASE_QRES0.90">#REF!</x:definedName>
    <x:definedName name="BASE_QRES0.95">#REF!</x:definedName>
    <x:definedName name="BASE_QRES1.00">#REF!</x:definedName>
    <x:definedName name="BASE_QRES1.05">#REF!</x:definedName>
    <x:definedName name="BASE_QRES1.10">#REF!</x:definedName>
    <x:definedName name="BASE_QRES1.15">#REF!</x:definedName>
    <x:definedName name="BASE_QRES1.20">#REF!</x:definedName>
    <x:definedName name="BASE_QRES1.25">#REF!</x:definedName>
    <x:definedName name="Base_Rate">#REF!</x:definedName>
    <x:definedName name="BASE_SENS_FACT">#REF!</x:definedName>
    <x:definedName name="Base_Steam_Price">#REF!</x:definedName>
    <x:definedName name="Base_StratPlan">#REF!</x:definedName>
    <x:definedName name="Base_Year">#REF!</x:definedName>
    <x:definedName name="Baseline">#REF!</x:definedName>
    <x:definedName name="BaseScenario">#REF!</x:definedName>
    <x:definedName name="BASEYEAR">#REF!</x:definedName>
    <x:definedName name="Bashful">#REF!</x:definedName>
    <x:definedName name="BASIC">#REF!</x:definedName>
    <x:definedName name="Basic_Data">#REF!</x:definedName>
    <x:definedName name="BasicShares">#REF!</x:definedName>
    <x:definedName name="basis">#REF!</x:definedName>
    <x:definedName name="Basis_book">#REF!</x:definedName>
    <x:definedName name="Basis_Points">#REF!</x:definedName>
    <x:definedName name="basisallsales">#REF!</x:definedName>
    <x:definedName name="basisKatyDlvdGasPrice_FR">#REF!</x:definedName>
    <x:definedName name="BASISSWAP_3mvs1mLIBORPAY_10year">#REF!</x:definedName>
    <x:definedName name="BASISSWAP_3mvs1mLIBORPAY_1year">#REF!</x:definedName>
    <x:definedName name="BASISSWAP_3mvs1mLIBORPAY_2year">#REF!</x:definedName>
    <x:definedName name="BASISSWAP_3mvs1mLIBORPAY_3year">#REF!</x:definedName>
    <x:definedName name="BASISSWAP_3mvs1mLIBORPAY_4year">#REF!</x:definedName>
    <x:definedName name="BASISSWAP_3mvs1mLIBORPAY_5year">#REF!</x:definedName>
    <x:definedName name="BASISSWAP_3mvs1mLIBORPAY_7year">#REF!</x:definedName>
    <x:definedName name="BASISSWAP_3mvs1mLIBORREC_10year">#REF!</x:definedName>
    <x:definedName name="BASISSWAP_3mvs1mLIBORREC_1year">#REF!</x:definedName>
    <x:definedName name="BASISSWAP_3mvs1mLIBORREC_2year">#REF!</x:definedName>
    <x:definedName name="BASISSWAP_3mvs1mLIBORREC_3year">#REF!</x:definedName>
    <x:definedName name="BASISSWAP_3mvs1mLIBORREC_4year">#REF!</x:definedName>
    <x:definedName name="BASISSWAP_3mvs1mLIBORREC_5year">#REF!</x:definedName>
    <x:definedName name="BASISSWAP_3mvs1mLIBORREC_7year">#REF!</x:definedName>
    <x:definedName name="BASISSWAP_3mvs6mLIBORPAY_10year">#REF!</x:definedName>
    <x:definedName name="BASISSWAP_3mvs6mLIBORPAY_1year">#REF!</x:definedName>
    <x:definedName name="BASISSWAP_3mvs6mLIBORPAY_2year">#REF!</x:definedName>
    <x:definedName name="BASISSWAP_3mvs6mLIBORPAY_3year">#REF!</x:definedName>
    <x:definedName name="BASISSWAP_3mvs6mLIBORPAY_4year">#REF!</x:definedName>
    <x:definedName name="BASISSWAP_3mvs6mLIBORPAY_5year">#REF!</x:definedName>
    <x:definedName name="BASISSWAP_3mvs6mLIBORPAY_7year">#REF!</x:definedName>
    <x:definedName name="BASISSWAP_3mvs6mLIBORREC_10year">#REF!</x:definedName>
    <x:definedName name="BASISSWAP_3mvs6mLIBORREC_1year">#REF!</x:definedName>
    <x:definedName name="BASISSWAP_3mvs6mLIBORREC_2year">#REF!</x:definedName>
    <x:definedName name="BASISSWAP_3mvs6mLIBORREC_3year">#REF!</x:definedName>
    <x:definedName name="BASISSWAP_3mvs6mLIBORREC_4year">#REF!</x:definedName>
    <x:definedName name="BASISSWAP_3mvs6mLIBORREC_5year">#REF!</x:definedName>
    <x:definedName name="BASISSWAP_3mvs6mLIBORREC_7year">#REF!</x:definedName>
    <x:definedName name="BASISSWAP_FFvs3mLIBORPAY_10year">#REF!</x:definedName>
    <x:definedName name="BASISSWAP_FFvs3mLIBORPAY_1year">#REF!</x:definedName>
    <x:definedName name="BASISSWAP_FFvs3mLIBORPAY_2year">#REF!</x:definedName>
    <x:definedName name="BASISSWAP_FFvs3mLIBORPAY_3year">#REF!</x:definedName>
    <x:definedName name="BASISSWAP_FFvs3mLIBORPAY_4year">#REF!</x:definedName>
    <x:definedName name="BASISSWAP_FFvs3mLIBORPAY_5year">#REF!</x:definedName>
    <x:definedName name="BASISSWAP_FFvs3mLIBORPAY_7year">#REF!</x:definedName>
    <x:definedName name="BASISSWAP_FFvs3mLIBORREC_10year">#REF!</x:definedName>
    <x:definedName name="BASISSWAP_FFvs3mLIBORREC_1year">#REF!</x:definedName>
    <x:definedName name="BASISSWAP_FFvs3mLIBORREC_2year">#REF!</x:definedName>
    <x:definedName name="BASISSWAP_FFvs3mLIBORREC_3year">#REF!</x:definedName>
    <x:definedName name="BASISSWAP_FFvs3mLIBORREC_4year">#REF!</x:definedName>
    <x:definedName name="BASISSWAP_FFvs3mLIBORREC_5year">#REF!</x:definedName>
    <x:definedName name="BASISSWAP_FFvs3mLIBORREC_7year">#REF!</x:definedName>
    <x:definedName name="BASISSWAP_Primevs3mLIBORPAY_10year">#REF!</x:definedName>
    <x:definedName name="BASISSWAP_Primevs3mLIBORPAY_1year">#REF!</x:definedName>
    <x:definedName name="BASISSWAP_Primevs3mLIBORPAY_2year">#REF!</x:definedName>
    <x:definedName name="BASISSWAP_Primevs3mLIBORPAY_3year">#REF!</x:definedName>
    <x:definedName name="BASISSWAP_Primevs3mLIBORPAY_4year">#REF!</x:definedName>
    <x:definedName name="BASISSWAP_Primevs3mLIBORPAY_5year">#REF!</x:definedName>
    <x:definedName name="BASISSWAP_Primevs3mLIBORPAY_7year">#REF!</x:definedName>
    <x:definedName name="BASISSWAP_Primevs3mLIBORREC_10year">#REF!</x:definedName>
    <x:definedName name="BASISSWAP_Primevs3mLIBORREC_1year">#REF!</x:definedName>
    <x:definedName name="BASISSWAP_Primevs3mLIBORREC_2year">#REF!</x:definedName>
    <x:definedName name="BASISSWAP_Primevs3mLIBORREC_3year">#REF!</x:definedName>
    <x:definedName name="BASISSWAP_Primevs3mLIBORREC_4year">#REF!</x:definedName>
    <x:definedName name="BASISSWAP_Primevs3mLIBORREC_5year">#REF!</x:definedName>
    <x:definedName name="BASISSWAP_Primevs3mLIBORREC_7year">#REF!</x:definedName>
    <x:definedName name="BASISSWAP_TBillvs3mLIBORPAY_10year">#REF!</x:definedName>
    <x:definedName name="BASISSWAP_TBillvs3mLIBORPAY_1year">#REF!</x:definedName>
    <x:definedName name="BASISSWAP_TBillvs3mLIBORPAY_2year">#REF!</x:definedName>
    <x:definedName name="BASISSWAP_TBillvs3mLIBORPAY_3year">#REF!</x:definedName>
    <x:definedName name="BASISSWAP_TBillvs3mLIBORPAY_4year">#REF!</x:definedName>
    <x:definedName name="BASISSWAP_TBillvs3mLIBORPAY_5year">#REF!</x:definedName>
    <x:definedName name="BASISSWAP_TBillvs3mLIBORPAY_7year">#REF!</x:definedName>
    <x:definedName name="BASISSWAP_TBillvs3mLIBORREC_10year">#REF!</x:definedName>
    <x:definedName name="BASISSWAP_TBillvs3mLIBORREC_1year">#REF!</x:definedName>
    <x:definedName name="BASISSWAP_TBillvs3mLIBORREC_2year">#REF!</x:definedName>
    <x:definedName name="BASISSWAP_TBillvs3mLIBORREC_3year">#REF!</x:definedName>
    <x:definedName name="BASISSWAP_TBillvs3mLIBORREC_4year">#REF!</x:definedName>
    <x:definedName name="BASISSWAP_TBillvs3mLIBORREC_5year">#REF!</x:definedName>
    <x:definedName name="BASISSWAP_TBillvs3mLIBORREC_7year">#REF!</x:definedName>
    <x:definedName name="BB">#REF!</x:definedName>
    <x:definedName name="BB.print" localSheetId="8">#REF!</x:definedName>
    <x:definedName name="BB.print">#REF!</x:definedName>
    <x:definedName name="BBAGS">#REF!</x:definedName>
    <x:definedName name="bbb">37543.3981398148</x:definedName>
    <x:definedName name="bbbb" hidden="1">{#N/A,#N/A,FALSE,"O&amp;M by processes";#N/A,#N/A,FALSE,"Elec Act vs Bud";#N/A,#N/A,FALSE,"G&amp;A";#N/A,#N/A,FALSE,"BGS";#N/A,#N/A,FALSE,"Res Cost"}</x:definedName>
    <x:definedName name="bbbbb" hidden="1">{#N/A,#N/A,FALSE,"O&amp;M by processes";#N/A,#N/A,FALSE,"Elec Act vs Bud";#N/A,#N/A,FALSE,"G&amp;A";#N/A,#N/A,FALSE,"BGS";#N/A,#N/A,FALSE,"Res Cost"}</x:definedName>
    <x:definedName name="bbbbbb">#REF!</x:definedName>
    <x:definedName name="bbc" hidden="1">{#N/A,#N/A,FALSE,"O&amp;M by processes";#N/A,#N/A,FALSE,"Elec Act vs Bud";#N/A,#N/A,FALSE,"G&amp;A";#N/A,#N/A,FALSE,"BGS";#N/A,#N/A,FALSE,"Res Cost"}</x:definedName>
    <x:definedName name="BBCOMB">#REF!</x:definedName>
    <x:definedName name="BBF">#REF!</x:definedName>
    <x:definedName name="BBREF">#REF!</x:definedName>
    <x:definedName name="BBWRC">#REF!</x:definedName>
    <x:definedName name="bcbcvb">#REF!</x:definedName>
    <x:definedName name="bcc" hidden="1">{"All",#N/A,FALSE,"IS-CF";"All",#N/A,FALSE,"Sales";"All",#N/A,FALSE,"CommitedRev";"All",#N/A,FALSE,"COS";"All",#N/A,FALSE,"OE";"All",#N/A,FALSE,"Direct OM";"All",#N/A,FALSE,"SGA-Dev";"All",#N/A,FALSE,"Invest";"All",#N/A,FALSE,"BS";"All",#N/A,FALSE,"Ratios";"All",#N/A,FALSE,"Value";"All",#N/A,FALSE,"Param"}</x:definedName>
    <x:definedName name="BCSwitch">#REF!</x:definedName>
    <x:definedName name="bdgt05">#N/A</x:definedName>
    <x:definedName name="bdis">#REF!</x:definedName>
    <x:definedName name="bDown">#N/A</x:definedName>
    <x:definedName name="BDR">#REF!</x:definedName>
    <x:definedName name="BDRA">#REF!</x:definedName>
    <x:definedName name="BearSearnsHeading">#REF!</x:definedName>
    <x:definedName name="Beg.Bal">IF(#REF!&lt;&gt;"",#REF!,"")</x:definedName>
    <x:definedName name="Beg_Bal">#REF!</x:definedName>
    <x:definedName name="beg_coal">#REF!</x:definedName>
    <x:definedName name="beg_CWIP">#REF!</x:definedName>
    <x:definedName name="BegBal?">#REF!</x:definedName>
    <x:definedName name="begin_copy" hidden="1">#REF!</x:definedName>
    <x:definedName name="BeginDateSet">#REF!</x:definedName>
    <x:definedName name="BEGINT">#REF!</x:definedName>
    <x:definedName name="below">#REF!</x:definedName>
    <x:definedName name="bench1">#REF!</x:definedName>
    <x:definedName name="bench2">#REF!</x:definedName>
    <x:definedName name="bench3">#REF!</x:definedName>
    <x:definedName name="benchdata">#REF!</x:definedName>
    <x:definedName name="BenchRelSummer">#REF!</x:definedName>
    <x:definedName name="benefit">#REF!</x:definedName>
    <x:definedName name="Benefit_from_aviod_Initial_investment">#REF!</x:definedName>
    <x:definedName name="Benefit_from_deferred_investment">#REF!</x:definedName>
    <x:definedName name="Benefits">350</x:definedName>
    <x:definedName name="BenExp">#REF!</x:definedName>
    <x:definedName name="Bengal3_EPS_DataTable_Horizontal">#REF!</x:definedName>
    <x:definedName name="Bengal3_EPS_DataTable_Vertical">#REF!</x:definedName>
    <x:definedName name="beny" hidden="1">{#N/A,#N/A,FALSE,"Monthly SAIFI";#N/A,#N/A,FALSE,"Yearly SAIFI";#N/A,#N/A,FALSE,"Monthly CAIDI";#N/A,#N/A,FALSE,"Yearly CAIDI";#N/A,#N/A,FALSE,"Monthly SAIDI";#N/A,#N/A,FALSE,"Yearly SAIDI";#N/A,#N/A,FALSE,"Monthly MAIFI";#N/A,#N/A,FALSE,"Yearly MAIFI";#N/A,#N/A,FALSE,"Monthly Cust &gt;=4 Int"}</x:definedName>
    <x:definedName name="BEPT93">#REF!</x:definedName>
    <x:definedName name="BEPT94">#REF!</x:definedName>
    <x:definedName name="BEPT95">#REF!</x:definedName>
    <x:definedName name="BER_Lp1">#REF!</x:definedName>
    <x:definedName name="BER_Lp2">#REF!</x:definedName>
    <x:definedName name="BER_Lp3">#REF!</x:definedName>
    <x:definedName name="BER_Storage">#REF!</x:definedName>
    <x:definedName name="BerlinCase">#REF!</x:definedName>
    <x:definedName name="berry" hidden="1">{#N/A,#N/A,FALSE,"Taxblinc";#N/A,#N/A,FALSE,"Rsvsacls"}</x:definedName>
    <x:definedName name="Beta">#REF!</x:definedName>
    <x:definedName name="BETH">#REF!</x:definedName>
    <x:definedName name="BethelStrg_HMC">#REF!</x:definedName>
    <x:definedName name="BetherInj_HMC">#REF!</x:definedName>
    <x:definedName name="BETHEX">#N/A</x:definedName>
    <x:definedName name="bev">#REF!</x:definedName>
    <x:definedName name="BEx0017DGUEDPCFJUPUZOOLJCS2B" hidden="1">#REF!</x:definedName>
    <x:definedName name="BEx001CNWHJ5RULCSFM36ZCGJ1UH" hidden="1">#REF!</x:definedName>
    <x:definedName name="BEx004791UAJIJSN57OT7YBLNP82" hidden="1">#REF!</x:definedName>
    <x:definedName name="BEx008P2NVFDLBHL7IZ5WTMVOQ1F" hidden="1">#REF!</x:definedName>
    <x:definedName name="BEx009G00IN0JUIAQ4WE9NHTMQE2" hidden="1">#REF!</x:definedName>
    <x:definedName name="BEx00DXTY2JDVGWQKV8H7FG4SV30" hidden="1">#REF!</x:definedName>
    <x:definedName name="BEx00GHLTYRH5N2S6P78YW1CD30N" hidden="1">#REF!</x:definedName>
    <x:definedName name="BEx00JC31DY11L45SEU4B10BIN6W" hidden="1">#REF!</x:definedName>
    <x:definedName name="BEx00KZHZBHP3TDV1YMX4B19B95O" hidden="1">#REF!</x:definedName>
    <x:definedName name="BEx00MBY8XXUOHIZ4LHXHPD7WYD5" hidden="1">#REF!</x:definedName>
    <x:definedName name="BEx00O4PAWETUBT0XVI1C4OHM15U" hidden="1">#REF!</x:definedName>
    <x:definedName name="BEx01HY6E3GJ66ABU5ABN26V6Q13" hidden="1">#REF!</x:definedName>
    <x:definedName name="BEx01PQPVA98GRAAKX3HEZZ0XK5C" hidden="1">#REF!</x:definedName>
    <x:definedName name="BEx01PW5YQKEGAR8JDDI5OARYXDF" hidden="1">#REF!</x:definedName>
    <x:definedName name="BEx01XJ94SHJ1YQ7ORPW0RQGKI2H" hidden="1">#REF!</x:definedName>
    <x:definedName name="BEx0262TTS9LPE4KF6VUW72201AB" hidden="1">#REF!</x:definedName>
    <x:definedName name="BEx02PPH4OWYB9ZB2611OC9DA9MZ" hidden="1">#REF!</x:definedName>
    <x:definedName name="BEx02Q08R9G839Q4RFGG9026C7PX" hidden="1">#REF!</x:definedName>
    <x:definedName name="BEx02SEL3Z1QWGAHXDPUA9WLTTPS" hidden="1">#REF!</x:definedName>
    <x:definedName name="BEx02Y3KJZH5BGDM9QEZ1PVVI114" hidden="1">#REF!</x:definedName>
    <x:definedName name="BEx0313GRLLASDTVPW5DHTXHE74M" hidden="1">#REF!</x:definedName>
    <x:definedName name="BEx1F0SOZ3H5XUHXD7O01TCR8T6J" hidden="1">#REF!</x:definedName>
    <x:definedName name="BEx1F9HL824UCNCVZ2U62J4KZCX8" hidden="1">#REF!</x:definedName>
    <x:definedName name="BEx1FEVSJKTI1Q1Z874QZVFSJSVA" hidden="1">#REF!</x:definedName>
    <x:definedName name="BEx1FGDRUHHLI1GBHELT4PK0LY4V" hidden="1">#REF!</x:definedName>
    <x:definedName name="BEx1FJZ7GKO99IYTP6GGGF7EUL3Z" hidden="1">#REF!</x:definedName>
    <x:definedName name="BEx1FXBADB31WUEH8U617C5F40X9" hidden="1">#REF!</x:definedName>
    <x:definedName name="BEx1FZV2CM77TBH1R6YYV9P06KA2" hidden="1">#REF!</x:definedName>
    <x:definedName name="BEx1G59AY8195JTUM6P18VXUFJ3E" hidden="1">#REF!</x:definedName>
    <x:definedName name="BEx1GRFPRSO5UT952RBFGUHDUZN5" hidden="1">#REF!</x:definedName>
    <x:definedName name="BEx1GVMRHFXUP6XYYY9NR12PV5TF" hidden="1">#REF!</x:definedName>
    <x:definedName name="BEx1H6KIT7BHUH6MDDWC935V9N47" hidden="1">#REF!</x:definedName>
    <x:definedName name="BEx1HDGOOJ3SKHYMWUZJ1P0RQZ9N" hidden="1">#REF!</x:definedName>
    <x:definedName name="BEx1HDM5ZXSJG6JQEMSFV52PZ10V" hidden="1">#REF!</x:definedName>
    <x:definedName name="BEx1HETBBZVN5F43LKOFMC4QB0CR" hidden="1">#REF!</x:definedName>
    <x:definedName name="BEx1HGWNWPLNXICOTP90TKQVVE4E" hidden="1">#REF!</x:definedName>
    <x:definedName name="BEx1HIPLJZABY0EMUOTZN0EQMDPU" hidden="1">#REF!</x:definedName>
    <x:definedName name="BEx1HO94JIRX219MPWMB5E5XZ04X" hidden="1">#REF!</x:definedName>
    <x:definedName name="BEx1HQNF6KHM21E3XLW0NMSSEI9S" hidden="1">#REF!</x:definedName>
    <x:definedName name="BEx1HSLNWIW4S97ZBYY7I7M5YVH4" hidden="1">#REF!</x:definedName>
    <x:definedName name="BEx1HU8WGEGZ07PO2AYJ3Q7JV682" hidden="1">#REF!</x:definedName>
    <x:definedName name="BEx1I4QKTILCKZUSOJCVZN7SNHL5" hidden="1">#REF!</x:definedName>
    <x:definedName name="BEx1IE0ZP7RIFM9FI24S9I6AAJ14" hidden="1">#REF!</x:definedName>
    <x:definedName name="BEx1IGQ5B697MNDOE06MVSR0H58E" hidden="1">#REF!</x:definedName>
    <x:definedName name="BEx1IKRPW8MLB9Y485M1TL2IT9SH" hidden="1">#REF!</x:definedName>
    <x:definedName name="BEx1J0CSSHDJGBJUHVOEMCF2P4DL" hidden="1">#REF!</x:definedName>
    <x:definedName name="BEx1J61RRF9LJ3V3R5OY3WJ6VBWR" hidden="1">#REF!</x:definedName>
    <x:definedName name="BEx1J7E8VCGLPYU82QXVUG5N3ZAI" hidden="1">#REF!</x:definedName>
    <x:definedName name="BEx1JGE2YQWH8S25USOY08XVGO0D" hidden="1">#REF!</x:definedName>
    <x:definedName name="BEx1JJJC9T1W7HY4V7HP1S1W4JO1" hidden="1">#REF!</x:definedName>
    <x:definedName name="BEx1JKKZSJ7DI4PTFVI9VVFMB1X2" hidden="1">#REF!</x:definedName>
    <x:definedName name="BEx1JUBQFRVMASSFK4B3V0AD7YP9" hidden="1">#REF!</x:definedName>
    <x:definedName name="BEx1JVTNDJQ0189VAB5O88Z9N2B1" hidden="1">#REF!</x:definedName>
    <x:definedName name="BEx1JXBM5W4YRWNQ0P95QQS6JWD6" hidden="1">#REF!</x:definedName>
    <x:definedName name="BEx1K4D3BL8221FE5HGCB9VDX83Q" hidden="1">#REF!</x:definedName>
    <x:definedName name="BEx1K95QRKBCQOHKAK00IAOF748I" hidden="1">#REF!</x:definedName>
    <x:definedName name="BEx1KGCOC0TV99C9CNDK7IZRHVGO" hidden="1">#REF!</x:definedName>
    <x:definedName name="BEx1KGY9QEHZ9QSARMQUTQKRK4UX" hidden="1">#REF!</x:definedName>
    <x:definedName name="BEx1KKP1ELIF2UII2FWVGL7M1X7J" hidden="1">#REF!</x:definedName>
    <x:definedName name="BEx1KUVWMB0QCWA3RBE4CADFVRIS" hidden="1">#REF!</x:definedName>
    <x:definedName name="BEx1L2OG1SDFK2TPXELJ77YP4NI2" hidden="1">#REF!</x:definedName>
    <x:definedName name="BEx1L6Q60MWRDJB4L20LK0XPA0Z2" hidden="1">#REF!</x:definedName>
    <x:definedName name="BEx1LAX8UE95OMEMCKW7PJJO7FX5" hidden="1">#REF!</x:definedName>
    <x:definedName name="BEx1LD63FP2Z4BR9TKSHOZW9KKZ5" hidden="1">#REF!</x:definedName>
    <x:definedName name="BEx1LDMB9RW982DUILM2WPT5VWQ3" hidden="1">#REF!</x:definedName>
    <x:definedName name="BEx1LR3VGF6TOZ4ZPIXZ96JKRKKD" hidden="1">#REF!</x:definedName>
    <x:definedName name="BEx1LRPGDQCOEMW8YT80J1XCDCIV" hidden="1">#REF!</x:definedName>
    <x:definedName name="BEx1LRUSJW4JG54X07QWD9R27WV9" hidden="1">#REF!</x:definedName>
    <x:definedName name="BEx1LU92C01NBTGCF0WADTO32CU2" hidden="1">#REF!</x:definedName>
    <x:definedName name="BEx1M1WBK5T0LP1AK2JYV6W87ID6" hidden="1">#REF!</x:definedName>
    <x:definedName name="BEx1M51HHDYGIT8PON7U8ICL2S95" hidden="1">#REF!</x:definedName>
    <x:definedName name="BEx1M68NRL0QD9UQV1RA9L68505H" hidden="1">#REF!</x:definedName>
    <x:definedName name="BEx1MQ0S8ZPM3QRPBJFVO8KGKJO2" hidden="1">#REF!</x:definedName>
    <x:definedName name="BEx1MTRKKVCHOZ0YGID6HZ49LJTO" hidden="1">#REF!</x:definedName>
    <x:definedName name="BEx1N3CUJ3UX61X38ZAJVPEN4KMC" hidden="1">#REF!</x:definedName>
    <x:definedName name="BEx1NM34KQTO1LDNSAFD1L82UZFG" hidden="1">#REF!</x:definedName>
    <x:definedName name="BEx1NNQJ0R56EJAAW1MXNECZ55XH" hidden="1">#REF!</x:definedName>
    <x:definedName name="BEx1NO6TXZVOGCUWCCRTXRXWW0XL" hidden="1">#REF!</x:definedName>
    <x:definedName name="BEx1NS8EU5P9FQV3S0WRTXI5L361" hidden="1">#REF!</x:definedName>
    <x:definedName name="BEx1NUBX5VUYZFKQH69FN6BTLWCR" hidden="1">#REF!</x:definedName>
    <x:definedName name="BEx1NZ4K1L8UON80Y2A4RASKWGNP" hidden="1">#REF!</x:definedName>
    <x:definedName name="BEx1O24FHGT1KV1PHK1VQ1OUH4VP" hidden="1">#REF!</x:definedName>
    <x:definedName name="BEx1OFB62PDZZNV8TCVH2GJNNOSC" hidden="1">#REF!</x:definedName>
    <x:definedName name="BEx1OLAZ915OGYWP0QP1QQWDLCRX" hidden="1">#REF!</x:definedName>
    <x:definedName name="BEx1OO5ER042IS6IC4TLDI75JNVH" hidden="1">#REF!</x:definedName>
    <x:definedName name="BEx1OTE544O0H6QOAIX6QZKHCDFW" hidden="1">#REF!</x:definedName>
    <x:definedName name="BEx1OTE54CBSUT8FWKRALEDCUWN4" hidden="1">#REF!</x:definedName>
    <x:definedName name="BEx1OVSMPADTX95QUOX34KZQ8EDY" hidden="1">#REF!</x:definedName>
    <x:definedName name="BEx1OX544IO9FQJI7YYQGZCEHB3O" hidden="1">#REF!</x:definedName>
    <x:definedName name="BEx1OY6SVEUT2EQ26P7EKEND342G" hidden="1">#REF!</x:definedName>
    <x:definedName name="BEx1OYN1LPIPI12O9G6F7QAOS9T4" hidden="1">#REF!</x:definedName>
    <x:definedName name="BEx1P1HHKJA799O3YZXQAX6KFH58" hidden="1">#REF!</x:definedName>
    <x:definedName name="BEx1P34W467WGPOXPK292QFJIPHJ" hidden="1">#REF!</x:definedName>
    <x:definedName name="BEx1P58EB7DAA5Y346WUQVQR9QEO" hidden="1">#REF!</x:definedName>
    <x:definedName name="BEx1P7S1J4TKGVJ43C2Q2R3M9WRB" hidden="1">#REF!</x:definedName>
    <x:definedName name="BEx1PA11BLPVZM8RC5BL46WX8YB5" hidden="1">#REF!</x:definedName>
    <x:definedName name="BEx1PBZ4BEFIPGMQXT9T8S4PZ2IM" hidden="1">#REF!</x:definedName>
    <x:definedName name="BEx1PKINWPH6BLUM5BTUM1OMO78L" hidden="1">#REF!</x:definedName>
    <x:definedName name="BEx1PLF2CFSXBZPVI6CJ534EIJDN" hidden="1">#REF!</x:definedName>
    <x:definedName name="BEx1PMWZB2DO6EM9BKLUICZJ65HD" hidden="1">#REF!</x:definedName>
    <x:definedName name="BEx1PUK290DX9LHEN2RS5E5L92YR" hidden="1">#REF!</x:definedName>
    <x:definedName name="BEx1PWNKPN825TMXC0L3V3FWMXS4" hidden="1">#REF!</x:definedName>
    <x:definedName name="BEx1Q21TG5PWZ4V504UC7VGQ9FEI" hidden="1">#REF!</x:definedName>
    <x:definedName name="BEx1QA54J2A4I7IBQR19BTY28ZMR" hidden="1">#REF!</x:definedName>
    <x:definedName name="BEx1QMKTAIQ9VGEWQ95YM98EUX0H" hidden="1">#REF!</x:definedName>
    <x:definedName name="BEx1QMQAHG3KQUK59DVM68SWKZIZ" hidden="1">#REF!</x:definedName>
    <x:definedName name="BEx1R9YFKJCMSEST8OVCAO5E47FO" hidden="1">#REF!</x:definedName>
    <x:definedName name="BEx1RBGC06B3T52OIC0EQ1KGVP1I" hidden="1">#REF!</x:definedName>
    <x:definedName name="BEx1RG3NJLA83JCT26IM1NH7FHA3" hidden="1">#REF!</x:definedName>
    <x:definedName name="BEx1RPJGA9DKDGRAYU2BHE6FRJ0N" hidden="1">#REF!</x:definedName>
    <x:definedName name="BEx1RRC7X4NI1CU4EO5XYE2GVARJ" hidden="1">#REF!</x:definedName>
    <x:definedName name="BEx1RZA1NCGT832L7EMR7GMF588W" hidden="1">#REF!</x:definedName>
    <x:definedName name="BEx1S0XGIPUSZQUCSGWSK10GKW7Y" hidden="1">#REF!</x:definedName>
    <x:definedName name="BEx1S5VFNKIXHTTCWSV60UC50EZ8" hidden="1">#REF!</x:definedName>
    <x:definedName name="BEx1SFGNVAFMGBWWJ1P5SP00N381" hidden="1">#REF!</x:definedName>
    <x:definedName name="BEx1SFGP1BMG8LP140SHD1AEEPXP" hidden="1">#REF!</x:definedName>
    <x:definedName name="BEx1SK3U02H0RGKEYXW7ZMCEOF3V" hidden="1">#REF!</x:definedName>
    <x:definedName name="BEx1SO5L68CL3H1IC2HQ6TPY8U6F" hidden="1">#REF!</x:definedName>
    <x:definedName name="BEx1SSNEZINBJT29QVS62VS1THT4" hidden="1">#REF!</x:definedName>
    <x:definedName name="BEx1SVNCHNANBJIDIQVB8AFK4HAN" hidden="1">#REF!</x:definedName>
    <x:definedName name="BEx1TE2YGKCOGDSQUWA9TLZW5GV4" hidden="1">#REF!</x:definedName>
    <x:definedName name="BEx1TJ0WLS9O7KNSGIPWTYHDYI1D" hidden="1">#REF!</x:definedName>
    <x:definedName name="BEx1TLF98B75D1P3EJQ1GRYKUU6P" hidden="1">#REF!</x:definedName>
    <x:definedName name="BEx1TYRAHXVPGDVF5KTTB3900F58" hidden="1">#REF!</x:definedName>
    <x:definedName name="BEx1U15M7LVVFZENH830B2BGWC04" hidden="1">#REF!</x:definedName>
    <x:definedName name="BEx1U5NGVTXGL4CIPVT5O034KGGR" hidden="1">#REF!</x:definedName>
    <x:definedName name="BEx1U7WFO8OZKB1EBF4H386JW91L" hidden="1">#REF!</x:definedName>
    <x:definedName name="BEx1U87938YR9N6HYI24KVBKLOS3" hidden="1">#REF!</x:definedName>
    <x:definedName name="BEx1UESH4KDWHYESQU2IE55RS3LI" hidden="1">#REF!</x:definedName>
    <x:definedName name="BEx1UFZM4VZBYSPNK43H7Y6HNB2B" hidden="1">#REF!</x:definedName>
    <x:definedName name="BEx1UI8N9KTCPSOJ7RDW0T8UEBNP" hidden="1">#REF!</x:definedName>
    <x:definedName name="BEx1UML0HHJFHA5TBOYQ24I3RV1W" hidden="1">#REF!</x:definedName>
    <x:definedName name="BEx1UUDIQPZ23XQ79GUL0RAWRSCK" hidden="1">#REF!</x:definedName>
    <x:definedName name="BEx1UUTSK2C11SHV8AJXLYCJP9N4" hidden="1">#REF!</x:definedName>
    <x:definedName name="BEx1V67SEV778NVW68J8W5SND1J7" hidden="1">#REF!</x:definedName>
    <x:definedName name="BEx1VAK6RBDZVE57N471WHPORUOE" hidden="1">#REF!</x:definedName>
    <x:definedName name="BEx1VIY9SQLRESD11CC4PHYT0XSG" hidden="1">#REF!</x:definedName>
    <x:definedName name="BEx1WC67EH10SC38QWX3WEA5KH3A" hidden="1">#REF!</x:definedName>
    <x:definedName name="BEx1WGYTKZZIPM1577W5FEYKFH3V" hidden="1">#REF!</x:definedName>
    <x:definedName name="BEx1WHPURIV3D3PTJJ359H1OP7ZV" hidden="1">#REF!</x:definedName>
    <x:definedName name="BEx1WLWY2CR1WRD694JJSWSDFAIR" hidden="1">#REF!</x:definedName>
    <x:definedName name="BEx1WMD1LWPWRIK6GGAJRJAHJM8I" hidden="1">#REF!</x:definedName>
    <x:definedName name="BEx1WR0D41MR174LBF3P9E3K0J51" hidden="1">#REF!</x:definedName>
    <x:definedName name="BEx1WUB1FAS5PHU33TJ60SUHR618" hidden="1">#REF!</x:definedName>
    <x:definedName name="BEx1WX04G0INSPPG9NTNR3DYR6PZ" hidden="1">#REF!</x:definedName>
    <x:definedName name="BEx1X1SS6VBZVRNQ2BCV14SDSN2T" hidden="1">#REF!</x:definedName>
    <x:definedName name="BEx1X3LHU9DPG01VWX2IF65TRATF" hidden="1">#REF!</x:definedName>
    <x:definedName name="BEx1XK8AAMO0AH0Z1OUKW30CA7EQ" hidden="1">#REF!</x:definedName>
    <x:definedName name="BEx1XL4MZ7C80495GHQRWOBS16PQ" hidden="1">#REF!</x:definedName>
    <x:definedName name="BEx1Y2IGS2K95E1M51PEF9KJZ0KB" hidden="1">#REF!</x:definedName>
    <x:definedName name="BEx1Y3PKK83X2FN9SAALFHOWKMRQ" hidden="1">#REF!</x:definedName>
    <x:definedName name="BEx1Y40E3PP1FR4Z1T8TYMERO4NV" hidden="1">#REF!</x:definedName>
    <x:definedName name="BEx1YESSUDLAERX6LBB8V56M8SLC" hidden="1">#REF!</x:definedName>
    <x:definedName name="BEx1YL3DJ7Y4AZ01ERCOGW0FJ26T" hidden="1">#REF!</x:definedName>
    <x:definedName name="BEx1Z2RYHSVD1H37817SN93VMURZ" hidden="1">#REF!</x:definedName>
    <x:definedName name="BEx3AMAKWI6458B67VKZO56MCNJW" hidden="1">#REF!</x:definedName>
    <x:definedName name="BEx3AOOVM42G82TNF53W0EKXLUSI" hidden="1">#REF!</x:definedName>
    <x:definedName name="BEx3AZH9W4SUFCAHNDOQ728R9V4L" hidden="1">#REF!</x:definedName>
    <x:definedName name="BEx3B3OD51ISAN2LLIBMULN0U4ZC" hidden="1">#REF!</x:definedName>
    <x:definedName name="BEx3BAKI5N8MFGVWZWCRJQZ879OO" hidden="1">#REF!</x:definedName>
    <x:definedName name="BEx3BG9I89VA2OLYT4PV61JDXU69" hidden="1">#REF!</x:definedName>
    <x:definedName name="BEx3BG9J3N0QW0HQLPDKHG4LNUP8" hidden="1">#REF!</x:definedName>
    <x:definedName name="BEx3BNR9ES4KY7Q1DK83KC5NDGL8" hidden="1">#REF!</x:definedName>
    <x:definedName name="BEx3BQR5VZXNQ4H949ORM8ESU3B3" hidden="1">#REF!</x:definedName>
    <x:definedName name="BEx3BTLL3ASJN134DLEQTQM70VZM" hidden="1">#REF!</x:definedName>
    <x:definedName name="BEx3BW5CTV0DJU5AQS3ZQFK2VLF3" hidden="1">#REF!</x:definedName>
    <x:definedName name="BEx3BWAOSJWUXB8I63LLLOB0IJP1" hidden="1">#REF!</x:definedName>
    <x:definedName name="BEx3BYP0FG369M7G3JEFLMMXAKTS" hidden="1">#REF!</x:definedName>
    <x:definedName name="BEx3C2QR0WUD19QSVO8EMIPNQJKH" hidden="1">#REF!</x:definedName>
    <x:definedName name="BEx3C8AAGO4EJFEL0JJN2VY0HYIB" hidden="1">#REF!</x:definedName>
    <x:definedName name="BEx3CCS3VNR1KW2R7DKSQFZ17QW0" hidden="1">#REF!</x:definedName>
    <x:definedName name="BEx3CJTRYTU2EE1EL7M6DVFD01KO" hidden="1">#REF!</x:definedName>
    <x:definedName name="BEx3CKFCCPZZ6ROLAT5C1DZNIC1U" hidden="1">#REF!</x:definedName>
    <x:definedName name="BEx3CN4AESXZTH159TR8B9DJG12Z" hidden="1">#REF!</x:definedName>
    <x:definedName name="BEx3CO0SVO4WLH0DO43DCHYDTH1P" hidden="1">#REF!</x:definedName>
    <x:definedName name="BEx3D9G6QTSPF9UYI4X0XY0VE896" hidden="1">#REF!</x:definedName>
    <x:definedName name="BEx3DCQU9PBRXIMLO62KS5RLH447" hidden="1">#REF!</x:definedName>
    <x:definedName name="BEx3E9K8R6R3TVXS3UM0127D8DNP" hidden="1">#REF!</x:definedName>
    <x:definedName name="BEx3EE23XC21IEMZ81C84ZBTBZA8" hidden="1">#REF!</x:definedName>
    <x:definedName name="BEx3EF99FD6QNNCNOKDEE67JHTUJ" hidden="1">#REF!</x:definedName>
    <x:definedName name="BEx3EHCSERZ2O2OAG8Y95UPG2IY9" hidden="1">#REF!</x:definedName>
    <x:definedName name="BEx3EJR3TCJDYS7ZXNDS5N9KTGIK" hidden="1">#REF!</x:definedName>
    <x:definedName name="BEx3ELJTTBS6P05CNISMGOJOA60V" hidden="1">#REF!</x:definedName>
    <x:definedName name="BEx3EQSLJBDDJRHNX19PBFCKNY2I" hidden="1">#REF!</x:definedName>
    <x:definedName name="BEx3EUUAX947Q5N6MY6W0KSNY78Y" hidden="1">#REF!</x:definedName>
    <x:definedName name="BEx3EYVWCTX3E5LGECYH82ENAGBU" hidden="1">#REF!</x:definedName>
    <x:definedName name="BEx3F0JC8H5K4UPZ6HTO1OZ2OOOA" hidden="1">#REF!</x:definedName>
    <x:definedName name="BEx3F86EA79UA9R15EEYT5ZAYQGI" hidden="1">#REF!</x:definedName>
    <x:definedName name="BEx3FF2JGKF9FOM69W2I5I0JVUSZ" hidden="1">#REF!</x:definedName>
    <x:definedName name="BEx3FHMD1P5XBCH23ZKIFO6ZTCNB" hidden="1">#REF!</x:definedName>
    <x:definedName name="BEx3FI2G3YYIACQHXNXEA15M8ZK5" hidden="1">#REF!</x:definedName>
    <x:definedName name="BEx3FJ9MHSLDK8W91GO85FX1GX57" hidden="1">#REF!</x:definedName>
    <x:definedName name="BEx3FNM4HIBMXBBXPV7LKCWA3GHW" hidden="1">#REF!</x:definedName>
    <x:definedName name="BEx3FR251HFU7A33PU01SJUENL2B" hidden="1">#REF!</x:definedName>
    <x:definedName name="BEx3FRIE1T53ZMO1E61ZGQ9THDOQ" hidden="1">#REF!</x:definedName>
    <x:definedName name="BEx3FX7EJL47JSLSWP3EOC265WAE" hidden="1">#REF!</x:definedName>
    <x:definedName name="BEx3G201R8NLJ6FIHO2QS0SW9QVV" hidden="1">#REF!</x:definedName>
    <x:definedName name="BEx3G2LL2II66XY5YCDPG4JE13A3" hidden="1">#REF!</x:definedName>
    <x:definedName name="BEx3G2WA0DTYY9D8AGHHOBTPE2B2" hidden="1">#REF!</x:definedName>
    <x:definedName name="BEx3G3HT0ZM1BO84RTJMXZ1842C6" hidden="1">#REF!</x:definedName>
    <x:definedName name="BEx3GCXR6IAS0B6WJ03GJVH7CO52" hidden="1">#REF!</x:definedName>
    <x:definedName name="BEx3GEVV18SEQDI1JGY7EN6D1GT1" hidden="1">#REF!</x:definedName>
    <x:definedName name="BEx3GKFH64MKQX61S7DYTZ15JCPY" hidden="1">#REF!</x:definedName>
    <x:definedName name="BEx3GMJ1Y6UU02DLRL0QXCEKDA6C" hidden="1">#REF!</x:definedName>
    <x:definedName name="BEx3GN4LY0135CBDIN1TU2UEODGF" hidden="1">#REF!</x:definedName>
    <x:definedName name="BEx3GPDH2AH4QKT4OOSN563XUHBD" hidden="1">#REF!</x:definedName>
    <x:definedName name="BEx3GVD97A24S6H24BSXJFP4JCW6" hidden="1">#REF!</x:definedName>
    <x:definedName name="BEx3H5UX2GZFZZT657YR76RHW5I6" hidden="1">#REF!</x:definedName>
    <x:definedName name="BEx3HMSEFOP6DBM4R97XA6B7NFG6" hidden="1">#REF!</x:definedName>
    <x:definedName name="BEx3HNZM1GOP9RT8C2AXOMFXIMQ8" hidden="1">#REF!</x:definedName>
    <x:definedName name="BEx3HWJ5SQSD2CVCQNR183X44FR8" hidden="1">#REF!</x:definedName>
    <x:definedName name="BEx3I09YVXO0G4X7KGSA4WGORM35" hidden="1">#REF!</x:definedName>
    <x:definedName name="BEx3I7BLM11AXCZ8E4JU8ZIAXPAS" hidden="1">#REF!</x:definedName>
    <x:definedName name="BEx3ICF1GY8HQEBIU9S43PDJ90BX" hidden="1">#REF!</x:definedName>
    <x:definedName name="BEx3IYAH2DEBFWO8F94H4MXE3RLY" hidden="1">#REF!</x:definedName>
    <x:definedName name="BEx3IZXXSYEW50379N2EAFWO8DZV" hidden="1">#REF!</x:definedName>
    <x:definedName name="BEx3J1VZVGTKT4ATPO9O5JCSFTTR" hidden="1">#REF!</x:definedName>
    <x:definedName name="BEx3JC2TY7JNAAC3L7QHVPQXLGQ8" hidden="1">#REF!</x:definedName>
    <x:definedName name="BEx3JHMINP1THWDI6C83QR21FBGR" hidden="1">#REF!</x:definedName>
    <x:definedName name="BEx3JX23SYDIGOGM4Y0CQFBW8ZBV" hidden="1">#REF!</x:definedName>
    <x:definedName name="BEx3JXCXCVBZJGV5VEG9MJEI01AL" hidden="1">#REF!</x:definedName>
    <x:definedName name="BEx3JY98ZGQOIJAD31AKR12C64LP" hidden="1">#REF!</x:definedName>
    <x:definedName name="BEx3JYK2N7X59TPJSKYZ77ENY8SS" hidden="1">#REF!</x:definedName>
    <x:definedName name="BEx3K4EII7GU1CG0BN7UL15M6J8Z" hidden="1">#REF!</x:definedName>
    <x:definedName name="BEx3K4ZXQUQ2KYZF74B84SO48XMW" hidden="1">#REF!</x:definedName>
    <x:definedName name="BEx3K5QZUNWBEQQWDCJDXXFBV4QK" hidden="1">#REF!</x:definedName>
    <x:definedName name="BEx3KC6WKRCQX6L4P34ZM7CCJFBT" hidden="1">#REF!</x:definedName>
    <x:definedName name="BEx3KEFXUCVNVPH7KSEGAZYX13B5" hidden="1">#REF!</x:definedName>
    <x:definedName name="BEx3KFXUAF6YXAA47B7Q6X9B3VGB" hidden="1">#REF!</x:definedName>
    <x:definedName name="BEx3KIXQYOGMPK4WJJAVBRX4NR28" hidden="1">#REF!</x:definedName>
    <x:definedName name="BEx3KJOMVOSFZVJUL3GKCNP6DQDS" hidden="1">#REF!</x:definedName>
    <x:definedName name="BEx3KP2VRBMORK0QEAZUYCXL3DHJ" hidden="1">#REF!</x:definedName>
    <x:definedName name="BEx3L4IN3LI4C26SITKTGAH27CDU" hidden="1">#REF!</x:definedName>
    <x:definedName name="BEx3L4YQ0J7ZU0M5QM6YIPCEYC9K" hidden="1">#REF!</x:definedName>
    <x:definedName name="BEx3L60DJOR7NQN42G7YSAODP1EX" hidden="1">#REF!</x:definedName>
    <x:definedName name="BEx3L7D0PI38HWZ7VADU16C9E33D" hidden="1">#REF!</x:definedName>
    <x:definedName name="BEx3L7NTB2BHXP26B5F4A3PRTY0Z" hidden="1">#REF!</x:definedName>
    <x:definedName name="BEx3LM1PR4Y7KINKMTMKR984GX8Q" hidden="1">#REF!</x:definedName>
    <x:definedName name="BEx3LPCEZ1C0XEKNCM3YT09JWCUO" hidden="1">#REF!</x:definedName>
    <x:definedName name="BEx3LTU80DDHQRJRLVN79J3RC5Z0" hidden="1">#REF!</x:definedName>
    <x:definedName name="BEx3LUL5EICSTN6KP1M6B7NAHYVO" hidden="1">#REF!</x:definedName>
    <x:definedName name="BEx3M1MR1K1NQD03H74BFWOK4MWQ" hidden="1">#REF!</x:definedName>
    <x:definedName name="BEx3M4H77MYUKOOD31H9F80NMVK8" hidden="1">#REF!</x:definedName>
    <x:definedName name="BEx3M885DQ9KX2HJ6T6P6HDY9GC4" hidden="1">#REF!</x:definedName>
    <x:definedName name="BEx3M9VFX329PZWYC4DMZ6P3W9R2" hidden="1">#REF!</x:definedName>
    <x:definedName name="BEx3MCQ0L5NQSPA1DGA0QTYSLHNP" hidden="1">#REF!</x:definedName>
    <x:definedName name="BEx3MCQ0VEBV0CZXDS505L38EQ8N" hidden="1">#REF!</x:definedName>
    <x:definedName name="BEx3ME2HC294KYAUDR73NXYGVDW0" hidden="1">#REF!</x:definedName>
    <x:definedName name="BEx3MEYV5LQY0BAL7V3CFAFVOM3T" hidden="1">#REF!</x:definedName>
    <x:definedName name="BEx3MREOFWJQEYMCMBL7ZE06NBN6" hidden="1">#REF!</x:definedName>
    <x:definedName name="BEx3MRPHDEYR919ZKPYTH3O7DQTY" hidden="1">#REF!</x:definedName>
    <x:definedName name="BEx3NKXF7GYXHBK75UI6MDRUSU0J" hidden="1">#REF!</x:definedName>
    <x:definedName name="BEx3NLIZ7PHF2XE59ECZ3MD04ZG1" hidden="1">#REF!</x:definedName>
    <x:definedName name="BEx3NMQ4BVC94728AUM7CCX7UHTU" hidden="1">#REF!</x:definedName>
    <x:definedName name="BEx3NNBPZUO6BZU0DLA11SQERG4L" hidden="1">#REF!</x:definedName>
    <x:definedName name="BEx3NR2I4OUFP3Z2QZEDU2PIFIDI" hidden="1">#REF!</x:definedName>
    <x:definedName name="BEx3NVV3RL4UV2EU430NY5LKTPXD" hidden="1">#REF!</x:definedName>
    <x:definedName name="BEx3O1420BO99ELGBDOEK6YUS2AH" hidden="1">#REF!</x:definedName>
    <x:definedName name="BEx3O19B8FTTAPVT5DZXQGQXWFR8" hidden="1">#REF!</x:definedName>
    <x:definedName name="BEx3O208V4211X3WMWUFFIW28Y5U" hidden="1">#REF!</x:definedName>
    <x:definedName name="BEx3O7JY7N5U41CVEUHYIEK343YH" hidden="1">#REF!</x:definedName>
    <x:definedName name="BEx3O85IKWARA6NCJOLRBRJFMEWW" hidden="1">#REF!</x:definedName>
    <x:definedName name="BEx3OFCGQH8N5QT3C8M44CX5CLHX" hidden="1">#REF!</x:definedName>
    <x:definedName name="BEx3OJZSCGFRW7SVGBFI0X9DNVMM" hidden="1">#REF!</x:definedName>
    <x:definedName name="BEx3ORSBUXAF21MKEY90YJV9AY9A" hidden="1">#REF!</x:definedName>
    <x:definedName name="BEx3OV8BH6PYNZT7C246LOAU9SVX" hidden="1">#REF!</x:definedName>
    <x:definedName name="BEx3OXRYJZUEY6E72UJU0PHLMYAR" hidden="1">#REF!</x:definedName>
    <x:definedName name="BEx3P59TTRSGQY888P5C1O7M2PQT" hidden="1">#REF!</x:definedName>
    <x:definedName name="BEx3PDNRRNKD5GOUBUQFXAHIXLD9" hidden="1">#REF!</x:definedName>
    <x:definedName name="BEx3PDT8GNPWLLN02IH1XPV90XYK" hidden="1">#REF!</x:definedName>
    <x:definedName name="BEx3PG24EE6BFX4WK0PD7YR4MWXE" hidden="1">#REF!</x:definedName>
    <x:definedName name="BEx3PKEMDW8KZEP11IL927C5O7I2" hidden="1">#REF!</x:definedName>
    <x:definedName name="BEx3PKJZ1Z7L9S6KV8KXVS6B2FX4" hidden="1">#REF!</x:definedName>
    <x:definedName name="BEx3PMNG53Z5HY138H99QOMTX8W3" hidden="1">#REF!</x:definedName>
    <x:definedName name="BEx3PP1RRSFZ8UC0JC9R91W6LNKW" hidden="1">#REF!</x:definedName>
    <x:definedName name="BEx3PPCKN624WDXN9HIU6BDOOFL1" hidden="1">#REF!</x:definedName>
    <x:definedName name="BEx3PVXYZC8WB9ZJE7OCKUXZ46EA" hidden="1">#REF!</x:definedName>
    <x:definedName name="BEx3Q0VWPU5EQECK7MQ47TYJ3SWW" hidden="1">#REF!</x:definedName>
    <x:definedName name="BEx3Q7BZ9PUXK2RLIOFSIS9AHU1B" hidden="1">#REF!</x:definedName>
    <x:definedName name="BEx3Q8J42S9VU6EAN2Y28MR6DF88" hidden="1">#REF!</x:definedName>
    <x:definedName name="BEx3QEDFOYFY5NBTININ5W4RLD4Q" hidden="1">#REF!</x:definedName>
    <x:definedName name="BEx3QIKJ3U962US1Q564NZDLU8LD" hidden="1">#REF!</x:definedName>
    <x:definedName name="BEx3QLKKMOCYGB7DSNC29XGRU52O" hidden="1">#REF!</x:definedName>
    <x:definedName name="BEx3QR9D45DHW50VQ7Y3Q1AXPOB9" hidden="1">#REF!</x:definedName>
    <x:definedName name="BEx3QSWT2S5KWG6U2V9711IYDQBM" hidden="1">#REF!</x:definedName>
    <x:definedName name="BEx3QU9AM2D9N0887SF1H9427JKU" hidden="1">#REF!</x:definedName>
    <x:definedName name="BEx3QVGG7Q2X4HZHJAM35A8T3VR7" hidden="1">#REF!</x:definedName>
    <x:definedName name="BEx3R0JUB9YN8PHPPQTAMIT1IHWK" hidden="1">#REF!</x:definedName>
    <x:definedName name="BEx3R81NFRO7M81VHVKOBFT0QBIL" hidden="1">#REF!</x:definedName>
    <x:definedName name="BEx3R8N7YCUKJFKXRC8VVKDGUCWT" hidden="1">#REF!</x:definedName>
    <x:definedName name="BEx3RFJCSRTFFKD3A8DC3F4ZHW92" hidden="1">#REF!</x:definedName>
    <x:definedName name="BEx3RHC2ZD5UFS6QD4OPFCNNMWH1" hidden="1">#REF!</x:definedName>
    <x:definedName name="BEx3RHMVYSP3UJFE4JFGYN439AJK" hidden="1">#REF!</x:definedName>
    <x:definedName name="BEx3RKHARL8IJX5B7DY70B7NIRVT" hidden="1">#REF!</x:definedName>
    <x:definedName name="BEx3RQ10QIWBAPHALAA91BUUCM2X" hidden="1">#REF!</x:definedName>
    <x:definedName name="BEx3RV4E1WT43SZBUN09RTB8EK1O" hidden="1">#REF!</x:definedName>
    <x:definedName name="BEx3RXO31FBRRLV0JNYV5WKXBI0B" hidden="1">#REF!</x:definedName>
    <x:definedName name="BEx3RXYU0QLFXSFTM5EB20GD03W5" hidden="1">#REF!</x:definedName>
    <x:definedName name="BEx3RYKLC3QQO3XTUN7BEW2AQL98" hidden="1">#REF!</x:definedName>
    <x:definedName name="BEx3S0D6JUMB108LOCZDSMZJEEJ5" hidden="1">#REF!</x:definedName>
    <x:definedName name="BEx3SHWF5FZ1ENNWE8YT6JTBCDWU" hidden="1">#REF!</x:definedName>
    <x:definedName name="BEx3SICJ45BYT6FHBER86PJT25FC" hidden="1">#REF!</x:definedName>
    <x:definedName name="BEx3SMUCMJVGQ2H4EHQI5ZFHEF0P" hidden="1">#REF!</x:definedName>
    <x:definedName name="BEx3SN56F03CPDRDA7LZ763V0N4I" hidden="1">#REF!</x:definedName>
    <x:definedName name="BEx3SPE6N1ORXPRCDL3JPZD73Z9F" hidden="1">#REF!</x:definedName>
    <x:definedName name="BEx3T29ZTULQE0OMSMWUMZDU9ZZ0" hidden="1">#REF!</x:definedName>
    <x:definedName name="BEx3T6MJ1QDJ929WMUDVZ0O3UW0Y" hidden="1">#REF!</x:definedName>
    <x:definedName name="BEx3T90SRPHVFZGKZPEL156PTBLG" hidden="1">#REF!</x:definedName>
    <x:definedName name="BEx3TMNO7NM03FQTML6ZEBRQXY0M" hidden="1">#REF!</x:definedName>
    <x:definedName name="BEx3TPCSI16OAB2L9M9IULQMQ9J9" hidden="1">#REF!</x:definedName>
    <x:definedName name="BEx3U64YUOZ419BAJS2W78UMATAW" hidden="1">#REF!</x:definedName>
    <x:definedName name="BEx3U94WCEA5DKMWBEX1GU0LKYG2" hidden="1">#REF!</x:definedName>
    <x:definedName name="BEx3U9VZ8SQVYS6ZA038J7AP7ZGW" hidden="1">#REF!</x:definedName>
    <x:definedName name="BEx3UG11PSVRK9DW5ZNKOB4T24MN" hidden="1">#REF!</x:definedName>
    <x:definedName name="BEx3UIQ5B7PL8QJ6RI0LF7QJWLLO" hidden="1">#REF!</x:definedName>
    <x:definedName name="BEx3UIQ5WRJBGNTFCCLOR4N7B1OQ" hidden="1">#REF!</x:definedName>
    <x:definedName name="BEx3UJMIX2NUSSWGMSI25A5DM4CH" hidden="1">#REF!</x:definedName>
    <x:definedName name="BEx3UKOCOQG7S1YQ436S997K1KWV" hidden="1">#REF!</x:definedName>
    <x:definedName name="BEx3UQ7WT8T56S476IYJBFTP1FBY" hidden="1">#REF!</x:definedName>
    <x:definedName name="BEx3UU46FGPB8C5GM6QZZZNI8FY1" hidden="1">#REF!</x:definedName>
    <x:definedName name="BEx3UYM19VIXLA0EU7LB9NHA77PB" hidden="1">#REF!</x:definedName>
    <x:definedName name="BEx3V0EPR8DD44FA1TJFATXBJ5BA" hidden="1">#REF!</x:definedName>
    <x:definedName name="BEx3VML7CG70HPISMVYIUEN3711Q" hidden="1">#REF!</x:definedName>
    <x:definedName name="BEx56ZID5H04P9AIYLP1OASFGV56" hidden="1">#REF!</x:definedName>
    <x:definedName name="BEx57VVOKGYOTHR9Z8AJNKRDSU20" hidden="1">#REF!</x:definedName>
    <x:definedName name="BEx587EYSS57E3PI8DT973HLJM9E" hidden="1">#REF!</x:definedName>
    <x:definedName name="BEx587KFQ3VKCOCY1SA5F24PQGUI" hidden="1">#REF!</x:definedName>
    <x:definedName name="BEx589YSF6Z3BES2WDO9VJF6J7RD" hidden="1">#REF!</x:definedName>
    <x:definedName name="BEx58HRBEO7GYHL70I9S0DIIR5Y3" hidden="1">#REF!</x:definedName>
    <x:definedName name="BEx58O1WGJ5ARYSTQ7E7Z9CZ70FW" hidden="1">#REF!</x:definedName>
    <x:definedName name="BEx58O780PQ05NF0Z1SKKRB3N099" hidden="1">#REF!</x:definedName>
    <x:definedName name="BEx58XHO7ZULLF2EUD7YIS0MGQJ5" hidden="1">#REF!</x:definedName>
    <x:definedName name="BEx58ZW0HAIGIPEX9CVA1PQQTR6X" hidden="1">#REF!</x:definedName>
    <x:definedName name="BEx59BA1KH3RG6K1LHL7YS2VB79N" hidden="1">#REF!</x:definedName>
    <x:definedName name="BEx59E9WABJP2TN71QAIKK79HPK9" hidden="1">#REF!</x:definedName>
    <x:definedName name="BEx59P7MAPNU129ZTC5H3EH892G1" hidden="1">#REF!</x:definedName>
    <x:definedName name="BEx5A11WZRQSIE089QE119AOX9ZG" hidden="1">#REF!</x:definedName>
    <x:definedName name="BEx5A6ATFUVEJ0HUDROD1OO0CGV5" hidden="1">#REF!</x:definedName>
    <x:definedName name="BEx5A7CIGCOTHJKHGUBDZG91JGPZ" hidden="1">#REF!</x:definedName>
    <x:definedName name="BEx5A8UFLT2SWVSG5COFA9B8P376" hidden="1">#REF!</x:definedName>
    <x:definedName name="BEx5AFFTN3IXIBHDKM0FYC4OFL1S" hidden="1">#REF!</x:definedName>
    <x:definedName name="BEx5AOFIO8KVRHIZ1RII337AA8ML" hidden="1">#REF!</x:definedName>
    <x:definedName name="BEx5APRZ66L5BWHFE8E4YYNEDTI4" hidden="1">#REF!</x:definedName>
    <x:definedName name="BEx5ARVI26GBOMZ6NBHE2KUBTNSP" hidden="1">#REF!</x:definedName>
    <x:definedName name="BEx5AUVDSQ35VO4BD9AKKGBM5S7D" hidden="1">#REF!</x:definedName>
    <x:definedName name="BEx5B4RHHX0J1BF2FZKEA0SPP29O" hidden="1">#REF!</x:definedName>
    <x:definedName name="BEx5B5YMSWP0OVI5CIQRP5V18D0C" hidden="1">#REF!</x:definedName>
    <x:definedName name="BEx5B825RW35M5H0UB2IZGGRS4ER" hidden="1">#REF!</x:definedName>
    <x:definedName name="BEx5BAWPMY0TL684WDXX6KKJLRCN" hidden="1">#REF!</x:definedName>
    <x:definedName name="BEx5BBI61U4Y65GD0ARMTALPP7SJ" hidden="1">#REF!</x:definedName>
    <x:definedName name="BEx5BD5L6LIQ99M87XJMWWNL031Z" hidden="1">#REF!</x:definedName>
    <x:definedName name="BEx5BDR56MEV4IHY6CIH2SVNG1UB" hidden="1">#REF!</x:definedName>
    <x:definedName name="BEx5BESZC5H329SKHGJOHZFILYJJ" hidden="1">#REF!</x:definedName>
    <x:definedName name="BEx5BHSQ42B50IU1TEQFUXFX9XQD" hidden="1">#REF!</x:definedName>
    <x:definedName name="BEx5BKHUCQEM4FA2DEQUKKC2QEYR" hidden="1">#REF!</x:definedName>
    <x:definedName name="BEx5BKSM4UN4C1DM3EYKM79MRC5K" hidden="1">#REF!</x:definedName>
    <x:definedName name="BEx5BNN8NPH9KVOBARB9CDD9WLB6" hidden="1">#REF!</x:definedName>
    <x:definedName name="BEx5BQ6UF5C89VX5ZUUUNN7Q2S3Z" hidden="1">#REF!</x:definedName>
    <x:definedName name="BEx5BWC3RHNNZZNXQ3IJ1GNNZW7M" hidden="1">#REF!</x:definedName>
    <x:definedName name="BEx5BXJATFA4GZNILN2UJ1D2AOGO" hidden="1">#REF!</x:definedName>
    <x:definedName name="BEx5BYFMZ80TDDN2EZO8CF39AIAC" hidden="1">#REF!</x:definedName>
    <x:definedName name="BEx5C2BWFW6SHZBFDEISKGXHZCQW" hidden="1">#REF!</x:definedName>
    <x:definedName name="BEx5C49ZFH8TO9ZU55729C3F7XG7" hidden="1">#REF!</x:definedName>
    <x:definedName name="BEx5C8GZQK13G60ZM70P63I5OS0L" hidden="1">#REF!</x:definedName>
    <x:definedName name="BEx5CAPTVN2NBT3UOMA1UFAL1C2R" hidden="1">#REF!</x:definedName>
    <x:definedName name="BEx5CEM3SYF9XP0ZZVE0GEPCLV3F" hidden="1">#REF!</x:definedName>
    <x:definedName name="BEx5CFYQ0F1Z6P8SCVJ0I3UPVFE4" hidden="1">#REF!</x:definedName>
    <x:definedName name="BEx5CINUDCSDCAJSNNV7XVNU8Q79" hidden="1">#REF!</x:definedName>
    <x:definedName name="BEx5CNLUIOYU8EODGA03Z3547I9T" hidden="1">#REF!</x:definedName>
    <x:definedName name="BEx5CPEKNSJORIPFQC2E1LTRYY8L" hidden="1">#REF!</x:definedName>
    <x:definedName name="BEx5CSUOL05D8PAM2TRDA9VRJT1O" hidden="1">#REF!</x:definedName>
    <x:definedName name="BEx5CUNFOO4YDFJ22HCMI2QKIGKM" hidden="1">#REF!</x:definedName>
    <x:definedName name="BEx5D2W3OTZO7F8Q91CV254Q4LKE" hidden="1">#REF!</x:definedName>
    <x:definedName name="BEx5D5W0OED6788ZKXNBW6BMYRB4" hidden="1">#REF!</x:definedName>
    <x:definedName name="BEx5D8L47OF0WHBPFWXGZINZWUBZ" hidden="1">#REF!</x:definedName>
    <x:definedName name="BEx5DAJAHQ2SKUPCKSCR3PYML67L" hidden="1">#REF!</x:definedName>
    <x:definedName name="BEx5DC18JM1KJCV44PF18E0LNRKA" hidden="1">#REF!</x:definedName>
    <x:definedName name="BEx5DJIZBTNS011R9IIG2OQ2L6ZX" hidden="1">#REF!</x:definedName>
    <x:definedName name="BEx5E123OLO9WQUOIRIDJ967KAGK" hidden="1">#REF!</x:definedName>
    <x:definedName name="BEx5E2UU5NES6W779W2OZTZOB4O7" hidden="1">#REF!</x:definedName>
    <x:definedName name="BEx5E4CSE5G83J5K32WENF7BXL82" hidden="1">#REF!</x:definedName>
    <x:definedName name="BEx5ELQL9B0VR6UT18KP11DHOTFX" hidden="1">#REF!</x:definedName>
    <x:definedName name="BEx5ER4TJTFPN7IB1MNEB1ZFR5M6" hidden="1">#REF!</x:definedName>
    <x:definedName name="BEx5EW87ACRI46LAKG0VDJVFLG7R" hidden="1">#REF!</x:definedName>
    <x:definedName name="BEx5F6KF3SROYIFF0A1HJRV87YZC" hidden="1">#REF!</x:definedName>
    <x:definedName name="BEx5F6V72QTCK7O39Y59R0EVM6CW" hidden="1">#REF!</x:definedName>
    <x:definedName name="BEx5F9K9B2XA4LVU2LJMI89AW8BO" hidden="1">#REF!</x:definedName>
    <x:definedName name="BEx5FGLQVACD5F5YZG4DGSCHCGO2" hidden="1">#REF!</x:definedName>
    <x:definedName name="BEx5FLJWHLW3BTZILDPN5NMA449V" hidden="1">#REF!</x:definedName>
    <x:definedName name="BEx5FNI2O10YN2SI1NO4X5GP3GTF" hidden="1">#REF!</x:definedName>
    <x:definedName name="BEx5FO8YRFSZCG3L608EHIHIHFY4" hidden="1">#REF!</x:definedName>
    <x:definedName name="BEx5FOUK8T0EOTFUKGIWKKOE6F7G" hidden="1">#REF!</x:definedName>
    <x:definedName name="BEx5FQNA6V4CNYSH013K45RI4BCV" hidden="1">#REF!</x:definedName>
    <x:definedName name="BEx5FVQPPEU32CPNV9RRQ9MNLLVE" hidden="1">#REF!</x:definedName>
    <x:definedName name="BEx5FZC6RK92TU32WZ4N099LWYKZ" hidden="1">#REF!</x:definedName>
    <x:definedName name="BEx5G08KGMG5X2AQKDGPFYG5GH94" hidden="1">#REF!</x:definedName>
    <x:definedName name="BEx5G1A8TFN4C4QII35U9DKYNIS8" hidden="1">#REF!</x:definedName>
    <x:definedName name="BEx5G1L0QO91KEPDMV1D8OT4BT73" hidden="1">#REF!</x:definedName>
    <x:definedName name="BEx5G86DZL1VYUX6KWODAP3WFAWP" hidden="1">#REF!</x:definedName>
    <x:definedName name="BEx5G8BV2GIOCM3C7IUFK8L04A6M" hidden="1">#REF!</x:definedName>
    <x:definedName name="BEx5GID9MVBUPFFT9M8K8B5MO9NV" hidden="1">#REF!</x:definedName>
    <x:definedName name="BEx5GN0EWA9SCQDPQ7NTUQH82QVK" hidden="1">#REF!</x:definedName>
    <x:definedName name="BEx5GNBCU4WZ74I0UXFL9ZG2XSGJ" hidden="1">#REF!</x:definedName>
    <x:definedName name="BEx5GUCTYC7QCWGWU5BTO7Y7HDZX" hidden="1">#REF!</x:definedName>
    <x:definedName name="BEx5GYUPJULJQ624TEESYFG1NFOH" hidden="1">#REF!</x:definedName>
    <x:definedName name="BEx5H0NEE0AIN5E2UHJ9J9ISU9N1" hidden="1">#REF!</x:definedName>
    <x:definedName name="BEx5H1UJSEUQM2K8QHQXO5THVHSO" hidden="1">#REF!</x:definedName>
    <x:definedName name="BEx5H78SWSMTWKQVAC01YN6480JD" hidden="1">#REF!</x:definedName>
    <x:definedName name="BEx5HAOT9XWUF7XIFRZZS8B9F5TZ" hidden="1">#REF!</x:definedName>
    <x:definedName name="BEx5HE4XRF9BUY04MENWY9CHHN5H" hidden="1">#REF!</x:definedName>
    <x:definedName name="BEx5HFHMABAT0H9KKS754X4T304E" hidden="1">#REF!</x:definedName>
    <x:definedName name="BEx5HGDZ7MX1S3KNXLRL9WU565V4" hidden="1">#REF!</x:definedName>
    <x:definedName name="BEx5HJ8DU0ZDRX2BY3TDR7LG7FYG" hidden="1">#REF!</x:definedName>
    <x:definedName name="BEx5HJZ9FAVNZSSBTAYRPZDYM9NU" hidden="1">#REF!</x:definedName>
    <x:definedName name="BEx5HMDKAGHEFJ193YZUKU547LDS" hidden="1">#REF!</x:definedName>
    <x:definedName name="BEx5HZ9JMKHNLFWLVUB1WP5B39BL" hidden="1">#REF!</x:definedName>
    <x:definedName name="BEx5I1D22RX2VD9NZESVVM6JZ8G5" hidden="1">#REF!</x:definedName>
    <x:definedName name="BEx5I244LQHZTF3XI66J8705R9XX" hidden="1">#REF!</x:definedName>
    <x:definedName name="BEx5I5K5UOAJ82FDJ4HULUM3KX7E" hidden="1">#REF!</x:definedName>
    <x:definedName name="BEx5I8PBP4LIXDGID5BP0THLO0AQ" hidden="1">#REF!</x:definedName>
    <x:definedName name="BEx5I8USVUB3JP4S9OXGMZVMOQXR" hidden="1">#REF!</x:definedName>
    <x:definedName name="BEx5I9GDQSYIAL65UQNDMNFQCS9Y" hidden="1">#REF!</x:definedName>
    <x:definedName name="BEx5IBUPG9AWNW5PK7JGRGEJ4OLM" hidden="1">#REF!</x:definedName>
    <x:definedName name="BEx5IC06RVN8BSAEPREVKHKLCJ2L" hidden="1">#REF!</x:definedName>
    <x:definedName name="BEx5IMN4F143KVYVDFOQYZVJG5X6" hidden="1">#REF!</x:definedName>
    <x:definedName name="BEx5ITU42638OWOBF2BOWE37XFP9" hidden="1">#REF!</x:definedName>
    <x:definedName name="BEx5J0FFP1KS4NGY20AEJI8VREEA" hidden="1">#REF!</x:definedName>
    <x:definedName name="BEx5JF3ZXLDIS8VNKDCY7ZI7H1CI" hidden="1">#REF!</x:definedName>
    <x:definedName name="BEx5JHCZJ8G6OOOW6EF3GABXKH6F" hidden="1">#REF!</x:definedName>
    <x:definedName name="BEx5JJB6W446THXQCRUKD3I7RKLP" hidden="1">#REF!</x:definedName>
    <x:definedName name="BEx5JJWTMI37U3RDEJOYLO93RJ6Z" hidden="1">#REF!</x:definedName>
    <x:definedName name="BEx5JNCT8Z7XSSPD5EMNAJELCU2V" hidden="1">#REF!</x:definedName>
    <x:definedName name="BEx5JQCNT9Y4RM306CHC8IPY3HBZ" hidden="1">#REF!</x:definedName>
    <x:definedName name="BEx5K08PYKE6JOKBYIB006TX619P" hidden="1">#REF!</x:definedName>
    <x:definedName name="BEx5K51DSERT1TR7B4A29R41W4NX" hidden="1">#REF!</x:definedName>
    <x:definedName name="BEx5KF88OT7666J799PZCTHRBOPU" hidden="1">#REF!</x:definedName>
    <x:definedName name="BEx5KMVAY7UVXRQY7NI5EZYMNGC7" hidden="1">#REF!</x:definedName>
    <x:definedName name="BEx5KYER580I4T7WTLMUN7NLNP5K" hidden="1">#REF!</x:definedName>
    <x:definedName name="BEx5LHLB3M6K4ZKY2F42QBZT30ZH" hidden="1">#REF!</x:definedName>
    <x:definedName name="BEx5LRMNU3HXIE1BUMDHRU31F7JJ" hidden="1">#REF!</x:definedName>
    <x:definedName name="BEx5LSJ1LPUAX3ENSPECWPG4J7D1" hidden="1">#REF!</x:definedName>
    <x:definedName name="BEx5LTKQ8RQWJE4BC88OP928893U" hidden="1">#REF!</x:definedName>
    <x:definedName name="BEx5LZ9QXSWRX35EGBF4FB303PNE" hidden="1">#REF!</x:definedName>
    <x:definedName name="BEx5MB9BR71LZDG7XXQ2EO58JC5F" hidden="1">#REF!</x:definedName>
    <x:definedName name="BEx5MLQZM68YQSKARVWTTPINFQ2C" hidden="1">#REF!</x:definedName>
    <x:definedName name="BEx5MVXTKNBXHNWTL43C670E4KXC" hidden="1">#REF!</x:definedName>
    <x:definedName name="BEx5N4XI4PWB1W9PMZ4O5R0HWTYD" hidden="1">#REF!</x:definedName>
    <x:definedName name="BEx5N8TQPT9Q7AMBG5SNEYKR98Y8" hidden="1">#REF!</x:definedName>
    <x:definedName name="BEx5NA68N6FJFX9UJXK4M14U487F" hidden="1">#REF!</x:definedName>
    <x:definedName name="BEx5ND64XZTLSC6HF2CJ3WYIIH2F" hidden="1">#REF!</x:definedName>
    <x:definedName name="BEx5NHTGLW35S2ITT7VPUKDNZRF7" hidden="1">#REF!</x:definedName>
    <x:definedName name="BEx5NIKBG2GDJOYGE3WCXKU7YY51" hidden="1">#REF!</x:definedName>
    <x:definedName name="BEx5NV06L5J5IMKGOMGKGJ4PBZCD" hidden="1">#REF!</x:definedName>
    <x:definedName name="BEx5NZSSQ6PY99ZX2D7Q9IGOR34W" hidden="1">#REF!</x:definedName>
    <x:definedName name="BEx5O2CHK5IPBZFPSJ15PKMKXH2W" hidden="1">#REF!</x:definedName>
    <x:definedName name="BEx5O3ZUQ2OARA1CDOZ3NC4UE5AA" hidden="1">#REF!</x:definedName>
    <x:definedName name="BEx5OAFS0NJ2CB86A02E1JYHMLQ1" hidden="1">#REF!</x:definedName>
    <x:definedName name="BEx5OFDQH6J3G0YOE5U93X2QN95E" hidden="1">#REF!</x:definedName>
    <x:definedName name="BEx5OG4RPU8W1ETWDWM234NYYYEN" hidden="1">#REF!</x:definedName>
    <x:definedName name="BEx5OP9Y43F99O2IT69MKCCXGL61" hidden="1">#REF!</x:definedName>
    <x:definedName name="BEx5ORDB6IPFBL15XLQCRC6PS01K" hidden="1">#REF!</x:definedName>
    <x:definedName name="BEx5P3243YD55WK9A04WKXBOHZ9F" hidden="1">#REF!</x:definedName>
    <x:definedName name="BEx5P9Y9RDXNUAJ6CZ2LHMM8IM7T" hidden="1">#REF!</x:definedName>
    <x:definedName name="BEx5PF76KPATYJ4N41VA1D7CDWY4" hidden="1">#REF!</x:definedName>
    <x:definedName name="BEx5PHWB2C0D5QLP3BZIP3UO7DIZ" hidden="1">#REF!</x:definedName>
    <x:definedName name="BEx5PJP02W68K2E46L5C5YBSNU6T" hidden="1">#REF!</x:definedName>
    <x:definedName name="BEx5PLCA8DOMAU315YCS5275L2HS" hidden="1">#REF!</x:definedName>
    <x:definedName name="BEx5PRXMZ5M65Z732WNNGV564C2J" hidden="1">#REF!</x:definedName>
    <x:definedName name="BEx5QPSW4IPLH50WSR87HRER05RF" hidden="1">#REF!</x:definedName>
    <x:definedName name="BEx73V0EP8EMNRC3EZJJKKVKWQVB" hidden="1">#REF!</x:definedName>
    <x:definedName name="BEx741WJHIJVXUX131SBXTVW8D71" hidden="1">#REF!</x:definedName>
    <x:definedName name="BEx74ESIB9Y8KGETIERMKU5PLCQR" hidden="1">#REF!</x:definedName>
    <x:definedName name="BEx74Q6H3O7133AWQXWC21MI2UFT" hidden="1">#REF!</x:definedName>
    <x:definedName name="BEx74SVN624OKKQLMBVAPE9KAL13" hidden="1">#REF!</x:definedName>
    <x:definedName name="BEx74W6BJ8ENO3J25WNM5H5APKA3" hidden="1">#REF!</x:definedName>
    <x:definedName name="BEx7532GP65LPFYWT7B0NMQMFZNV" hidden="1">#REF!</x:definedName>
    <x:definedName name="BEx755GRRD9BL27YHLH5QWIYLWB7" hidden="1">#REF!</x:definedName>
    <x:definedName name="BEx7579IFVUAVJ784K1JNXQW1Z9I" hidden="1">#REF!</x:definedName>
    <x:definedName name="BEx759D1D5SXS5ELLZVBI0SXYUNF" hidden="1">#REF!</x:definedName>
    <x:definedName name="BEx75GJZSZHUDN6OOAGQYFUDA2LP" hidden="1">#REF!</x:definedName>
    <x:definedName name="BEx75HGCCV5K4UCJWYV8EV9AG5YT" hidden="1">#REF!</x:definedName>
    <x:definedName name="BEx75OHUDAC9RZDLL9L4I1L7VQ21" hidden="1">#REF!</x:definedName>
    <x:definedName name="BEx75PZT8TY5P13U978NVBUXKHT4" hidden="1">#REF!</x:definedName>
    <x:definedName name="BEx75T55F7GML8V1DMWL26WRT006" hidden="1">#REF!</x:definedName>
    <x:definedName name="BEx75VJGR07JY6UUWURQ4PJ29UKC" hidden="1">#REF!</x:definedName>
    <x:definedName name="BEx7696C3JFS7JTBL4CH2YB4GLHQ" hidden="1">#REF!</x:definedName>
    <x:definedName name="BEx76F0MJW2PS2LZH14RJZO14ARD" hidden="1">#REF!</x:definedName>
    <x:definedName name="BEx7741OUGLA0WJQLQRUJSL4DE00" hidden="1">#REF!</x:definedName>
    <x:definedName name="BEx774N83DXLJZ54Q42PWIJZ2DN1" hidden="1">#REF!</x:definedName>
    <x:definedName name="BEx779QNIY3061ZV9BR462WKEGRW" hidden="1">#REF!</x:definedName>
    <x:definedName name="BEx77G19QU9A95CNHE6QMVSQR2T3" hidden="1">#REF!</x:definedName>
    <x:definedName name="BEx77NIZM6XEWOV6EXQU2UG5MSUR" hidden="1">#REF!</x:definedName>
    <x:definedName name="BEx77P0S3GVMS7BJUL9OWUGJ1B02" hidden="1">#REF!</x:definedName>
    <x:definedName name="BEx77P69SYJJ2S37W7MAD4IWKUO4" hidden="1">#REF!</x:definedName>
    <x:definedName name="BEx77QDESURI6WW5582YXSK3A972" hidden="1">#REF!</x:definedName>
    <x:definedName name="BEx77U9O8O8ZI1JB5ZFCC25C06DJ" hidden="1">#REF!</x:definedName>
    <x:definedName name="BEx77VBI9XOPFHKEWU5EHQ9J675Y" hidden="1">#REF!</x:definedName>
    <x:definedName name="BEx7809GQOCLHSNH95VOYIX7P1TV" hidden="1">#REF!</x:definedName>
    <x:definedName name="BEx780K8XAXUHGVZGZWQ74DK4CI3" hidden="1">#REF!</x:definedName>
    <x:definedName name="BEx78226TN58UE0CTY98YEDU0LSL" hidden="1">#REF!</x:definedName>
    <x:definedName name="BEx787GF57Y7X323F3OTRWSGH7HZ" hidden="1">#REF!</x:definedName>
    <x:definedName name="BEx7881ZZBWHRAX6W2GY19J8MGEQ" hidden="1">#REF!</x:definedName>
    <x:definedName name="BEx78HHRIWDLHQX2LG0HWFRYEL1T" hidden="1">#REF!</x:definedName>
    <x:definedName name="BEx78LE2GHJ4PVWT3ULLA2J3TY1V" hidden="1">#REF!</x:definedName>
    <x:definedName name="BEx78QMXZ2P1ZB3HJ9O50DWHCMXR" hidden="1">#REF!</x:definedName>
    <x:definedName name="BEx78SFO5VR28677DWZEMDN7G86X" hidden="1">#REF!</x:definedName>
    <x:definedName name="BEx78SFOYH1Z0ZDTO47W2M60TW6K" hidden="1">#REF!</x:definedName>
    <x:definedName name="BEx79APUP133FLMIO8AZJFIIYD1L" hidden="1">#REF!</x:definedName>
    <x:definedName name="BEx79JK3E6JO8MX4O35A5G8NZCC8" hidden="1">#REF!</x:definedName>
    <x:definedName name="BEx79OCP4HQ6XP8EWNGEUDLOZBBS" hidden="1">#REF!</x:definedName>
    <x:definedName name="BEx79SEAYKUZB0H4LYBCD6WWJBG2" hidden="1">#REF!</x:definedName>
    <x:definedName name="BEx79SJRHTLS9PYM69O9BWW1FMJK" hidden="1">#REF!</x:definedName>
    <x:definedName name="BEx79YJJLBELICW9F9FRYSCQ101L" hidden="1">#REF!</x:definedName>
    <x:definedName name="BEx79YUC7B0V77FSBGIRCY1BR4VK" hidden="1">#REF!</x:definedName>
    <x:definedName name="BEx7A06T3RC2891FUX05G3QPRAUE" hidden="1">#REF!</x:definedName>
    <x:definedName name="BEx7A18OPKC61FNESSBTAXMF8AW7" hidden="1">#REF!</x:definedName>
    <x:definedName name="BEx7A1DZ3ACKTQDO9ELXW44GL8Y2" hidden="1">#REF!</x:definedName>
    <x:definedName name="BEx7A7DRZSSF2EG6JQH27X93U90I" hidden="1">#REF!</x:definedName>
    <x:definedName name="BEx7A9S3JA1X7FH4CFSQLTZC4691" hidden="1">#REF!</x:definedName>
    <x:definedName name="BEx7ABA2C9IWH5VSLVLLLCY62161" hidden="1">#REF!</x:definedName>
    <x:definedName name="BEx7AE4LPLX8N85BYB0WCO5S7ZPV" hidden="1">#REF!</x:definedName>
    <x:definedName name="BEx7AJ81S7N0ZOX5HWUXTT04D8KK" hidden="1">#REF!</x:definedName>
    <x:definedName name="BEx7AQKAXA50BVHLEWZFVHEFM6BR" hidden="1">#REF!</x:definedName>
    <x:definedName name="BEx7ASD1I654MEDCO6GGWA95PXSC" hidden="1">#REF!</x:definedName>
    <x:definedName name="BEx7AVCX9S5RJP3NSZ4QM4E6ERDT" hidden="1">#REF!</x:definedName>
    <x:definedName name="BEx7AVT704ZMAOMB9JGPZ6LXHSQG" hidden="1">#REF!</x:definedName>
    <x:definedName name="BEx7AVYIGP0930MV5JEBWRYCJN68" hidden="1">#REF!</x:definedName>
    <x:definedName name="BEx7B6LH6917TXOSAAQ6U7HVF018" hidden="1">#REF!</x:definedName>
    <x:definedName name="BEx7BPXFZXJ79FQ0E8AQE21PGVHA" hidden="1">#REF!</x:definedName>
    <x:definedName name="BEx7C04AM39DQMC1TIX7CFZ2ADHX" hidden="1">#REF!</x:definedName>
    <x:definedName name="BEx7C1RKPVBM823KIGN85C8NOGLB" hidden="1">#REF!</x:definedName>
    <x:definedName name="BEx7C40F0PQURHPI6YQ39NFIR86Z" hidden="1">#REF!</x:definedName>
    <x:definedName name="BEx7C93VR7SYRIJS1JO8YZKSFAW9" hidden="1">#REF!</x:definedName>
    <x:definedName name="BEx7CCPC6R1KQQZ2JQU6EFI1G0RM" hidden="1">#REF!</x:definedName>
    <x:definedName name="BEx7CDAXF5MHW62MV0JHIEM92MPI" hidden="1">#REF!</x:definedName>
    <x:definedName name="BEx7CIJST9GLS2QD383UK7VUDTGL" hidden="1">#REF!</x:definedName>
    <x:definedName name="BEx7CN1OPV8F04BRSJJSWFTXJAD5" hidden="1">#REF!</x:definedName>
    <x:definedName name="BEx7CO8T2XKC7GHDSYNAWTZ9L7YR" hidden="1">#REF!</x:definedName>
    <x:definedName name="BEx7CW1CF00DO8A36UNC2X7K65C2" hidden="1">#REF!</x:definedName>
    <x:definedName name="BEx7CW6NFRL2P4XWP0MWHIYA97KF" hidden="1">#REF!</x:definedName>
    <x:definedName name="BEx7D5RWKRS4W71J4NZ6ZSFHPKFT" hidden="1">#REF!</x:definedName>
    <x:definedName name="BEx7D8H1TPOX1UN17QZYEV7Q58GA" hidden="1">#REF!</x:definedName>
    <x:definedName name="BEx7DGF13H2074LRWFZQ45PZ6JPX" hidden="1">#REF!</x:definedName>
    <x:definedName name="BEx7DKWUXEDIISSX4GDD4YYT887F" hidden="1">#REF!</x:definedName>
    <x:definedName name="BEx7DMUYR2HC26WW7AOB1TULERMB" hidden="1">#REF!</x:definedName>
    <x:definedName name="BEx7DVJTRV44IMJIBFXELE67SZ7S" hidden="1">#REF!</x:definedName>
    <x:definedName name="BEx7DVUMFCI5INHMVFIJ44RTTSTT" hidden="1">#REF!</x:definedName>
    <x:definedName name="BEx7E2QSW841R32GCRO0M9X6GW5L" hidden="1">#REF!</x:definedName>
    <x:definedName name="BEx7E2QT2U8THYOKBPXONB1B47WH" hidden="1">#REF!</x:definedName>
    <x:definedName name="BEx7E5QP7W6UKO74F5Y0VJ741HS5" hidden="1">#REF!</x:definedName>
    <x:definedName name="BEx7E6N29HGH3I47AFB2DCS6MVS6" hidden="1">#REF!</x:definedName>
    <x:definedName name="BEx7EBA8IYHQKT7IQAOAML660SYA" hidden="1">#REF!</x:definedName>
    <x:definedName name="BEx7EI6C8MCRZFEQYUBE5FSUTIHK" hidden="1">#REF!</x:definedName>
    <x:definedName name="BEx7EI6DL1Z6UWLFBXAKVGZTKHWJ" hidden="1">#REF!</x:definedName>
    <x:definedName name="BEx7EQKHX7GZYOLXRDU534TT4H64" hidden="1">#REF!</x:definedName>
    <x:definedName name="BEx7ETV6L1TM7JSXJIGK3FC6RVZW" hidden="1">#REF!</x:definedName>
    <x:definedName name="BEx7EV2C287ME9PQ0FIM5QWZ3O9K" hidden="1">#REF!</x:definedName>
    <x:definedName name="BEx7EWK9GUVV6FXWYIGH0TAI4V2O" hidden="1">#REF!</x:definedName>
    <x:definedName name="BEx7EYYLHMBYQTH6I377FCQS7CSX" hidden="1">#REF!</x:definedName>
    <x:definedName name="BEx7F3R8WBC6E9U65SYE1VCBPKTN" hidden="1">#REF!</x:definedName>
    <x:definedName name="BEx7FCLG1RYI2SNOU1Y2GQZNZSWA" hidden="1">#REF!</x:definedName>
    <x:definedName name="BEx7FN32ZGWOAA4TTH79KINTDWR9" hidden="1">#REF!</x:definedName>
    <x:definedName name="BEx7G0F5491O5LOO00O1AXXAE24R" hidden="1">#REF!</x:definedName>
    <x:definedName name="BEx7G82CKM3NIY1PHNFK28M09PCH" hidden="1">#REF!</x:definedName>
    <x:definedName name="BEx7GR3ENYWRXXS5IT0UMEGOLGUH" hidden="1">#REF!</x:definedName>
    <x:definedName name="BEx7GSAL6P7TASL8MB63RFST1LJL" hidden="1">#REF!</x:definedName>
    <x:definedName name="BEx7H0JCP7ZU8M0UWQXEBQ8U7WXG" hidden="1">#REF!</x:definedName>
    <x:definedName name="BEx7H0JD6I5I8WQLLWOYWY5YWPQE" hidden="1">#REF!</x:definedName>
    <x:definedName name="BEx7H14XCXH7WEXEY1HVO53A6AGH" hidden="1">#REF!</x:definedName>
    <x:definedName name="BEx7HFTIA8AC8BR8HKIN81VE1SGW" hidden="1">#REF!</x:definedName>
    <x:definedName name="BEx7HGVBEF4LEIF6RC14N3PSU461" hidden="1">#REF!</x:definedName>
    <x:definedName name="BEx7HNM5QUG90PN1J2VL176TH6KY" hidden="1">#REF!</x:definedName>
    <x:definedName name="BEx7HQ5T9FZ42QWS09UO4DT42Y0R" hidden="1">#REF!</x:definedName>
    <x:definedName name="BEx7HRCZE3CVGON1HV07MT5MNDZ3" hidden="1">#REF!</x:definedName>
    <x:definedName name="BEx7HWGE2CANG5M17X4C8YNC3N8F" hidden="1">#REF!</x:definedName>
    <x:definedName name="BEx7I8FZ96C5JAHXS18ZV0912LZP" hidden="1">#REF!</x:definedName>
    <x:definedName name="BEx7IBVYN47SFZIA0K4MDKQZNN9V" hidden="1">#REF!</x:definedName>
    <x:definedName name="BEx7IJOI6V63WKXYU6YTHPHUSP7U" hidden="1">#REF!</x:definedName>
    <x:definedName name="BEx7IRRUY5JMPVVS2G8ZTVLVF9H8" hidden="1">#REF!</x:definedName>
    <x:definedName name="BEx7IV2IJ5WT7UC0UG7WP0WF2JZI" hidden="1">#REF!</x:definedName>
    <x:definedName name="BEx7IXGU74GE5E4S6W4Z13AR092Y" hidden="1">#REF!</x:definedName>
    <x:definedName name="BEx7J4YL8Q3BI1MLH16YYQ18IJRD" hidden="1">#REF!</x:definedName>
    <x:definedName name="BEx7J7CWKB4WKZAQMK3Z0S9GSOSM" hidden="1">#REF!</x:definedName>
    <x:definedName name="BEx7JH3HGBPI07OHZ5LFYK0UFZQR" hidden="1">#REF!</x:definedName>
    <x:definedName name="BEx7JV194190CNM6WWGQ3UBJ3CHH" hidden="1">#REF!</x:definedName>
    <x:definedName name="BEx7JZJ4XFUATU0PG7083JPTXG4K" hidden="1">#REF!</x:definedName>
    <x:definedName name="BEx7K469BHM1J8L2PEX3Z5HEMTCE" hidden="1">#REF!</x:definedName>
    <x:definedName name="BEx7K7GZ607XQOGB81A1HINBTGOZ" hidden="1">#REF!</x:definedName>
    <x:definedName name="BEx7KEYPBDXSNROH8M6CDCBN6B50" hidden="1">#REF!</x:definedName>
    <x:definedName name="BEx7KMGGB2E6YDRM0M7DPVYH3ADI" hidden="1">#REF!</x:definedName>
    <x:definedName name="BEx7KR92AZ8OH3I7N51J8AU9LRP3" hidden="1">#REF!</x:definedName>
    <x:definedName name="BEx7KSAS8BZT6H8OQCZ5DNSTMO07" hidden="1">#REF!</x:definedName>
    <x:definedName name="BEx7KWHTBD21COXVI4HNEQH0Z3L8" hidden="1">#REF!</x:definedName>
    <x:definedName name="BEx7KWY24UYSDR57WCCVR4KEHE7U" hidden="1">#REF!</x:definedName>
    <x:definedName name="BEx7KXUGRMRSUXCM97Z7VRZQ9JH2" hidden="1">#REF!</x:definedName>
    <x:definedName name="BEx7L21IQVP1N1TTQLRMANSSLSLE" hidden="1">#REF!</x:definedName>
    <x:definedName name="BEx7L5C6U8MP6IZ67BD649WQYJEK" hidden="1">#REF!</x:definedName>
    <x:definedName name="BEx7L7QID2UUN1F4435LIWAW8DV3" hidden="1">#REF!</x:definedName>
    <x:definedName name="BEx7L8HEYEVTATR0OG5JJO647KNI" hidden="1">#REF!</x:definedName>
    <x:definedName name="BEx7L8XOV64OMS15ZFURFEUXLMWF" hidden="1">#REF!</x:definedName>
    <x:definedName name="BEx7LJVFQACL9F4DRS9YZQ9R2N30" hidden="1">#REF!</x:definedName>
    <x:definedName name="BEx7LZ0D7JSY0VK5FBGMZE26ZKFJ" hidden="1">#REF!</x:definedName>
    <x:definedName name="BEx7MAUI1JJFDIJGDW4RWY5384LY" hidden="1">#REF!</x:definedName>
    <x:definedName name="BEx7MJZO3UKAMJ53UWOJ5ZD4GGMQ" hidden="1">#REF!</x:definedName>
    <x:definedName name="BEx7MQ4RBQK32VUVPFRBYN76KSOD" hidden="1">#REF!</x:definedName>
    <x:definedName name="BEx7MT4MFNXIVQGAT6D971GZW7CA" hidden="1">#REF!</x:definedName>
    <x:definedName name="BEx7NE3X8Z6J8PMTHDO51G0HICD5" hidden="1">#REF!</x:definedName>
    <x:definedName name="BEx7NI062THZAM6I8AJWTFJL91CS" hidden="1">#REF!</x:definedName>
    <x:definedName name="BEx8Z3M9Z5VD3MZ8TD1F5M49MOTD" hidden="1">#REF!</x:definedName>
    <x:definedName name="BEx8ZCWSI30U7NSNHLBK5HV2J2EN" hidden="1">#REF!</x:definedName>
    <x:definedName name="BEx904S75BPRYMHF0083JF7ES4NG" hidden="1">#REF!</x:definedName>
    <x:definedName name="BEx90EZ2HAURBQ5I4V6WD6NYD0AQ" hidden="1">#REF!</x:definedName>
    <x:definedName name="BEx90H2KA91ZVRIJCDN62HJVKQWC" hidden="1">#REF!</x:definedName>
    <x:definedName name="BEx90HDD4RWF7JZGA8GCGG7D63MG" hidden="1">#REF!</x:definedName>
    <x:definedName name="BEx90VGH5H09ON2QXYC9WIIEU98T" hidden="1">#REF!</x:definedName>
    <x:definedName name="BEx911LKH78Q9WUWXLOQFEL59ITN" hidden="1">#REF!</x:definedName>
    <x:definedName name="BEx911WE3W1AI7TEJHN5ROFMFVQ8" hidden="1">#REF!</x:definedName>
    <x:definedName name="BEx9175B70QXYAU5A8DJPGZQ46L9" hidden="1">#REF!</x:definedName>
    <x:definedName name="BEx917QTZAYKMWFVDPZEDX8FH1J3" hidden="1">#REF!</x:definedName>
    <x:definedName name="BEx91AQQRTV87AO27VWHSFZAD4ZR" hidden="1">#REF!</x:definedName>
    <x:definedName name="BEx91FU57YXJK7RHMFDKKYY2JFS7" hidden="1">#REF!</x:definedName>
    <x:definedName name="BEx91KXLTRYJVT47UU2JUUFNKFUT" hidden="1">#REF!</x:definedName>
    <x:definedName name="BEx91L8FLL5CWLA2CDHKCOMGVDZN" hidden="1">#REF!</x:definedName>
    <x:definedName name="BEx91OTVH9ZDBC3QTORU8RZX4EOC" hidden="1">#REF!</x:definedName>
    <x:definedName name="BEx91QH5JRZKQP1GPN2SQMR3CKAG" hidden="1">#REF!</x:definedName>
    <x:definedName name="BEx91ROALDNHO7FI4X8L61RH4UJE" hidden="1">#REF!</x:definedName>
    <x:definedName name="BEx91TMID71GVYH0U16QM1RV3PX0" hidden="1">#REF!</x:definedName>
    <x:definedName name="BEx91VF2D78PAF337E3L2L81K9W2" hidden="1">#REF!</x:definedName>
    <x:definedName name="BEx920O0C4FBKNO2WASY82KSAGWC" hidden="1">#REF!</x:definedName>
    <x:definedName name="BEx921PNZ46VORG2VRMWREWIC0SE" hidden="1">#REF!</x:definedName>
    <x:definedName name="BEx929YGVS1SWUVBOM0JDPJFRIAE" hidden="1">#REF!</x:definedName>
    <x:definedName name="BEx92DPEKL5WM5A3CN8674JI0PR3" hidden="1">#REF!</x:definedName>
    <x:definedName name="BEx92ER2RMY93TZK0D9L9T3H0GI5" hidden="1">#REF!</x:definedName>
    <x:definedName name="BEx92FI04PJT4LI23KKIHRXWJDTT" hidden="1">#REF!</x:definedName>
    <x:definedName name="BEx92HR14HQ9D5JXCSPA4SS4RT62" hidden="1">#REF!</x:definedName>
    <x:definedName name="BEx92HWA2D6A5EX9MFG68G0NOMSN" hidden="1">#REF!</x:definedName>
    <x:definedName name="BEx92PUBDIXAU1FW5ZAXECMAU0LN" hidden="1">#REF!</x:definedName>
    <x:definedName name="BEx92S8MHFFIVRQ2YSHZNQGOFUHD" hidden="1">#REF!</x:definedName>
    <x:definedName name="BEx9318BWFQZC3NQS37Q6XU3D425" hidden="1">#REF!</x:definedName>
    <x:definedName name="BEx93B9OULL2YGC896XXYAAJSTRK" hidden="1">#REF!</x:definedName>
    <x:definedName name="BEx93FRKF99NRT3LH99UTIH7AAYF" hidden="1">#REF!</x:definedName>
    <x:definedName name="BEx93M7FSHP50OG34A4W8W8DF12U" hidden="1">#REF!</x:definedName>
    <x:definedName name="BEx93OLWY2O3PRA74U41VG5RXT4Q" hidden="1">#REF!</x:definedName>
    <x:definedName name="BEx93RWFAF6YJGYUTITVM445C02U" hidden="1">#REF!</x:definedName>
    <x:definedName name="BEx93SY9RWG3HUV4YXQKXJH9FH14" hidden="1">#REF!</x:definedName>
    <x:definedName name="BEx93TJUX3U0FJDBG6DDSNQ91R5J" hidden="1">#REF!</x:definedName>
    <x:definedName name="BEx941SIC58506DFIGKOLIHQ7KCX" hidden="1">#REF!</x:definedName>
    <x:definedName name="BEx942UCRHMI4B0US31HO95GSC2X" hidden="1">#REF!</x:definedName>
    <x:definedName name="BEx944SDUSMOBHNE6J8XN1EOL90T" hidden="1">#REF!</x:definedName>
    <x:definedName name="BEx948ZFFQWVIDNG4AZAUGGGEB5U" hidden="1">#REF!</x:definedName>
    <x:definedName name="BEx94CKXG92OMURH41SNU6IOHK4J" hidden="1">#REF!</x:definedName>
    <x:definedName name="BEx94GXG30CIVB6ZQN3X3IK6BZXQ" hidden="1">#REF!</x:definedName>
    <x:definedName name="BEx94HZ5LURYM9ST744ALV6ZCKYP" hidden="1">#REF!</x:definedName>
    <x:definedName name="BEx94IQ75E90YUMWJ9N591LR7DQQ" hidden="1">#REF!</x:definedName>
    <x:definedName name="BEx94L9TBK45AUQSX1IUZ86U1GPQ" hidden="1">#REF!</x:definedName>
    <x:definedName name="BEx94N7W5T3U7UOE97D6OVIBUCXS" hidden="1">#REF!</x:definedName>
    <x:definedName name="BEx953PB6S6ECMD8N0JSW0CBG0DA" hidden="1">#REF!</x:definedName>
    <x:definedName name="BEx955NIAWX5OLAHMTV6QFUZPR30" hidden="1">#REF!</x:definedName>
    <x:definedName name="BEx9581TYVI2M5TT4ISDAJV4W7Z6" hidden="1">#REF!</x:definedName>
    <x:definedName name="BEx95NHF4RVUE0YDOAFZEIVBYJXD" hidden="1">#REF!</x:definedName>
    <x:definedName name="BEx95QBZMG0E2KQ9BERJ861QLYN3" hidden="1">#REF!</x:definedName>
    <x:definedName name="BEx95QHBVDN795UNQJLRXG3RDU49" hidden="1">#REF!</x:definedName>
    <x:definedName name="BEx95TBVUWV7L7OMFMZDQEXGVHU6" hidden="1">#REF!</x:definedName>
    <x:definedName name="BEx95TXH048JPPZ7VXKTCAEE6GQS" hidden="1">#REF!</x:definedName>
    <x:definedName name="BEx95U89DZZSVO39TGS62CX8G9N4" hidden="1">#REF!</x:definedName>
    <x:definedName name="BEx9602K2GHNBUEUVT9ONRQU1GMD" hidden="1">#REF!</x:definedName>
    <x:definedName name="BEx962BL3Y4LA53EBYI64ZYMZE8U" hidden="1">#REF!</x:definedName>
    <x:definedName name="BEx96KR21O7H9R29TN0S45Y3QPUK" hidden="1">#REF!</x:definedName>
    <x:definedName name="BEx96KWJ7BHXX4IIM048C3O7S59S" hidden="1">#REF!</x:definedName>
    <x:definedName name="BEx96SUFKHHFE8XQ6UUO6ILDOXHO" hidden="1">#REF!</x:definedName>
    <x:definedName name="BEx96UN4YWXBDEZ1U1ZUIPP41Z7I" hidden="1">#REF!</x:definedName>
    <x:definedName name="BEx970MYCPJ6DQ44TKLOIGZO5LHH" hidden="1">#REF!</x:definedName>
    <x:definedName name="BEx978KSD61YJH3S9DGO050R2EHA" hidden="1">#REF!</x:definedName>
    <x:definedName name="BEx97CBOZZVIAFCLYWXO84QIM5RH" hidden="1">#REF!</x:definedName>
    <x:definedName name="BEx97H9O1NAKAPK4MX4PKO34ICL5" hidden="1">#REF!</x:definedName>
    <x:definedName name="BEx97HVA5F2I0D6ID81KCUDEQOIH" hidden="1">#REF!</x:definedName>
    <x:definedName name="BEx97MNUZQ1Z0AO2FL7XQYVNCPR7" hidden="1">#REF!</x:definedName>
    <x:definedName name="BEx97NPQBACJVD9K1YXI08RTW9E2" hidden="1">#REF!</x:definedName>
    <x:definedName name="BEx97RWQLXS0OORDCN69IGA58CWU" hidden="1">#REF!</x:definedName>
    <x:definedName name="BEx97YNGGDFIXHTMGFL2IHAQX9MI" hidden="1">#REF!</x:definedName>
    <x:definedName name="BEx980QZQVMVK22H7FW8VJ1Y8HJR" hidden="1">#REF!</x:definedName>
    <x:definedName name="BEx981HW73BUZWT14TBTZHC0ZTJ4" hidden="1">#REF!</x:definedName>
    <x:definedName name="BEx9853EGK21LS9VVKSCCC6V43AN" hidden="1">#REF!</x:definedName>
    <x:definedName name="BEx985JLSPMNH380TKBDXAEFC980" hidden="1">#REF!</x:definedName>
    <x:definedName name="BEx9871KU0N99P0900EAK69VFYT2" hidden="1">#REF!</x:definedName>
    <x:definedName name="BEx98A6S6VO1UKBYLX05KBIT7SC0" hidden="1">#REF!</x:definedName>
    <x:definedName name="BEx98IFKNJFGZFLID1YTRFEG1SXY" hidden="1">#REF!</x:definedName>
    <x:definedName name="BEx98N2R8QZSZ6MEH3L7U7U7D9GD" hidden="1">#REF!</x:definedName>
    <x:definedName name="BEx9915UVD4G7RA3IMLFZ0LG3UA2" hidden="1">#REF!</x:definedName>
    <x:definedName name="BEx992CZON8AO7U7V88VN1JBO0MG" hidden="1">#REF!</x:definedName>
    <x:definedName name="BEx9952469XMFGSPXL7CMXHPJF90" hidden="1">#REF!</x:definedName>
    <x:definedName name="BEx996PK8YMHSV0CFJOHOX1OCXHG" hidden="1">#REF!</x:definedName>
    <x:definedName name="BEx99B77I7TUSHRR4HIZ9FU2EIUT" hidden="1">#REF!</x:definedName>
    <x:definedName name="BEx99Q6PH5F3OQKCCAAO75PYDEFN" hidden="1">#REF!</x:definedName>
    <x:definedName name="BEx99WBYT2D6UUC1PT7A40ENYID4" hidden="1">#REF!</x:definedName>
    <x:definedName name="BEx99XOGHOM28CNCYKQWYGL56W2S" hidden="1">#REF!</x:definedName>
    <x:definedName name="BEx99ZRZ4I7FHDPGRAT5VW7NVBPU" hidden="1">#REF!</x:definedName>
    <x:definedName name="BEx9AT5E3ZSHKSOL35O38L8HF9TH" hidden="1">#REF!</x:definedName>
    <x:definedName name="BEx9AV8W1FAWF5BHATYEN47X12JN" hidden="1">#REF!</x:definedName>
    <x:definedName name="BEx9B8A5186FNTQQNLIO5LK02ABI" hidden="1">#REF!</x:definedName>
    <x:definedName name="BEx9B8VR20E2CILU4CDQUQQ9ONXK" hidden="1">#REF!</x:definedName>
    <x:definedName name="BEx9B917BFT5XKMEOKSZYR2JDGKF" hidden="1">#REF!</x:definedName>
    <x:definedName name="BEx9B917EUP13X6FQ3NPQL76XM5V" hidden="1">#REF!</x:definedName>
    <x:definedName name="BEx9BAJ5WYEQ623HUT9NNCMP3RUG" hidden="1">#REF!</x:definedName>
    <x:definedName name="BEx9BURCKUDZU2MLNSZIIBVDAXBV" hidden="1">#REF!</x:definedName>
    <x:definedName name="BEx9BYNN9WBL0OZNO7QKTM7XA0XO" hidden="1">#REF!</x:definedName>
    <x:definedName name="BEx9BYSYW7QCPXS2NAVLFAU5Y2Z2" hidden="1">#REF!</x:definedName>
    <x:definedName name="BEx9C590HJ2O31IWJB73C1HR74AI" hidden="1">#REF!</x:definedName>
    <x:definedName name="BEx9CCQRMYYOGIOYTOM73VKDIPS1" hidden="1">#REF!</x:definedName>
    <x:definedName name="BEx9COA2U27AO1YZGMLP7B8DR22D" hidden="1">#REF!</x:definedName>
    <x:definedName name="BEx9D1BC9FT19KY0INAABNDBAMR1" hidden="1">#REF!</x:definedName>
    <x:definedName name="BEx9DN6ZMF18Q39MPMXSDJTZQNJ3" hidden="1">#REF!</x:definedName>
    <x:definedName name="BEx9DUU8DALPSCW66GTMQRPXZ6GL" hidden="1">#REF!</x:definedName>
    <x:definedName name="BEx9E14TDNSEMI784W0OTIEQMWN6" hidden="1">#REF!</x:definedName>
    <x:definedName name="BEx9E2BZ2B1R41FMGJCJ7JLGLUAJ" hidden="1">#REF!</x:definedName>
    <x:definedName name="BEx9E6DJDRR3E21QMZAPDC3O470U" hidden="1">#REF!</x:definedName>
    <x:definedName name="BEx9EG9KBJ77M8LEOR9ITOKN5KXY" hidden="1">#REF!</x:definedName>
    <x:definedName name="BEx9EMK6HAJJMVYZTN5AUIV7O1E6" hidden="1">#REF!</x:definedName>
    <x:definedName name="BEx9EQLVZHYQ1TPX7WH3SOWXCZLE" hidden="1">#REF!</x:definedName>
    <x:definedName name="BEx9ETLU0EK5LGEM1QCNYN2S8O5F" hidden="1">#REF!</x:definedName>
    <x:definedName name="BEx9F0Y2ESUNE3U7TQDLMPE9BO67" hidden="1">#REF!</x:definedName>
    <x:definedName name="BEx9F5W18ZGFOKGRE8PR6T1MO6GT" hidden="1">#REF!</x:definedName>
    <x:definedName name="BEx9F78N4HY0XFGBQ4UJRD52L1EI" hidden="1">#REF!</x:definedName>
    <x:definedName name="BEx9FF16LOQP5QIR4UHW5EIFGQB8" hidden="1">#REF!</x:definedName>
    <x:definedName name="BEx9FJTSRCZ3ZXT3QVBJT5NF8T7V" hidden="1">#REF!</x:definedName>
    <x:definedName name="BEx9FRBEEYPS5HLS3XT34AKZN94G" hidden="1">#REF!</x:definedName>
    <x:definedName name="BEx9GD1Q3X2QNEWIFN2YPBFX6LMO" hidden="1">#REF!</x:definedName>
    <x:definedName name="BEx9GDY4D8ZPQJCYFIMYM0V0C51Y" hidden="1">#REF!</x:definedName>
    <x:definedName name="BEx9GGY04V0ZWI6O9KZH4KSBB389" hidden="1">#REF!</x:definedName>
    <x:definedName name="BEx9GNOPB6OZ2RH3FCDNJR38RJOS" hidden="1">#REF!</x:definedName>
    <x:definedName name="BEx9GUQALUWCD30UKUQGSWW8KBQ7" hidden="1">#REF!</x:definedName>
    <x:definedName name="BEx9GY6BVFQGCLMOWVT6PIC9WP5X" hidden="1">#REF!</x:definedName>
    <x:definedName name="BEx9GZ2P3FDHKXEBXX2VS0BG2NP2" hidden="1">#REF!</x:definedName>
    <x:definedName name="BEx9H04IB14E1437FF2OIRRWBSD7" hidden="1">#REF!</x:definedName>
    <x:definedName name="BEx9H5O1KDZJCW91Q29VRPY5YS6P" hidden="1">#REF!</x:definedName>
    <x:definedName name="BEx9H645M2VLV3GR46GAUCXDZQ4K" hidden="1">#REF!</x:definedName>
    <x:definedName name="BEx9H8YR0E906F1JXZMBX3LNT004" hidden="1">#REF!</x:definedName>
    <x:definedName name="BEx9HVQR4IC0WPZ653S8B4V0A13M" hidden="1">#REF!</x:definedName>
    <x:definedName name="BEx9I38IOO8BH8XCE1W3NL31U1L9" hidden="1">#REF!</x:definedName>
    <x:definedName name="BEx9I8XIG7E5NB48QQHXP23FIN60" hidden="1">#REF!</x:definedName>
    <x:definedName name="BEx9IHX7C0FG3M2R14H0SWIUGAOA" hidden="1">#REF!</x:definedName>
    <x:definedName name="BEx9IQRF01ATLVK0YE60ARKQJ68L" hidden="1">#REF!</x:definedName>
    <x:definedName name="BEx9IT5QNZWKM6YQ5WER0DC2PMMU" hidden="1">#REF!</x:definedName>
    <x:definedName name="BEx9ITRA6B7P81T57OO22V5XLX9P" hidden="1">#REF!</x:definedName>
    <x:definedName name="BEx9IW5MFLXTVCJHVUZTUH93AXOS" hidden="1">#REF!</x:definedName>
    <x:definedName name="BEx9IXCSPSZC80YZUPRCYTG326KV" hidden="1">#REF!</x:definedName>
    <x:definedName name="BEx9IZR39NHDGOM97H4E6F81RTQW" hidden="1">#REF!</x:definedName>
    <x:definedName name="BEx9J07CU8X78XP5E4QC8XZ6YRCG" hidden="1">#REF!</x:definedName>
    <x:definedName name="BEx9J6CH5E7YZPER7HXEIOIKGPCA" hidden="1">#REF!</x:definedName>
    <x:definedName name="BEx9JJTZKVUJAVPTRE0RAVTEH41G" hidden="1">#REF!</x:definedName>
    <x:definedName name="BEx9JLBYK239B3F841C7YG1GT7ST" hidden="1">#REF!</x:definedName>
    <x:definedName name="BEx9JQQ6BSIHSV0FS8QDIRPHMMLE" hidden="1">#REF!</x:definedName>
    <x:definedName name="BEx9KP7077LQ4Q2NWSIETHZ0VA05" hidden="1">#REF!</x:definedName>
    <x:definedName name="BExAW4IIW5D0MDY6TJ3G4FOLPYIR" hidden="1">#REF!</x:definedName>
    <x:definedName name="BExAW4TAPBZ18ES67GKFVYMS67N7" hidden="1">#REF!</x:definedName>
    <x:definedName name="BExAWOAN9I36Q6B2P1316PE3048X" hidden="1">#REF!</x:definedName>
    <x:definedName name="BExAWSSHUYAPXJEDC9JT9394SHQ5" hidden="1">#REF!</x:definedName>
    <x:definedName name="BExAX410NB4F2XOB84OR2197H8M5" hidden="1">#REF!</x:definedName>
    <x:definedName name="BExAX70W4OH6R7K3QT3YA9PA2APO" hidden="1">#REF!</x:definedName>
    <x:definedName name="BExAX8TNG8LQ5Q4904SAYQIPGBSV" hidden="1">#REF!</x:definedName>
    <x:definedName name="BExAXLK9UGB0UFRV7X4UPIUEJ3VZ" hidden="1">#REF!</x:definedName>
    <x:definedName name="BExAY0EAT2LXR5MFGM0DLIB45PLO" hidden="1">#REF!</x:definedName>
    <x:definedName name="BExAYE6LNIEBR9DSNI5JGNITGKIT" hidden="1">#REF!</x:definedName>
    <x:definedName name="BExAYHMLXGGO25P8HYB2S75DEB4F" hidden="1">#REF!</x:definedName>
    <x:definedName name="BExAYJQ9G4ZXJFPWD4VIWQU6WUFT" hidden="1">#REF!</x:definedName>
    <x:definedName name="BExAYKXAUWGDOPG952TEJ2UKZKWN" hidden="1">#REF!</x:definedName>
    <x:definedName name="BExAYP9TDTI2MBP6EYE0H39CPMXN" hidden="1">#REF!</x:definedName>
    <x:definedName name="BExAYPPWJPWDKU59O051WMGB7O0J" hidden="1">#REF!</x:definedName>
    <x:definedName name="BExAYR2JZCJBUH6F1LZC2A7JIVRJ" hidden="1">#REF!</x:definedName>
    <x:definedName name="BExAYTGVRD3DLKO75RFPMBKCIWB8" hidden="1">#REF!</x:definedName>
    <x:definedName name="BExAYUYTMF7YSRG951CIIWKZM0T5" hidden="1">#REF!</x:definedName>
    <x:definedName name="BExAYY9H9COOT46HJLPVDLTO12UL" hidden="1">#REF!</x:definedName>
    <x:definedName name="BExAZCNEGB4JYHC8CZ51KTN890US" hidden="1">#REF!</x:definedName>
    <x:definedName name="BExAZFCI302YFYRDJYQDWQQL0Q0O" hidden="1">#REF!</x:definedName>
    <x:definedName name="BExAZLHLST9OP89R1HJMC1POQG8H" hidden="1">#REF!</x:definedName>
    <x:definedName name="BExAZMDYMIAA7RX1BMCKU1VLBRGY" hidden="1">#REF!</x:definedName>
    <x:definedName name="BExAZNL6BHI8DCQWXOX4I2P839UX" hidden="1">#REF!</x:definedName>
    <x:definedName name="BExAZRMWSONMCG9KDUM4KAQ7BONM" hidden="1">#REF!</x:definedName>
    <x:definedName name="BExAZTFG4SJRG4TW6JXRF7N08JFI" hidden="1">#REF!</x:definedName>
    <x:definedName name="BExAZUS4A8OHDZK0MWAOCCCKTH73" hidden="1">#REF!</x:definedName>
    <x:definedName name="BExAZX6FECVK3E07KXM2XPYKGM6U" hidden="1">#REF!</x:definedName>
    <x:definedName name="BExAZXXGBA3DZ26LBRJCSRIMDYY6" hidden="1">#REF!</x:definedName>
    <x:definedName name="BExB012NJ8GASTNNPBRRFTLHIOC9" hidden="1">#REF!</x:definedName>
    <x:definedName name="BExB072HHXVMUC0VYNGG48GRSH5Q" hidden="1">#REF!</x:definedName>
    <x:definedName name="BExB0FRDEYDEUEAB1W8KD6D965XA" hidden="1">#REF!</x:definedName>
    <x:definedName name="BExB0KPCN7YJORQAYUCF4YKIKPMC" hidden="1">#REF!</x:definedName>
    <x:definedName name="BExB0WE4PI3NOBXXVO9CTEN4DIU2" hidden="1">#REF!</x:definedName>
    <x:definedName name="BExB0ZJIGMTDV9JC5IILPRZ5BXNJ" hidden="1">#REF!</x:definedName>
    <x:definedName name="BExB10QNIVITUYS55OAEKK3VLJFE" hidden="1">#REF!</x:definedName>
    <x:definedName name="BExB14HG3PSHTJ4S9G0Y803UWLWP" hidden="1">#REF!</x:definedName>
    <x:definedName name="BExB15ZDRY4CIJ911DONP0KCY9KU" hidden="1">#REF!</x:definedName>
    <x:definedName name="BExB16VQY0O0RLZYJFU3OFEONVTE" hidden="1">#REF!</x:definedName>
    <x:definedName name="BExB1C4HDPDZBISSQ3JREULJJZ7K" hidden="1">#REF!</x:definedName>
    <x:definedName name="BExB1FKNY2UO4W5FUGFHJOA2WFGG" hidden="1">#REF!</x:definedName>
    <x:definedName name="BExB1GMD0PIDGTFBGQOPRWQSP9I4" hidden="1">#REF!</x:definedName>
    <x:definedName name="BExB1Q29OO6LNFNT1EQLA3KYE7MX" hidden="1">#REF!</x:definedName>
    <x:definedName name="BExB1TNRV5EBWZEHYLHI76T0FVA7" hidden="1">#REF!</x:definedName>
    <x:definedName name="BExB1WI6M8I0EEP1ANUQZCFY24EV" hidden="1">#REF!</x:definedName>
    <x:definedName name="BExB203OWC9QZA3BYOKQ18L4FUJE" hidden="1">#REF!</x:definedName>
    <x:definedName name="BExB215I6XJMAXZ5JDHT0R7K0CS1" hidden="1">#REF!</x:definedName>
    <x:definedName name="BExB2CJHTU7C591BR4WRL5L2F2K6" hidden="1">#REF!</x:definedName>
    <x:definedName name="BExB2K1AV4PGNS1O6C7D7AO411AX" hidden="1">#REF!</x:definedName>
    <x:definedName name="BExB2O2UYHKI324YE324E1N7FVIB" hidden="1">#REF!</x:definedName>
    <x:definedName name="BExB2Q0VJ0MU2URO3JOVUAVHEI3V" hidden="1">#REF!</x:definedName>
    <x:definedName name="BExB2TBL7K5D70TOLTXT6SAAJQS9" hidden="1">#REF!</x:definedName>
    <x:definedName name="BExB2WRQ815O1VGMGAGDGQHTTUIN" hidden="1">#REF!</x:definedName>
    <x:definedName name="BExB30IP1DNKNQ6PZ5ERUGR5MK4Z" hidden="1">#REF!</x:definedName>
    <x:definedName name="BExB30YTF8EK04RZ190LBP9R44TW" hidden="1">#REF!</x:definedName>
    <x:definedName name="BExB31PVM8TBKT8GI5VYI71JWZ0D" hidden="1">#REF!</x:definedName>
    <x:definedName name="BExB37UZ7KOLOBAPDS5EM5MJTPFJ" hidden="1">#REF!</x:definedName>
    <x:definedName name="BExB3S8NRKFKQZGZDLCF1J5OPNQX" hidden="1">#REF!</x:definedName>
    <x:definedName name="BExB4016U17W1T4ZWNG5SJCGWE9P" hidden="1">#REF!</x:definedName>
    <x:definedName name="BExB442RX0T3L6HUL6X5T21CENW6" hidden="1">#REF!</x:definedName>
    <x:definedName name="BExB472MUJSUYK7SI8BX1ZGQL0NK" hidden="1">#REF!</x:definedName>
    <x:definedName name="BExB4ADD0L7417CII901XTFKXD1J" hidden="1">#REF!</x:definedName>
    <x:definedName name="BExB4DO1V1NL2AVK5YE1RSL5RYHL" hidden="1">#REF!</x:definedName>
    <x:definedName name="BExB4DYU06HCGRIPBSWRCXK804UM" hidden="1">#REF!</x:definedName>
    <x:definedName name="BExB4XW9A16UWK9TUIA84W8X2ZEA" hidden="1">#REF!</x:definedName>
    <x:definedName name="BExB4Z3EZBGYYI33U0KQ8NEIH8PY" hidden="1">#REF!</x:definedName>
    <x:definedName name="BExB55368XW7UX657ZSPC6BFE92S" hidden="1">#REF!</x:definedName>
    <x:definedName name="BExB57MZEPL2SA2ONPK66YFLZWJU" hidden="1">#REF!</x:definedName>
    <x:definedName name="BExB5833OAOJ22VK1YK47FHUSVK2" hidden="1">#REF!</x:definedName>
    <x:definedName name="BExB58JDIHS42JZT9DJJMKA8QFCO" hidden="1">#REF!</x:definedName>
    <x:definedName name="BExB58U5FQC5JWV9CGC83HLLZUZI" hidden="1">#REF!</x:definedName>
    <x:definedName name="BExB5EDO9XUKHF74X3HAU2WPPHZH" hidden="1">#REF!</x:definedName>
    <x:definedName name="BExB5G6EH68AYEP1UT0GHUEL3SLN" hidden="1">#REF!</x:definedName>
    <x:definedName name="BExB5IFAFRG56RCEOOXLOQHCNSLB" hidden="1">#REF!</x:definedName>
    <x:definedName name="BExB5QYVEZWFE5DQVHAM760EV05X" hidden="1">#REF!</x:definedName>
    <x:definedName name="BExB5U9IRH14EMOE0YGIE3WIVLFS" hidden="1">#REF!</x:definedName>
    <x:definedName name="BExB5VWYMOV6BAIH7XUBBVPU7MMD" hidden="1">#REF!</x:definedName>
    <x:definedName name="BExB610DZWIJP1B72U9QM42COH2B" hidden="1">#REF!</x:definedName>
    <x:definedName name="BExB6C3FUAKK9ML5T767NMWGA9YB" hidden="1">#REF!</x:definedName>
    <x:definedName name="BExB6C8X6JYRLKZKK17VE3QUNL3D" hidden="1">#REF!</x:definedName>
    <x:definedName name="BExB6HN3QRFPXM71MDUK21BKM7PF" hidden="1">#REF!</x:definedName>
    <x:definedName name="BExB6IZMHCZ3LB7N73KD90YB1HBZ" hidden="1">#REF!</x:definedName>
    <x:definedName name="BExB6RZAN4TW4BIS93TJP3MTSF2V" hidden="1">#REF!</x:definedName>
    <x:definedName name="BExB6SKVVBQPHZ4Y692I5525S418" hidden="1">#REF!</x:definedName>
    <x:definedName name="BExB719SGNX4Y8NE6JEXC555K596" hidden="1">#REF!</x:definedName>
    <x:definedName name="BExB7265DCHKS7V2OWRBXCZTEIW9" hidden="1">#REF!</x:definedName>
    <x:definedName name="BExB73DAG0L10ZK0L6HQWV9BISN7" hidden="1">#REF!</x:definedName>
    <x:definedName name="BExB74PS5P9G0P09Y6DZSCX0FLTJ" hidden="1">#REF!</x:definedName>
    <x:definedName name="BExB77KDAUB9VYWBDJP50RIW7Y73" hidden="1">#REF!</x:definedName>
    <x:definedName name="BExB78RH79J0MIF7H8CAZ0CFE88Q" hidden="1">#REF!</x:definedName>
    <x:definedName name="BExB7ELT09HGDVO5BJC1ZY9D09GZ" hidden="1">#REF!</x:definedName>
    <x:definedName name="BExB7PZU5KVXW0MOS9BQNVV0U4WD" hidden="1">#REF!</x:definedName>
    <x:definedName name="BExB7R1PBLH2KKT4OJI4ESYMV3B3" hidden="1">#REF!</x:definedName>
    <x:definedName name="BExB7SUFBKOZJWAZHJSNHTBMUZE4" hidden="1">#REF!</x:definedName>
    <x:definedName name="BExB806PAXX70XUTA3ZI7OORD78R" hidden="1">#REF!</x:definedName>
    <x:definedName name="BExB88FBDZ0MSRCK5MB3E06QBO1N" hidden="1">#REF!</x:definedName>
    <x:definedName name="BExB89H5ZI7PL41B4CQN2OSUPK7A" hidden="1">#REF!</x:definedName>
    <x:definedName name="BExB8HF4UBVZKQCSRFRUQL2EE6VL" hidden="1">#REF!</x:definedName>
    <x:definedName name="BExB8HKHKZ1ORJZUYGG2M4VSCC39" hidden="1">#REF!</x:definedName>
    <x:definedName name="BExB8PIBXT2X11LCOX7RIO57ITDV" hidden="1">#REF!</x:definedName>
    <x:definedName name="BExB8QPH8DC5BESEVPSMBCWVN6PO" hidden="1">#REF!</x:definedName>
    <x:definedName name="BExB8U5N0D85YR8APKN3PPKG0FWP" hidden="1">#REF!</x:definedName>
    <x:definedName name="BExB91I17P2IIQ85B7OF9X01BBL0" hidden="1">#REF!</x:definedName>
    <x:definedName name="BExB9DHI5I2TJ2LXYPM98EE81L27" hidden="1">#REF!</x:definedName>
    <x:definedName name="BExB9IVQ5K36625BTKIXXB3R8NKE" hidden="1">#REF!</x:definedName>
    <x:definedName name="BExB9Q2MZZHBGW8QQKVEYIMJBPIE" hidden="1">#REF!</x:definedName>
    <x:definedName name="BExB9UVAU97XX5IFJV05VHTKS512" hidden="1">#REF!</x:definedName>
    <x:definedName name="BExB9WTBZ1ZNJ5PYDE80FJ9A5MQS" hidden="1">#REF!</x:definedName>
    <x:definedName name="BExBA1GON0EZRJ20UYPILAPLNQWM" hidden="1">#REF!</x:definedName>
    <x:definedName name="BExBA1RFNTGEN0TO2IRNXT6F3QKR" hidden="1">#REF!</x:definedName>
    <x:definedName name="BExBA69ASGYRZW1G1DYIS9QRRTBN" hidden="1">#REF!</x:definedName>
    <x:definedName name="BExBA6K42582A14WFFWQ3Q8QQWB6" hidden="1">#REF!</x:definedName>
    <x:definedName name="BExBA6PL9AA5J2L0KPL378AA2VZ4" hidden="1">#REF!</x:definedName>
    <x:definedName name="BExBA8I5D4R8R2PYQ1K16TWGTOEP" hidden="1">#REF!</x:definedName>
    <x:definedName name="BExBA8NMWNC4ESE854DLVFP3K8UR" hidden="1">#REF!</x:definedName>
    <x:definedName name="BExBA93PE0DGUUTA7LLSIGBIXWE5" hidden="1">#REF!</x:definedName>
    <x:definedName name="BExBAAWGR2BBXC8GXEYNQ9TYNUN8" hidden="1">#REF!</x:definedName>
    <x:definedName name="BExBAG5D16CADDC0MWOKCY7JZQO0" hidden="1">#REF!</x:definedName>
    <x:definedName name="BExBAHY3NCFFKJ0L0RWLV9Q2XEA7" hidden="1">#REF!</x:definedName>
    <x:definedName name="BExBAI8X0FKDQJ6YZJQDTTG4ZCWY" hidden="1">#REF!</x:definedName>
    <x:definedName name="BExBAKN7XIBAXCF9PCNVS038PCQO" hidden="1">#REF!</x:definedName>
    <x:definedName name="BExBAKXZ7PBW3DDKKA5MWC1ZUC7O" hidden="1">#REF!</x:definedName>
    <x:definedName name="BExBAO8NLXZXHO6KCIECSFCH3RR0" hidden="1">#REF!</x:definedName>
    <x:definedName name="BExBAOOT1KBSIEISN1ADL4RMY879" hidden="1">#REF!</x:definedName>
    <x:definedName name="BExBAVKX8Q09370X1GCZWJ4E91YJ" hidden="1">#REF!</x:definedName>
    <x:definedName name="BExBAX2X2ENJYO4QTR5VAIQ86L7B" hidden="1">#REF!</x:definedName>
    <x:definedName name="BExBAZ13D3F1DVJQ6YJ8JGUYEYJE" hidden="1">#REF!</x:definedName>
    <x:definedName name="BExBBTG649R9I0CT042JLL8LXV18" hidden="1">#REF!</x:definedName>
    <x:definedName name="BExBBUCJQRR74Q7GPWDEZXYK2KJL" hidden="1">#REF!</x:definedName>
    <x:definedName name="BExBBV8XVMD9CKZY711T0BN7H3PM" hidden="1">#REF!</x:definedName>
    <x:definedName name="BExBC5L31H53WLFYF54SQM4A7EU4" hidden="1">#REF!</x:definedName>
    <x:definedName name="BExBC78HXWXHO3XAB6E8NVTBGLJS" hidden="1">#REF!</x:definedName>
    <x:definedName name="BExBCATYYZZEDHH6VTB2O2HIRMIR" hidden="1">#REF!</x:definedName>
    <x:definedName name="BExBCKKJTIRKC1RZJRTK65HHLX4W" hidden="1">#REF!</x:definedName>
    <x:definedName name="BExBCLMEPAN3XXX174TU8SS0627Q" hidden="1">#REF!</x:definedName>
    <x:definedName name="BExBCRBEYR2KZ8FAQFZ2NHY13WIY" hidden="1">#REF!</x:definedName>
    <x:definedName name="BExBD05M2XLZ3FDJC1J5FM7IICZB" hidden="1">#REF!</x:definedName>
    <x:definedName name="BExBD4I559NXSV6J07Q343TKYMVJ" hidden="1">#REF!</x:definedName>
    <x:definedName name="BExBDBZQLTX3OGFYGULQFK5WEZU5" hidden="1">#REF!</x:definedName>
    <x:definedName name="BExBDJS9TUEU8Z84IV59E5V4T8K6" hidden="1">#REF!</x:definedName>
    <x:definedName name="BExBDKOMSVH4XMH52CFJ3F028I9R" hidden="1">#REF!</x:definedName>
    <x:definedName name="BExBDSRXVZQ0W5WXQMP5XD00GRRL" hidden="1">#REF!</x:definedName>
    <x:definedName name="BExBDT87JCZT4EZQQ1HEUN7ZAMNT" hidden="1">#REF!</x:definedName>
    <x:definedName name="BExBDUVGK3E1J4JY9ZYTS7V14BLY" hidden="1">#REF!</x:definedName>
    <x:definedName name="BExBDVH3DOL955WK34ZBD4XWH6OI" hidden="1">#REF!</x:definedName>
    <x:definedName name="BExBE162OSBKD30I7T1DKKPT3I9I" hidden="1">#REF!</x:definedName>
    <x:definedName name="BExBE5YPUY1T7N7DHMMIGGXK8TMP" hidden="1">#REF!</x:definedName>
    <x:definedName name="BExBE827OBMEXJZS59TKFQS6FC0Z" hidden="1">#REF!</x:definedName>
    <x:definedName name="BExBEC9ATLQZF86W1M3APSM4HEOH" hidden="1">#REF!</x:definedName>
    <x:definedName name="BExBEHCOWXYAJ0G8WL2C0YAEM0A3" hidden="1">#REF!</x:definedName>
    <x:definedName name="BExBEIUMJGTX2SBNU3E8Z2XPR27P" hidden="1">#REF!</x:definedName>
    <x:definedName name="BExBEYFQJE9YK12A6JBMRFKEC7RN" hidden="1">#REF!</x:definedName>
    <x:definedName name="BExBG1ED81J2O4A2S5F5Y3BPHMCR" hidden="1">#REF!</x:definedName>
    <x:definedName name="BExCRHX1OTQXWVM4RKG8IHHYCVFP" hidden="1">#REF!</x:definedName>
    <x:definedName name="BExCRLIHS7466WFJ3RPIUGGXYESZ" hidden="1">#REF!</x:definedName>
    <x:definedName name="BExCS1EDDUEAEWHVYXHIP9I1WCJH" hidden="1">#REF!</x:definedName>
    <x:definedName name="BExCS6SLRCBH006GNRE27HFRHP40" hidden="1">#REF!</x:definedName>
    <x:definedName name="BExCS7ZPMHFJ4UJDAL8CQOLSZ13B" hidden="1">#REF!</x:definedName>
    <x:definedName name="BExCS8W4NJUZH9S1CYB6XSDLEPBW" hidden="1">#REF!</x:definedName>
    <x:definedName name="BExCSAE1M6G20R41J0Y24YNN0YC1" hidden="1">#REF!</x:definedName>
    <x:definedName name="BExCSAOUZOYKHN7HV511TO8VDJ02" hidden="1">#REF!</x:definedName>
    <x:definedName name="BExCSGOMZRUX4W3XE4LX5XXH5F2L" hidden="1">#REF!</x:definedName>
    <x:definedName name="BExCSMOFTXSUEC1T46LR1UPYRCX5" hidden="1">#REF!</x:definedName>
    <x:definedName name="BExCSMTPZZ9RQU93PT4098LW6KAZ" hidden="1">#REF!</x:definedName>
    <x:definedName name="BExCSSDG3TM6TPKS19E9QYJEELZ6" hidden="1">#REF!</x:definedName>
    <x:definedName name="BExCSZV7U67UWXL2HKJNM5W1E4OO" hidden="1">#REF!</x:definedName>
    <x:definedName name="BExCT4NSDT61OCH04Y2QIFIOP75H" hidden="1">#REF!</x:definedName>
    <x:definedName name="BExCTDNIGAFFV0FMRGUS25TGONCJ" hidden="1">#REF!</x:definedName>
    <x:definedName name="BExCTNE23PLYUM60ZCQ942C1KG81" hidden="1">#REF!</x:definedName>
    <x:definedName name="BExCTW8G3VCZ55S09HTUGXKB1P2M" hidden="1">#REF!</x:definedName>
    <x:definedName name="BExCTWJ9A4QCQ9OZN28V6HYAACMI" hidden="1">#REF!</x:definedName>
    <x:definedName name="BExCTYS2KX0QANOLT8LGZ9WV3S3T" hidden="1">#REF!</x:definedName>
    <x:definedName name="BExCTZZ9JNES4EDHW97NP0EGQALX" hidden="1">#REF!</x:definedName>
    <x:definedName name="BExCU0A1V6NMZQ9ASYJ8QIVQ5UR2" hidden="1">#REF!</x:definedName>
    <x:definedName name="BExCU2834920JBHSPCRC4UF80OLL" hidden="1">#REF!</x:definedName>
    <x:definedName name="BExCU8O54I3P3WRYWY1CRP3S78QY" hidden="1">#REF!</x:definedName>
    <x:definedName name="BExCUBILFA1EYYEOFEX37L275Z4P" hidden="1">#REF!</x:definedName>
    <x:definedName name="BExCUDRJO23YOKT8GPWOVQ4XEHF5" hidden="1">#REF!</x:definedName>
    <x:definedName name="BExCUPAXFR16YMWL30ME3F3BSRDZ" hidden="1">#REF!</x:definedName>
    <x:definedName name="BExCUR94DHCE47PUUWEMT5QZOYR2" hidden="1">#REF!</x:definedName>
    <x:definedName name="BExCUT768Y9WTBMX7GXYUGHWIXZD" hidden="1">#REF!</x:definedName>
    <x:definedName name="BExCUW1QXVMEP3B9SFPNEEWCG9I0" hidden="1">#REF!</x:definedName>
    <x:definedName name="BExCUWN57J3KE1LMYFY8FAMDD57T" hidden="1">#REF!</x:definedName>
    <x:definedName name="BExCV4VXZA9HAYPSLTWYK66MGS3Y" hidden="1">#REF!</x:definedName>
    <x:definedName name="BExCV634L7SVHGB0UDDTRRQ2Q72H" hidden="1">#REF!</x:definedName>
    <x:definedName name="BExCVA4UIZYJL3LZ7EQQOM9CIPAD" hidden="1">#REF!</x:definedName>
    <x:definedName name="BExCVBMRUN39FYTXYMM2N12EFLG1" hidden="1">#REF!</x:definedName>
    <x:definedName name="BExCVBXGSXT9FWJRG62PX9S1RK83" hidden="1">#REF!</x:definedName>
    <x:definedName name="BExCVEH7A1VWBBC4BVU6VNJA1WGJ" hidden="1">#REF!</x:definedName>
    <x:definedName name="BExCVHBNLOHNFS0JAV3I1XGPNH9W" hidden="1">#REF!</x:definedName>
    <x:definedName name="BExCVI86R31A2IOZIEBY1FJLVILD" hidden="1">#REF!</x:definedName>
    <x:definedName name="BExCVKGZXE0I9EIXKBZVSGSEY2RR" hidden="1">#REF!</x:definedName>
    <x:definedName name="BExCVM4B2PZUHY0W5DLK6RO6HSGU" hidden="1">#REF!</x:definedName>
    <x:definedName name="BExCVV44WY5807WGMTGKPW0GT256" hidden="1">#REF!</x:definedName>
    <x:definedName name="BExCVZ5PN4V6MRBZ04PZJW3GEF8S" hidden="1">#REF!</x:definedName>
    <x:definedName name="BExCW13R0GWJYGXZBNCPAHQN4NR2" hidden="1">#REF!</x:definedName>
    <x:definedName name="BExCW9Y5HWU4RJTNX74O6L24VGCK" hidden="1">#REF!</x:definedName>
    <x:definedName name="BExCWJOP24TCAR0PRZG8HD526AHX" hidden="1">#REF!</x:definedName>
    <x:definedName name="BExCWM8JQB8SI9MNZVUOQN3547K8" hidden="1">#REF!</x:definedName>
    <x:definedName name="BExCWOBVOESHXLNFULF3L3PHKV9U" hidden="1">#REF!</x:definedName>
    <x:definedName name="BExCWP2YCA04PGYT4V2CKSHBG2N7" hidden="1">#REF!</x:definedName>
    <x:definedName name="BExCWPDPESGZS07QGBLSBWDNVJLZ" hidden="1">#REF!</x:definedName>
    <x:definedName name="BExCWTVKHIVCRHF8GC39KI58YM5K" hidden="1">#REF!</x:definedName>
    <x:definedName name="BExCWZPWC0LNH9ZNEEWXFFTQFZN4" hidden="1">#REF!</x:definedName>
    <x:definedName name="BExCX2KGRZBRVLZNM8SUSIE6A0RL" hidden="1">#REF!</x:definedName>
    <x:definedName name="BExCX30QEPK6YY3L5B9A865PM1XZ" hidden="1">#REF!</x:definedName>
    <x:definedName name="BExCX3X451T70LZ1VF95L7W4Y4TM" hidden="1">#REF!</x:definedName>
    <x:definedName name="BExCX4NZ2N1OUGXM7EV0U7VULJMM" hidden="1">#REF!</x:definedName>
    <x:definedName name="BExCX5KCKNR3QHCET9D7RK52DEJB" hidden="1">#REF!</x:definedName>
    <x:definedName name="BExCX8V1U9KN0DWRM7RHUYCTBVEN" hidden="1">#REF!</x:definedName>
    <x:definedName name="BExCXCGIFCIU1476QTARIGF5OXEL" hidden="1">#REF!</x:definedName>
    <x:definedName name="BExCXILMURGYMAH6N5LF5DV6K3GM" hidden="1">#REF!</x:definedName>
    <x:definedName name="BExCXMY5ISUXV19SSN8W6FPXAY3L" hidden="1">#REF!</x:definedName>
    <x:definedName name="BExCXQUFBMXQ1650735H48B1AZT3" hidden="1">#REF!</x:definedName>
    <x:definedName name="BExCXUFX19ADNJAUPHJ62T1ZS5A4" hidden="1">#REF!</x:definedName>
    <x:definedName name="BExCY2DQO9VLA77Q7EG3T0XNXX4F" hidden="1">#REF!</x:definedName>
    <x:definedName name="BExCY6VMJ68MX3C981R5Q0BX5791" hidden="1">#REF!</x:definedName>
    <x:definedName name="BExCYAH2SAZCPW6XCB7V7PMMCAWO" hidden="1">#REF!</x:definedName>
    <x:definedName name="BExCYE2K07U5UQ0WQNHXML7T0NJO" hidden="1">#REF!</x:definedName>
    <x:definedName name="BExCYH7R2U5R12XVG3NJ54H052NJ" hidden="1">#REF!</x:definedName>
    <x:definedName name="BExCYJBB52X8B3AREHCC1L5QNPX7" hidden="1">#REF!</x:definedName>
    <x:definedName name="BExCYPRC5HJE6N2XQTHCT6NXGP8N" hidden="1">#REF!</x:definedName>
    <x:definedName name="BExCYUK0I3UEXZNFDW71G6Z6D8XR" hidden="1">#REF!</x:definedName>
    <x:definedName name="BExCZ9UA19GWDW0TL6HVTOXIRSPV" hidden="1">#REF!</x:definedName>
    <x:definedName name="BExCZFZCXMLY5DWESYJ9NGTJYQ8M" hidden="1">#REF!</x:definedName>
    <x:definedName name="BExCZIJ0082EB1UPRKX9EHOOUV0U" hidden="1">#REF!</x:definedName>
    <x:definedName name="BExCZJ4P8WS0BDT31WDXI0ROE7D6" hidden="1">#REF!</x:definedName>
    <x:definedName name="BExCZKH6NI0EE02L995IFVBD1J59" hidden="1">#REF!</x:definedName>
    <x:definedName name="BExCZNH3KPWE50T7YYORPIC1TXLN" hidden="1">#REF!</x:definedName>
    <x:definedName name="BExCZSKJ3H9C3V7IL5VIJR1XCVS6" hidden="1">#REF!</x:definedName>
    <x:definedName name="BExCZUD9FEOJBKDJ51Z3JON9LKJ8" hidden="1">#REF!</x:definedName>
    <x:definedName name="BExD03NQ5GR56X8Y0Y29FLTRLLS2" hidden="1">#REF!</x:definedName>
    <x:definedName name="BExD0508DAALLU00PHFPBC8SRRKT" hidden="1">#REF!</x:definedName>
    <x:definedName name="BExD0BAT3ER3NBREZM75FYDXWDA7" hidden="1">#REF!</x:definedName>
    <x:definedName name="BExD0BG9BZG0I2HQ6PWHGGVEMY6K" hidden="1">#REF!</x:definedName>
    <x:definedName name="BExD0C1TNBFIEWNG3IH7R8WOPI6B" hidden="1">#REF!</x:definedName>
    <x:definedName name="BExD0HALIN0JR4JTPGDEVAEE5EX5" hidden="1">#REF!</x:definedName>
    <x:definedName name="BExD0LCCDPG16YLY5WQSZF1XI5DA" hidden="1">#REF!</x:definedName>
    <x:definedName name="BExD0M38AXH7IMGDWBCB3CT349N5" hidden="1">#REF!</x:definedName>
    <x:definedName name="BExD0RMWSB4TRECEHTH6NN4K9DFZ" hidden="1">#REF!</x:definedName>
    <x:definedName name="BExD0U6KG10QGVDI1XSHK0J10A2V" hidden="1">#REF!</x:definedName>
    <x:definedName name="BExD11Z3KEWZ3PWH1UZSJRDRV9IH" hidden="1">#REF!</x:definedName>
    <x:definedName name="BExD13RUIBGRXDL4QDZ305UKUR12" hidden="1">#REF!</x:definedName>
    <x:definedName name="BExD14DETV5R4OOTMAXD5NAKWRO3" hidden="1">#REF!</x:definedName>
    <x:definedName name="BExD160UKTD6MG5W79IBIHP0ZPKQ" hidden="1">#REF!</x:definedName>
    <x:definedName name="BExD16BM4TPPOCZ5ARF5HM6XKRFF" hidden="1">#REF!</x:definedName>
    <x:definedName name="BExD1OAU9OXQAZA4D70HP72CU6GB" hidden="1">#REF!</x:definedName>
    <x:definedName name="BExD1Y1JV61416YA1XRQHKWPZIE7" hidden="1">#REF!</x:definedName>
    <x:definedName name="BExD25DU4ZMU9XFJZTH3WMVIKAK6" hidden="1">#REF!</x:definedName>
    <x:definedName name="BExD2CFHIRMBKN5KXE5QP4XXEWFS" hidden="1">#REF!</x:definedName>
    <x:definedName name="BExD2DMHH1HWXQ9W0YYMDP8AAX8Q" hidden="1">#REF!</x:definedName>
    <x:definedName name="BExD2HTPC7IWBAU6OSQ67MQA8BYZ" hidden="1">#REF!</x:definedName>
    <x:definedName name="BExD2I9RDS4BGCN1GXO7T9OCTVFP" hidden="1">#REF!</x:definedName>
    <x:definedName name="BExD2O9JP64FF7WFAC5CXN0SJ91I" hidden="1">#REF!</x:definedName>
    <x:definedName name="BExD363H2VGFIQUCE6LS4AC5J0ZT" hidden="1">#REF!</x:definedName>
    <x:definedName name="BExD3A588E939V61P1XEW0FI5Q0S" hidden="1">#REF!</x:definedName>
    <x:definedName name="BExD3AW300FSO6AAXTER82E4G06O" hidden="1">#REF!</x:definedName>
    <x:definedName name="BExD3CJJDKVR9M18XI3WDZH80WL6" hidden="1">#REF!</x:definedName>
    <x:definedName name="BExD3ESD9WYJIB3TRDPJ1CKXRAVL" hidden="1">#REF!</x:definedName>
    <x:definedName name="BExD3F368X5S25MWSUNIV57RDB57" hidden="1">#REF!</x:definedName>
    <x:definedName name="BExD3IJ5IT335SOSNV9L85WKAOSI" hidden="1">#REF!</x:definedName>
    <x:definedName name="BExD3KBVUY57GMMQTOFEU6S6G1AY" hidden="1">#REF!</x:definedName>
    <x:definedName name="BExD3NMR7AW2Z6V8SC79VQR37NA6" hidden="1">#REF!</x:definedName>
    <x:definedName name="BExD3QXA2UQ2W4N7NYLUEOG40BZB" hidden="1">#REF!</x:definedName>
    <x:definedName name="BExD3U2N041TEJ7GCN005UTPHNXY" hidden="1">#REF!</x:definedName>
    <x:definedName name="BExD3ZGUHLSCF22XMCGLGJ6SWTEA" hidden="1">#REF!</x:definedName>
    <x:definedName name="BExD40O0CFTNJFOFMMM1KH0P7BUI" hidden="1">#REF!</x:definedName>
    <x:definedName name="BExD42M7FXJ8KK8AK9LDV75Z0U92" hidden="1">#REF!</x:definedName>
    <x:definedName name="BExD4440VK5VJ036LP729F6A0YGC" hidden="1">#REF!</x:definedName>
    <x:definedName name="BExD4BLRYNKM0GO3B3KP6590EN75" hidden="1">#REF!</x:definedName>
    <x:definedName name="BExD4BR9HJ3MWWZ5KLVZWX9FJAUS" hidden="1">#REF!</x:definedName>
    <x:definedName name="BExD4CYDIFKUQ00ORL8MH1G8AEOH" hidden="1">#REF!</x:definedName>
    <x:definedName name="BExD4F1WTKT3H0N9MF4H1LX7MBSY" hidden="1">#REF!</x:definedName>
    <x:definedName name="BExD4H5GQWXBS6LUL3TSP36DVO38" hidden="1">#REF!</x:definedName>
    <x:definedName name="BExD4JJSS3QDBLABCJCHD45SRNPI" hidden="1">#REF!</x:definedName>
    <x:definedName name="BExD4R1I0MKF033I5LPUYIMTZ6E8" hidden="1">#REF!</x:definedName>
    <x:definedName name="BExD4ZQEW7F25SBOT6GFHWYONPD2" hidden="1">#REF!</x:definedName>
    <x:definedName name="BExD50MT3M6XZLNUP9JL93EG6D9R" hidden="1">#REF!</x:definedName>
    <x:definedName name="BExD58FB2E94KZRKVS2HR2X2RPON" hidden="1">#REF!</x:definedName>
    <x:definedName name="BExD5EV7KDSVF1CJT38M4IBPFLPY" hidden="1">#REF!</x:definedName>
    <x:definedName name="BExD5FRK547OESJRYAW574DZEZ7J" hidden="1">#REF!</x:definedName>
    <x:definedName name="BExD5I5X2YA2YNCTCDSMEL4CWF4N" hidden="1">#REF!</x:definedName>
    <x:definedName name="BExD5LGLIOQ0OLD32Y77OQHSFA20" hidden="1">#REF!</x:definedName>
    <x:definedName name="BExD5QUSRFJWRQ1ZM50WYLCF74DF" hidden="1">#REF!</x:definedName>
    <x:definedName name="BExD5SSUIF6AJQHBHK8PNMFBPRYB" hidden="1">#REF!</x:definedName>
    <x:definedName name="BExD623C9LRX18BE0W2V6SZLQUXX" hidden="1">#REF!</x:definedName>
    <x:definedName name="BExD6CQA7UMJBXV7AIFAIHUF2ICX" hidden="1">#REF!</x:definedName>
    <x:definedName name="BExD6FKVK8WJWNYPVENR7Q8Q30PK" hidden="1">#REF!</x:definedName>
    <x:definedName name="BExD6GMP0LK8WKVWMIT1NNH8CHLF" hidden="1">#REF!</x:definedName>
    <x:definedName name="BExD6H2TE0WWAUIWVSSCLPZ6B88N" hidden="1">#REF!</x:definedName>
    <x:definedName name="BExD6IKQHK6BAYQM4S5BEVL56Z8X" hidden="1">#REF!</x:definedName>
    <x:definedName name="BExD71LTOE015TV5RSAHM8NT8GVW" hidden="1">#REF!</x:definedName>
    <x:definedName name="BExD73USXVADC7EHGHVTQNCT06ZA" hidden="1">#REF!</x:definedName>
    <x:definedName name="BExD7BHVRBZ6463MAK6KNCZQQAZL" hidden="1">#REF!</x:definedName>
    <x:definedName name="BExD7GAI1HJ9MD4ZU26MDRDS4E2B" hidden="1">#REF!</x:definedName>
    <x:definedName name="BExD7GAIGULTB3YHM1OS9RBQOTEC" hidden="1">#REF!</x:definedName>
    <x:definedName name="BExD7IE1DHIS52UFDCTSKPJQNRD5" hidden="1">#REF!</x:definedName>
    <x:definedName name="BExD7IUBGUWHYC9UNZ1IY5XFYKQN" hidden="1">#REF!</x:definedName>
    <x:definedName name="BExD7JQOJ35HGL8U2OCEI2P2JT7I" hidden="1">#REF!</x:definedName>
    <x:definedName name="BExD7KSDKNDNH95NDT3S7GM3MUU2" hidden="1">#REF!</x:definedName>
    <x:definedName name="BExD7N6P5ERNDX7C0TYFQOP08EQQ" hidden="1">#REF!</x:definedName>
    <x:definedName name="BExD87EVTIE7IAHSBAD70MNJUTK8" hidden="1">#REF!</x:definedName>
    <x:definedName name="BExD8H5O087KQVWIVPUUID5VMGMS" hidden="1">#REF!</x:definedName>
    <x:definedName name="BExD8OCLZMFN5K3VZYI4Q4ITVKUA" hidden="1">#REF!</x:definedName>
    <x:definedName name="BExD8UY01RLLF0MGPUZLE6EXR9AC" hidden="1">#REF!</x:definedName>
    <x:definedName name="BExD90MZC8CFEENJPJGQXGWBZL33" hidden="1">#REF!</x:definedName>
    <x:definedName name="BExD93C1R6LC0631ECHVFYH0R0PD" hidden="1">#REF!</x:definedName>
    <x:definedName name="BExD97TXIO0COVNN4OH3DEJ33YLM" hidden="1">#REF!</x:definedName>
    <x:definedName name="BExD99RZ1RFIMK6O1ZHSPJ68X9Y5" hidden="1">#REF!</x:definedName>
    <x:definedName name="BExD9C0ZMLX1WR2QR1YPWX15IH8W" hidden="1">#REF!</x:definedName>
    <x:definedName name="BExD9L0ID3VSOU609GKWYTA5BFMA" hidden="1">#REF!</x:definedName>
    <x:definedName name="BExD9M7SEMG0JK2FUTTZXWIEBTKB" hidden="1">#REF!</x:definedName>
    <x:definedName name="BExD9MNYBYB1AICQL5165G472IE2" hidden="1">#REF!</x:definedName>
    <x:definedName name="BExD9PNSYT7GASEGUVL48MUQ02WO" hidden="1">#REF!</x:definedName>
    <x:definedName name="BExD9TK2MIWFH5SKUYU9ZKF4NPHQ" hidden="1">#REF!</x:definedName>
    <x:definedName name="BExDA2JS3GCJ8M5I4XF4ZMYZ4BXT" hidden="1">#REF!</x:definedName>
    <x:definedName name="BExDA6LD9061UULVKUUI4QP8SK13" hidden="1">#REF!</x:definedName>
    <x:definedName name="BExDA7SHULP5GGGVSZFK3FMN833U" hidden="1">#REF!</x:definedName>
    <x:definedName name="BExDABE0KA94036RVJKMXL7GB30N" hidden="1">#REF!</x:definedName>
    <x:definedName name="BExDAGMVMNLQ6QXASB9R6D8DIT12" hidden="1">#REF!</x:definedName>
    <x:definedName name="BExDAYBHU9ADLXI8VRC7F608RVGM" hidden="1">#REF!</x:definedName>
    <x:definedName name="BExDBDR1XR0FV0CYUCB2OJ7CJCZU" hidden="1">#REF!</x:definedName>
    <x:definedName name="BExDBO8QK1FUFVLO07NZ0BZ9BKA0" hidden="1">#REF!</x:definedName>
    <x:definedName name="BExDBRJDI7W1042W6UYNA12BZGBJ" hidden="1">#REF!</x:definedName>
    <x:definedName name="BExDBY4R8EXLUENLCDFC4YRRVQPS" hidden="1">#REF!</x:definedName>
    <x:definedName name="BExDC7F818VN0S18ID7XRCRVYPJ4" hidden="1">#REF!</x:definedName>
    <x:definedName name="BExDCL7K96PC9VZYB70ZW3QPVIJE" hidden="1">#REF!</x:definedName>
    <x:definedName name="BExDCP3UZ3C2O4C1F7KMU0Z9U32N" hidden="1">#REF!</x:definedName>
    <x:definedName name="BExEOBX3WECDMYCV9RLN49APTXMM" hidden="1">#REF!</x:definedName>
    <x:definedName name="BExEOKLZRPEMPJO02S4EGHZXAWN3" hidden="1">#REF!</x:definedName>
    <x:definedName name="BExEP4E4F36662JDI0TOD85OP7X9" hidden="1">#REF!</x:definedName>
    <x:definedName name="BExEPN9VIYI0FVL0HLZQXJFO6TT0" hidden="1">#REF!</x:definedName>
    <x:definedName name="BExEPYT6VDSMR8MU2341Q5GM2Y9V" hidden="1">#REF!</x:definedName>
    <x:definedName name="BExEQ2ENYLMY8K1796XBB31CJHNN" hidden="1">#REF!</x:definedName>
    <x:definedName name="BExEQ2PFE4N40LEPGDPS90WDL6BN" hidden="1">#REF!</x:definedName>
    <x:definedName name="BExEQ2PFURT24NQYGYVE8NKX1EGA" hidden="1">#REF!</x:definedName>
    <x:definedName name="BExEQB8ZWXO6IIGOEPWTLOJGE2NR" hidden="1">#REF!</x:definedName>
    <x:definedName name="BExEQBZX0EL6LIKPY01197ACK65H" hidden="1">#REF!</x:definedName>
    <x:definedName name="BExEQDXZALJLD4OBF74IKZBR13SR" hidden="1">#REF!</x:definedName>
    <x:definedName name="BExEQE3GC6W9CGTSGR7X502XUI5L" hidden="1">#REF!</x:definedName>
    <x:definedName name="BExEQFLE2RPWGMWQAI4JMKUEFRPT" hidden="1">#REF!</x:definedName>
    <x:definedName name="BExEQK38GYRBUH7XFJUH04UET47Q" hidden="1">#REF!</x:definedName>
    <x:definedName name="BExEQKE1O2TX2P7ZGJMB9VWDXWO4" hidden="1">#REF!</x:definedName>
    <x:definedName name="BExEQTZAP8R69U31W4LKGTKKGKQE" hidden="1">#REF!</x:definedName>
    <x:definedName name="BExEQU4RR1SZE5XJ90D8ZQ8KRZFG" hidden="1">#REF!</x:definedName>
    <x:definedName name="BExER2O72H1F9WV6S1J04C15PXX7" hidden="1">#REF!</x:definedName>
    <x:definedName name="BExERFEPB2LP5DWH3DNZJF8R0AK9" hidden="1">#REF!</x:definedName>
    <x:definedName name="BExERRUIKIOATPZ9U4HQ0V52RJAU" hidden="1">#REF!</x:definedName>
    <x:definedName name="BExERSANFNM1O7T65PC5MJ301YET" hidden="1">#REF!</x:definedName>
    <x:definedName name="BExERTNAJZ59DKI5JCRPJKMWW067" hidden="1">#REF!</x:definedName>
    <x:definedName name="BExERWCEBKQRYWRQLYJ4UCMMKTHG" hidden="1">#REF!</x:definedName>
    <x:definedName name="BExES1QK2RJM42AWEVW7RIMFEW0F" hidden="1">#REF!</x:definedName>
    <x:definedName name="BExES44RHHDL3V7FLV6M20834WF1" hidden="1">#REF!</x:definedName>
    <x:definedName name="BExES4A7VE2X3RYYTVRLKZD4I7WU" hidden="1">#REF!</x:definedName>
    <x:definedName name="BExES6ZC8R7PHJ21OVJFLIR7DY30" hidden="1">#REF!</x:definedName>
    <x:definedName name="BExESEH25TCNEETUCSRK8DYHROYY" hidden="1">#REF!</x:definedName>
    <x:definedName name="BExESMKD95A649M0WRSG6CXXP326" hidden="1">#REF!</x:definedName>
    <x:definedName name="BExESR27ZXJG5VMY4PR9D940VS7T" hidden="1">#REF!</x:definedName>
    <x:definedName name="BExESZ03KXL8DQ2591HLR56ZML94" hidden="1">#REF!</x:definedName>
    <x:definedName name="BExESZAW5N443NRTKIP59OEI1CR6" hidden="1">#REF!</x:definedName>
    <x:definedName name="BExET3HXQ60A4O2OLKX8QNXRI6LQ" hidden="1">#REF!</x:definedName>
    <x:definedName name="BExET3SPX08PMIJ6NN1UTG16Y6O2" hidden="1">#REF!</x:definedName>
    <x:definedName name="BExETA3B1FCIOA80H94K90FWXQKE" hidden="1">#REF!</x:definedName>
    <x:definedName name="BExETAZOYT4CJIT8RRKC9F2HJG1D" hidden="1">#REF!</x:definedName>
    <x:definedName name="BExETDZJZBM897WV9SJ54R7KH7MG" hidden="1">#REF!</x:definedName>
    <x:definedName name="BExETDZKK8E89XXW4SLL9AY29YEZ" hidden="1">#REF!</x:definedName>
    <x:definedName name="BExETF6QD5A9GEINE1KZRRC2LXWM" hidden="1">#REF!</x:definedName>
    <x:definedName name="BExETQ9XRXLUACN82805SPSPNKHI" hidden="1">#REF!</x:definedName>
    <x:definedName name="BExETR0YRMOR63E6DHLEHV9QVVON" hidden="1">#REF!</x:definedName>
    <x:definedName name="BExETU66ISCWFE06X0BBMH4H32HS" hidden="1">#REF!</x:definedName>
    <x:definedName name="BExETVTGY38YXYYF7N73OYN6FYY3" hidden="1">#REF!</x:definedName>
    <x:definedName name="BExEUNE4T242Y59C6MS28MXEUGCP" hidden="1">#REF!</x:definedName>
    <x:definedName name="BExEV1H9B1FRT8LPRHN7ODLAOI8T" hidden="1">#REF!</x:definedName>
    <x:definedName name="BExEV2TP7NA3ZR6RJGH5ER370OUM" hidden="1">#REF!</x:definedName>
    <x:definedName name="BExEV69USLNYO2QRJRC0J92XUF00" hidden="1">#REF!</x:definedName>
    <x:definedName name="BExEV6KNTQOCFD7GV726XQEVQ7R6" hidden="1">#REF!</x:definedName>
    <x:definedName name="BExEV6VGM4POO9QT9KH3QA3VYCWM" hidden="1">#REF!</x:definedName>
    <x:definedName name="BExEV7MBFVP1I7TO351C06LT5IXR" hidden="1">#REF!</x:definedName>
    <x:definedName name="BExEVET98G3FU6QBF9LHYWSAMV0O" hidden="1">#REF!</x:definedName>
    <x:definedName name="BExEVNCUT0PDUYNJH7G6BSEWZOT2" hidden="1">#REF!</x:definedName>
    <x:definedName name="BExEVPGF4V5J0WQRZKUM8F9TTKZJ" hidden="1">#REF!</x:definedName>
    <x:definedName name="BExEVPWH8S9GER9M14SPIT6XZ8SG" hidden="1">#REF!</x:definedName>
    <x:definedName name="BExEVSLKRULT27602UIM13PGVL2R" hidden="1">#REF!</x:definedName>
    <x:definedName name="BExEVVLIEVWYRF2UUC1H0H5QU1CP" hidden="1">#REF!</x:definedName>
    <x:definedName name="BExEVWCKO8T84GW9Z3X47915XKSH" hidden="1">#REF!</x:definedName>
    <x:definedName name="BExEVZSJWMZ5L2ZE7AZC57CXKW6T" hidden="1">#REF!</x:definedName>
    <x:definedName name="BExEW0JL1GFFCXMDGW54CI7Y8FZN" hidden="1">#REF!</x:definedName>
    <x:definedName name="BExEW5SCJJRAF57MFJ81MB2U6K1N" hidden="1">#REF!</x:definedName>
    <x:definedName name="BExEW68M9WL8214QH9C7VCK7BN08" hidden="1">#REF!</x:definedName>
    <x:definedName name="BExEW8C5SY1NQL4BKYZVXQ6JPR0W" hidden="1">#REF!</x:definedName>
    <x:definedName name="BExEW8HFKH6F47KIHYBDRUEFZ2ZZ" hidden="1">#REF!</x:definedName>
    <x:definedName name="BExEWLO75K95C6IRKHXSP7VP81T4" hidden="1">#REF!</x:definedName>
    <x:definedName name="BExEWNBGQS1U2LW3W84T4LSJ9K00" hidden="1">#REF!</x:definedName>
    <x:definedName name="BExEWO7STL7HNZSTY8VQBPTX1WK6" hidden="1">#REF!</x:definedName>
    <x:definedName name="BExEWQ0M1N3KMKTDJ73H10QSG4W1" hidden="1">#REF!</x:definedName>
    <x:definedName name="BExEWRTB911TBBZNA61Y44XXUP7N" hidden="1">#REF!</x:definedName>
    <x:definedName name="BExEWY3WYCWEMX9F15OWWUSC6ITZ" hidden="1">#REF!</x:definedName>
    <x:definedName name="BExEX25M63XO5LQD9ZS2VHQ0U8SR" hidden="1">#REF!</x:definedName>
    <x:definedName name="BExEX85F3OSW8NSCYGYPS9372Z1Q" hidden="1">#REF!</x:definedName>
    <x:definedName name="BExEX9HWY2G6928ZVVVQF77QCM2C" hidden="1">#REF!</x:definedName>
    <x:definedName name="BExEXBQWAYKMVBRJRHB8PFCSYFVN" hidden="1">#REF!</x:definedName>
    <x:definedName name="BExEXRBZ0DI9E2UFLLKYWGN66B61" hidden="1">#REF!</x:definedName>
    <x:definedName name="BExEY3GVGXSA8OTWWVC0OOM3N7EO" hidden="1">#REF!</x:definedName>
    <x:definedName name="BExEYLG9FL9V1JPPNZ3FUDNSEJ4V" hidden="1">#REF!</x:definedName>
    <x:definedName name="BExEYOW8C1B3OUUCIGEC7L8OOW1Z" hidden="1">#REF!</x:definedName>
    <x:definedName name="BExEYUQJXZT6N5HJH8ACJF6SRWEE" hidden="1">#REF!</x:definedName>
    <x:definedName name="BExEZ1S6VZCG01ZPLBSS9Z1SBOJ2" hidden="1">#REF!</x:definedName>
    <x:definedName name="BExEZGBFNJR8DLPN0V11AU22L6WY" hidden="1">#REF!</x:definedName>
    <x:definedName name="BExF02Y3V3QEPO2XLDSK47APK9XJ" hidden="1">#REF!</x:definedName>
    <x:definedName name="BExF09OS91RT7N7IW8JLMZ121ZP3" hidden="1">#REF!</x:definedName>
    <x:definedName name="BExF0JFE12J96ZPQZ2WHQZ66M1PC" hidden="1">#REF!</x:definedName>
    <x:definedName name="BExF0LOEHV42P2DV7QL8O7HOQ3N9" hidden="1">#REF!</x:definedName>
    <x:definedName name="BExF0MVJ4YGAIOT97BSBZTKKMJLO" hidden="1">#REF!</x:definedName>
    <x:definedName name="BExF0WRM9VO25RLSO03ZOCE8H7K5" hidden="1">#REF!</x:definedName>
    <x:definedName name="BExF0ZRI7W4RSLIDLHTSM0AWXO3S" hidden="1">#REF!</x:definedName>
    <x:definedName name="BExF15RBGKENVWZEFUPEK40YBRA7" hidden="1">#REF!</x:definedName>
    <x:definedName name="BExF19CT3MMZZ2T5EWMDNG3UOJ01" hidden="1">#REF!</x:definedName>
    <x:definedName name="BExF1I6ZCNOTATBG3PZ1RGSJ7JEC" hidden="1">#REF!</x:definedName>
    <x:definedName name="BExF1M38U6NX17YJA8YU359B5Z4M" hidden="1">#REF!</x:definedName>
    <x:definedName name="BExF1MU4W3NPEY0OHRDWP5IANCBB" hidden="1">#REF!</x:definedName>
    <x:definedName name="BExF1MZN8MWMOKOARHJ1QAF9HPGT" hidden="1">#REF!</x:definedName>
    <x:definedName name="BExF1US4ZIQYSU5LBFYNRA9N0K2O" hidden="1">#REF!</x:definedName>
    <x:definedName name="BExF1Z9Z270BYA12GL2T6GSF2ZTY" hidden="1">#REF!</x:definedName>
    <x:definedName name="BExF29MBQUXJYOPZW1LVIKUJ4C01" hidden="1">#REF!</x:definedName>
    <x:definedName name="BExF2CWZN6E87RGTBMD4YQI2QT7R" hidden="1">#REF!</x:definedName>
    <x:definedName name="BExF2DYO1WQ7GMXSTAQRDBW1NSFG" hidden="1">#REF!</x:definedName>
    <x:definedName name="BExF2MSVB7MZZMDR2SCNEYJX21AU" hidden="1">#REF!</x:definedName>
    <x:definedName name="BExF2MSWNUY9Z6BZJQZ538PPTION" hidden="1">#REF!</x:definedName>
    <x:definedName name="BExF2QZYWHTYGUTTXR15CKCV3LS7" hidden="1">#REF!</x:definedName>
    <x:definedName name="BExF2T8Y6TSJ74RMSZOA9CEH4OZ6" hidden="1">#REF!</x:definedName>
    <x:definedName name="BExF31N3YM4F37EOOY8M8VI1KXN8" hidden="1">#REF!</x:definedName>
    <x:definedName name="BExF37C1YKBT79Z9SOJAG5MXQGTU" hidden="1">#REF!</x:definedName>
    <x:definedName name="BExF3A6HPA6DGYALZNHHJPMCUYZR" hidden="1">#REF!</x:definedName>
    <x:definedName name="BExF3HDFSQD839XTC1DA8K1VHPZK" hidden="1">#REF!</x:definedName>
    <x:definedName name="BExF3I9T44X7DV9HHV51DVDDPPZG" hidden="1">#REF!</x:definedName>
    <x:definedName name="BExF3JMFX5DILOIFUDIO1HZUK875" hidden="1">#REF!</x:definedName>
    <x:definedName name="BExF3NO0RE1VBB19GCRR03V0B690" hidden="1">#REF!</x:definedName>
    <x:definedName name="BExF3NTC4BGZEM6B87TCFX277QCS" hidden="1">#REF!</x:definedName>
    <x:definedName name="BExF3Q7NI90WT31QHYSJDIG0LLLJ" hidden="1">#REF!</x:definedName>
    <x:definedName name="BExF3QD55TIY1MSBSRK9TUJKBEWO" hidden="1">#REF!</x:definedName>
    <x:definedName name="BExF3QT8J6RIF1L3R700MBSKIOKW" hidden="1">#REF!</x:definedName>
    <x:definedName name="BExF3WT0ZHF3EL0ASMG2VZWM9G8I" hidden="1">#REF!</x:definedName>
    <x:definedName name="BExF42SSBVPMLK2UB3B7FPEIY9TU" hidden="1">#REF!</x:definedName>
    <x:definedName name="BExF4HXSWB50BKYPWA0HTT8W56H6" hidden="1">#REF!</x:definedName>
    <x:definedName name="BExF4KHF04IWW4LQ95FHQPFE4Y9K" hidden="1">#REF!</x:definedName>
    <x:definedName name="BExF4LU2NV3A47BCWPM3EZXUEH37" hidden="1">#REF!</x:definedName>
    <x:definedName name="BExF4MVQM5Y0QRDLDFSKWWTF709C" hidden="1">#REF!</x:definedName>
    <x:definedName name="BExF4PVMZYV36E8HOYY06J81AMBI" hidden="1">#REF!</x:definedName>
    <x:definedName name="BExF4RZ6DOAJ22UKB3277ZIOU46S" hidden="1">#REF!</x:definedName>
    <x:definedName name="BExF4SF9NEX1FZE9N8EXT89PM54D" hidden="1">#REF!</x:definedName>
    <x:definedName name="BExF52GTGP8MHGII4KJ8TJGR8W8U" hidden="1">#REF!</x:definedName>
    <x:definedName name="BExF57K7L3UC1I2FSAWURR4SN0UN" hidden="1">#REF!</x:definedName>
    <x:definedName name="BExF5D96JEPDW6LV89G2REZJ1ES7" hidden="1">#REF!</x:definedName>
    <x:definedName name="BExF5HR2GFV7O8LKG9SJ4BY78LYA" hidden="1">#REF!</x:definedName>
    <x:definedName name="BExF5ZFO2A29GHWR5ES64Z9OS16J" hidden="1">#REF!</x:definedName>
    <x:definedName name="BExF63S045JO7H2ZJCBTBVH3SUIF" hidden="1">#REF!</x:definedName>
    <x:definedName name="BExF642TEGTXCI9A61ZOONJCB0U1" hidden="1">#REF!</x:definedName>
    <x:definedName name="BExF66H4GVM169LVJ9EMCTORM8Q7" hidden="1">#REF!</x:definedName>
    <x:definedName name="BExF6786I4LDI5XCLJEAUR1360PJ" hidden="1">#REF!</x:definedName>
    <x:definedName name="BExF67O951CF8UJF3KBDNR0E83C1" hidden="1">#REF!</x:definedName>
    <x:definedName name="BExF6EV7I35NVMIJGYTB6E24YVPA" hidden="1">#REF!</x:definedName>
    <x:definedName name="BExF6FGUF393KTMBT40S5BYAFG00" hidden="1">#REF!</x:definedName>
    <x:definedName name="BExF6GNYXWY8A0SY4PW1B6KJMMTM" hidden="1">#REF!</x:definedName>
    <x:definedName name="BExF6IB8K74Z0AFT05GPOKKZW7C9" hidden="1">#REF!</x:definedName>
    <x:definedName name="BExF6NUXJI11W2IAZNAM1QWC0459" hidden="1">#REF!</x:definedName>
    <x:definedName name="BExF6QUSYQJK98BYSLTE5MXT70P5" hidden="1">#REF!</x:definedName>
    <x:definedName name="BExF6RR76KNVIXGJOVFO8GDILKGZ" hidden="1">#REF!</x:definedName>
    <x:definedName name="BExF6ZE8D5CMPJPRWT6S4HM56LPF" hidden="1">#REF!</x:definedName>
    <x:definedName name="BExF76FV8SF7AJK7B35AL7VTZF6D" hidden="1">#REF!</x:definedName>
    <x:definedName name="BExF7EOIMC1OYL1N7835KGOI0FIZ" hidden="1">#REF!</x:definedName>
    <x:definedName name="BExF7K88K7ASGV6RAOAGH52G04VR" hidden="1">#REF!</x:definedName>
    <x:definedName name="BExF7OVDRP3LHNAF2CX4V84CKKIR" hidden="1">#REF!</x:definedName>
    <x:definedName name="BExF7QO41X2A2SL8UXDNP99GY7U9" hidden="1">#REF!</x:definedName>
    <x:definedName name="BExF7R9OJ83YUOQJTFS47QJFPBA6" hidden="1">#REF!</x:definedName>
    <x:definedName name="BExF7WD56YB3STK93BIQP3486ZEI" hidden="1">#REF!</x:definedName>
    <x:definedName name="BExF80K6MCUWS9W99VRNYEN44QQZ" hidden="1">#REF!</x:definedName>
    <x:definedName name="BExF81GI8B8WBHXFTET68A9358BR" hidden="1">#REF!</x:definedName>
    <x:definedName name="BExF87GAYMXKMUTK8SVUQ03Q8QZR" hidden="1">#REF!</x:definedName>
    <x:definedName name="BExGKVQARCQ9KIFMMXBXEKHDTREN" hidden="1">#REF!</x:definedName>
    <x:definedName name="BExGL97US0Y3KXXASUTVR26XLT70" hidden="1">#REF!</x:definedName>
    <x:definedName name="BExGLA47VYPH5Q19X9DS7CT55B4I" hidden="1">#REF!</x:definedName>
    <x:definedName name="BExGLC7R4C33RO0PID97ZPPVCW4M" hidden="1">#REF!</x:definedName>
    <x:definedName name="BExGLFIF7HCFSHNQHKEV6RY0WCO3" hidden="1">#REF!</x:definedName>
    <x:definedName name="BExGLTARRL0J772UD2TXEYAVPY6E" hidden="1">#REF!</x:definedName>
    <x:definedName name="BExGLVP1IU8K5A8J1340XFMYPR88" hidden="1">#REF!</x:definedName>
    <x:definedName name="BExGLX716Z4UBZVUK6LS4LCBZ8EV" hidden="1">#REF!</x:definedName>
    <x:definedName name="BExGLYE6RZTAAWHJBG2QFJPTDS2Q" hidden="1">#REF!</x:definedName>
    <x:definedName name="BExGM4DZ65OAQP7MA4LN6QMYZOFF" hidden="1">#REF!</x:definedName>
    <x:definedName name="BExGMCXCWEC9XNUOEMZ61TMI6CUO" hidden="1">#REF!</x:definedName>
    <x:definedName name="BExGMJDGIH0MEPC2TUSFUCY2ROTB" hidden="1">#REF!</x:definedName>
    <x:definedName name="BExGMKPW2HPKN0M0XKF3AZ8YP0D6" hidden="1">#REF!</x:definedName>
    <x:definedName name="BExGMP2F175LGL6QVSJGP6GKYHHA" hidden="1">#REF!</x:definedName>
    <x:definedName name="BExGMPIIP8GKML2VVA8OEFL43NCS" hidden="1">#REF!</x:definedName>
    <x:definedName name="BExGMZ3SRIXLXMWBVOXXV3M4U4YL" hidden="1">#REF!</x:definedName>
    <x:definedName name="BExGMZ3UBN48IXU1ZEFYECEMZ1IM" hidden="1">#REF!</x:definedName>
    <x:definedName name="BExGN4I0QATXNZCLZJM1KH1OIJQH" hidden="1">#REF!</x:definedName>
    <x:definedName name="BExGN7SOVSLKC6I1KE8PWWP0JN74" hidden="1">#REF!</x:definedName>
    <x:definedName name="BExGN9FZ2RWCMSY1YOBJKZMNIM9R" hidden="1">#REF!</x:definedName>
    <x:definedName name="BExGNDSIMTHOCXXG6QOGR6DA8SGG" hidden="1">#REF!</x:definedName>
    <x:definedName name="BExGNG6TCN1ZSYO3FQ0I1CHBMQSK" hidden="1">#REF!</x:definedName>
    <x:definedName name="BExGNN2YQ9BDAZXT2GLCSAPXKIM7" hidden="1">#REF!</x:definedName>
    <x:definedName name="BExGNSS0CKRPKHO25R3TDBEL2NHX" hidden="1">#REF!</x:definedName>
    <x:definedName name="BExGNYH0MO8NOVS85L15G0RWX4GW" hidden="1">#REF!</x:definedName>
    <x:definedName name="BExGNZO44DEG8CGIDYSEGDUQ531R" hidden="1">#REF!</x:definedName>
    <x:definedName name="BExGO2O0V6UYDY26AX8OSN72F77N" hidden="1">#REF!</x:definedName>
    <x:definedName name="BExGO2YUBOVLYHY1QSIHRE1KLAFV" hidden="1">#REF!</x:definedName>
    <x:definedName name="BExGO70E2O70LF46V8T26YFPL4V8" hidden="1">#REF!</x:definedName>
    <x:definedName name="BExGO93Y9EAR1NQIAT7U7P8UVVPK" hidden="1">#REF!</x:definedName>
    <x:definedName name="BExGOB25QJMQCQE76MRW9X58OIOO" hidden="1">#REF!</x:definedName>
    <x:definedName name="BExGOD5OOOBUBIMGTY10CMMLMXNN" hidden="1">#REF!</x:definedName>
    <x:definedName name="BExGODAZKJ9EXMQZNQR5YDBSS525" hidden="1">#REF!</x:definedName>
    <x:definedName name="BExGODR8ZSMUC11I56QHSZ686XV5" hidden="1">#REF!</x:definedName>
    <x:definedName name="BExGOT6UXUX5FVTAYL9SOBZ1D0II" hidden="1">#REF!</x:definedName>
    <x:definedName name="BExGOXJDHUDPDT8I8IVGVW9J0R5Q" hidden="1">#REF!</x:definedName>
    <x:definedName name="BExGP3TT3CY5VYQJQ82YO0NMENH1" hidden="1">#REF!</x:definedName>
    <x:definedName name="BExGPHGT5KDOCMV2EFS4OVKTWBRD" hidden="1">#REF!</x:definedName>
    <x:definedName name="BExGPID72Y4Y619LWASUQZKZHJNC" hidden="1">#REF!</x:definedName>
    <x:definedName name="BExGPPENQIANVGLVQJ77DK5JPRTB" hidden="1">#REF!</x:definedName>
    <x:definedName name="BExGQ1ZU4967P72AHF4V1D0FOL5C" hidden="1">#REF!</x:definedName>
    <x:definedName name="BExGQ36ZOMR9GV8T05M605MMOY3Y" hidden="1">#REF!</x:definedName>
    <x:definedName name="BExGQ4E4XWZBZNG82O3F6S3IX0UD" hidden="1">#REF!</x:definedName>
    <x:definedName name="BExGQ61DTJ0SBFMDFBAK3XZ9O0ZO" hidden="1">#REF!</x:definedName>
    <x:definedName name="BExGQ6SG9XEOD0VMBAR22YPZWSTA" hidden="1">#REF!</x:definedName>
    <x:definedName name="BExGQGJ1A7LNZUS8QSMOG8UNGLMK" hidden="1">#REF!</x:definedName>
    <x:definedName name="BExGQNPYSR0588CMPYC6F4KV9EDE" hidden="1">#REF!</x:definedName>
    <x:definedName name="BExGQPO7ENFEQC0NC6MC9OZR2LHY" hidden="1">#REF!</x:definedName>
    <x:definedName name="BExGQX0H4EZMXBJTKJJE4ICJWN5O" hidden="1">#REF!</x:definedName>
    <x:definedName name="BExGR4CW3WRIID17GGX4MI9ZDHFE" hidden="1">#REF!</x:definedName>
    <x:definedName name="BExGR65GJX27MU2OL6NI5PB8XVB4" hidden="1">#REF!</x:definedName>
    <x:definedName name="BExGR6LQ97HETGS3CT96L4IK0JSH" hidden="1">#REF!</x:definedName>
    <x:definedName name="BExGR9ATP2LVT7B9OCPSLJ11H9SX" hidden="1">#REF!</x:definedName>
    <x:definedName name="BExGRAY9F658TSUK4B5X7SAIOYT9" hidden="1">#REF!</x:definedName>
    <x:definedName name="BExGRD74EJWS14SU2OOJCGK9X1W7" hidden="1">#REF!</x:definedName>
    <x:definedName name="BExGrid1">#REF!</x:definedName>
    <x:definedName name="BExGROQL61G1JF22224SED98B361" hidden="1">#REF!</x:definedName>
    <x:definedName name="BExGRUKVVKDL8483WI70VN2QZDGD" hidden="1">#REF!</x:definedName>
    <x:definedName name="BExGRW2VUL2RYAVBES5DLY6VH9EK" hidden="1">#REF!</x:definedName>
    <x:definedName name="BExGS2IWR5DUNJ1U9PAKIV8CMBNI" hidden="1">#REF!</x:definedName>
    <x:definedName name="BExGS39S7AWXR3SMHER030GA9FHE" hidden="1">#REF!</x:definedName>
    <x:definedName name="BExGS69P9FFTEOPDS0MWFKF45G47" hidden="1">#REF!</x:definedName>
    <x:definedName name="BExGS6F1JFHM5MUJ1RFO50WP6D05" hidden="1">#REF!</x:definedName>
    <x:definedName name="BExGSA5YB5ZGE4NHDVCZ55TQAJTL" hidden="1">#REF!</x:definedName>
    <x:definedName name="BExGSCEUCQQVDEEKWJ677QTGUVTE" hidden="1">#REF!</x:definedName>
    <x:definedName name="BExGSCKA06Y0QKMK697YEVLEA9FY" hidden="1">#REF!</x:definedName>
    <x:definedName name="BExGSJWJN6NORKNRWIN4W0MANCAV" hidden="1">#REF!</x:definedName>
    <x:definedName name="BExGSQY65LH1PCKKM5WHDW83F35O" hidden="1">#REF!</x:definedName>
    <x:definedName name="BExGSSW8N9A0O48I1Z0M4ZIIXNTV" hidden="1">#REF!</x:definedName>
    <x:definedName name="BExGSYW1GKISF0PMUAK3XJK9PEW9" hidden="1">#REF!</x:definedName>
    <x:definedName name="BExGSZCAQHVWXD4N87N0EW2W1JGB" hidden="1">#REF!</x:definedName>
    <x:definedName name="BExGT0DZJB6LSF6L693UUB9EY1VQ" hidden="1">#REF!</x:definedName>
    <x:definedName name="BExGTGVFIF8HOQXR54SK065A8M4K" hidden="1">#REF!</x:definedName>
    <x:definedName name="BExGTHRSN7OEWMFAXSHGKS2ECVLO" hidden="1">#REF!</x:definedName>
    <x:definedName name="BExGTIYX3OWPIINOGY1E4QQYSKHP" hidden="1">#REF!</x:definedName>
    <x:definedName name="BExGTKGUN0KUU3C0RL2LK98D8MEK" hidden="1">#REF!</x:definedName>
    <x:definedName name="BExGTTWOFVNMXRUNAMNODBN7I5RE" hidden="1">#REF!</x:definedName>
    <x:definedName name="BExGTZ046J7VMUG4YPKFN2K8TWB7" hidden="1">#REF!</x:definedName>
    <x:definedName name="BExGU1JWSVXPWIF3A5PN098ST2ZB" hidden="1">#REF!</x:definedName>
    <x:definedName name="BExGU2G9OPRZRIU9YGF6NX9FUW0J" hidden="1">#REF!</x:definedName>
    <x:definedName name="BExGU6HTKLRZO8UOI3DTAM5RFDBA" hidden="1">#REF!</x:definedName>
    <x:definedName name="BExGUDDZXFFQHAF4UZF8ZB1HO7H6" hidden="1">#REF!</x:definedName>
    <x:definedName name="BExGUIBXBRHGM97ZX6GBA4ZDQ79C" hidden="1">#REF!</x:definedName>
    <x:definedName name="BExGUM8D91UNPCOO4TKP9FGX85TF" hidden="1">#REF!</x:definedName>
    <x:definedName name="BExGUPZ6NZ68L2EDDWJAMBIUVHKZ" hidden="1">#REF!</x:definedName>
    <x:definedName name="BExGUQF9N9FKI7S0H30WUAEB5LPD" hidden="1">#REF!</x:definedName>
    <x:definedName name="BExGUR6BA03XPBK60SQUW197GJ5X" hidden="1">#REF!</x:definedName>
    <x:definedName name="BExGUVIP60TA4B7X2PFGMBFUSKGX" hidden="1">#REF!</x:definedName>
    <x:definedName name="BExGUZKF06F209XL1IZWVJEQ82EE" hidden="1">#REF!</x:definedName>
    <x:definedName name="BExGV2EVT380QHD4AP2RL9MR8L5L" hidden="1">#REF!</x:definedName>
    <x:definedName name="BExGVLQV4WLYED6UCM4VDJMDIODS" hidden="1">#REF!</x:definedName>
    <x:definedName name="BExGVQE1PH4Q46QUDV9GXTDJHSBP" hidden="1">#REF!</x:definedName>
    <x:definedName name="BExGVQUBBCND7N6N8UAFSJ3XMO2K" hidden="1">#REF!</x:definedName>
    <x:definedName name="BExGVV6OOLDQ3TXZK51TTF3YX0WN" hidden="1">#REF!</x:definedName>
    <x:definedName name="BExGW0KVS7U0C87XFZ78QW991IEV" hidden="1">#REF!</x:definedName>
    <x:definedName name="BExGW2Z7AMPG6H9EXA9ML6EZVGGA" hidden="1">#REF!</x:definedName>
    <x:definedName name="BExGW4XE5DHK7GOPYX8TT51CSG15" hidden="1">#REF!</x:definedName>
    <x:definedName name="BExGW5Z3L0OX08J99L459WM06JKA" hidden="1">#REF!</x:definedName>
    <x:definedName name="BExGWABG5VT5XO1A196RK61AXA8C" hidden="1">#REF!</x:definedName>
    <x:definedName name="BExGWE2ENPKKCYNRTQY1QKPWFLXM" hidden="1">#REF!</x:definedName>
    <x:definedName name="BExGWEO0JDG84NYLEAV5NSOAGMJZ" hidden="1">#REF!</x:definedName>
    <x:definedName name="BExGWK7JDSL1M5WZ40HT9QXFJ1EM" hidden="1">#REF!</x:definedName>
    <x:definedName name="BExGWLEOC70Z8QAJTPT2PDHTNM4L" hidden="1">#REF!</x:definedName>
    <x:definedName name="BExGWNCXLCRTLBVMTXYJ5PHQI6SS" hidden="1">#REF!</x:definedName>
    <x:definedName name="BExGWTI0YD2LF2C6MIF0OB6ZIWO7" hidden="1">#REF!</x:definedName>
    <x:definedName name="BExGX6U988MCFIGDA1282F92U9AA" hidden="1">#REF!</x:definedName>
    <x:definedName name="BExGX7FTB1CKAT5HUW6H531FIY6I" hidden="1">#REF!</x:definedName>
    <x:definedName name="BExGX9DVACJQIZ4GH6YAD2A7F70O" hidden="1">#REF!</x:definedName>
    <x:definedName name="BExGXDVP2S2Y8Z8Q43I78RCIK3DD" hidden="1">#REF!</x:definedName>
    <x:definedName name="BExGXJ9W5JU7TT9S0BKL5Y6VVB39" hidden="1">#REF!</x:definedName>
    <x:definedName name="BExGXR7QM0F3N9OYEG8V5BZ8X5WD" hidden="1">#REF!</x:definedName>
    <x:definedName name="BExGXWB73RJ4BASBQTQ8EY0EC1EB" hidden="1">#REF!</x:definedName>
    <x:definedName name="BExGXZ0ABB43C7SMRKZHWOSU9EQX" hidden="1">#REF!</x:definedName>
    <x:definedName name="BExGY6SU3SYVCJ3AG2ITY59SAZ5A" hidden="1">#REF!</x:definedName>
    <x:definedName name="BExGY6YA4P5KMY2VHT0DYK3YTFAX" hidden="1">#REF!</x:definedName>
    <x:definedName name="BExGY8G88PVVRYHPHRPJZFSX6HSC" hidden="1">#REF!</x:definedName>
    <x:definedName name="BExGYC718HTZ80PNKYPVIYGRJVF6" hidden="1">#REF!</x:definedName>
    <x:definedName name="BExGYCNATXZY2FID93B17YWIPPRD" hidden="1">#REF!</x:definedName>
    <x:definedName name="BExGYGJJJ3BBCQAOA51WHP01HN73" hidden="1">#REF!</x:definedName>
    <x:definedName name="BExGYM8ENAT3UBFMSYCXQG8WWNVD" hidden="1">#REF!</x:definedName>
    <x:definedName name="BExGYMZGRR1O4VFUEQP4FPY9SFY6" hidden="1">#REF!</x:definedName>
    <x:definedName name="BExGYOS6TV2C72PLRFU8RP1I58GY" hidden="1">#REF!</x:definedName>
    <x:definedName name="BExGZ7NXZ0IBS44C2NZ9VMD6T6K2" hidden="1">#REF!</x:definedName>
    <x:definedName name="BExGZJ78ZWZCVHZ3BKEKFJZ6MAEO" hidden="1">#REF!</x:definedName>
    <x:definedName name="BExGZOLH2QV73J3M9IWDDPA62TP4" hidden="1">#REF!</x:definedName>
    <x:definedName name="BExGZP1PWGFKVVVN4YDIS22DZPCR" hidden="1">#REF!</x:definedName>
    <x:definedName name="BExGZTE5G7WSV7TYWM2Q9FW7YZUN" hidden="1">#REF!</x:definedName>
    <x:definedName name="BExH00L21GZX5YJJGVMOAWBERLP5" hidden="1">#REF!</x:definedName>
    <x:definedName name="BExH02ZD6VAY1KQLAQYBBI6WWIZB" hidden="1">#REF!</x:definedName>
    <x:definedName name="BExH08Z6LQCGGSGSAILMHX4X7JMD" hidden="1">#REF!</x:definedName>
    <x:definedName name="BExH0BTMHS9M9C5JSOE1DK83LRCJ" hidden="1">#REF!</x:definedName>
    <x:definedName name="BExH0KT9Z8HEVRRQRGQ8YHXRLIJA" hidden="1">#REF!</x:definedName>
    <x:definedName name="BExH0M0FDN12YBOCKL3XL2Z7T7Y8" hidden="1">#REF!</x:definedName>
    <x:definedName name="BExH0O9G06YPZ5TN9RYT326I1CP2" hidden="1">#REF!</x:definedName>
    <x:definedName name="BExH0WNJAKTJRCKMTX8O4KNMIIJM" hidden="1">#REF!</x:definedName>
    <x:definedName name="BExH12Y4WX542WI3ZEM15AK4UM9J" hidden="1">#REF!</x:definedName>
    <x:definedName name="BExH181KIGEHYN7U002O6RO1HZT7" hidden="1">#REF!</x:definedName>
    <x:definedName name="BExH1COQB2N3U6HS9ITOY40KC6JA" hidden="1">#REF!</x:definedName>
    <x:definedName name="BExH1FDTQXR9QQ31WDB7OPXU7MPT" hidden="1">#REF!</x:definedName>
    <x:definedName name="BExH1FOMEUIJNIDJAUY0ZQFBJSY9" hidden="1">#REF!</x:definedName>
    <x:definedName name="BExH1G4VNA3BFMF4QK35PGSBQJMB" hidden="1">#REF!</x:definedName>
    <x:definedName name="BExH1JFFHEBFX9BWJMNIA3N66R3Z" hidden="1">#REF!</x:definedName>
    <x:definedName name="BExH1UYUZFQ3NQ2E3UANIJDR9U8U" hidden="1">#REF!</x:definedName>
    <x:definedName name="BExH1Z0GIUSVTF2H1G1I3PDGBNK2" hidden="1">#REF!</x:definedName>
    <x:definedName name="BExH225UTM6S9FW4MUDZS7F1PQSH" hidden="1">#REF!</x:definedName>
    <x:definedName name="BExH22M34C4EGB2M8ES9K2NBZFIX" hidden="1">#REF!</x:definedName>
    <x:definedName name="BExH23271RF7AYZ542KHQTH68GQ7" hidden="1">#REF!</x:definedName>
    <x:definedName name="BExH25LUU6AHETNY34SBU5S7UOWE" hidden="1">#REF!</x:definedName>
    <x:definedName name="BExH2EARUVJ0LN7IJXI0S3UWLQB2" hidden="1">#REF!</x:definedName>
    <x:definedName name="BExH2GJQR4JALNB314RY0LDI49VH" hidden="1">#REF!</x:definedName>
    <x:definedName name="BExH2JZR49T7644JFVE7B3N7RZM9" hidden="1">#REF!</x:definedName>
    <x:definedName name="BExH2UHF0QTJG107MULYB16WBJM9" hidden="1">#REF!</x:definedName>
    <x:definedName name="BExH2WKXV8X5S2GSBBTWGI0NLNAH" hidden="1">#REF!</x:definedName>
    <x:definedName name="BExH2XS1UFYFGU0S0EBXX90W2WE8" hidden="1">#REF!</x:definedName>
    <x:definedName name="BExH2XS2TND9SB0GC295R4FP6K5Y" hidden="1">#REF!</x:definedName>
    <x:definedName name="BExH2ZA0SZ4SSITL50NA8LZ3OEX6" hidden="1">#REF!</x:definedName>
    <x:definedName name="BExH31Z3JNVJPESWKXHILGXZHP2M" hidden="1">#REF!</x:definedName>
    <x:definedName name="BExH3E9HZ3QJCDZW7WI7YACFQCHE" hidden="1">#REF!</x:definedName>
    <x:definedName name="BExH3IRB6764RQ5HBYRLH6XCT29X" hidden="1">#REF!</x:definedName>
    <x:definedName name="BExIG2U8V6RSB47SXLCQG3Q68YRO" hidden="1">#REF!</x:definedName>
    <x:definedName name="BExIGHTQQA3RHXK08CNPZI42FVSA" hidden="1">#REF!</x:definedName>
    <x:definedName name="BExIGJBO8R13LV7CZ7C1YCP974NN" hidden="1">#REF!</x:definedName>
    <x:definedName name="BExIGWT86FPOEYTI8GXCGU5Y3KGK" hidden="1">#REF!</x:definedName>
    <x:definedName name="BExIHBHXA7E7VUTBVHXXXCH3A5CL" hidden="1">#REF!</x:definedName>
    <x:definedName name="BExIHBHXMSLC44C053SZXSYO7792" hidden="1">#REF!</x:definedName>
    <x:definedName name="BExIHPQCQTGEW8QOJVIQ4VX0P6DX" hidden="1">#REF!</x:definedName>
    <x:definedName name="BExII1F6IZ6R90QEXPQM797VHUO1" hidden="1">#REF!</x:definedName>
    <x:definedName name="BExII1KN91Q7DLW0UB7W2TJ5ACT9" hidden="1">#REF!</x:definedName>
    <x:definedName name="BExII50LI8I0CDOOZEMIVHVA2V95" hidden="1">#REF!</x:definedName>
    <x:definedName name="BExIIFCX8RFH3G7Q9DCH3HTE14VA" hidden="1">#REF!</x:definedName>
    <x:definedName name="BExIIXMY38TQD12CVV4S57L3I809" hidden="1">#REF!</x:definedName>
    <x:definedName name="BExIIY37NEVU2LGS1JE4VR9AN6W4" hidden="1">#REF!</x:definedName>
    <x:definedName name="BExIIYJAGXR8TPZ1KCYM7EGJ79UW" hidden="1">#REF!</x:definedName>
    <x:definedName name="BExIJ3160YCWGAVEU0208ZGXXG3P" hidden="1">#REF!</x:definedName>
    <x:definedName name="BExIJDISZXEB5UAC55IINOQUBK6X" hidden="1">#REF!</x:definedName>
    <x:definedName name="BExIJFGZJ5ED9D6KAY4PGQYLELAX" hidden="1">#REF!</x:definedName>
    <x:definedName name="BExIJQK80ZEKSTV62E59AYJYUNLI" hidden="1">#REF!</x:definedName>
    <x:definedName name="BExIJRLX3M0YQLU1D5Y9V7HM5QNM" hidden="1">#REF!</x:definedName>
    <x:definedName name="BExIJRR7W9PHGSRPIHRCMIOQUEQQ" hidden="1">#REF!</x:definedName>
    <x:definedName name="BExIJV22J0QA7286KNPMHO1ZUCB3" hidden="1">#REF!</x:definedName>
    <x:definedName name="BExIJVI6OC7B6ZE9V4PAOYZXKNER" hidden="1">#REF!</x:definedName>
    <x:definedName name="BExIJWK0NGTGQ4X7D5VIVXD14JHI" hidden="1">#REF!</x:definedName>
    <x:definedName name="BExIJWPCIYINEJUTXU74VK7WG031" hidden="1">#REF!</x:definedName>
    <x:definedName name="BExIKHTXPZR5A8OHB6HDP6QWDHAD" hidden="1">#REF!</x:definedName>
    <x:definedName name="BExIKMMJOETSAXJYY1SIKM58LMA2" hidden="1">#REF!</x:definedName>
    <x:definedName name="BExIKPRX2YB5WTLBU2ZIIDKTSZLB" hidden="1">#REF!</x:definedName>
    <x:definedName name="BExIKRF6AQ6VOO9KCIWSM6FY8M7D" hidden="1">#REF!</x:definedName>
    <x:definedName name="BExIKTYZESFT3LC0ASFMFKSE0D1X" hidden="1">#REF!</x:definedName>
    <x:definedName name="BExIKXVA6M8K0PTRYAGXS666L335" hidden="1">#REF!</x:definedName>
    <x:definedName name="BExIL0PMZ2SXK9R6MLP43KBU1J2P" hidden="1">#REF!</x:definedName>
    <x:definedName name="BExIL5T2MJ6DXYOSVERRYGMDV89B" hidden="1">#REF!</x:definedName>
    <x:definedName name="BExILAAXRTRAD18K74M6MGUEEPUM" hidden="1">#REF!</x:definedName>
    <x:definedName name="BExILG5F338C0FFLMVOKMKF8X5ZP" hidden="1">#REF!</x:definedName>
    <x:definedName name="BExILGQTQM0HOD0BJI90YO7GOIN3" hidden="1">#REF!</x:definedName>
    <x:definedName name="BExILT6PKNSR8V0R7UE4IRG590K6" hidden="1">#REF!</x:definedName>
    <x:definedName name="BExIM2RXHXBO63HBPUTHF775IIRY" hidden="1">#REF!</x:definedName>
    <x:definedName name="BExIM2RXYS5BGYBDMFLU1RE8039Z" hidden="1">#REF!</x:definedName>
    <x:definedName name="BExIM2X90EG7J3TG4STQ3J1OK4O0" hidden="1">#REF!</x:definedName>
    <x:definedName name="BExIM9DBUB7ZGF4B20FVUO9QGOX2" hidden="1">#REF!</x:definedName>
    <x:definedName name="BExIMGK9Z94TFPWWZFMD10HV0IF6" hidden="1">#REF!</x:definedName>
    <x:definedName name="BExIMPEGKG18TELVC33T4OQTNBWC" hidden="1">#REF!</x:definedName>
    <x:definedName name="BExIN4OR435DL1US13JQPOQK8GD5" hidden="1">#REF!</x:definedName>
    <x:definedName name="BExINHQ27UK79IK88M14P1SXMGYY" hidden="1">#REF!</x:definedName>
    <x:definedName name="BExINI6A7H3KSFRFA6UBBDPKW37F" hidden="1">#REF!</x:definedName>
    <x:definedName name="BExINIMK8XC3JOBT2EXYFHHH52H0" hidden="1">#REF!</x:definedName>
    <x:definedName name="BExINLGZTO4C3BAICP3I2AXI0L3L" hidden="1">#REF!</x:definedName>
    <x:definedName name="BExINLX401ZKEGWU168DS4JUM2J6" hidden="1">#REF!</x:definedName>
    <x:definedName name="BExINMYYJO1FTV1CZF6O5XCFAMQX" hidden="1">#REF!</x:definedName>
    <x:definedName name="BExINP2H4KI05FRFV5PKZFE00HKO" hidden="1">#REF!</x:definedName>
    <x:definedName name="BExINT417AAWC51ZA8X4TDJCY0QV" hidden="1">#REF!</x:definedName>
    <x:definedName name="BExINT42RM5ESUGKCUN8IZFWEV0D" hidden="1">#REF!</x:definedName>
    <x:definedName name="BExINZELBUXH0OXC3SAGC2RI7DXI" hidden="1">#REF!</x:definedName>
    <x:definedName name="BExINZELVWYGU876QUUZCIMXPBQC" hidden="1">#REF!</x:definedName>
    <x:definedName name="BExIOCQUQHKUU1KONGSDOLQTQEIC" hidden="1">#REF!</x:definedName>
    <x:definedName name="BExIOFL8Y5O61VLKTB4H20IJNWS1" hidden="1">#REF!</x:definedName>
    <x:definedName name="BExIOMBXRW5NS4ZPYX9G5QREZ5J6" hidden="1">#REF!</x:definedName>
    <x:definedName name="BExIOP121EZ0DOU3CLJVVRUIQPZP" hidden="1">#REF!</x:definedName>
    <x:definedName name="BExIORA3GK78T7C7SNBJJUONJ0LS" hidden="1">#REF!</x:definedName>
    <x:definedName name="BExIORFDXP4AVIEBLSTZ8ETSXMNM" hidden="1">#REF!</x:definedName>
    <x:definedName name="BExIOTZ5EFZ2NASVQ05RH15HRSW6" hidden="1">#REF!</x:definedName>
    <x:definedName name="BExIP8YNN6UUE1GZ223SWH7DLGKO" hidden="1">#REF!</x:definedName>
    <x:definedName name="BExIPAB4AOL592OJCC1CFAXTLF1A" hidden="1">#REF!</x:definedName>
    <x:definedName name="BExIPB25DKX4S2ZCKQN7KWSC3JBF" hidden="1">#REF!</x:definedName>
    <x:definedName name="BExIPDLT8JYAMGE5HTN4D1YHZF3V" hidden="1">#REF!</x:definedName>
    <x:definedName name="BExIPG040Q08EWIWL6CAVR3GRI43" hidden="1">#REF!</x:definedName>
    <x:definedName name="BExIPKNFUDPDKOSH5GHDVNA8D66S" hidden="1">#REF!</x:definedName>
    <x:definedName name="BExIPMWA45QSRZBQJ7J5LE412D5J" hidden="1">#REF!</x:definedName>
    <x:definedName name="BExIQ1VS9A2FHVD9TUHKG9K8EVVP" hidden="1">#REF!</x:definedName>
    <x:definedName name="BExIQ3J19L30PSQ2CXNT6IHW0I7V" hidden="1">#REF!</x:definedName>
    <x:definedName name="BExIQ3OJ7M04XCY276IO0LJA5XUK" hidden="1">#REF!</x:definedName>
    <x:definedName name="BExIQ5S19ITB0NDRUN4XV7B905ED" hidden="1">#REF!</x:definedName>
    <x:definedName name="BExIQ9TMQT2EIXSVQW7GVSOAW2VJ" hidden="1">#REF!</x:definedName>
    <x:definedName name="BExIQBMD65DFEB0L9IMMF5X977SD" hidden="1">#REF!</x:definedName>
    <x:definedName name="BExIQBMDE1L6J4H27K1FMSHQKDSE" hidden="1">#REF!</x:definedName>
    <x:definedName name="BExIQE65LVXUOF3UZFO7SDHFJH22" hidden="1">#REF!</x:definedName>
    <x:definedName name="BExIQG9OO2KKBOWTMD1OXY36TEGA" hidden="1">#REF!</x:definedName>
    <x:definedName name="BExIQK0FRCT7UYOFPF6HXKEUARNJ" hidden="1">#REF!</x:definedName>
    <x:definedName name="BExIQX1XBB31HZTYEEVOBSE3C5A6" hidden="1">#REF!</x:definedName>
    <x:definedName name="BExIQY8VY7PMQS8M5UTSAF3MW1AA" hidden="1">#REF!</x:definedName>
    <x:definedName name="BExIQYP5T1TPAQYW7QU1Q98BKX7W" hidden="1">#REF!</x:definedName>
    <x:definedName name="BExIR2ALYRP9FW99DK2084J7IIDC" hidden="1">#REF!</x:definedName>
    <x:definedName name="BExIR8FQETPTQYW37DBVDWG3J4JW" hidden="1">#REF!</x:definedName>
    <x:definedName name="BExIRRBGTY01OQOI3U5SW59RFDFI" hidden="1">#REF!</x:definedName>
    <x:definedName name="BExIRRM8X5MMN15Q3SPFK13165ZR" hidden="1">#REF!</x:definedName>
    <x:definedName name="BExIS4T0DRF57HYO7OGG72KBOFOI" hidden="1">#REF!</x:definedName>
    <x:definedName name="BExIS77BJDDK18PGI9DSEYZPIL7P" hidden="1">#REF!</x:definedName>
    <x:definedName name="BExIS8UME1A94FJH5YHFVEO8E03Z" hidden="1">#REF!</x:definedName>
    <x:definedName name="BExIS8USL1T3Z97CZ30HJ98E2GXQ" hidden="1">#REF!</x:definedName>
    <x:definedName name="BExISC5B700MZUBFTQ9K4IKTF7HR" hidden="1">#REF!</x:definedName>
    <x:definedName name="BExISDHXS49S1H56ENBPRF1NLD5C" hidden="1">#REF!</x:definedName>
    <x:definedName name="BExISM1JLV54A21A164IURMPGUMU" hidden="1">#REF!</x:definedName>
    <x:definedName name="BExISRFKJYUZ4AKW44IJF7RF9Y90" hidden="1">#REF!</x:definedName>
    <x:definedName name="BExISXVMB9A7MHHRJTQGWLTINL5K" hidden="1">#REF!</x:definedName>
    <x:definedName name="BExIT1MK8TBAK3SNP36A8FKDQSOK" hidden="1">#REF!</x:definedName>
    <x:definedName name="BExITBNYANV2S8KD56GOGCKW393R" hidden="1">#REF!</x:definedName>
    <x:definedName name="BExItemGrid">#REF!</x:definedName>
    <x:definedName name="BExITENTNC8AZE7V0WRWRYW8HP0C" hidden="1">#REF!</x:definedName>
    <x:definedName name="BExITKI640SU7Y4KLZY9I1Z9R6TT" hidden="1">#REF!</x:definedName>
    <x:definedName name="BExITTSMS5QHJIV39IX8L172UTTU" hidden="1">#REF!</x:definedName>
    <x:definedName name="BExITU3FT317H7G8057DIO12TN7U" hidden="1">#REF!</x:definedName>
    <x:definedName name="BExITXE2V3RFP2CB0EZVVTMZFX7T" hidden="1">#REF!</x:definedName>
    <x:definedName name="BExIUAFCGGFQDEDMTXUYTTA3EYBT" hidden="1">#REF!</x:definedName>
    <x:definedName name="BExIUD4OJGH65NFNQ4VMCE3R4J1X" hidden="1">#REF!</x:definedName>
    <x:definedName name="BExIUKGWIPE992U6T8OUR0LZQDXK" hidden="1">#REF!</x:definedName>
    <x:definedName name="BExIUM46R6FW1PBJUL86BQVXB96X" hidden="1">#REF!</x:definedName>
    <x:definedName name="BExIUTB5OAAXYW0OFMP0PS40SPOB" hidden="1">#REF!</x:definedName>
    <x:definedName name="BExIUUT2MHIOV6R3WHA0DPM1KBKY" hidden="1">#REF!</x:definedName>
    <x:definedName name="BExIUY3RMHPHDAHQNA21GY3ZUTMU" hidden="1">#REF!</x:definedName>
    <x:definedName name="BExIUYPDT1AM6MWGWQS646PIZIWC" hidden="1">#REF!</x:definedName>
    <x:definedName name="BExIV0I2O9F8D1UK1SI8AEYR6U0A" hidden="1">#REF!</x:definedName>
    <x:definedName name="BExIV2LM38XPLRTWT0R44TMQ59E5" hidden="1">#REF!</x:definedName>
    <x:definedName name="BExIV3HY4S0YRV1F7XEMF2YHAR2I" hidden="1">#REF!</x:definedName>
    <x:definedName name="BExIV6HUZFRIFLXW2SICKGTAH1PV" hidden="1">#REF!</x:definedName>
    <x:definedName name="BExIV8AM80CS6E5TN6IATF33GV1V" hidden="1">#REF!</x:definedName>
    <x:definedName name="BExIVBFYNRU691AQPVWWPH7PG4PX" hidden="1">#REF!</x:definedName>
    <x:definedName name="BExIVC6WZMHRBRGIBUVX0CO2RK05" hidden="1">#REF!</x:definedName>
    <x:definedName name="BExIVCXWL6H5LD9DHDIA4F5U9TQL" hidden="1">#REF!</x:definedName>
    <x:definedName name="BExIVEL6GUMOY062S9PFOGOGJ1UX" hidden="1">#REF!</x:definedName>
    <x:definedName name="BExIVMOIPSEWSIHIDDLOXESQ28A0" hidden="1">#REF!</x:definedName>
    <x:definedName name="BExIVNVNJX9BYDLC88NG09YF5XQ6" hidden="1">#REF!</x:definedName>
    <x:definedName name="BExIVQVKLMGSRYT1LFZH0KUIA4OR" hidden="1">#REF!</x:definedName>
    <x:definedName name="BExIVYTFI35KNR2XSA6N8OJYUTUR" hidden="1">#REF!</x:definedName>
    <x:definedName name="BExIWB3SY3WRIVIOF988DNNODBOA" hidden="1">#REF!</x:definedName>
    <x:definedName name="BExIWB99CG0H52LRD6QWPN4L6DV2" hidden="1">#REF!</x:definedName>
    <x:definedName name="BExIWCGFM00Y1WAFPJT5KRD1K5XP" hidden="1">#REF!</x:definedName>
    <x:definedName name="BExIWG1W7XP9DFYYSZAIOSHM0QLQ" hidden="1">#REF!</x:definedName>
    <x:definedName name="BExIWH3KUK94B7833DD4TB0Y6KP9" hidden="1">#REF!</x:definedName>
    <x:definedName name="BExIWKE9MGIDWORBI43AWTUNYFAN" hidden="1">#REF!</x:definedName>
    <x:definedName name="BExIWLFXFUPVKEPUHWJYGEW9I7SQ" hidden="1">#REF!</x:definedName>
    <x:definedName name="BExIWNZR6BI167OK1PHT0XMDHSMS" hidden="1">#REF!</x:definedName>
    <x:definedName name="BExIWQ8KOCZ9G1137JOM03I28GP4" hidden="1">#REF!</x:definedName>
    <x:definedName name="BExIX34PM5DBTRHRQWP6PL6WIX88" hidden="1">#REF!</x:definedName>
    <x:definedName name="BExIX5OAP9KSUE5SIZCW9P39Q4WE" hidden="1">#REF!</x:definedName>
    <x:definedName name="BExIXB7UUMLUUU4G2KWA00VKHNEJ" hidden="1">#REF!</x:definedName>
    <x:definedName name="BExIXGRJPVJMUDGSG7IHPXPNO69B" hidden="1">#REF!</x:definedName>
    <x:definedName name="BExIXM5R87ZL3FHALWZXYCPHGX3E" hidden="1">#REF!</x:definedName>
    <x:definedName name="BExIXS036ZCKT2Z8XZKLZ8PFWQGL" hidden="1">#REF!</x:definedName>
    <x:definedName name="BExIXY5CF9PFM0P40AZ4U51TMWV0" hidden="1">#REF!</x:definedName>
    <x:definedName name="BExIYEXJBK8JDWIRSVV4RJSKZVV1" hidden="1">#REF!</x:definedName>
    <x:definedName name="BExIYI2RH0K4225XO970K2IQ1E79" hidden="1">#REF!</x:definedName>
    <x:definedName name="BExIYMPZ0KS2KOJFQAUQJ77L7701" hidden="1">#REF!</x:definedName>
    <x:definedName name="BExIYP9Q6FV9T0R9G3UDKLS4TTYX" hidden="1">#REF!</x:definedName>
    <x:definedName name="BExIYQ63QDPSPOEL1H0OP89YQTZH" hidden="1">#REF!</x:definedName>
    <x:definedName name="BExIYV9IMIVVVSZNL48E412WN7ZF" hidden="1">#REF!</x:definedName>
    <x:definedName name="BExIYWWSSNFJ49218D4EO9QWKL69" hidden="1">#REF!</x:definedName>
    <x:definedName name="BExIYZGLDQ1TN7BIIN4RLDP31GIM" hidden="1">#REF!</x:definedName>
    <x:definedName name="BExIZ4K0EZJK6PW3L8SVKTJFSWW9" hidden="1">#REF!</x:definedName>
    <x:definedName name="BExIZ5GDN6WSJ55BFCN2CC7G80L0" hidden="1">#REF!</x:definedName>
    <x:definedName name="BExIZ6YBLNY9O1BQC129VGDXCVNX" hidden="1">#REF!</x:definedName>
    <x:definedName name="BExIZAECOEZGBAO29QMV14E6XDIV" hidden="1">#REF!</x:definedName>
    <x:definedName name="BExIZKVXYD5O2JBU81F2UFJZLLSI" hidden="1">#REF!</x:definedName>
    <x:definedName name="BExIZPZDHC8HGER83WHCZAHOX7LK" hidden="1">#REF!</x:definedName>
    <x:definedName name="BExIZY2PUZ0OF9YKK1B13IW0VS6G" hidden="1">#REF!</x:definedName>
    <x:definedName name="BExJ08KBRR2XMWW3VZMPSQKXHZUH" hidden="1">#REF!</x:definedName>
    <x:definedName name="BExJ0DYJWXGE7DA39PYL3WM05U9O" hidden="1">#REF!</x:definedName>
    <x:definedName name="BExJ0MY8SY5J5V50H3UKE78ODTVB" hidden="1">#REF!</x:definedName>
    <x:definedName name="BExJ0YC98G37ML4N8FLP8D95EFRF" hidden="1">#REF!</x:definedName>
    <x:definedName name="BExJ1PWWYANUHL8A16ETV0RDAXC3" hidden="1">#REF!</x:definedName>
    <x:definedName name="BExKCDYKAEV45AFXHVHZZ62E5BM3" hidden="1">#REF!</x:definedName>
    <x:definedName name="BExKCJCRGT5SGXIHDQI24Z6J8GI4" hidden="1">#REF!</x:definedName>
    <x:definedName name="BExKDKO0W4AGQO1V7K6Q4VM750FT" hidden="1">#REF!</x:definedName>
    <x:definedName name="BExKDLF10G7W77J87QWH3ZGLUCLW" hidden="1">#REF!</x:definedName>
    <x:definedName name="BExKE0PBX3XGOUM78ZT54ALDAVSP" hidden="1">#REF!</x:definedName>
    <x:definedName name="BExKEFE0I3MT6ZLC4T1L9465HKTN" hidden="1">#REF!</x:definedName>
    <x:definedName name="BExKEK6O5BVJP4VY02FY7JNAZ6BT" hidden="1">#REF!</x:definedName>
    <x:definedName name="BExKEKXK6E6QX339ELPXDIRZSJE0" hidden="1">#REF!</x:definedName>
    <x:definedName name="BExKEOOIBMP7N8033EY2CJYCBX6H" hidden="1">#REF!</x:definedName>
    <x:definedName name="BExKEW0RR5LA3VC46A2BEOOMQE56" hidden="1">#REF!</x:definedName>
    <x:definedName name="BExKFA3VI1CZK21SM0N3LZWT9LA1" hidden="1">#REF!</x:definedName>
    <x:definedName name="BExKFHGARZIYPYRZWQNLP5VVCRE2" hidden="1">#REF!</x:definedName>
    <x:definedName name="BExKFINBFV5J2NFRCL4YUO3YF0ZE" hidden="1">#REF!</x:definedName>
    <x:definedName name="BExKFISRBFACTAMJSALEYMY66F6X" hidden="1">#REF!</x:definedName>
    <x:definedName name="BExKFOSK5DJ151C4E8544UWMYTOC" hidden="1">#REF!</x:definedName>
    <x:definedName name="BExKFY32BHV278YC2ID5UIB5O51K" hidden="1">#REF!</x:definedName>
    <x:definedName name="BExKFYJC4EVEV54F82K6VKP7Q3OU" hidden="1">#REF!</x:definedName>
    <x:definedName name="BExKG4IYHBKQQ8J8FN10GB2IKO33" hidden="1">#REF!</x:definedName>
    <x:definedName name="BExKG60XBDFYOF7ZU3F5US7CM2Y4" hidden="1">#REF!</x:definedName>
    <x:definedName name="BExKG6XA0DGM4VUMUE4NHHVYVJ0J" hidden="1">#REF!</x:definedName>
    <x:definedName name="BExKGF0L44S78D33WMQ1A75TRKB9" hidden="1">#REF!</x:definedName>
    <x:definedName name="BExKGFRN31B3G20LMQ4LRF879J68" hidden="1">#REF!</x:definedName>
    <x:definedName name="BExKGJD3U3ADZILP20U3EURP0UQP" hidden="1">#REF!</x:definedName>
    <x:definedName name="BExKGNK5YGKP0YHHTAAOV17Z9EIM" hidden="1">#REF!</x:definedName>
    <x:definedName name="BExKGRLRYB3OW56X3JCUII1OOS3K" hidden="1">#REF!</x:definedName>
    <x:definedName name="BExKGV77YH9YXIQTRKK2331QGYKF" hidden="1">#REF!</x:definedName>
    <x:definedName name="BExKH170S7VQ0NRNOWNT98XVEWUH" hidden="1">#REF!</x:definedName>
    <x:definedName name="BExKH3FTZ5VGTB86W9M4AB39R0G8" hidden="1">#REF!</x:definedName>
    <x:definedName name="BExKH3FV5U5O6XZM7STS3NZKQFGJ" hidden="1">#REF!</x:definedName>
    <x:definedName name="BExKHAMUH8NR3HRV0V6FHJE3ROLN" hidden="1">#REF!</x:definedName>
    <x:definedName name="BExKHCFKOWFHO2WW0N7Y5XDXEWAO" hidden="1">#REF!</x:definedName>
    <x:definedName name="BExKHIVLONZ46HLMR50DEXKEUNEP" hidden="1">#REF!</x:definedName>
    <x:definedName name="BExKHKDK2PRBCUJS8TEDP8K3VODQ" hidden="1">#REF!</x:definedName>
    <x:definedName name="BExKHPM9XA0ADDK7TUR0N38EXWEP" hidden="1">#REF!</x:definedName>
    <x:definedName name="BExKHWD5BOLP8DQJHOIBWHYCSY9W" hidden="1">#REF!</x:definedName>
    <x:definedName name="BExKI4076KXCDE5KXL79KT36OKLO" hidden="1">#REF!</x:definedName>
    <x:definedName name="BExKI45P8VH8M6QPIX8B2CFPOGZ3" hidden="1">#REF!</x:definedName>
    <x:definedName name="BExKI7LO70WYISR7Q0Y1ZDWO9M3B" hidden="1">#REF!</x:definedName>
    <x:definedName name="BExKIEN5C2YIQQSVLK8YO62XYJMM" hidden="1">#REF!</x:definedName>
    <x:definedName name="BExKIGQV6TXIZG039HBOJU62WP2U" hidden="1">#REF!</x:definedName>
    <x:definedName name="BExKILE008SF3KTAN8WML3XKI1NZ" hidden="1">#REF!</x:definedName>
    <x:definedName name="BExKINSBB6RS7I489QHMCOMU4Z2X" hidden="1">#REF!</x:definedName>
    <x:definedName name="BExKIU87ZKSOC2DYZWFK6SAK9I8E" hidden="1">#REF!</x:definedName>
    <x:definedName name="BExKJ449HLYX2DJ9UF0H9GTPSQ73" hidden="1">#REF!</x:definedName>
    <x:definedName name="BExKJELX2RUC8UEC56IZPYYZXHA7" hidden="1">#REF!</x:definedName>
    <x:definedName name="BExKJINMXS61G2TZEXCJAWVV4F57" hidden="1">#REF!</x:definedName>
    <x:definedName name="BExKJK5ME8KB7HA0180L7OUZDDGV" hidden="1">#REF!</x:definedName>
    <x:definedName name="BExKJN5IF0VMDILJ5K8ZENF2QYV1" hidden="1">#REF!</x:definedName>
    <x:definedName name="BExKJUSJPFUIK20FTVAFJWR2OUYX" hidden="1">#REF!</x:definedName>
    <x:definedName name="BExKK8VP5RS3D0UXZVKA37C4SYBP" hidden="1">#REF!</x:definedName>
    <x:definedName name="BExKKCRXE2B5CHO3044NF9QAKPIW" hidden="1">#REF!</x:definedName>
    <x:definedName name="BExKKIM9NPF6B3SPMPIQB27HQME4" hidden="1">#REF!</x:definedName>
    <x:definedName name="BExKKIX1BCBQ4R3K41QD8NTV0OV0" hidden="1">#REF!</x:definedName>
    <x:definedName name="BExKKKV82VW7RLX4HE7NYZULP4I5" hidden="1">#REF!</x:definedName>
    <x:definedName name="BExKKLGTZTV7J4XD4AGDM4UEZFTY" hidden="1">#REF!</x:definedName>
    <x:definedName name="BExKKQ3ZWADYV03YHMXDOAMU90EB" hidden="1">#REF!</x:definedName>
    <x:definedName name="BExKKRWPS7N7KUY6X06X0TEINQM6" hidden="1">#REF!</x:definedName>
    <x:definedName name="BExKKUGD2HMJWQEYZ8H3X1BMXFS9" hidden="1">#REF!</x:definedName>
    <x:definedName name="BExKKX05KCZZZPKOR1NE5A8RGVT4" hidden="1">#REF!</x:definedName>
    <x:definedName name="BExKKX5GX2R75C9E5OJC8AEQ02WR" hidden="1">#REF!</x:definedName>
    <x:definedName name="BExKLD6S9L66QYREYHBE5J44OK7X" hidden="1">#REF!</x:definedName>
    <x:definedName name="BExKLEZK32L28GYJWVO63BZ5E1JD" hidden="1">#REF!</x:definedName>
    <x:definedName name="BExKLHTYKCAWH7WCYP78L3516NDH" hidden="1">#REF!</x:definedName>
    <x:definedName name="BExKLLKVVHT06LA55JB2FC871DC5" hidden="1">#REF!</x:definedName>
    <x:definedName name="BExKMFUOVKD6ZRRWMW0FAANYOY14" hidden="1">#REF!</x:definedName>
    <x:definedName name="BExKMM52P2JTD826GL7EUFZ2GOWA" hidden="1">#REF!</x:definedName>
    <x:definedName name="BExKMWBX4EH3EYJ07UFEM08NB40Z" hidden="1">#REF!</x:definedName>
    <x:definedName name="BExKNBGV2IR3S7M0BX4810KZB4V3" hidden="1">#REF!</x:definedName>
    <x:definedName name="BExKNCTBZTSY3MO42VU5PLV6YUHZ" hidden="1">#REF!</x:definedName>
    <x:definedName name="BExKNGV2YY749C42AQ2T9QNIE5C3" hidden="1">#REF!</x:definedName>
    <x:definedName name="BExKNSP7EUXMQ7HQ1I4UI51T620P" hidden="1">#REF!</x:definedName>
    <x:definedName name="BExKNV8UOHVWEHDJWI2WMJ9X6QHZ" hidden="1">#REF!</x:definedName>
    <x:definedName name="BExKNZLD7UATC1MYRNJD8H2NH4KU" hidden="1">#REF!</x:definedName>
    <x:definedName name="BExKNZQUKQQG2Y97R74G4O4BJP1L" hidden="1">#REF!</x:definedName>
    <x:definedName name="BExKO06X0EAD3ABEG1E8PWLDWHBA" hidden="1">#REF!</x:definedName>
    <x:definedName name="BExKO2AHHSGNI1AZOIOW21KPXKPE" hidden="1">#REF!</x:definedName>
    <x:definedName name="BExKO2FXWJWC5IZLDN8JHYILQJ2N" hidden="1">#REF!</x:definedName>
    <x:definedName name="BExKO438WZ8FKOU00NURGFMOYXWN" hidden="1">#REF!</x:definedName>
    <x:definedName name="BExKOBVQIBD5QN64WI0VMWG8ECVY" hidden="1">#REF!</x:definedName>
    <x:definedName name="BExKODIZGWW2EQD0FEYW6WK6XLCM" hidden="1">#REF!</x:definedName>
    <x:definedName name="BExKOPO2HPWVQGAKW8LOZMPIDEFG" hidden="1">#REF!</x:definedName>
    <x:definedName name="BExKOU0G4S03BPJYQJ7Q6BXA1XZE" hidden="1">#REF!</x:definedName>
    <x:definedName name="BExKP1NNUBCM89W1AWCQ4GYT46VL" hidden="1">#REF!</x:definedName>
    <x:definedName name="BExKPEZP0QTKOTLIMMIFSVTHQEEK" hidden="1">#REF!</x:definedName>
    <x:definedName name="BExKPJXT3SWOS15NRMD9RAD4AXOC" hidden="1">#REF!</x:definedName>
    <x:definedName name="BExKPLFRCAYNO7ZNGISMPGFFXB00" hidden="1">#REF!</x:definedName>
    <x:definedName name="BExKPLQJX0HJ8OTXBXH9IC9J2V0W" hidden="1">#REF!</x:definedName>
    <x:definedName name="BExKPN8C7GN36ZJZHLOB74LU6KT0" hidden="1">#REF!</x:definedName>
    <x:definedName name="BExKPUKRNDWTKQ8SV8FLABPPXTJK" hidden="1">#REF!</x:definedName>
    <x:definedName name="BExKPX9VZ1J5021Q98K60HMPJU58" hidden="1">#REF!</x:definedName>
    <x:definedName name="BExKQJGAAWNM3NT19E9I0CQDBTU0" hidden="1">#REF!</x:definedName>
    <x:definedName name="BExKQM5GJ1ZN5REKFE7YVBQ0KXWF" hidden="1">#REF!</x:definedName>
    <x:definedName name="BExKQOEA7HV9U5DH9C8JXFD62EKH" hidden="1">#REF!</x:definedName>
    <x:definedName name="BExKQQ71278061G7ZFYGPWOMOMY2" hidden="1">#REF!</x:definedName>
    <x:definedName name="BExKQR8NYY6S7G0RNG3W5UHF26LU" hidden="1">#REF!</x:definedName>
    <x:definedName name="BExKQRUAOHG635WYE6STI4YHGJPE" hidden="1">#REF!</x:definedName>
    <x:definedName name="BExKQTXRG3ECU8NT47UR7643LO5G" hidden="1">#REF!</x:definedName>
    <x:definedName name="BExKQVL7HPOIZ4FHANDFMVOJLEPR" hidden="1">#REF!</x:definedName>
    <x:definedName name="BExKR1VS7ERDDF8HXB3WTPYEUCIU" hidden="1">#REF!</x:definedName>
    <x:definedName name="BExKR32XG1WY77WDT8KW9FJPGQTU" hidden="1">#REF!</x:definedName>
    <x:definedName name="BExKR510GA0MUAKSG4OVIQ26I0BG" hidden="1">#REF!</x:definedName>
    <x:definedName name="BExKR8RZSEHW184G0Z56B4EGNU72" hidden="1">#REF!</x:definedName>
    <x:definedName name="BExKRVUSQ6PA7ZYQSTEQL3X7PB9P" hidden="1">#REF!</x:definedName>
    <x:definedName name="BExKRY3KZ7F7RB2KH8HXSQ85IEQO" hidden="1">#REF!</x:definedName>
    <x:definedName name="BExKSA37DZTCK6H13HPIKR0ZFVL8" hidden="1">#REF!</x:definedName>
    <x:definedName name="BExKSFMOMSZYDE0WNC94F40S6636" hidden="1">#REF!</x:definedName>
    <x:definedName name="BExKSHQ9K79S8KYUWIV5M5LAHHF1" hidden="1">#REF!</x:definedName>
    <x:definedName name="BExKSIS3VA1NCEFCZZSIK8B3YIBZ" hidden="1">#REF!</x:definedName>
    <x:definedName name="BExKSJTWG9L3FCX8FLK4EMUJMF27" hidden="1">#REF!</x:definedName>
    <x:definedName name="BExKSLH6QVG81B35VZ8FUSPBKTD5" hidden="1">#REF!</x:definedName>
    <x:definedName name="BExKSRX3BUJY78UHYYZJVTVLMZVP" hidden="1">#REF!</x:definedName>
    <x:definedName name="BExKSU0MKNAVZYYPKCYTZDWQX4R8" hidden="1">#REF!</x:definedName>
    <x:definedName name="BExKSUBFNA2CM15GD0QR99POCR5I" hidden="1">#REF!</x:definedName>
    <x:definedName name="BExKSV7ROT5B5BVJ3G19JSC85BAD" hidden="1">#REF!</x:definedName>
    <x:definedName name="BExKSX60G1MUS689FXIGYP2F7C62" hidden="1">#REF!</x:definedName>
    <x:definedName name="BExKT2UZ7Y2VWF5NQE18SJRLD2RN" hidden="1">#REF!</x:definedName>
    <x:definedName name="BExKT3GJFNGAM09H5F615E36A38C" hidden="1">#REF!</x:definedName>
    <x:definedName name="BExKT9AWCJUL6FVVYMI7NGFTAEEG" hidden="1">#REF!</x:definedName>
    <x:definedName name="BExKTQZGN8GI3XGSEXMPCCA3S19H" hidden="1">#REF!</x:definedName>
    <x:definedName name="BExKTSBXGP8YGSN5UO0FUHVXT92J" hidden="1">#REF!</x:definedName>
    <x:definedName name="BExKTUKYYU0F6TUW1RXV24LRAZFE" hidden="1">#REF!</x:definedName>
    <x:definedName name="BExKU3FBLHQBIUTN6XEZW5GC9OG1" hidden="1">#REF!</x:definedName>
    <x:definedName name="BExKU3KMPVWH483Q5TP8K2H0S2L4" hidden="1">#REF!</x:definedName>
    <x:definedName name="BExKU82I99FEUIZLODXJDOJC96CQ" hidden="1">#REF!</x:definedName>
    <x:definedName name="BExKU9EXMNZKVJV6GSO4XEI3YCWM" hidden="1">#REF!</x:definedName>
    <x:definedName name="BExKUDM0DFSCM3D91SH0XLXJSL18" hidden="1">#REF!</x:definedName>
    <x:definedName name="BExKUGGKEOHX3EEPQ7NGSZWZ8UPA" hidden="1">#REF!</x:definedName>
    <x:definedName name="BExKULEKJLA77AUQPDUHSM94Y76Z" hidden="1">#REF!</x:definedName>
    <x:definedName name="BExKUPAT7VWF9ZS0PSYAV71U4N72" hidden="1">#REF!</x:definedName>
    <x:definedName name="BExKV08R85MKI3MAX9E2HERNQUNL" hidden="1">#REF!</x:definedName>
    <x:definedName name="BExKV334XOSQSXAYPE1ZFCWHR4J8" hidden="1">#REF!</x:definedName>
    <x:definedName name="BExKV4AAUNNJL5JWD7PX6BFKVS6O" hidden="1">#REF!</x:definedName>
    <x:definedName name="BExKV6J9WVQH09L0UOV4PHTLKXRK" hidden="1">#REF!</x:definedName>
    <x:definedName name="BExKVDVK6HN74GQPTXICP9BFC8CF" hidden="1">#REF!</x:definedName>
    <x:definedName name="BExKVFZ3ZZGIC1QI8XN6BYFWN0ZY" hidden="1">#REF!</x:definedName>
    <x:definedName name="BExKVG4KGO28KPGTAFL1R8TTZ10N" hidden="1">#REF!</x:definedName>
    <x:definedName name="BExKVQRICZRKMKC3XFBPYJM79KT1" hidden="1">#REF!</x:definedName>
    <x:definedName name="BExKW0CSH7DA02YSNV64PSEIXB2P" hidden="1">#REF!</x:definedName>
    <x:definedName name="BExKW61SUXF65SCFWSZUR9GUOOMH" hidden="1">#REF!</x:definedName>
    <x:definedName name="BExM9NUG3Q31X01AI9ZJCZIX25CS" hidden="1">#REF!</x:definedName>
    <x:definedName name="BExM9OG182RP30MY23PG49LVPZ1C" hidden="1">#REF!</x:definedName>
    <x:definedName name="BExMA64MW1S18NH8DCKPCCEI5KCB" hidden="1">#REF!</x:definedName>
    <x:definedName name="BExMAAMGWSV264QND3PEEFNT51OK" hidden="1">#REF!</x:definedName>
    <x:definedName name="BExMAC4FBX1U0Y3998JERGS9KL2T" hidden="1">#REF!</x:definedName>
    <x:definedName name="BExMAIF09XQ94J83IAH3DFXTENQV" hidden="1">#REF!</x:definedName>
    <x:definedName name="BExMALEWFUEM8Y686IT03ECURUBR" hidden="1">#REF!</x:definedName>
    <x:definedName name="BExMAR3XSK6RSFLHP7ZX1EWGHASI" hidden="1">#REF!</x:definedName>
    <x:definedName name="BExMAXJS82ZJ8RS22VLE0V0LDUII" hidden="1">#REF!</x:definedName>
    <x:definedName name="BExMB4QRS0R3MTB4CMUHFZ84LNZQ" hidden="1">#REF!</x:definedName>
    <x:definedName name="BExMBC35WKQY5CWQJLV4D05O6971" hidden="1">#REF!</x:definedName>
    <x:definedName name="BExMBFTZV4Q1A5KG25C1N9PHQNSW" hidden="1">#REF!</x:definedName>
    <x:definedName name="BExMBK6ISK3U7KHZKUJXIDKGF6VW" hidden="1">#REF!</x:definedName>
    <x:definedName name="BExMBMVGO0XJ71IWHILW9QA74NPG" hidden="1">#REF!</x:definedName>
    <x:definedName name="BExMBYPQDG9AYDQ5E8IECVFREPO6" hidden="1">#REF!</x:definedName>
    <x:definedName name="BExMBZ5YTPW7PFDUD2A9VUJ4HTNH" hidden="1">#REF!</x:definedName>
    <x:definedName name="BExMBZM2XYYERB8X75SWZCZRQTT3" hidden="1">#REF!</x:definedName>
    <x:definedName name="BExMC8AZUTX8LG89K2JJR7ZG62XX" hidden="1">#REF!</x:definedName>
    <x:definedName name="BExMCA96YR10V72G2R0SCIKPZLIZ" hidden="1">#REF!</x:definedName>
    <x:definedName name="BExMCB5JU5I2VQDUBS4O42BTEVKI" hidden="1">#REF!</x:definedName>
    <x:definedName name="BExMCFSQFSEMPY5IXDIRKZDASDBR" hidden="1">#REF!</x:definedName>
    <x:definedName name="BExMCGUFAIU47IPVOIVWOZPLSX79" hidden="1">#REF!</x:definedName>
    <x:definedName name="BExMCMZOEYWVOOJ98TBHTTCS7XB8" hidden="1">#REF!</x:definedName>
    <x:definedName name="BExMCQQH8CGFPPPG70D6VV4J3XR6" hidden="1">#REF!</x:definedName>
    <x:definedName name="BExMCS8EF2W3FS9QADNKREYSI8P0" hidden="1">#REF!</x:definedName>
    <x:definedName name="BExMCUS7GSOM96J0HJ7EH0FFM2AC" hidden="1">#REF!</x:definedName>
    <x:definedName name="BExMCYTT6TVDWMJXO1NZANRTVNAN" hidden="1">#REF!</x:definedName>
    <x:definedName name="BExMD5F6IAV108XYJLXUO9HD0IT6" hidden="1">#REF!</x:definedName>
    <x:definedName name="BExMDANV66W9T3XAXID40XFJ0J93" hidden="1">#REF!</x:definedName>
    <x:definedName name="BExMDGD1KQP7NNR78X2ZX4FCBQ1S" hidden="1">#REF!</x:definedName>
    <x:definedName name="BExMDIRDK0DI8P86HB7WPH8QWLSQ" hidden="1">#REF!</x:definedName>
    <x:definedName name="BExMDPI2FVMORSWDDCVAJ85WYAYO" hidden="1">#REF!</x:definedName>
    <x:definedName name="BExMDUWB7VWHFFR266QXO46BNV2S" hidden="1">#REF!</x:definedName>
    <x:definedName name="BExME2U47N8LZG0BPJ49ANY5QVV2" hidden="1">#REF!</x:definedName>
    <x:definedName name="BExME5OOQT5THEZMTKUDCTJQJ75P" hidden="1">#REF!</x:definedName>
    <x:definedName name="BExME88DH5DUKMUFI9FNVECXFD2E" hidden="1">#REF!</x:definedName>
    <x:definedName name="BExME9A7MOGAK7YTTQYXP5DL6VYA" hidden="1">#REF!</x:definedName>
    <x:definedName name="BExMEIF7MG94HDIP9UUN2B1R7AP9" hidden="1">#REF!</x:definedName>
    <x:definedName name="BExMEOV9YFRY5C3GDLU60GIX10BY" hidden="1">#REF!</x:definedName>
    <x:definedName name="BExMEQ7OI6NAP3UP3UX0O5JKS0DV" hidden="1">#REF!</x:definedName>
    <x:definedName name="BExMEY09ESM4H2YGKEQQRYUD114R" hidden="1">#REF!</x:definedName>
    <x:definedName name="BExMF4G4IUPQY1Y5GEY5N3E04CL6" hidden="1">#REF!</x:definedName>
    <x:definedName name="BExMF5I0YYHYSHHGNQEI50YPTUFU" hidden="1">#REF!</x:definedName>
    <x:definedName name="BExMF9UIGYMOAQK0ELUWP0S0HZZY" hidden="1">#REF!</x:definedName>
    <x:definedName name="BExMFDLBSWFMRDYJ2DZETI3EXKN2" hidden="1">#REF!</x:definedName>
    <x:definedName name="BExMFLDTMRTCHKA37LQW67BG8D5C" hidden="1">#REF!</x:definedName>
    <x:definedName name="BExMFYPXA6CPPQEIQCZVJ1O8CC3D" hidden="1">#REF!</x:definedName>
    <x:definedName name="BExMG3IJ4BTO1ISLMJY91RJVU21M" hidden="1">#REF!</x:definedName>
    <x:definedName name="BExMG9NSK30KD01QX0UBN2VNRTG4" hidden="1">#REF!</x:definedName>
    <x:definedName name="BExMGD99CUH3CN5F5OWTFJPXIOC5" hidden="1">#REF!</x:definedName>
    <x:definedName name="BExMGG3PFIHPHX7NXB7HDFI3N12L" hidden="1">#REF!</x:definedName>
    <x:definedName name="BExMGGUQP0X7T5PIESJE86819NLZ" hidden="1">#REF!</x:definedName>
    <x:definedName name="BExMH3H9TW5TJCNU5Z1EWXP3BAEP" hidden="1">#REF!</x:definedName>
    <x:definedName name="BExMHOWPB34KPZ76M2KIX2C9R2VB" hidden="1">#REF!</x:definedName>
    <x:definedName name="BExMHSSYC6KVHA3QDTSYPN92TWMI" hidden="1">#REF!</x:definedName>
    <x:definedName name="BExMI0WA793SF41LQ40A28U8OXQY" hidden="1">#REF!</x:definedName>
    <x:definedName name="BExMI3AJ9477KDL4T9DHET4LJJTW" hidden="1">#REF!</x:definedName>
    <x:definedName name="BExMI58NHPZ1UTOZCYFOQPS8I7WN" hidden="1">#REF!</x:definedName>
    <x:definedName name="BExMI6L9KX05GAK523JFKICJMTA5" hidden="1">#REF!</x:definedName>
    <x:definedName name="BExMI6QQ20XHD0NWJUN741B37182" hidden="1">#REF!</x:definedName>
    <x:definedName name="BExMI7MYLMINF9AC59CYYVFGQJAY" hidden="1">#REF!</x:definedName>
    <x:definedName name="BExMI8JB94SBD9EMNJEK7Y2T6GYU" hidden="1">#REF!</x:definedName>
    <x:definedName name="BExMI8OS85YTW3KYVE4YD0R7Z6UV" hidden="1">#REF!</x:definedName>
    <x:definedName name="BExMIBOOZU40JS3F89OMPSRCE9MM" hidden="1">#REF!</x:definedName>
    <x:definedName name="BExMIHJ01IVQHPV5ZNO9UPQB64N8" hidden="1">#REF!</x:definedName>
    <x:definedName name="BExMIIQ5MBWSIHTFWAQADXMZC22Q" hidden="1">#REF!</x:definedName>
    <x:definedName name="BExMIL4I2GE866I25CR5JBLJWJ6A" hidden="1">#REF!</x:definedName>
    <x:definedName name="BExMIRKIPF27SNO82SPFSB3T5U17" hidden="1">#REF!</x:definedName>
    <x:definedName name="BExMITILFEELDXT62AREXCM0DX4R" hidden="1">#REF!</x:definedName>
    <x:definedName name="BExMIV0KC8555D5E42ZGWG15Y0MO" hidden="1">#REF!</x:definedName>
    <x:definedName name="BExMIZT6AN7E6YMW2S87CTCN2UXH" hidden="1">#REF!</x:definedName>
    <x:definedName name="BExMJ03XNEEQE05W28YBDN4G56JD" hidden="1">#REF!</x:definedName>
    <x:definedName name="BExMJ15T9F3475M0896SG60TN0SR" hidden="1">#REF!</x:definedName>
    <x:definedName name="BExMJ39CRE4I6SJI19LKWDKX3OQ2" hidden="1">#REF!</x:definedName>
    <x:definedName name="BExMJC8UI1MMXIJR29O1IWETLHH6" hidden="1">#REF!</x:definedName>
    <x:definedName name="BExMJNC8ZFB9DRFOJ961ZAJ8U3A8" hidden="1">#REF!</x:definedName>
    <x:definedName name="BExMJSA6JY35531TSI8ZQP6U7CDE" hidden="1">#REF!</x:definedName>
    <x:definedName name="BExMJTBV8A3D31W2IQHP9RDFPPHQ" hidden="1">#REF!</x:definedName>
    <x:definedName name="BExMK2RTXN4QJWEUNX002XK8VQP8" hidden="1">#REF!</x:definedName>
    <x:definedName name="BExMK3YZF17HAMXX3PO2KP6S46ZU" hidden="1">#REF!</x:definedName>
    <x:definedName name="BExMKBGQDUZ8AWXYHA3QVMSDVZ3D" hidden="1">#REF!</x:definedName>
    <x:definedName name="BExMKBM1467553LDFZRRKVSHN374" hidden="1">#REF!</x:definedName>
    <x:definedName name="BExMKGK5FJUC0AU8MABRGDC5ZM70" hidden="1">#REF!</x:definedName>
    <x:definedName name="BExMKISYVO6POIGSJWIW3PHDYL45" hidden="1">#REF!</x:definedName>
    <x:definedName name="BExMKSP1VOPPTKX4WEPT3LUKE8WQ" hidden="1">#REF!</x:definedName>
    <x:definedName name="BExMKTW7R5SOV4PHAFGHU3W73DYE" hidden="1">#REF!</x:definedName>
    <x:definedName name="BExMKU7051J2W1RQXGZGE62NBRUZ" hidden="1">#REF!</x:definedName>
    <x:definedName name="BExMKUN3WPECJR2XRID2R7GZRGNX" hidden="1">#REF!</x:definedName>
    <x:definedName name="BExMKZ535P011X4TNV16GCOH4H21" hidden="1">#REF!</x:definedName>
    <x:definedName name="BExML2VXA0E0WCJ13O00WFMOW4RI" hidden="1">#REF!</x:definedName>
    <x:definedName name="BExML3XQNDIMX55ZCHHXKUV3D6E6" hidden="1">#REF!</x:definedName>
    <x:definedName name="BExML5QGSWHLI18BGY4CGOTD3UWH" hidden="1">#REF!</x:definedName>
    <x:definedName name="BExML6MTWMIEAK6NWSBVYN98A7G9" hidden="1">#REF!</x:definedName>
    <x:definedName name="BExMLO5Z61RE85X8HHX2G4IU3AZW" hidden="1">#REF!</x:definedName>
    <x:definedName name="BExMLVI7UORSHM9FMO8S2EI0TMTS" hidden="1">#REF!</x:definedName>
    <x:definedName name="BExMM5UCOT2HSSN0ZIPZW55GSOVO" hidden="1">#REF!</x:definedName>
    <x:definedName name="BExMM8ZRS5RQ8H1H55RVPVTDL5NL" hidden="1">#REF!</x:definedName>
    <x:definedName name="BExMMH8EAZB09XXQ5X4LR0P4NHG9" hidden="1">#REF!</x:definedName>
    <x:definedName name="BExMMIQH5BABNZVCIQ7TBCQ10AY5" hidden="1">#REF!</x:definedName>
    <x:definedName name="BExMMNIZ2T7M22WECMUQXEF4NJ71" hidden="1">#REF!</x:definedName>
    <x:definedName name="BExMMPMIOU7BURTV0L1K6ACW9X73" hidden="1">#REF!</x:definedName>
    <x:definedName name="BExMMQ835AJDHS4B419SS645P67Q" hidden="1">#REF!</x:definedName>
    <x:definedName name="BExMMQ844A9KG2DK921WGK4O9YPZ" hidden="1">#REF!</x:definedName>
    <x:definedName name="BExMMQIUVPCOBISTEJJYNCCLUCPY" hidden="1">#REF!</x:definedName>
    <x:definedName name="BExMMSH37SF6GV4N9O9EW1APAZ1E" hidden="1">#REF!</x:definedName>
    <x:definedName name="BExMMTIXETA5VAKBSOFDD5SRU887" hidden="1">#REF!</x:definedName>
    <x:definedName name="BExMMV0P6P5YS3C35G0JYYHI7992" hidden="1">#REF!</x:definedName>
    <x:definedName name="BExMN1WVXE52MEF2NT3IVTY8KJQM" hidden="1">#REF!</x:definedName>
    <x:definedName name="BExMN2IH1J3S3D19MIV7YYZMS9DV" hidden="1">#REF!</x:definedName>
    <x:definedName name="BExMNAWJNSZ1W6QTQUX8O56Y0NF2" hidden="1">#REF!</x:definedName>
    <x:definedName name="BExMNDR4V2VG5RFZDGTAGD3Q9PPG" hidden="1">#REF!</x:definedName>
    <x:definedName name="BExMNJLFWZBRN9PZF1IO9CYWV1B2" hidden="1">#REF!</x:definedName>
    <x:definedName name="BExMNKCJ0FA57YEUUAJE43U1QN5P" hidden="1">#REF!</x:definedName>
    <x:definedName name="BExMNKN5D1WEF2OOJVP6LZ6DLU3Y" hidden="1">#REF!</x:definedName>
    <x:definedName name="BExMNR38HMPLWAJRQ9MMS3ZAZ9IU" hidden="1">#REF!</x:definedName>
    <x:definedName name="BExMNRDZULKJMVY2VKIIRM2M5A1M" hidden="1">#REF!</x:definedName>
    <x:definedName name="BExMO9IOWKTWHO8LQJJQI5P3INWY" hidden="1">#REF!</x:definedName>
    <x:definedName name="BExMOI29DOEK5R1A5QZPUDKF7N6T" hidden="1">#REF!</x:definedName>
    <x:definedName name="BExMOIYOIL4KOXZBI7MJYXPIV1QJ" hidden="1">#REF!</x:definedName>
    <x:definedName name="BExMORI2ZA9JU0J28GT1ZAXP5A9C" hidden="1">#REF!</x:definedName>
    <x:definedName name="BExMPAJ5AJAXGKGK3F6H3ODS6RF4" hidden="1">#REF!</x:definedName>
    <x:definedName name="BExMPD2X55FFBVJ6CBUKNPROIOEU" hidden="1">#REF!</x:definedName>
    <x:definedName name="BExMPGZ848E38FUH1JBQN97DGWAT" hidden="1">#REF!</x:definedName>
    <x:definedName name="BExMPMTICOSMQENOFKQ18K0ZT4S8" hidden="1">#REF!</x:definedName>
    <x:definedName name="BExMPMZ07II0R4KGWQQ7PGS3RZS4" hidden="1">#REF!</x:definedName>
    <x:definedName name="BExMPOBH04JMDO6Z8DMSEJZM4ANN" hidden="1">#REF!</x:definedName>
    <x:definedName name="BExMPSD77XQ3HA6A4FZOJK8G2JP3" hidden="1">#REF!</x:definedName>
    <x:definedName name="BExMPT9KA5ZL7QPEO8EJSGDXUSF6" hidden="1">#REF!</x:definedName>
    <x:definedName name="BExMQ4I3Q7F0BMPHSFMFW9TZ87UD" hidden="1">#REF!</x:definedName>
    <x:definedName name="BExMQ4SWDWI4N16AZ0T5CJ6HH8WC" hidden="1">#REF!</x:definedName>
    <x:definedName name="BExMQ71WHW50GVX45JU951AGPLFQ" hidden="1">#REF!</x:definedName>
    <x:definedName name="BExMQGXSLPT4A6N47LE6FBVHWBOF" hidden="1">#REF!</x:definedName>
    <x:definedName name="BExMQSBR7PL4KLB1Q4961QO45Y4G" hidden="1">#REF!</x:definedName>
    <x:definedName name="BExMR1MA4I1X77714ZEPUVC8W398" hidden="1">#REF!</x:definedName>
    <x:definedName name="BExMR8YQHA7N77HGHY4Y6R30I3XT" hidden="1">#REF!</x:definedName>
    <x:definedName name="BExMRENOIARWRYOIVPDIEBVNRDO7" hidden="1">#REF!</x:definedName>
    <x:definedName name="BExMRQHUEHGF2FS4LCB0THFELGDI" hidden="1">#REF!</x:definedName>
    <x:definedName name="BExMRRJNUMGRSDD5GGKKGEIZ6FTS" hidden="1">#REF!</x:definedName>
    <x:definedName name="BExMRU3ACIU0RD2BNWO55LH5U2BR" hidden="1">#REF!</x:definedName>
    <x:definedName name="BExMS86DS3IHF2GL3USMAG2JZHWC" hidden="1">#REF!</x:definedName>
    <x:definedName name="BExMSCO8TZ680ZEYN2WP0KB738IZ" hidden="1">#REF!</x:definedName>
    <x:definedName name="BExMSQRCC40AP8BDUPL2I2DNC210" hidden="1">#REF!</x:definedName>
    <x:definedName name="BExO4J9LR712G00TVA82VNTG8O7H" hidden="1">#REF!</x:definedName>
    <x:definedName name="BExO4WGD4T7PXNGQYFD65V3BP906" hidden="1">#REF!</x:definedName>
    <x:definedName name="BExO55G2KVZ7MIJ30N827CLH0I2A" hidden="1">#REF!</x:definedName>
    <x:definedName name="BExO5A8PZD9EUHC5CMPU6N3SQ15L" hidden="1">#REF!</x:definedName>
    <x:definedName name="BExO5XMAHL7CY3X0B1OPKZ28DCJ5" hidden="1">#REF!</x:definedName>
    <x:definedName name="BExO64NREBN75DKW0OMYAUWYVY5S" hidden="1">#REF!</x:definedName>
    <x:definedName name="BExO66LZJKY4PTQVREELI6POS4AY" hidden="1">#REF!</x:definedName>
    <x:definedName name="BExO6LLHCYTF7CIVHKAO0NMET14Q" hidden="1">#REF!</x:definedName>
    <x:definedName name="BExO6QE36OX39618EFGY819YKS0N" hidden="1">#REF!</x:definedName>
    <x:definedName name="BExO6Y6LB0P6L4JTH4J6TCB4OHW8" hidden="1">#REF!</x:definedName>
    <x:definedName name="BExO7OUQS3XTUQ2LDKGQ8AAQ3OJJ" hidden="1">#REF!</x:definedName>
    <x:definedName name="BExO7RUSODZC2NQZMT2AFSMV2ONF" hidden="1">#REF!</x:definedName>
    <x:definedName name="BExO7VLLWHHV7J25Z3RPF2PK6D8H" hidden="1">#REF!</x:definedName>
    <x:definedName name="BExO7WNA0JRE553ALPEZODW1ICID" hidden="1">#REF!</x:definedName>
    <x:definedName name="BExO85HMYXZJ7SONWBKKIAXMCI3C" hidden="1">#REF!</x:definedName>
    <x:definedName name="BExO863922O4PBGQMUNEQKGN3K96" hidden="1">#REF!</x:definedName>
    <x:definedName name="BExO89ZIOXN0HOKHY24F7HDZ87UT" hidden="1">#REF!</x:definedName>
    <x:definedName name="BExO8BXK76C9VFPKRARWMK6YTJ6O" hidden="1">#REF!</x:definedName>
    <x:definedName name="BExO8CDTBCABLEUD6PE2UM2EZ6C4" hidden="1">#REF!</x:definedName>
    <x:definedName name="BExO8I85NBW303RBA7RZM8Q42KKU" hidden="1">#REF!</x:definedName>
    <x:definedName name="BExO8IZ05ZG0XVOL3W41KBQE176A" hidden="1">#REF!</x:definedName>
    <x:definedName name="BExO8SK9JB6X989C2E50VDFI9589" hidden="1">#REF!</x:definedName>
    <x:definedName name="BExO8SPR4QWYLQRJDDPI2HTYU64C" hidden="1">#REF!</x:definedName>
    <x:definedName name="BExO8UTAGQWDBQZEEF4HUNMLQCVU" hidden="1">#REF!</x:definedName>
    <x:definedName name="BExO8ZWPPH977G7OJO9G8JR25ZG1" hidden="1">#REF!</x:definedName>
    <x:definedName name="BExO937E20IHMGQOZMECL3VZC7OX" hidden="1">#REF!</x:definedName>
    <x:definedName name="BExO94UTJKQQ7TJTTJRTSR70YVJC" hidden="1">#REF!</x:definedName>
    <x:definedName name="BExO9AZXF5CN7MTM11IM5SV2RXHY" hidden="1">#REF!</x:definedName>
    <x:definedName name="BExO9J3A438976RXIUX5U9SU5T55" hidden="1">#REF!</x:definedName>
    <x:definedName name="BExO9RS5RXFJ1911HL3CCK6M74EP" hidden="1">#REF!</x:definedName>
    <x:definedName name="BExO9SDRI1M6KMHXSG3AE5L0F2U3" hidden="1">#REF!</x:definedName>
    <x:definedName name="BExO9V2U2YXAY904GYYGU6TD8Y7M" hidden="1">#REF!</x:definedName>
    <x:definedName name="BExOAQ3GKCT7YZW1EMVU3EILSZL2" hidden="1">#REF!</x:definedName>
    <x:definedName name="BExOAULC4L2CQJSFPGMEJUUTI5B1" hidden="1">#REF!</x:definedName>
    <x:definedName name="BExOAZU2Y521ZUPN4R2HWBIUQKKR" hidden="1">#REF!</x:definedName>
    <x:definedName name="BExOB9KT2THGV4SPLDVFTFXS4B14" hidden="1">#REF!</x:definedName>
    <x:definedName name="BExOBEZ0IE2WBEYY3D3CMRI72N1K" hidden="1">#REF!</x:definedName>
    <x:definedName name="BExOBIPU8760ITY0C8N27XZ3KWEF" hidden="1">#REF!</x:definedName>
    <x:definedName name="BExOBM0I5L0MZ1G4H9MGMD87SBMZ" hidden="1">#REF!</x:definedName>
    <x:definedName name="BExOBOUXMP88KJY2BX2JLUJH5N0K" hidden="1">#REF!</x:definedName>
    <x:definedName name="BExOBP0FKQ4SVR59FB48UNLKCOR6" hidden="1">#REF!</x:definedName>
    <x:definedName name="BExOBXURJP8XL4VX0LAH1M4VR4VL" hidden="1">#REF!</x:definedName>
    <x:definedName name="BExOBYAVUCQ0IGM0Y6A75QHP0Q1A" hidden="1">#REF!</x:definedName>
    <x:definedName name="BExOC3UEHB1CZNINSQHZANWJYKR8" hidden="1">#REF!</x:definedName>
    <x:definedName name="BExOCBSF3XGO9YJ23LX2H78VOUR7" hidden="1">#REF!</x:definedName>
    <x:definedName name="BExOCHBYK42SX24MJ239H6G9OJ8E" hidden="1">#REF!</x:definedName>
    <x:definedName name="BExOCKXFMOW6WPFEVX1I7R7FNDSS" hidden="1">#REF!</x:definedName>
    <x:definedName name="BExOCYEXOB95DH5NOB0M5NOYX398" hidden="1">#REF!</x:definedName>
    <x:definedName name="BExOD4ERMDMFD8X1016N4EXOUR0S" hidden="1">#REF!</x:definedName>
    <x:definedName name="BExOD55RS7BQUHRQ6H3USVGKR0P7" hidden="1">#REF!</x:definedName>
    <x:definedName name="BExOD7UQ6G3P86ZLZV0GY79H7VLL" hidden="1">#REF!</x:definedName>
    <x:definedName name="BExODEWDDEABM4ZY3XREJIBZ8IVP" hidden="1">#REF!</x:definedName>
    <x:definedName name="BExODNLAA1L7WQ9ZQX6A1ZOXK9VR" hidden="1">#REF!</x:definedName>
    <x:definedName name="BExODZFEIWV26E8RFU7XQYX1J458" hidden="1">#REF!</x:definedName>
    <x:definedName name="BExOEBKG55EROA2VL360A06LKASE" hidden="1">#REF!</x:definedName>
    <x:definedName name="BExOED2F7B5GEHKVIWGRV2BCDE2Y" hidden="1">#REF!</x:definedName>
    <x:definedName name="BExOERG5LWXYYEN1DY1H2FWRJS9T" hidden="1">#REF!</x:definedName>
    <x:definedName name="BExOEV1S6JJVO5PP4BZ20SNGZR7D" hidden="1">#REF!</x:definedName>
    <x:definedName name="BExOF2U4Y5JYM0GUBGC0U2UH931Y" hidden="1">#REF!</x:definedName>
    <x:definedName name="BExOF6VWODFNH2HUFTQI5L0UHNQ9" hidden="1">#REF!</x:definedName>
    <x:definedName name="BExOFEDNCYI2TPTMQ8SJN3AW4YMF" hidden="1">#REF!</x:definedName>
    <x:definedName name="BExOFGRSPF8UTG0K1OGA8LX12P37" hidden="1">#REF!</x:definedName>
    <x:definedName name="BExOFVLXVD6RVHSQO8KZOOACSV24" hidden="1">#REF!</x:definedName>
    <x:definedName name="BExOG2SW3XOGP9VAPQ3THV3VWV12" hidden="1">#REF!</x:definedName>
    <x:definedName name="BExOG45J81K4OPA40KW5VQU54KY3" hidden="1">#REF!</x:definedName>
    <x:definedName name="BExOGBXX51PO4FXDL42WFPKYU6Y9" hidden="1">#REF!</x:definedName>
    <x:definedName name="BExOGFE2SCL8HHT4DFAXKLUTJZOG" hidden="1">#REF!</x:definedName>
    <x:definedName name="BExOGT6D0LJ3C22RDW8COECKB1J5" hidden="1">#REF!</x:definedName>
    <x:definedName name="BExOGTMI1HT31M1RGWVRAVHAK7DE" hidden="1">#REF!</x:definedName>
    <x:definedName name="BExOGXO9JE5XSE9GC3I6O21UEKAO" hidden="1">#REF!</x:definedName>
    <x:definedName name="BExOH9ICZ13C1LAW8OTYTR9S7ZP3" hidden="1">#REF!</x:definedName>
    <x:definedName name="BExOHCI9MFNF9Y2P8D4LJGJ5B5CB" hidden="1">#REF!</x:definedName>
    <x:definedName name="BExOHL75H3OT4WAKKPUXIVXWFVDS" hidden="1">#REF!</x:definedName>
    <x:definedName name="BExOHLHXXJL6363CC082M9M5VVXQ" hidden="1">#REF!</x:definedName>
    <x:definedName name="BExOHNAO5UDXSO73BK2ARHWKS90Y" hidden="1">#REF!</x:definedName>
    <x:definedName name="BExOHNLFZGEVXCTJ9CWMJJS7C98A" hidden="1">#REF!</x:definedName>
    <x:definedName name="BExOHR1G1I9A9CI1HG94EWBLWNM2" hidden="1">#REF!</x:definedName>
    <x:definedName name="BExOHTQPP8LQ98L6PYUI6QW08YID" hidden="1">#REF!</x:definedName>
    <x:definedName name="BExOHX6Q6NJI793PGX59O5EKTP4G" hidden="1">#REF!</x:definedName>
    <x:definedName name="BExOI5VMTHH7Y8MQQ1N635CHYI0P" hidden="1">#REF!</x:definedName>
    <x:definedName name="BExOIEVCP4Y6VDS23AK84MCYYHRT" hidden="1">#REF!</x:definedName>
    <x:definedName name="BExOIHPQIXR0NDR5WD01BZKPKEO3" hidden="1">#REF!</x:definedName>
    <x:definedName name="BExOIK437LIDQQW9LPBD4ZIP504X" hidden="1">#REF!</x:definedName>
    <x:definedName name="BExOIM7L0Z3LSII9P7ZTV4KJ8RMA" hidden="1">#REF!</x:definedName>
    <x:definedName name="BExOIRR9MU1G575D1ZA3HFPLOPHO" hidden="1">#REF!</x:definedName>
    <x:definedName name="BExOIWJVMJ6MG6JC4SPD1L00OHU1" hidden="1">#REF!</x:definedName>
    <x:definedName name="BExOIYCN8Z4JK3OOG86KYUCV0ME8" hidden="1">#REF!</x:definedName>
    <x:definedName name="BExOJ1HV93EOH7BOVAII53VPS2G2" hidden="1">#REF!</x:definedName>
    <x:definedName name="BExOJ3AKZ9BCBZT3KD8WMSLK6MN2" hidden="1">#REF!</x:definedName>
    <x:definedName name="BExOJ3FWAWMR29DR11VER2OQPUJT" hidden="1">#REF!</x:definedName>
    <x:definedName name="BExOJ7XQK71I4YZDD29AKOOWZ47E" hidden="1">#REF!</x:definedName>
    <x:definedName name="BExOJM0W6XGSW5MXPTTX0GNF6SFT" hidden="1">#REF!</x:definedName>
    <x:definedName name="BExOJXEUJJ9SYRJXKYYV2NCCDT2R" hidden="1">#REF!</x:definedName>
    <x:definedName name="BExOK0EQYM9JUMAGWOUN7QDH7VMZ" hidden="1">#REF!</x:definedName>
    <x:definedName name="BExOK4WM9O7QNG6O57FOASI5QSN1" hidden="1">#REF!</x:definedName>
    <x:definedName name="BExOK6EKT2189GVNUAT82OZYA3XB" hidden="1">#REF!</x:definedName>
    <x:definedName name="BExOKFUDO7FXT8ZXISPIKAJYI0CO" hidden="1">#REF!</x:definedName>
    <x:definedName name="BExOKI3C3DWTNF6PRKG2XY34A3JA" hidden="1">#REF!</x:definedName>
    <x:definedName name="BExOKKHOPWUVRJGQJ5ONR2U40JX8" hidden="1">#REF!</x:definedName>
    <x:definedName name="BExOKTXMJP351VXKH8VT6SXUNIMF" hidden="1">#REF!</x:definedName>
    <x:definedName name="BExOKU8GMLOCNVORDE329819XN67" hidden="1">#REF!</x:definedName>
    <x:definedName name="BExOL0Z3Z7IAMHPB91EO2MF49U57" hidden="1">#REF!</x:definedName>
    <x:definedName name="BExOL7KH12VAR0LG741SIOJTLWFD" hidden="1">#REF!</x:definedName>
    <x:definedName name="BExOLICXFHJLILCJVFMJE5MGGWKR" hidden="1">#REF!</x:definedName>
    <x:definedName name="BExOLOI0WJS3QC12I3ISL0D9AWOF" hidden="1">#REF!</x:definedName>
    <x:definedName name="BExOLUCCA6OM4TBUAJHS6O1UU6TO" hidden="1">#REF!</x:definedName>
    <x:definedName name="BExOLYZNG5RBD0BTS1OEZJNU92Q5" hidden="1">#REF!</x:definedName>
    <x:definedName name="BExOM3HIJ3UZPOKJI68KPBJAHPDC" hidden="1">#REF!</x:definedName>
    <x:definedName name="BExOM8VPAS5WZAM0QNYW8ZY56VAP" hidden="1">#REF!</x:definedName>
    <x:definedName name="BExOMKPURE33YQ3K1JG9NVQD4W49" hidden="1">#REF!</x:definedName>
    <x:definedName name="BExOMP7NGCLUNFK50QD2LPKRG078" hidden="1">#REF!</x:definedName>
    <x:definedName name="BExOMU0A6XMY48SZRYL4WQZD13BI" hidden="1">#REF!</x:definedName>
    <x:definedName name="BExOMVT0HSNC59DJP4CLISASGHKL" hidden="1">#REF!</x:definedName>
    <x:definedName name="BExON0AX35F2SI0UCVMGWGVIUNI3" hidden="1">#REF!</x:definedName>
    <x:definedName name="BExON41U4296DV3DPG6I5EF3OEYF" hidden="1">#REF!</x:definedName>
    <x:definedName name="BExONB3A7CO4YD8RB41PHC93BQ9M" hidden="1">#REF!</x:definedName>
    <x:definedName name="BExONDSE2SJ2Q00MS22HA9D59305" hidden="1">#REF!</x:definedName>
    <x:definedName name="BExONFQH6UUXF8V0GI4BRIST9RFO" hidden="1">#REF!</x:definedName>
    <x:definedName name="BExONIL31DZWU7IFVN3VV0XTXJA1" hidden="1">#REF!</x:definedName>
    <x:definedName name="BExONJ1BU17R0F5A2UP1UGJBOGKS" hidden="1">#REF!</x:definedName>
    <x:definedName name="BExONNZ9VMHVX3J6NLNJY7KZA61O" hidden="1">#REF!</x:definedName>
    <x:definedName name="BExONRQ1BAA4F3TXP2MYQ4YCZ09S" hidden="1">#REF!</x:definedName>
    <x:definedName name="BExOO0EYS79NAIW0WEELRXCYS9GK" hidden="1">#REF!</x:definedName>
    <x:definedName name="BExOO1WWIZSGB0YTGKESB45TSVMZ" hidden="1">#REF!</x:definedName>
    <x:definedName name="BExOO4B8FPAFYPHCTYTX37P1TQM5" hidden="1">#REF!</x:definedName>
    <x:definedName name="BExOO5D2QZREOU0YQCGPBXBS4YQ1" hidden="1">#REF!</x:definedName>
    <x:definedName name="BExOO6ERU9G120RGLKYWC09LZ5RE" hidden="1">#REF!</x:definedName>
    <x:definedName name="BExOO824YWJ12GSXLC07K7266C14" hidden="1">#REF!</x:definedName>
    <x:definedName name="BExOOIULUDOJRMYABWV5CCL906X6" hidden="1">#REF!</x:definedName>
    <x:definedName name="BExOOLE93DKM88V3PQ8ELSMZCHUA" hidden="1">#REF!</x:definedName>
    <x:definedName name="BExOOTN0KTXJCL7E476XBN1CJ553" hidden="1">#REF!</x:definedName>
    <x:definedName name="BExOP9DEBV5W5P4Q25J3XCJBP5S9" hidden="1">#REF!</x:definedName>
    <x:definedName name="BExOPFNYRBL0BFM23LZBJTADNOE4" hidden="1">#REF!</x:definedName>
    <x:definedName name="BExOPINVFSIZMCVT9YGT2AODVCX3" hidden="1">#REF!</x:definedName>
    <x:definedName name="BExOQ1JN4SAC44RTMZIGHSW023WA" hidden="1">#REF!</x:definedName>
    <x:definedName name="BExOQ256YMF115DJL3KBPNKABJ90" hidden="1">#REF!</x:definedName>
    <x:definedName name="BExQ19DEUOLC11IW32E2AMVZLFF1" hidden="1">#REF!</x:definedName>
    <x:definedName name="BExQ1FD6KISGYU1JWEQ4G243ZPVD" hidden="1">#REF!</x:definedName>
    <x:definedName name="BExQ1OYH5SW4PG5JI8ED4NJN4422" hidden="1">#REF!</x:definedName>
    <x:definedName name="BExQ29C73XR33S3668YYSYZAIHTG" hidden="1">#REF!</x:definedName>
    <x:definedName name="BExQ2D8FO6F5AOMJ5FJODJ81T8C3" hidden="1">#REF!</x:definedName>
    <x:definedName name="BExQ2FS228IUDUP2023RA1D4AO4C" hidden="1">#REF!</x:definedName>
    <x:definedName name="BExQ2L0XYWLY9VPZWXYYFRIRQRJ1" hidden="1">#REF!</x:definedName>
    <x:definedName name="BExQ2M841F5Z1BQYR8DG5FKK0LIU" hidden="1">#REF!</x:definedName>
    <x:definedName name="BExQ2V7SO1UTLMJ1NFVRKDOOQAP2" hidden="1">#REF!</x:definedName>
    <x:definedName name="BExQ300G8I8TK45A0MVHV15422EU" hidden="1">#REF!</x:definedName>
    <x:definedName name="BExQ39R28MXSG2SEV956F0KZ20AN" hidden="1">#REF!</x:definedName>
    <x:definedName name="BExQ3D1P3M5Z3HLMEZ17E0BLEE4U" hidden="1">#REF!</x:definedName>
    <x:definedName name="BExQ3D1PQ0OOWP5T1D37RLPA9BFX" hidden="1">#REF!</x:definedName>
    <x:definedName name="BExQ3LW3GD5LUIS2HB4C1TEJJP2P" hidden="1">#REF!</x:definedName>
    <x:definedName name="BExQ3O4W7QF8BOXTUT4IOGF6YKUD" hidden="1">#REF!</x:definedName>
    <x:definedName name="BExQ3PXOWSN8561ZR8IEY8ZASI3B" hidden="1">#REF!</x:definedName>
    <x:definedName name="BExQ3TZF04IPY0B0UG9CQQ5736UA" hidden="1">#REF!</x:definedName>
    <x:definedName name="BExQ42IU9MNDYLODP41DL6YTZMAR" hidden="1">#REF!</x:definedName>
    <x:definedName name="BExQ452HF7N1HYPXJXQ8WD6SOWUV" hidden="1">#REF!</x:definedName>
    <x:definedName name="BExQ499KBJ5W7A1G293A0K14EVQB" hidden="1">#REF!</x:definedName>
    <x:definedName name="BExQ4BTBSHPHVEDRCXC2ROW8PLFC" hidden="1">#REF!</x:definedName>
    <x:definedName name="BExQ4DGKF54SRKQUTUT4B1CZSS62" hidden="1">#REF!</x:definedName>
    <x:definedName name="BExQ4FV23PRA8ZOTVPNAWYTCYRR2" hidden="1">#REF!</x:definedName>
    <x:definedName name="BExQ4KSYQQLLYN7NYUBF7WND3ACX" hidden="1">#REF!</x:definedName>
    <x:definedName name="BExQ4T74LQ5PYTV1MUQUW75A4BDY" hidden="1">#REF!</x:definedName>
    <x:definedName name="BExQ4XJHD7EJCNH7S1MJDZJ2MNWG" hidden="1">#REF!</x:definedName>
    <x:definedName name="BExQ5039ZCEWBUJHU682G4S89J03" hidden="1">#REF!</x:definedName>
    <x:definedName name="BExQ56Z9W6YHZHRXOFFI8EFA7CDI" hidden="1">#REF!</x:definedName>
    <x:definedName name="BExQ5DQ4DQOLJ6KAS500VUBF9OTL" hidden="1">#REF!</x:definedName>
    <x:definedName name="BExQ5DVF3U6CH0PO809ZFLIE9A0F" hidden="1">#REF!</x:definedName>
    <x:definedName name="BExQ5IO89JL1G3PO02VX1LHZHLZ1" hidden="1">#REF!</x:definedName>
    <x:definedName name="BExQ5KX3Z668H1KUCKZ9J24HUQ1F" hidden="1">#REF!</x:definedName>
    <x:definedName name="BExQ5SPMSOCJYLAY20NB5A6O32RE" hidden="1">#REF!</x:definedName>
    <x:definedName name="BExQ5UICMGTMK790KTLK49MAGXRC" hidden="1">#REF!</x:definedName>
    <x:definedName name="BExQ5UID6Y8WYNRD669UN70IZT91" hidden="1">#REF!</x:definedName>
    <x:definedName name="BExQ5VEOVW4SMWTX520KZ3TVUW0I" hidden="1">#REF!</x:definedName>
    <x:definedName name="BExQ5VEQEIJO7YY80OJTA3XRQYJ9" hidden="1">#REF!</x:definedName>
    <x:definedName name="BExQ5Y3SSM2ICJCUN3XZ10VMPD4D" hidden="1">#REF!</x:definedName>
    <x:definedName name="BExQ5YUUK9FD0QGTY4WD0W90O7OL" hidden="1">#REF!</x:definedName>
    <x:definedName name="BExQ631QZYS8VO7HE6HNP34CEOR2" hidden="1">#REF!</x:definedName>
    <x:definedName name="BExQ63793YQ9BH7JLCNRIATIGTRG" hidden="1">#REF!</x:definedName>
    <x:definedName name="BExQ6CN1EF2UPZ57ZYMGK8TUJQSS" hidden="1">#REF!</x:definedName>
    <x:definedName name="BExQ6M2YXJ8AMRJF3QGHC40ADAHZ" hidden="1">#REF!</x:definedName>
    <x:definedName name="BExQ6M8APM0TVP9WQAFVTB8N0NXA" hidden="1">#REF!</x:definedName>
    <x:definedName name="BExQ6M8B0X44N9TV56ATUVHGDI00" hidden="1">#REF!</x:definedName>
    <x:definedName name="BExQ6POH065GV0I74XXVD0VUPBJW" hidden="1">#REF!</x:definedName>
    <x:definedName name="BExQ6R0YG1HMF8DVPFMIHIOUSMVE" hidden="1">#REF!</x:definedName>
    <x:definedName name="BExQ6WV9KPSMXPPLGZ3KK4WNYTHU" hidden="1">#REF!</x:definedName>
    <x:definedName name="BExQ6Z48UU3475XVS5MSB61Y2LTN" hidden="1">#REF!</x:definedName>
    <x:definedName name="BExQ783XTMM2A9I3UKCFWJH1PP2N" hidden="1">#REF!</x:definedName>
    <x:definedName name="BExQ79LX01ZPQB8EGD1ZHR2VK2H3" hidden="1">#REF!</x:definedName>
    <x:definedName name="BExQ7AT1ON4L7W584EXCOXCQ8AF8" hidden="1">#REF!</x:definedName>
    <x:definedName name="BExQ7B3V9MGDK2OIJ61XXFBFLJFZ" hidden="1">#REF!</x:definedName>
    <x:definedName name="BExQ7CB046NVPF9ZXDGA7OXOLSLX" hidden="1">#REF!</x:definedName>
    <x:definedName name="BExQ7IWDCGGOO1HTJ97YGO1CK3R9" hidden="1">#REF!</x:definedName>
    <x:definedName name="BExQ7JNFIEGS2HKNBALH3Q2N5G7Z" hidden="1">#REF!</x:definedName>
    <x:definedName name="BExQ7MY3U2Z1IZ71U5LJUD00VVB4" hidden="1">#REF!</x:definedName>
    <x:definedName name="BExQ7NJJ5I2EFVEHCKSRF7BAOJX8" hidden="1">#REF!</x:definedName>
    <x:definedName name="BExQ7OLEEXKKDJBY2RBEALGCVGC3" hidden="1">#REF!</x:definedName>
    <x:definedName name="BExQ7XL2Q1GVUFL1F9KK0K0EXMWG" hidden="1">#REF!</x:definedName>
    <x:definedName name="BExQ804OMLOOLGJAZ76PFIUFBWIX" hidden="1">#REF!</x:definedName>
    <x:definedName name="BExQ834L4O72YNJYUPLVXEJ7K3BU" hidden="1">#REF!</x:definedName>
    <x:definedName name="BExQ8469L3ZRZ3KYZPYMSJIDL7Y5" hidden="1">#REF!</x:definedName>
    <x:definedName name="BExQ84MJB94HL3BWRN50M4NCB6Z0" hidden="1">#REF!</x:definedName>
    <x:definedName name="BExQ8583ZE00NW7T9OF11OT9IA14" hidden="1">#REF!</x:definedName>
    <x:definedName name="BExQ8A0RPE3IMIFIZLUE7KD2N21W" hidden="1">#REF!</x:definedName>
    <x:definedName name="BExQ8ABK6H1ADV2R2OYT8NFFYG2N" hidden="1">#REF!</x:definedName>
    <x:definedName name="BExQ8DM90XJ6GCJIK9LC5O82I2TJ" hidden="1">#REF!</x:definedName>
    <x:definedName name="BExQ8DX1FNZIJVRD63724J6NDCOG" hidden="1">#REF!</x:definedName>
    <x:definedName name="BExQ8G0K46ZORA0QVQTDI7Z8LXGF" hidden="1">#REF!</x:definedName>
    <x:definedName name="BExQ8O3WEU8HNTTGKTW5T0QSKCLP" hidden="1">#REF!</x:definedName>
    <x:definedName name="BExQ8PWMBELWDMVC65RE0VV0PKJ2" hidden="1">#REF!</x:definedName>
    <x:definedName name="BExQ8XEDA0NG4CETTWK2XL8XZWLT" hidden="1">#REF!</x:definedName>
    <x:definedName name="BExQ8ZCEDBOBJA3D9LDP5TU2WYGR" hidden="1">#REF!</x:definedName>
    <x:definedName name="BExQ94LAW6MAQBWY25WTBFV5PPZJ" hidden="1">#REF!</x:definedName>
    <x:definedName name="BExQ97QIPOSSRK978N8P234Y1XA4" hidden="1">#REF!</x:definedName>
    <x:definedName name="BExQ9E6FBAXTHGF3RXANFIA77GXP" hidden="1">#REF!</x:definedName>
    <x:definedName name="BExQ9F2YH4UUCCMQITJ475B3S3NP" hidden="1">#REF!</x:definedName>
    <x:definedName name="BExQ9KX9734KIAK7IMRLHCPYDHO2" hidden="1">#REF!</x:definedName>
    <x:definedName name="BExQ9L81FF4I7816VTPFBDWVU4CW" hidden="1">#REF!</x:definedName>
    <x:definedName name="BExQ9M4E2ACZOWWWP1JJIQO8AHUM" hidden="1">#REF!</x:definedName>
    <x:definedName name="BExQ9R7UV4VT86NLRFAY9CP2M3CL" hidden="1">#REF!</x:definedName>
    <x:definedName name="BExQ9UTANMJCK7LJ4OQMD6F2Q01L" hidden="1">#REF!</x:definedName>
    <x:definedName name="BExQ9ZLYHWABXAA9NJDW8ZS0UQ9P" hidden="1">#REF!</x:definedName>
    <x:definedName name="BExQA324HSCK40ENJUT9CS9EC71B" hidden="1">#REF!</x:definedName>
    <x:definedName name="BExQA55GY0STSNBWQCWN8E31ZXCS" hidden="1">#REF!</x:definedName>
    <x:definedName name="BExQA6Y7SIFO3MVYCQACIZ6YV0WS" hidden="1">#REF!</x:definedName>
    <x:definedName name="BExQA9HZIN9XEMHEEVHT99UU9Z82" hidden="1">#REF!</x:definedName>
    <x:definedName name="BExQAELFYH92K8CJL155181UDORO" hidden="1">#REF!</x:definedName>
    <x:definedName name="BExQAG8PP8R5NJKNQD1U4QOSD6X5" hidden="1">#REF!</x:definedName>
    <x:definedName name="BExQATFG0VP9HTVNMWL5T6B3N3IP" hidden="1">#REF!</x:definedName>
    <x:definedName name="BExQAYDITUO5K8A2FQRB0H1O4I4E" hidden="1">#REF!</x:definedName>
    <x:definedName name="BExQBDICMZTSA1X73TMHNO4JSFLN" hidden="1">#REF!</x:definedName>
    <x:definedName name="BExQBEER6CRCRPSSL61S0OMH57ZA" hidden="1">#REF!</x:definedName>
    <x:definedName name="BExQBIGGY5TXI2FJVVZSLZ0LTZYH" hidden="1">#REF!</x:definedName>
    <x:definedName name="BExQBM1RUSIQ85LLMM2159BYDPIP" hidden="1">#REF!</x:definedName>
    <x:definedName name="BExQBPSOZ47V81YAEURP0NQJNTJH" hidden="1">#REF!</x:definedName>
    <x:definedName name="BExQBZZKW056AXUH7L35UYMATHNR" hidden="1">#REF!</x:definedName>
    <x:definedName name="BExQC5TWT21CGBKD0IHAXTIN2QB8" hidden="1">#REF!</x:definedName>
    <x:definedName name="BExQC94JL9F5GW4S8DQCAF4WB2DA" hidden="1">#REF!</x:definedName>
    <x:definedName name="BExQCDH4D9DTA02ITMHNTDANJREJ" hidden="1">#REF!</x:definedName>
    <x:definedName name="BExQCKTD8AT0824LGWREXM1B5D1X" hidden="1">#REF!</x:definedName>
    <x:definedName name="BExQCOV3MAQPJ038UJX6SNODPAZU" hidden="1">#REF!</x:definedName>
    <x:definedName name="BExQD571YWOXKR2SX85K5MKQ0AO2" hidden="1">#REF!</x:definedName>
    <x:definedName name="BExQD8SK7Y1Y0AYWI0WMF0ET8HR1" hidden="1">#REF!</x:definedName>
    <x:definedName name="BExQDB6VCHN8PNX8EA6JNIEQ2JC2" hidden="1">#REF!</x:definedName>
    <x:definedName name="BExQDE1B6U2Q9B73KBENABP71YM1" hidden="1">#REF!</x:definedName>
    <x:definedName name="BExQDG4YSI6HR3RI4SO2KWMGKUPB" hidden="1">#REF!</x:definedName>
    <x:definedName name="BExQDGQCN7ZW41QDUHOBJUGQAX40" hidden="1">#REF!</x:definedName>
    <x:definedName name="BExQE73VMCL6FGT6439XK03B088Y" hidden="1">#REF!</x:definedName>
    <x:definedName name="BExQEC7BRIJ30PTU3UPFOIP2HPE3" hidden="1">#REF!</x:definedName>
    <x:definedName name="BExQELXVICMMT0JFDWUW1L3I335X" hidden="1">#REF!</x:definedName>
    <x:definedName name="BExQEMUA4HEFM4OVO8M8MA8PIAW1" hidden="1">#REF!</x:definedName>
    <x:definedName name="BExQEQ4XZQFIKUXNU9H7WE7AMZ1U" hidden="1">#REF!</x:definedName>
    <x:definedName name="BExQERHKUGD73UH278HHQULBSG9M" hidden="1">#REF!</x:definedName>
    <x:definedName name="BExQESZI930ZHFKIRJ3TMK3X27PH" hidden="1">#REF!</x:definedName>
    <x:definedName name="BExQEY88PESL76JUL4GA11W8IHFE" hidden="1">#REF!</x:definedName>
    <x:definedName name="BExQF1OEB07CRAP6ALNNMJNJ3P2D" hidden="1">#REF!</x:definedName>
    <x:definedName name="BExQF9X2AQPFJZTCHTU5PTTR0JAH" hidden="1">#REF!</x:definedName>
    <x:definedName name="BExQFC0M9KKFMQKPLPEO2RQDB7MM" hidden="1">#REF!</x:definedName>
    <x:definedName name="BExQFEEV7627R8TYZCM28C6V6WHE" hidden="1">#REF!</x:definedName>
    <x:definedName name="BExQFEK8NUD04X2OBRA275ADPSDL" hidden="1">#REF!</x:definedName>
    <x:definedName name="BExQFGYIWDR4W0YF7XR6E4EWWJ02" hidden="1">#REF!</x:definedName>
    <x:definedName name="BExQFPNFKA36IAPS22LAUMBDI4KE" hidden="1">#REF!</x:definedName>
    <x:definedName name="BExQFPSWEMA8WBUZ4WK20LR13VSU" hidden="1">#REF!</x:definedName>
    <x:definedName name="BExQFVSPOSCCPF1TLJPIWYWYB8A9" hidden="1">#REF!</x:definedName>
    <x:definedName name="BExQFWJQXNQAW6LUMOEDS6KMJMYL" hidden="1">#REF!</x:definedName>
    <x:definedName name="BExQFZZRMR5PQTR0X833N3LRX6ZL" hidden="1">#REF!</x:definedName>
    <x:definedName name="BExQG8TYRD2G42UA5ZPCRLNKUDMX" hidden="1">#REF!</x:definedName>
    <x:definedName name="BExQGO48J9MPCDQ96RBB9UN9AIGT" hidden="1">#REF!</x:definedName>
    <x:definedName name="BExQGSBB6MJWDW7AYWA0MSFTXKRR" hidden="1">#REF!</x:definedName>
    <x:definedName name="BExQGV5VQ04IFVBYEFOZQHKJ561J" hidden="1">#REF!</x:definedName>
    <x:definedName name="BExQGVB7GL4W9291MCCPQ46Z66C1" hidden="1">#REF!</x:definedName>
    <x:definedName name="BExQH0UURAJ13AVO5UI04HSRGVYW" hidden="1">#REF!</x:definedName>
    <x:definedName name="BExQH6ZZY0NR8SE48PSI9D0CU1TC" hidden="1">#REF!</x:definedName>
    <x:definedName name="BExQH9P2MCXAJOVEO4GFQT6MNW22" hidden="1">#REF!</x:definedName>
    <x:definedName name="BExQHCZSBYUY8OKKJXFYWKBBM6AH" hidden="1">#REF!</x:definedName>
    <x:definedName name="BExQHPKXZ1K33V2F90NZIQRZYIAW" hidden="1">#REF!</x:definedName>
    <x:definedName name="BExQHVF9KD06AG2RXUQJ9X4PVGX4" hidden="1">#REF!</x:definedName>
    <x:definedName name="BExQHXDHUYC4Q1EIPVGT5YX2JZL4" hidden="1">#REF!</x:definedName>
    <x:definedName name="BExQHZBHVN2L4HC7ACTR73T5OCV0" hidden="1">#REF!</x:definedName>
    <x:definedName name="BExQI5M37YD0WH3DQITAZHZBB115" hidden="1">#REF!</x:definedName>
    <x:definedName name="BExQI7V42EHAI28LLDLOQJ1ETBBF" hidden="1">#REF!</x:definedName>
    <x:definedName name="BExQI85V9TNLDJT5LTRZS10Y26SG" hidden="1">#REF!</x:definedName>
    <x:definedName name="BExQIAPKHVEV8CU1L3TTHJW67FJ5" hidden="1">#REF!</x:definedName>
    <x:definedName name="BExQIBB4I3Z6AUU0HYV1DHRS13M4" hidden="1">#REF!</x:definedName>
    <x:definedName name="BExQIBWPAXU7HJZLKGJZY3EB7MIS" hidden="1">#REF!</x:definedName>
    <x:definedName name="BExQIEB09IBJU22LBRVC4SFL687J" hidden="1">#REF!</x:definedName>
    <x:definedName name="BExQIJUJOU8IYLVQCFMPTADHZ9J7" hidden="1">#REF!</x:definedName>
    <x:definedName name="BExQIS8O6R36CI01XRY9ISM99TW9" hidden="1">#REF!</x:definedName>
    <x:definedName name="BExQIVJB9MJ25NDUHTCVMSODJY2C" hidden="1">#REF!</x:definedName>
    <x:definedName name="BExQJ2KYENKJB760H4Z8NV8Z08WT" hidden="1">#REF!</x:definedName>
    <x:definedName name="BExQJ4DQ84ZQCB1WU62YHO0XEQSV" hidden="1">#REF!</x:definedName>
    <x:definedName name="BExQJBF7LAX128WR7VTMJC88ZLPG" hidden="1">#REF!</x:definedName>
    <x:definedName name="BExQJEVCKX6KZHNCLYXY7D0MX5KN" hidden="1">#REF!</x:definedName>
    <x:definedName name="BExQJJYSDX8B0J1QGF2HL071KKA3" hidden="1">#REF!</x:definedName>
    <x:definedName name="BExQJQPFM9GN0NWOW73O5VE3NTJO" hidden="1">#REF!</x:definedName>
    <x:definedName name="BExQK1HV6SQQ7CP8H8IUKI9TYXTD" hidden="1">#REF!</x:definedName>
    <x:definedName name="BExQK3LE5CSBW1E4H4KHW548FL2R" hidden="1">#REF!</x:definedName>
    <x:definedName name="BExQKG6LD6PLNDGNGO9DJXY865BR" hidden="1">#REF!</x:definedName>
    <x:definedName name="BExQKKDMM6UNMDK33ZZN3QBP6TN6" hidden="1">#REF!</x:definedName>
    <x:definedName name="BExQKP6ANI278H3LT3CHFIOFPQDR" hidden="1">#REF!</x:definedName>
    <x:definedName name="BExQLE1TOW3A287TQB0AVWENT8O1" hidden="1">#REF!</x:definedName>
    <x:definedName name="BExRYOYB4A3E5F6MTROY69LR0PMG" hidden="1">#REF!</x:definedName>
    <x:definedName name="BExRYZLA9EW71H4SXQR525S72LLP" hidden="1">#REF!</x:definedName>
    <x:definedName name="BExRZ66M8G9FQ0VFP077QSZBSOA5" hidden="1">#REF!</x:definedName>
    <x:definedName name="BExRZ8FMQQL46I8AQWU17LRNZD5T" hidden="1">#REF!</x:definedName>
    <x:definedName name="BExRZIRRIXRUMZ5GOO95S7460BMP" hidden="1">#REF!</x:definedName>
    <x:definedName name="BExRZK9RAHMM0ZLTNSK7A4LDC42D" hidden="1">#REF!</x:definedName>
    <x:definedName name="BExRZOGSR69INI6GAEPHDWSNK5Q4" hidden="1">#REF!</x:definedName>
    <x:definedName name="BExS017FU4YOHE3YTW15EQ9ZTN1Y" hidden="1">#REF!</x:definedName>
    <x:definedName name="BExS0ASQBKRTPDWFK0KUDFOS9LE5" hidden="1">#REF!</x:definedName>
    <x:definedName name="BExS0GHQUF6YT0RU3TKDEO8CSJYB" hidden="1">#REF!</x:definedName>
    <x:definedName name="BExS0K8IHC45I78DMZBOJ1P13KQA" hidden="1">#REF!</x:definedName>
    <x:definedName name="BExS14X03J9K12GCDNGZI9AZKE9C" hidden="1">#REF!</x:definedName>
    <x:definedName name="BExS152B2LFCRAUHSLI5T6QRNII0" hidden="1">#REF!</x:definedName>
    <x:definedName name="BExS15IJV0WW662NXQUVT3FGP4ST" hidden="1">#REF!</x:definedName>
    <x:definedName name="BExS194110MR25BYJI3CJ2EGZ8XT" hidden="1">#REF!</x:definedName>
    <x:definedName name="BExS1BNVGNSGD4EP90QL8WXYWZ66" hidden="1">#REF!</x:definedName>
    <x:definedName name="BExS1UE39N6NCND7MAARSBWXS6HU" hidden="1">#REF!</x:definedName>
    <x:definedName name="BExS226HTWL5WVC76MP5A1IBI8WD" hidden="1">#REF!</x:definedName>
    <x:definedName name="BExS26OI2QNNAH2WMDD95Z400048" hidden="1">#REF!</x:definedName>
    <x:definedName name="BExS2DF6B4ZUF3VZLI4G6LJ3BF38" hidden="1">#REF!</x:definedName>
    <x:definedName name="BExS2QB5FS5LYTFYO4BROTWG3OV5" hidden="1">#REF!</x:definedName>
    <x:definedName name="BExS2TLU1HONYV6S3ZD9T12D7CIG" hidden="1">#REF!</x:definedName>
    <x:definedName name="BExS318UV9I2FXPQQWUKKX00QLPJ" hidden="1">#REF!</x:definedName>
    <x:definedName name="BExS3KQ6RJB21YELK7Z4KFN2CQPS" hidden="1">#REF!</x:definedName>
    <x:definedName name="BExS3LBS0SMTHALVM4NRI1BAV1NP" hidden="1">#REF!</x:definedName>
    <x:definedName name="BExS3MTQ75VBXDGEBURP6YT8RROE" hidden="1">#REF!</x:definedName>
    <x:definedName name="BExS3OMGYO0DFN5186UFKEXZ2RX3" hidden="1">#REF!</x:definedName>
    <x:definedName name="BExS3PO59RQLS7HO1A6UIPRZX70V" hidden="1">#REF!</x:definedName>
    <x:definedName name="BExS3SDERJ27OER67TIGOVZU13A2" hidden="1">#REF!</x:definedName>
    <x:definedName name="BExS46R5WDNU5KL04FKY5LHJUCB8" hidden="1">#REF!</x:definedName>
    <x:definedName name="BExS46WMSMYP0MQ9GHLZM5ON641L" hidden="1">#REF!</x:definedName>
    <x:definedName name="BExS4ASWKM93XA275AXHYP8AG6SU" hidden="1">#REF!</x:definedName>
    <x:definedName name="BExS4JN3Y6SVBKILQK0R9HS45Y52" hidden="1">#REF!</x:definedName>
    <x:definedName name="BExS4P6S41O6Z6BED77U3GD9PNH1" hidden="1">#REF!</x:definedName>
    <x:definedName name="BExS4WOJWBEF6OH97BLAVUD3TQ7R" hidden="1">#REF!</x:definedName>
    <x:definedName name="BExS51H0N51UT0FZOPZRCF1GU063" hidden="1">#REF!</x:definedName>
    <x:definedName name="BExS54X72TJFC41FJK72MLRR2OO7" hidden="1">#REF!</x:definedName>
    <x:definedName name="BExS59F0PA1V2ZC7S5TN6IT41SXP" hidden="1">#REF!</x:definedName>
    <x:definedName name="BExS5DRER9US6NXY9ATYT41KZII3" hidden="1">#REF!</x:definedName>
    <x:definedName name="BExS5L3TGB8JVW9ROYWTKYTUPW27" hidden="1">#REF!</x:definedName>
    <x:definedName name="BExS5UP3NQ1QY0PMIO69O2J1JRQX" hidden="1">#REF!</x:definedName>
    <x:definedName name="BExS64QH0TK7BFMOHTRNM3DTXCZ5" hidden="1">#REF!</x:definedName>
    <x:definedName name="BExS668EZXO8KT71OK13TBL2MYVF" hidden="1">#REF!</x:definedName>
    <x:definedName name="BExS6GKQ96EHVLYWNJDWXZXUZW90" hidden="1">#REF!</x:definedName>
    <x:definedName name="BExS6ITKSZFRR01YD5B0F676SYN7" hidden="1">#REF!</x:definedName>
    <x:definedName name="BExS6M4AG8VGSMFGJXMMJ6YYATZI" hidden="1">#REF!</x:definedName>
    <x:definedName name="BExS6N0LI574IAC89EFW6CLTCQ33" hidden="1">#REF!</x:definedName>
    <x:definedName name="BExS6WRDBF3ST86ZOBBUL3GTCR11" hidden="1">#REF!</x:definedName>
    <x:definedName name="BExS6XNRKR0C3MTA0LV5B60UB908" hidden="1">#REF!</x:definedName>
    <x:definedName name="BExS743NAKMEAA4255AJCZWPVQD5" hidden="1">#REF!</x:definedName>
    <x:definedName name="BExS7EQLZPAVX5ZPW27ZJHFHXJWR" hidden="1">#REF!</x:definedName>
    <x:definedName name="BExS7J348DNX760P5D4N9N72C1H1" hidden="1">#REF!</x:definedName>
    <x:definedName name="BExS7OMMB9XYX3CR9NYR0OI0B6YV" hidden="1">#REF!</x:definedName>
    <x:definedName name="BExS7TKQYLRZGM93UY3ZJZJBQNFJ" hidden="1">#REF!</x:definedName>
    <x:definedName name="BExS7Y2LNGVHSIBKC7C3R6X4LDR6" hidden="1">#REF!</x:definedName>
    <x:definedName name="BExS81TE0EY44Y3W2M4Z4MGNP5OM" hidden="1">#REF!</x:definedName>
    <x:definedName name="BExS81YPDZDVJJVS15HV2HDXAC3Y" hidden="1">#REF!</x:definedName>
    <x:definedName name="BExS82PRVNUTEKQZS56YT2DVF6C2" hidden="1">#REF!</x:definedName>
    <x:definedName name="BExS8BPG5A0GR5AO1U951NDGGR0L" hidden="1">#REF!</x:definedName>
    <x:definedName name="BExS8GSUS17UY50TEM2AWF36BR9Z" hidden="1">#REF!</x:definedName>
    <x:definedName name="BExS8HJRBVG0XI6PWA9KTMJZMQXK" hidden="1">#REF!</x:definedName>
    <x:definedName name="BExS8PN4E1L5NH0OOKX0SGAV052X" hidden="1">#REF!</x:definedName>
    <x:definedName name="BExS8R51C8RM2FS6V6IRTYO9GA4A" hidden="1">#REF!</x:definedName>
    <x:definedName name="BExS8WDX408F60MH1X9B9UZ2H4R7" hidden="1">#REF!</x:definedName>
    <x:definedName name="BExS8Z2W2QEC3MH0BZIYLDFQNUIP" hidden="1">#REF!</x:definedName>
    <x:definedName name="BExS8Z8DJ9GSBTJQBINLMFIRTKJ2" hidden="1">#REF!</x:definedName>
    <x:definedName name="BExS92DKGRFFCIA9C0IXDOLO57EP" hidden="1">#REF!</x:definedName>
    <x:definedName name="BExS95DMT99CLDFYVR0MMS5QFQ4O" hidden="1">#REF!</x:definedName>
    <x:definedName name="BExS98OB4321YCHLCQ022PXKTT2W" hidden="1">#REF!</x:definedName>
    <x:definedName name="BExS9C9N8GFISC6HUERJ0EI06GB2" hidden="1">#REF!</x:definedName>
    <x:definedName name="BExS9DX13CACP3J8JDREK30JB1SQ" hidden="1">#REF!</x:definedName>
    <x:definedName name="BExS9FPRS2KRRCS33SE6WFNF5GYL" hidden="1">#REF!</x:definedName>
    <x:definedName name="BExS9MWR7YEFZL0UO24FU8UDGAXH" hidden="1">#REF!</x:definedName>
    <x:definedName name="BExS9WI0A6PSEB8N9GPXF2Z7MWHM" hidden="1">#REF!</x:definedName>
    <x:definedName name="BExSA5HP306TN9XJS0TU619DLRR7" hidden="1">#REF!</x:definedName>
    <x:definedName name="BExSA6U57AKWU3K9W6DLF75569X0" hidden="1">#REF!</x:definedName>
    <x:definedName name="BExSA8HLXG7TQJAREJXZWXCKKLYT" hidden="1">#REF!</x:definedName>
    <x:definedName name="BExSAAVWQOOIA6B3JHQVGP08HFEM" hidden="1">#REF!</x:definedName>
    <x:definedName name="BExSAFJ3IICU2M7QPVE4ARYMXZKX" hidden="1">#REF!</x:definedName>
    <x:definedName name="BExSAH6ID8OHX379UXVNGFO8J6KQ" hidden="1">#REF!</x:definedName>
    <x:definedName name="BExSAQBHIXGQRNIRGCJMBXUPCZQA" hidden="1">#REF!</x:definedName>
    <x:definedName name="BExSAUTCT4P7JP57NOR9MTX33QJZ" hidden="1">#REF!</x:definedName>
    <x:definedName name="BExSAY9CA9TFXQ9M9FBJRGJO9T9E" hidden="1">#REF!</x:definedName>
    <x:definedName name="BExSB3CYILY5VM7EWWCYC2RHW5GS" hidden="1">#REF!</x:definedName>
    <x:definedName name="BExSB4JYKQ3MINI7RAYK5M8BLJDC" hidden="1">#REF!</x:definedName>
    <x:definedName name="BExSB6NLRVUI2GHH9VI5V6MY8ZL7" hidden="1">#REF!</x:definedName>
    <x:definedName name="BExSBMOS41ZRLWYLOU29V6Y7YORR" hidden="1">#REF!</x:definedName>
    <x:definedName name="BExSBRBXXQMBU1TYDW1BXTEVEPRU" hidden="1">#REF!</x:definedName>
    <x:definedName name="BExSC54998WTZ21DSL0R8UN0Y9JH" hidden="1">#REF!</x:definedName>
    <x:definedName name="BExSC60N7WR9PJSNC9B7ORCX9NGY" hidden="1">#REF!</x:definedName>
    <x:definedName name="BExSCE99EZTILTTCE4NJJF96OYYM" hidden="1">#REF!</x:definedName>
    <x:definedName name="BExSCHUQZ2HFEWS54X67DIS8OSXZ" hidden="1">#REF!</x:definedName>
    <x:definedName name="BExSCOG41SKKG4GYU76WRWW1CTE6" hidden="1">#REF!</x:definedName>
    <x:definedName name="BExSCPN9MLJYMCCD3AD6AGFMBBGA" hidden="1">#REF!</x:definedName>
    <x:definedName name="BExSCVC9P86YVFMRKKUVRV29MZXZ" hidden="1">#REF!</x:definedName>
    <x:definedName name="BExSD233CH4MU9ZMGNRF97ZV7KWU" hidden="1">#REF!</x:definedName>
    <x:definedName name="BExSD2U0F3BN6IN9N4R2DTTJG15H" hidden="1">#REF!</x:definedName>
    <x:definedName name="BExSD6A6NY15YSMFH51ST6XJY429" hidden="1">#REF!</x:definedName>
    <x:definedName name="BExSD9VH6PF6RQ135VOEE08YXPAW" hidden="1">#REF!</x:definedName>
    <x:definedName name="BExSDP5Y04WWMX2WWRITWOX8R5I9" hidden="1">#REF!</x:definedName>
    <x:definedName name="BExSDSB5WUA2A09DZ1ZPZH3J8VFL" hidden="1">#REF!</x:definedName>
    <x:definedName name="BExSDSGM203BJTNS9MKCBX453HMD" hidden="1">#REF!</x:definedName>
    <x:definedName name="BExSDT20XUFXTDM37M148AXAP7HN" hidden="1">#REF!</x:definedName>
    <x:definedName name="BExSEEHK1VLWD7JBV9SVVVIKQZ3I" hidden="1">#REF!</x:definedName>
    <x:definedName name="BExSEJKZLX37P3V33TRTFJ30BFRK" hidden="1">#REF!</x:definedName>
    <x:definedName name="BExSENBSLP026IKXG2AS0SKST99F" hidden="1">#REF!</x:definedName>
    <x:definedName name="BExSEP9UVOAI6TMXKNK587PQ3328" hidden="1">#REF!</x:definedName>
    <x:definedName name="BExSERZ34ETZF8OI93MYIVZX4RDV" hidden="1">#REF!</x:definedName>
    <x:definedName name="BExSF07QFLZCO4P6K6QF05XG7PH1" hidden="1">#REF!</x:definedName>
    <x:definedName name="BExSF85QVM8XVOYH429ITJC8TA5Q" hidden="1">#REF!</x:definedName>
    <x:definedName name="BExSFELNPJYUZX393PKWKNNZYV1N" hidden="1">#REF!</x:definedName>
    <x:definedName name="BExSFHAQ0VN5PU9GULAPYTQ4HKW8" hidden="1">#REF!</x:definedName>
    <x:definedName name="BExSFIY63CMZLHHLQETZ2HFOHW52" hidden="1">#REF!</x:definedName>
    <x:definedName name="BExSFJ8ZAGQ63A4MVMZRQWLVRGQ5" hidden="1">#REF!</x:definedName>
    <x:definedName name="BExSFKQRST2S9KXWWLCXYLKSF4G1" hidden="1">#REF!</x:definedName>
    <x:definedName name="BExSFLHT3DWP12GA4DDKMCK3E4F9" hidden="1">#REF!</x:definedName>
    <x:definedName name="BExSFYDRRTAZVPXRWUF5PDQ97WFF" hidden="1">#REF!</x:definedName>
    <x:definedName name="BExSFZVPFTXA3F0IJ2NGH1GXX9R7" hidden="1">#REF!</x:definedName>
    <x:definedName name="BExSG90Q4ZUU2IPGDYOM169NJV9S" hidden="1">#REF!</x:definedName>
    <x:definedName name="BExSG9X3DU845PNXYJGGLBQY2UHG" hidden="1">#REF!</x:definedName>
    <x:definedName name="BExSGE45J27MDUUNXW7Z8Q33UAON" hidden="1">#REF!</x:definedName>
    <x:definedName name="BExSGE9LY91Q0URHB4YAMX0UAMYI" hidden="1">#REF!</x:definedName>
    <x:definedName name="BExSGEPODWLV8HDBVY76N01S70YZ" hidden="1">#REF!</x:definedName>
    <x:definedName name="BExSGLB2URTLBCKBB4Y885W925F2" hidden="1">#REF!</x:definedName>
    <x:definedName name="BExSGOAYG73SFWOPAQV80P710GID" hidden="1">#REF!</x:definedName>
    <x:definedName name="BExSGOWJHRW7FWKLO2EHUOOGHNAF" hidden="1">#REF!</x:definedName>
    <x:definedName name="BExSGOWJTAP41ZV5Q23H7MI9C76W" hidden="1">#REF!</x:definedName>
    <x:definedName name="BExSGP7BU5UM9A7AOHIGT50GZN74" hidden="1">#REF!</x:definedName>
    <x:definedName name="BExSGR5JQVX2HQ0PKCGZNSSUM1RV" hidden="1">#REF!</x:definedName>
    <x:definedName name="BExSGVHX69GJZHD99DKE4RZ042B1" hidden="1">#REF!</x:definedName>
    <x:definedName name="BExSGZJO4J4ZO04E2N2ECVYS9DEZ" hidden="1">#REF!</x:definedName>
    <x:definedName name="BExSHAHFHS7MMNJR8JPVABRGBVIT" hidden="1">#REF!</x:definedName>
    <x:definedName name="BExSHFA0PJ5TS0LF5C5VDPKMSUP8" hidden="1">#REF!</x:definedName>
    <x:definedName name="BExSHGH88QZWW4RNAX4YKAZ5JEBL" hidden="1">#REF!</x:definedName>
    <x:definedName name="BExSHOKK1OO3CX9Z28C58E5J1D9W" hidden="1">#REF!</x:definedName>
    <x:definedName name="BExSHQD8KYLTQGDXIRKCHQQ7MKIH" hidden="1">#REF!</x:definedName>
    <x:definedName name="BExSHVGPIAHXI97UBLI9G4I4M29F" hidden="1">#REF!</x:definedName>
    <x:definedName name="BExSHVRHZDFJHSWEWWYO8PK8UC27" hidden="1">#REF!</x:definedName>
    <x:definedName name="BExSI0K2YL3HTCQAD8A7TR4QCUR6" hidden="1">#REF!</x:definedName>
    <x:definedName name="BExSIFUDNRWXWIWNGCCFOOD8WIAZ" hidden="1">#REF!</x:definedName>
    <x:definedName name="BExTTWD2PGX3Y9FR5F2MRNLY1DIY" hidden="1">#REF!</x:definedName>
    <x:definedName name="BExTTZNS2PBCR93C9IUW49UZ4I6T" hidden="1">#REF!</x:definedName>
    <x:definedName name="BExTU2YFQ25JQ6MEMRHHN66VLTPJ" hidden="1">#REF!</x:definedName>
    <x:definedName name="BExTU75IOII1V5O0C9X2VAYYVJUG" hidden="1">#REF!</x:definedName>
    <x:definedName name="BExTUA5F7V4LUIIAM17J3A8XF3JE" hidden="1">#REF!</x:definedName>
    <x:definedName name="BExTUJ53ANGZ3H1KDK4CR4Q0OD6P" hidden="1">#REF!</x:definedName>
    <x:definedName name="BExTUKXSZBM7C57G6NGLWGU4WOHY" hidden="1">#REF!</x:definedName>
    <x:definedName name="BExTUSQCFFYZCDNHWHADBC2E1ZP1" hidden="1">#REF!</x:definedName>
    <x:definedName name="BExTUVFGOJEYS28JURA5KHQFDU5J" hidden="1">#REF!</x:definedName>
    <x:definedName name="BExTUW10U40QCYGHM5NJ3YR1O5SP" hidden="1">#REF!</x:definedName>
    <x:definedName name="BExTUWXFQHINU66YG82BI20ATMB5" hidden="1">#REF!</x:definedName>
    <x:definedName name="BExTUY9WNSJ91GV8CP0SKJTEIV82" hidden="1">#REF!</x:definedName>
    <x:definedName name="BExTV67VIM8PV6KO253M4DUBJQLC" hidden="1">#REF!</x:definedName>
    <x:definedName name="BExTVELZCF2YA5L6F23BYZZR6WHF" hidden="1">#REF!</x:definedName>
    <x:definedName name="BExTVGPIQZ99YFXUC8OONUX5BD42" hidden="1">#REF!</x:definedName>
    <x:definedName name="BExTVLNG9KX2WVJZRHW6SQVAV80G" hidden="1">#REF!</x:definedName>
    <x:definedName name="BExTVOSUIF74AWLLP1Y2PW2T8R4L" hidden="1">#REF!</x:definedName>
    <x:definedName name="BExTVYE49EIPTW7ZG5F30RHCYXWI" hidden="1">#REF!</x:definedName>
    <x:definedName name="BExTVZQLP9VFLEYQ9280W13X7E8K" hidden="1">#REF!</x:definedName>
    <x:definedName name="BExTW4U1EFP1ZS3Q099D6OFYZ4PO" hidden="1">#REF!</x:definedName>
    <x:definedName name="BExTWB4LA1PODQOH4LDTHQKBN16K" hidden="1">#REF!</x:definedName>
    <x:definedName name="BExTWEQ3PHIFDCWHG4QVX0626J8L" hidden="1">#REF!</x:definedName>
    <x:definedName name="BExTWFMEUL2NCM0LIAELE18IZ3TQ" hidden="1">#REF!</x:definedName>
    <x:definedName name="BExTWH9QHMKXVF1R0QG6TJ2154QV" hidden="1">#REF!</x:definedName>
    <x:definedName name="BExTWHVADLJCCNEWMD928MM0SUBX" hidden="1">#REF!</x:definedName>
    <x:definedName name="BExTWI0Q8AWXUA3ZN7I5V3QK2KM1" hidden="1">#REF!</x:definedName>
    <x:definedName name="BExTWJTIA3WUW1PUWXAOP9O8NKLZ" hidden="1">#REF!</x:definedName>
    <x:definedName name="BExTWP7ODVVVOXUAS0T4KNY9E7XN" hidden="1">#REF!</x:definedName>
    <x:definedName name="BExTWTEREH1W943SZJSXS6AZCXLO" hidden="1">#REF!</x:definedName>
    <x:definedName name="BExTWW95OX07FNA01WF5MSSSFQLX" hidden="1">#REF!</x:definedName>
    <x:definedName name="BExTX476KI0RNB71XI5TYMANSGBG" hidden="1">#REF!</x:definedName>
    <x:definedName name="BExTXFQI2GZRV54ZHPCYUHMPUDGG" hidden="1">#REF!</x:definedName>
    <x:definedName name="BExTXJ6HBAIXMMWKZTJNFDYVZCAY" hidden="1">#REF!</x:definedName>
    <x:definedName name="BExTXT812NQT8GAEGH738U29BI0D" hidden="1">#REF!</x:definedName>
    <x:definedName name="BExTXWIP2TFPTQ76NHFOB72NICRZ" hidden="1">#REF!</x:definedName>
    <x:definedName name="BExTXZ7U13BQKYC9T78TWXRCE6L6" hidden="1">#REF!</x:definedName>
    <x:definedName name="BExTY5T62H651VC86QM4X7E28JVA" hidden="1">#REF!</x:definedName>
    <x:definedName name="BExTYHCJJ2NWRM1RV59FYR41534U" hidden="1">#REF!</x:definedName>
    <x:definedName name="BExTYKCEFJ83LZM95M1V7CSFQVEA" hidden="1">#REF!</x:definedName>
    <x:definedName name="BExTYL3GR8LX1FWLOOBTAZQOOO7D" hidden="1">#REF!</x:definedName>
    <x:definedName name="BExTYLUCLWGGQOEPH6W91DIYL3RQ" hidden="1">#REF!</x:definedName>
    <x:definedName name="BExTYOZQGNRDMMFZOG8515WQDGU3" hidden="1">#REF!</x:definedName>
    <x:definedName name="BExTYPLA9N640MFRJJQPKXT7P88M" hidden="1">#REF!</x:definedName>
    <x:definedName name="BExTYQMZFH06S0SMRP98OBQF34G8" hidden="1">#REF!</x:definedName>
    <x:definedName name="BExTZ7F71SNTOX4LLZCK5R9VUMIJ" hidden="1">#REF!</x:definedName>
    <x:definedName name="BExTZ8GX3F0K1UBDQ5Y9BYXK1Z6F" hidden="1">#REF!</x:definedName>
    <x:definedName name="BExTZ8X5G9S3PA4FPSNK7T69W7QT" hidden="1">#REF!</x:definedName>
    <x:definedName name="BExTZ97Y0RMR8V5BI9F2H4MFB77O" hidden="1">#REF!</x:definedName>
    <x:definedName name="BExTZ97YR84DZ8QVX5145UPYSRH1" hidden="1">#REF!</x:definedName>
    <x:definedName name="BExTZK5PMCAXJL4DUIGL6H9Y8U4C" hidden="1">#REF!</x:definedName>
    <x:definedName name="BExTZKB6L5SXV5UN71YVTCBEIGWY" hidden="1">#REF!</x:definedName>
    <x:definedName name="BExTZLICVKK4NBJFEGL270GJ2VQO" hidden="1">#REF!</x:definedName>
    <x:definedName name="BExTZO2596CBZKPI7YNA1QQNPAIJ" hidden="1">#REF!</x:definedName>
    <x:definedName name="BExTZY8TDV4U7FQL7O10G6VKWKPJ" hidden="1">#REF!</x:definedName>
    <x:definedName name="BExU02QNT4LT7H9JPUC4FXTLVGZT" hidden="1">#REF!</x:definedName>
    <x:definedName name="BExU0BFJJQO1HJZKI14QGOQ6JROO" hidden="1">#REF!</x:definedName>
    <x:definedName name="BExU0BFKP4UL0TQC5B09T8C2BO3W" hidden="1">#REF!</x:definedName>
    <x:definedName name="BExU0CXIZZF3DKCNKF3AHXAPONZC" hidden="1">#REF!</x:definedName>
    <x:definedName name="BExU0FH5WTGW8MRFUFMDDSMJ6YQ5" hidden="1">#REF!</x:definedName>
    <x:definedName name="BExU0GDOIL9U33QGU9ZU3YX3V1I4" hidden="1">#REF!</x:definedName>
    <x:definedName name="BExU0HKTO8WJDQDWRTUK5TETM3HS" hidden="1">#REF!</x:definedName>
    <x:definedName name="BExU0MTJQPE041ZN7H8UKGV6MZT7" hidden="1">#REF!</x:definedName>
    <x:definedName name="BExU0XB6XCXI4SZ92YEUFMW4TAXF" hidden="1">#REF!</x:definedName>
    <x:definedName name="BExU0ZUUFYHLUK4M4E8GLGIBBNT0" hidden="1">#REF!</x:definedName>
    <x:definedName name="BExU147D6RPG6ZVTSXRKFSVRHSBG" hidden="1">#REF!</x:definedName>
    <x:definedName name="BExU16R10W1SOAPNG4CDJ01T7JRE" hidden="1">#REF!</x:definedName>
    <x:definedName name="BExU17CKOR3GNIHDNVLH9L1IOJS9" hidden="1">#REF!</x:definedName>
    <x:definedName name="BExU1DHV15JIOYOXDDJLCPQWUF8Y" hidden="1">#REF!</x:definedName>
    <x:definedName name="BExU1GXUTLRPJN4MRINLAPHSZQFG" hidden="1">#REF!</x:definedName>
    <x:definedName name="BExU1IL9AOHFO85BZB6S60DK3N8H" hidden="1">#REF!</x:definedName>
    <x:definedName name="BExU1NOPS09CLFZL1O31RAF9BQNQ" hidden="1">#REF!</x:definedName>
    <x:definedName name="BExU1P6H60U4RWZFX1HYXV8Z6KI7" hidden="1">#REF!</x:definedName>
    <x:definedName name="BExU1PH9MOEX1JZVZ3D5M9DXB191" hidden="1">#REF!</x:definedName>
    <x:definedName name="BExU1QZEEKJA35IMEOLOJ3ODX0ZA" hidden="1">#REF!</x:definedName>
    <x:definedName name="BExU1VRURIWWVJ95O40WA23LMTJD" hidden="1">#REF!</x:definedName>
    <x:definedName name="BExU24M8MKBQNO1RXU0IQ2PBN3F1" hidden="1">#REF!</x:definedName>
    <x:definedName name="BExU2M5CK6XK55UIHDVYRXJJJRI4" hidden="1">#REF!</x:definedName>
    <x:definedName name="BExU2T1JA8VA37QX2DVLJLQAUW7W" hidden="1">#REF!</x:definedName>
    <x:definedName name="BExU2TXVT25ZTOFQAF6CM53Z1RLF" hidden="1">#REF!</x:definedName>
    <x:definedName name="BExU2XZLYIU19G7358W5T9E87AFR" hidden="1">#REF!</x:definedName>
    <x:definedName name="BExU33OMH5JZ904ICANETZ08X20J" hidden="1">#REF!</x:definedName>
    <x:definedName name="BExU3B66MCKJFSKT3HL8B5EJGVX0" hidden="1">#REF!</x:definedName>
    <x:definedName name="BExU3FIQME8CY7AIZPHINOQE8U4S" hidden="1">#REF!</x:definedName>
    <x:definedName name="BExU3UNI9NR1RNZR07NSLSZMDOQQ" hidden="1">#REF!</x:definedName>
    <x:definedName name="BExU401R18N6XKZKL7CNFOZQCM14" hidden="1">#REF!</x:definedName>
    <x:definedName name="BExU42QVGY7TK39W1BIN6CDRG2OE" hidden="1">#REF!</x:definedName>
    <x:definedName name="BExU44P2AEX6PD8VC4ISCROUCQSP" hidden="1">#REF!</x:definedName>
    <x:definedName name="BExU47OZMS6TCWMEHHF0UCSFLLPI" hidden="1">#REF!</x:definedName>
    <x:definedName name="BExU4D36E8TXN0M8KSNGEAFYP4DQ" hidden="1">#REF!</x:definedName>
    <x:definedName name="BExU4G31RRVLJ3AC6E1FNEFMXM3O" hidden="1">#REF!</x:definedName>
    <x:definedName name="BExU4GDVLPUEWBA4MRYRTQAUNO7B" hidden="1">#REF!</x:definedName>
    <x:definedName name="BExU4H4QVOMTUDXRKDNWMMIRSYHD" hidden="1">#REF!</x:definedName>
    <x:definedName name="BExU4I148DA7PRCCISLWQ6ABXFK6" hidden="1">#REF!</x:definedName>
    <x:definedName name="BExU4L101H2KQHVKCKQ4PBAWZV6K" hidden="1">#REF!</x:definedName>
    <x:definedName name="BExU4NA00RRRBGRT6TOB0MXZRCRZ" hidden="1">#REF!</x:definedName>
    <x:definedName name="BExU51IFNZXPBDES28457LR8X60M" hidden="1">#REF!</x:definedName>
    <x:definedName name="BExU529I6YHVOG83TJHWSILIQU1S" hidden="1">#REF!</x:definedName>
    <x:definedName name="BExU57YCIKPRD8QWL6EU0YR3NG3J" hidden="1">#REF!</x:definedName>
    <x:definedName name="BExU5DSTBWXLN6E59B757KRWRI6E" hidden="1">#REF!</x:definedName>
    <x:definedName name="BExU5TDWM8NNDHYPQ7OQODTQ368A" hidden="1">#REF!</x:definedName>
    <x:definedName name="BExU5UQD0ZEWKNYDL4KL8VFIMNVH" hidden="1">#REF!</x:definedName>
    <x:definedName name="BExU5X4OX1V1XHS6WSSORVQPP6Z3" hidden="1">#REF!</x:definedName>
    <x:definedName name="BExU5XVPARTFMRYHNUTBKDIL4UJN" hidden="1">#REF!</x:definedName>
    <x:definedName name="BExU66KMFBAP8JCVG9VM1RD1TNFF" hidden="1">#REF!</x:definedName>
    <x:definedName name="BExU68IOM3CB3TACNAE9565TW7SH" hidden="1">#REF!</x:definedName>
    <x:definedName name="BExU6AM82KN21E82HMWVP3LWP9IL" hidden="1">#REF!</x:definedName>
    <x:definedName name="BExU6FEU1MRHU98R9YOJC5OKUJ6L" hidden="1">#REF!</x:definedName>
    <x:definedName name="BExU6KIAJ663Y8W8QMU4HCF183DF" hidden="1">#REF!</x:definedName>
    <x:definedName name="BExU6KT19B4PG6SHXFBGBPLM66KT" hidden="1">#REF!</x:definedName>
    <x:definedName name="BExU6PAVKIOAIMQ9XQIHHF1SUAGO" hidden="1">#REF!</x:definedName>
    <x:definedName name="BExU6WXXC7SSQDMHSLUN5C2V4IYX" hidden="1">#REF!</x:definedName>
    <x:definedName name="BExU73387E74XE8A9UKZLZNJYY65" hidden="1">#REF!</x:definedName>
    <x:definedName name="BExU76ZHCJM8I7VSICCMSTC33O6U" hidden="1">#REF!</x:definedName>
    <x:definedName name="BExU7BBTUF8BQ42DSGM94X5TG5GF" hidden="1">#REF!</x:definedName>
    <x:definedName name="BExU7HH4EAHFQHT4AXKGWAWZP3I0" hidden="1">#REF!</x:definedName>
    <x:definedName name="BExU7MF1ZVPDHOSMCAXOSYICHZ4I" hidden="1">#REF!</x:definedName>
    <x:definedName name="BExU7O2BJ6D5YCKEL6FD2EFCWYRX" hidden="1">#REF!</x:definedName>
    <x:definedName name="BExU7PKGGTU90XX4CKU6M5W0HTLN" hidden="1">#REF!</x:definedName>
    <x:definedName name="BExU7Q0JS9YIUKUPNSSAIDK2KJAV" hidden="1">#REF!</x:definedName>
    <x:definedName name="BExU7XNR6I6O94DKRLHQ1FWJ64S0" hidden="1">#REF!</x:definedName>
    <x:definedName name="BExU80I6AE5OU7P7F5V7HWIZBJ4P" hidden="1">#REF!</x:definedName>
    <x:definedName name="BExU86NB26MCPYIISZ36HADONGT2" hidden="1">#REF!</x:definedName>
    <x:definedName name="BExU885EZZNSZV3GP298UJ8LB7OL" hidden="1">#REF!</x:definedName>
    <x:definedName name="BExU8DZPVHN9IPBJG5ASDBCHVV6F" hidden="1">#REF!</x:definedName>
    <x:definedName name="BExU8FSAUP9TUZ1NO9WXK80QPHWV" hidden="1">#REF!</x:definedName>
    <x:definedName name="BExU8GOTU4Q7I3BF5S1PKOPIPIP8" hidden="1">#REF!</x:definedName>
    <x:definedName name="BExU8KFLAN778MBN93NYZB0FV30G" hidden="1">#REF!</x:definedName>
    <x:definedName name="BExU8MDV8JYF9JHWAW4N09DMLGH5" hidden="1">#REF!</x:definedName>
    <x:definedName name="BExU8R0Z2JP4BSAIMCN5VNQZSAQV" hidden="1">#REF!</x:definedName>
    <x:definedName name="BExU8SO8VG1NKAASDL1AWU8VYF7J" hidden="1">#REF!</x:definedName>
    <x:definedName name="BExU8UX9JX3XLB47YZ8GFXE0V7R2" hidden="1">#REF!</x:definedName>
    <x:definedName name="BExU91DC3DGKPZD6LTER2IRTF89C" hidden="1">#REF!</x:definedName>
    <x:definedName name="BExU91TEHJ9BOPW2I0PGCMVB2LIN" hidden="1">#REF!</x:definedName>
    <x:definedName name="BExU935WUOV28D64L2EAFTLHA8XK" hidden="1">#REF!</x:definedName>
    <x:definedName name="BExU96M1J7P9DZQ3S9H0C12KGYTW" hidden="1">#REF!</x:definedName>
    <x:definedName name="BExU9F05OR1GZ3057R6UL3WPEIYI" hidden="1">#REF!</x:definedName>
    <x:definedName name="BExU9GCSO5YILIKG6VAHN13DL75K" hidden="1">#REF!</x:definedName>
    <x:definedName name="BExU9KJOZLO15N11MJVN782NFGJ0" hidden="1">#REF!</x:definedName>
    <x:definedName name="BExU9KUGSKLYR8ZI3DN6F833CK8A" hidden="1">#REF!</x:definedName>
    <x:definedName name="BExU9LG29XU2K1GNKRO4438JYQZE" hidden="1">#REF!</x:definedName>
    <x:definedName name="BExU9MHVU4RJY03HU20S53C4BQTJ" hidden="1">#REF!</x:definedName>
    <x:definedName name="BExU9RW36I5Z6JIXUIUB3PJH86LT" hidden="1">#REF!</x:definedName>
    <x:definedName name="BExUA28AO7OWDG3H23Q0CL4B7BHW" hidden="1">#REF!</x:definedName>
    <x:definedName name="BExUA5O923FFNEBY8BPO1TU3QGBM" hidden="1">#REF!</x:definedName>
    <x:definedName name="BExUA6Q4K25VH452AQ3ZIRBCMS61" hidden="1">#REF!</x:definedName>
    <x:definedName name="BExUA7MHC1RAILNC8XURIB3WHXK3" hidden="1">#REF!</x:definedName>
    <x:definedName name="BExUAABKIIVOK3JUILTKGJVUPEQK" hidden="1">#REF!</x:definedName>
    <x:definedName name="BExUAAH2D4VGVRIQGPJB00O9MFGA" hidden="1">#REF!</x:definedName>
    <x:definedName name="BExUABTJG7CHXQDBVDEEMHSVE1YY" hidden="1">#REF!</x:definedName>
    <x:definedName name="BExUAE7VUMCVDFX37BD0AFOQDTE3" hidden="1">#REF!</x:definedName>
    <x:definedName name="BExUAFV4JMBSM2SKBQL9NHL0NIBS" hidden="1">#REF!</x:definedName>
    <x:definedName name="BExUAMWQODKBXMRH1QCMJLJBF8M7" hidden="1">#REF!</x:definedName>
    <x:definedName name="BExUAQYCACRL8UX675MZ2A0135PW" hidden="1">#REF!</x:definedName>
    <x:definedName name="BExUAT7C2EA99VHS9U7OALH9YLZN" hidden="1">#REF!</x:definedName>
    <x:definedName name="BExUAVAV8UKWKQ0K62SFQWUFUOTU" hidden="1">#REF!</x:definedName>
    <x:definedName name="BExUAX8WS5OPVLCDXRGKTU2QMTFO" hidden="1">#REF!</x:definedName>
    <x:definedName name="BExUB8HLEXSBVPZ5AXNQEK96F1N4" hidden="1">#REF!</x:definedName>
    <x:definedName name="BExUB9U3LH9RE0L0C9VDXHG4Z0CT" hidden="1">#REF!</x:definedName>
    <x:definedName name="BExUBCDVZIEA7YT0LPSMHL5ZSERQ" hidden="1">#REF!</x:definedName>
    <x:definedName name="BExUBKXBUCN760QYU7Q8GESBWOQH" hidden="1">#REF!</x:definedName>
    <x:definedName name="BExUBL83ED0P076RN9RJ8P1MZ299" hidden="1">#REF!</x:definedName>
    <x:definedName name="BExUBS9LHCDLBL7S3ZNT91B3T5I9" hidden="1">#REF!</x:definedName>
    <x:definedName name="BExUBZB72GX583YHAMJJC3QGV1EZ" hidden="1">#REF!</x:definedName>
    <x:definedName name="BExUC4EMUM9S63KSY0LLQUAGWJ1A" hidden="1">#REF!</x:definedName>
    <x:definedName name="BExUC623BDYEODBN0N4DO6PJQ7NU" hidden="1">#REF!</x:definedName>
    <x:definedName name="BExUC8WH8TCKBB5313JGYYQ1WFLT" hidden="1">#REF!</x:definedName>
    <x:definedName name="BExUCFCDK6SPH86I6STXX8X3WMC4" hidden="1">#REF!</x:definedName>
    <x:definedName name="BExUCI1NZNPIHC2T0GUIENNZVCNG" hidden="1">#REF!</x:definedName>
    <x:definedName name="BExUCLC6AQ5KR6LXSAXV4QQ8ASVG" hidden="1">#REF!</x:definedName>
    <x:definedName name="BExUCPOPUZEN1BYI6PPSAUKQPXP4" hidden="1">#REF!</x:definedName>
    <x:definedName name="BExUCQL36TCLIPO8DEYYYFQLM20S" hidden="1">#REF!</x:definedName>
    <x:definedName name="BExUD4IOJ12X3PJG5WXNNGDRCKAP" hidden="1">#REF!</x:definedName>
    <x:definedName name="BExUD77TM7LZ8CRP774MLVLQMHJF" hidden="1">#REF!</x:definedName>
    <x:definedName name="BExUD9WX9BWK72UWVSLYZJLAY5VY" hidden="1">#REF!</x:definedName>
    <x:definedName name="BExUDBEUJH9IACZDBL1VAUWPG0QW" hidden="1">#REF!</x:definedName>
    <x:definedName name="BExUDEV0CYVO7Y5IQQBEJ6FUY9S6" hidden="1">#REF!</x:definedName>
    <x:definedName name="BExUDWOXQGIZW0EAIIYLQUPXF8YV" hidden="1">#REF!</x:definedName>
    <x:definedName name="BExUDXAIC17W1FUU8Z10XUAVB7CS" hidden="1">#REF!</x:definedName>
    <x:definedName name="BExUE5OMY7OAJQ9WR8C8HG311ORP" hidden="1">#REF!</x:definedName>
    <x:definedName name="BExUEBZ76MLA94L1R8NG6162LJJC" hidden="1">#REF!</x:definedName>
    <x:definedName name="BExUEFKOQWXXGRNLAOJV2BJ66UB8" hidden="1">#REF!</x:definedName>
    <x:definedName name="BExUEJGX3OQQP5KFRJSRCZ70EI9V" hidden="1">#REF!</x:definedName>
    <x:definedName name="BExUEYR71COFS2X8PDNU21IPMQEU" hidden="1">#REF!</x:definedName>
    <x:definedName name="BExVPRLJ9I6RX45EDVFSQGCPJSOK" hidden="1">#REF!</x:definedName>
    <x:definedName name="BExVRQXGAYDXW65J1WQ66FUBU3MG" hidden="1">#REF!</x:definedName>
    <x:definedName name="BExVRT0Z04GVD2DWPCG83NW0VCB8" hidden="1">#REF!</x:definedName>
    <x:definedName name="BExVS6TC2D1M7WMNFJPY1Q5XO46F" hidden="1">#REF!</x:definedName>
    <x:definedName name="BExVSL787C8E4HFQZ2NVLT35I2XV" hidden="1">#REF!</x:definedName>
    <x:definedName name="BExVSP8QTS4AC4LXZ1NVOUOFOBPH" hidden="1">#REF!</x:definedName>
    <x:definedName name="BExVSTFTVV14SFGHQUOJL5SQ5TX9" hidden="1">#REF!</x:definedName>
    <x:definedName name="BExVT3MPE8LQ5JFN3HQIFKSQ80U4" hidden="1">#REF!</x:definedName>
    <x:definedName name="BExVT7TRK3NZHPME2TFBXOF1WBR9" hidden="1">#REF!</x:definedName>
    <x:definedName name="BExVT9H0R0T7WGQAAC0HABMG54YM" hidden="1">#REF!</x:definedName>
    <x:definedName name="BExVTCMDDEDGLUIMUU6BSFHEWTOP" hidden="1">#REF!</x:definedName>
    <x:definedName name="BExVTCMDQMLKRA2NQR72XU6Y54IK" hidden="1">#REF!</x:definedName>
    <x:definedName name="BExVTCRV8FQ5U9OYWWL44N6KFNHU" hidden="1">#REF!</x:definedName>
    <x:definedName name="BExVTNESHPVG0A0KZ7BRX26MS0PF" hidden="1">#REF!</x:definedName>
    <x:definedName name="BExVTTJVTNRSBHBTUZ78WG2JM5MK" hidden="1">#REF!</x:definedName>
    <x:definedName name="BExVTXLMYR87BC04D1ERALPUFVPG" hidden="1">#REF!</x:definedName>
    <x:definedName name="BExVUEJ63CBM9VJMNW3RSE919GDN" hidden="1">#REF!</x:definedName>
    <x:definedName name="BExVUKZ8B9WB4BOZ2U77BLN0FQMO" hidden="1">#REF!</x:definedName>
    <x:definedName name="BExVUL9V3H8ZF6Y72LQBBN639YAA" hidden="1">#REF!</x:definedName>
    <x:definedName name="BExVULFDJFCNRI6ITVSJ20MEQ4RF" hidden="1">#REF!</x:definedName>
    <x:definedName name="BExVV5T14N2HZIK7HQ4P2KG09U0J" hidden="1">#REF!</x:definedName>
    <x:definedName name="BExVV7R410VYLADLX9LNG63ID6H1" hidden="1">#REF!</x:definedName>
    <x:definedName name="BExVV7WJSYFYP74SNAXSODTGHMLZ" hidden="1">#REF!</x:definedName>
    <x:definedName name="BExVVCEED4JEKF59OV0G3T4XFMFO" hidden="1">#REF!</x:definedName>
    <x:definedName name="BExVVNMYEAFCCP9QT0J8H252JWD9" hidden="1">#REF!</x:definedName>
    <x:definedName name="BExVVPFO2J7FMSRPD36909HN4BZJ" hidden="1">#REF!</x:definedName>
    <x:definedName name="BExVVQ19AQ3VCARJOC38SF7OYE9Y" hidden="1">#REF!</x:definedName>
    <x:definedName name="BExVVQ19TAECID45CS4HXT1RD3AQ" hidden="1">#REF!</x:definedName>
    <x:definedName name="BExVW0Z6US3NTJHJDYWIZB98DPUY" hidden="1">#REF!</x:definedName>
    <x:definedName name="BExVW1Q2P0JOW0VUQZZGZKEGMFKS" hidden="1">#REF!</x:definedName>
    <x:definedName name="BExVW3YV5XGIVJ97UUPDJGJ2P15B" hidden="1">#REF!</x:definedName>
    <x:definedName name="BExVW5X571GEYR5SCU1Z2DHKWM79" hidden="1">#REF!</x:definedName>
    <x:definedName name="BExVW6YTKA098AF57M4PHNQ54XMH" hidden="1">#REF!</x:definedName>
    <x:definedName name="BExVWINKCH0V0NUWH363SMXAZE62" hidden="1">#REF!</x:definedName>
    <x:definedName name="BExVWTG1XJY59HT2TMMJM4S3G1YT" hidden="1">#REF!</x:definedName>
    <x:definedName name="BExVWYU8EK669NP172GEIGCTVPPA" hidden="1">#REF!</x:definedName>
    <x:definedName name="BExVX3MVJ0GHWPP1EL59ZQNKMX0B" hidden="1">#REF!</x:definedName>
    <x:definedName name="BExVX3XN2DRJKL8EDBIG58RYQ36R" hidden="1">#REF!</x:definedName>
    <x:definedName name="BExVXDZ63PUART77BBR5SI63TPC6" hidden="1">#REF!</x:definedName>
    <x:definedName name="BExVXHKI6LFYMGWISMPACMO247HL" hidden="1">#REF!</x:definedName>
    <x:definedName name="BExVXL0O69U12CDKBFJOPW4R1P2N" hidden="1">#REF!</x:definedName>
    <x:definedName name="BExVXLX2BZ5EF2X6R41BTKRJR1NM" hidden="1">#REF!</x:definedName>
    <x:definedName name="BExVXTK9AEYZ4I2G1G36EB5LBSYN" hidden="1">#REF!</x:definedName>
    <x:definedName name="BExVY11V7U1SAY4QKYE0PBSPD7LW" hidden="1">#REF!</x:definedName>
    <x:definedName name="BExVY1SV37DL5YU59HS4IG3VBCP4" hidden="1">#REF!</x:definedName>
    <x:definedName name="BExVY3WFGJKSQA08UF9NCMST928Y" hidden="1">#REF!</x:definedName>
    <x:definedName name="BExVY954UOEVQEIC5OFO4NEWVKAQ" hidden="1">#REF!</x:definedName>
    <x:definedName name="BExVYDC7HTM8F61S3XN21YNDDND2" hidden="1">#REF!</x:definedName>
    <x:definedName name="BExVYFFR4A093PVY6PMSQTBJDM7M" hidden="1">#REF!</x:definedName>
    <x:definedName name="BExVYFL875EZ1Y283MJDADGHT55S" hidden="1">#REF!</x:definedName>
    <x:definedName name="BExVYHDYIV5397LC02V4FEP8VD6W" hidden="1">#REF!</x:definedName>
    <x:definedName name="BExVYJXKYUCSEU1BZ19KSB39VXMD" hidden="1">#REF!</x:definedName>
    <x:definedName name="BExVYOVIZDA18YIQ0A30Q052PCAK" hidden="1">#REF!</x:definedName>
    <x:definedName name="BExVYQIXPEM6J4JVP78BRHIC05PV" hidden="1">#REF!</x:definedName>
    <x:definedName name="BExVYR9UQJ26G3DMTP1TIAG98DRS" hidden="1">#REF!</x:definedName>
    <x:definedName name="BExVYVGWN7SONLVDH9WJ2F1JS264" hidden="1">#REF!</x:definedName>
    <x:definedName name="BExVZ9EO732IK6MNMG17Y1EFTJQC" hidden="1">#REF!</x:definedName>
    <x:definedName name="BExVZB1Y5J4UL2LKK0363EU7GIJ1" hidden="1">#REF!</x:definedName>
    <x:definedName name="BExVZJQVO5LQ0BJH5JEN5NOBIAF6" hidden="1">#REF!</x:definedName>
    <x:definedName name="BExVZNXWS91RD7NXV5NE2R3C8WW7" hidden="1">#REF!</x:definedName>
    <x:definedName name="BExW0386REQRCQCVT9BCX80UPTRY" hidden="1">#REF!</x:definedName>
    <x:definedName name="BExW05XB61VWY09SYF60QOK8TPYX" hidden="1">#REF!</x:definedName>
    <x:definedName name="BExW06IWPRMJLGPZWY6KNMR28VMQ" hidden="1">#REF!</x:definedName>
    <x:definedName name="BExW08MEDLGNM5Z5KYW1HQXCBUR6" hidden="1">#REF!</x:definedName>
    <x:definedName name="BExW0CIO5SH0TQLZQ1VMKX3JZ7NW" hidden="1">#REF!</x:definedName>
    <x:definedName name="BExW0FYP4WXY71CYUG40SUBG9UWU" hidden="1">#REF!</x:definedName>
    <x:definedName name="BExW0RI61B4VV0ARXTFVBAWRA1C5" hidden="1">#REF!</x:definedName>
    <x:definedName name="BExW0VZZ6WSKCTPUWLYP7VEYJM10" hidden="1">#REF!</x:definedName>
    <x:definedName name="BExW0ZFYUNZUIMD4ETNZWCS9T0CT" hidden="1">#REF!</x:definedName>
    <x:definedName name="BExW1BVUYQTKMOR56MW7RVRX4L1L" hidden="1">#REF!</x:definedName>
    <x:definedName name="BExW1F1220628FOMTW5UAATHRJHK" hidden="1">#REF!</x:definedName>
    <x:definedName name="BExW1K4I0JZH96X4HFQY6YAMIG60" hidden="1">#REF!</x:definedName>
    <x:definedName name="BExW1TKA0Z9OP2DTG50GZR5EG8C7" hidden="1">#REF!</x:definedName>
    <x:definedName name="BExW1U0JLKQ094DW5MMOI8UHO09V" hidden="1">#REF!</x:definedName>
    <x:definedName name="BExW1WUZ349YPJVAKCEJO07L4NFW" hidden="1">#REF!</x:definedName>
    <x:definedName name="BExW21T2WD1YDR47I9BWVRGJZMKW" hidden="1">#REF!</x:definedName>
    <x:definedName name="BExW24NI0GQA13RVEGFK7ISS512B" hidden="1">#REF!</x:definedName>
    <x:definedName name="BExW283NP9D366XFPXLGSCI5UB0L" hidden="1">#REF!</x:definedName>
    <x:definedName name="BExW2F54PEPPIGMV5I4XLXMKJOTG" hidden="1">#REF!</x:definedName>
    <x:definedName name="BExW2H3C8WJSBW5FGTFKVDVJC4CL" hidden="1">#REF!</x:definedName>
    <x:definedName name="BExW2MSCKPGF5K3I7TL4KF5ISUOL" hidden="1">#REF!</x:definedName>
    <x:definedName name="BExW2SMO90FU9W8DVVES6Q4E6BZR" hidden="1">#REF!</x:definedName>
    <x:definedName name="BExW2V0ZEMESP2BVDJGZFBJOIOIQ" hidden="1">#REF!</x:definedName>
    <x:definedName name="BExW36V9N91OHCUMGWJQL3I5P4JK" hidden="1">#REF!</x:definedName>
    <x:definedName name="BExW3EIBA1J9Q9NA9VCGZGRS8WV7" hidden="1">#REF!</x:definedName>
    <x:definedName name="BExW3FEO8FI8N6AGQKYEG4SQVJWB" hidden="1">#REF!</x:definedName>
    <x:definedName name="BExW3GB28STOMJUSZEIA7YKYNS4Y" hidden="1">#REF!</x:definedName>
    <x:definedName name="BExW3T1K638HT5E0Y8MMK108P5JT" hidden="1">#REF!</x:definedName>
    <x:definedName name="BExW4217ZHL9VO39POSTJOD090WU" hidden="1">#REF!</x:definedName>
    <x:definedName name="BExW4GPW71EBF8XPS2QGVQHBCDX3" hidden="1">#REF!</x:definedName>
    <x:definedName name="BExW4JKC5837JBPCOJV337ZVYYY3" hidden="1">#REF!</x:definedName>
    <x:definedName name="BExW4MPQ2JLA196HW39IPT3Q6JVK" hidden="1">#REF!</x:definedName>
    <x:definedName name="BExW4MV5UH4OKNB95Q2AO7LFASBP" hidden="1">#REF!</x:definedName>
    <x:definedName name="BExW4QR9FV9MP5K610THBSM51RYO" hidden="1">#REF!</x:definedName>
    <x:definedName name="BExW4T5M43NPIJS54VL6SZAENBOE" hidden="1">#REF!</x:definedName>
    <x:definedName name="BExW4Z029R9E19ZENN3WEA3VDAD1" hidden="1">#REF!</x:definedName>
    <x:definedName name="BExW51EDOYXJBXR5AFJCYTA7JI06" hidden="1">#REF!</x:definedName>
    <x:definedName name="BExW5AZNT6IAZGNF2C879ODHY1B8" hidden="1">#REF!</x:definedName>
    <x:definedName name="BExW5VTHC5GDYD5M9B4Q0FUY7OBA" hidden="1">#REF!</x:definedName>
    <x:definedName name="BExW5W48S3UI5UJMSXULAD20EMCG" hidden="1">#REF!</x:definedName>
    <x:definedName name="BExW5WPU27WD4NWZOT0ZEJIDLX5J" hidden="1">#REF!</x:definedName>
    <x:definedName name="BExW5YYNT0AJF2AFS43IFCHR7WQQ" hidden="1">#REF!</x:definedName>
    <x:definedName name="BExW660AV1TUV2XNUPD65RZR3QOO" hidden="1">#REF!</x:definedName>
    <x:definedName name="BExW66LVVZK656PQY1257QMHP2AY" hidden="1">#REF!</x:definedName>
    <x:definedName name="BExW6EJPHAP1TWT380AZLXNHR22P" hidden="1">#REF!</x:definedName>
    <x:definedName name="BExW6G1PJ38H10DVLL8WPQ736OEB" hidden="1">#REF!</x:definedName>
    <x:definedName name="BExW6TU0OMFLMCB6EWBOQSGHUMX5" hidden="1">#REF!</x:definedName>
    <x:definedName name="BExW6VBYODJKTS0FMZ47EQS9FUF2" hidden="1">#REF!</x:definedName>
    <x:definedName name="BExW6WZDUEZS3JDTHC8X310LL1OU" hidden="1">#REF!</x:definedName>
    <x:definedName name="BExW76F60TD8OIAVEJQE3MX4PLDY" hidden="1">#REF!</x:definedName>
    <x:definedName name="BExW782GMQD1F9JJSPQU5QT2TWON" hidden="1">#REF!</x:definedName>
    <x:definedName name="BExW794A74Z5F2K8LVQLD6VSKXUE" hidden="1">#REF!</x:definedName>
    <x:definedName name="BExW7DBCHP0SWYSW2RKLS8IBPCVS" hidden="1">#REF!</x:definedName>
    <x:definedName name="BExW7S00X50K2O0H0GL7P3JROGG6" hidden="1">#REF!</x:definedName>
    <x:definedName name="BExW81FSTXQA1A81CD1MVDX6257O" hidden="1">#REF!</x:definedName>
    <x:definedName name="BExW82C756R4HC5DTN5Z29F0D3QO" hidden="1">#REF!</x:definedName>
    <x:definedName name="BExW87VVJSJLAJQQHUHH974N4MAO" hidden="1">#REF!</x:definedName>
    <x:definedName name="BExW8COJI4803WMVPHGL8240OBIU" hidden="1">#REF!</x:definedName>
    <x:definedName name="BExW8K0SSIPSKBVP06IJ71600HJZ" hidden="1">#REF!</x:definedName>
    <x:definedName name="BExW8NM8DJJESE7GF7VGTO2XO6P1" hidden="1">#REF!</x:definedName>
    <x:definedName name="BExW8P9O4HQC1Y372I0HCCBVKNTO" hidden="1">#REF!</x:definedName>
    <x:definedName name="BExW8T0GVY3ZYO4ACSBLHS8SH895" hidden="1">#REF!</x:definedName>
    <x:definedName name="BExW8YEP73JMMU9HZ08PM4WHJQZ4" hidden="1">#REF!</x:definedName>
    <x:definedName name="BExW937AT53OZQRHNWQZ5BVH24IE" hidden="1">#REF!</x:definedName>
    <x:definedName name="BExW95LN5N0LYFFVP7GJEGDVDLF0" hidden="1">#REF!</x:definedName>
    <x:definedName name="BExW967733Q8RAJOHR2GJ3HO8JIW" hidden="1">#REF!</x:definedName>
    <x:definedName name="BExW9OHD0PA2FFDEECR0C4SFBRVS" hidden="1">#REF!</x:definedName>
    <x:definedName name="BExW9POK1KIOI0ALS5MZIKTDIYMA" hidden="1">#REF!</x:definedName>
    <x:definedName name="BExW9TVLB7OIHTG98I7I4EXBL61S" hidden="1">#REF!</x:definedName>
    <x:definedName name="BExXL0I7INHGEJWJ97OQTEJKJUBR" hidden="1">#REF!</x:definedName>
    <x:definedName name="BExXLDE6PN4ESWT3LXJNQCY94NE4" hidden="1">#REF!</x:definedName>
    <x:definedName name="BExXLQVPK2H3IF0NDDA5CT612EUK" hidden="1">#REF!</x:definedName>
    <x:definedName name="BExXLR6IO70TYTACKQH9M5PGV24J" hidden="1">#REF!</x:definedName>
    <x:definedName name="BExXM065WOLYRYHGHOJE0OOFXA4M" hidden="1">#REF!</x:definedName>
    <x:definedName name="BExXM3GUNXVDM82KUR17NNUMQCNI" hidden="1">#REF!</x:definedName>
    <x:definedName name="BExXMA28M8SH7MKIGETSDA72WUIZ" hidden="1">#REF!</x:definedName>
    <x:definedName name="BExXMOLHIAHDLFSA31PUB36SC3I9" hidden="1">#REF!</x:definedName>
    <x:definedName name="BExXMT8T5Z3M2JBQN65X2LKH0YQI" hidden="1">#REF!</x:definedName>
    <x:definedName name="BExXN1XNO7H60M9X1E7EVWFJDM5N" hidden="1">#REF!</x:definedName>
    <x:definedName name="BExXN22ZOTIW49GPLWFYKVM90FNZ" hidden="1">#REF!</x:definedName>
    <x:definedName name="BExXN4C031W9DK73MJHKL8YT1QA8" hidden="1">#REF!</x:definedName>
    <x:definedName name="BExXN6QAP8UJQVN4R4BQKPP4QK35" hidden="1">#REF!</x:definedName>
    <x:definedName name="BExXNBOA39T2X6Y5Y5GZ5DDNA1AX" hidden="1">#REF!</x:definedName>
    <x:definedName name="BExXNCVFNFROM6X4XZABZ1M55JVL" hidden="1">#REF!</x:definedName>
    <x:definedName name="BExXND6872VJ3M2PGT056WQMWBHD" hidden="1">#REF!</x:definedName>
    <x:definedName name="BExXNPM24UN2PGVL9D1TUBFRIKR4" hidden="1">#REF!</x:definedName>
    <x:definedName name="BExXNWYB165VO9MHARCL5WLCHWS0" hidden="1">#REF!</x:definedName>
    <x:definedName name="BExXNYLR0NNRQQBQ09OAWL5SFA2P" hidden="1">#REF!</x:definedName>
    <x:definedName name="BExXO278QHQN8JDK5425EJ615ECC" hidden="1">#REF!</x:definedName>
    <x:definedName name="BExXO574BHMI9HN803IPJ8B00ZQ1" hidden="1">#REF!</x:definedName>
    <x:definedName name="BExXO81JZ0ARONLA93VY8VLBDM3Z" hidden="1">#REF!</x:definedName>
    <x:definedName name="BExXOBHOP0WGFHI2Y9AO4L440UVQ" hidden="1">#REF!</x:definedName>
    <x:definedName name="BExXOHSAD2NSHOLLMZ2JWA4I3I1R" hidden="1">#REF!</x:definedName>
    <x:definedName name="BExXOIDP4V2QCBHG5KQQO9VT0HDH" hidden="1">#REF!</x:definedName>
    <x:definedName name="BExXOMQ7TBU2AJ03HNGNVCK9S4VM" hidden="1">#REF!</x:definedName>
    <x:definedName name="BExXP49C9Y3U7LWFBFCQSE4WPWHA" hidden="1">#REF!</x:definedName>
    <x:definedName name="BExXP80B5FGA00JCM7UXKPI3PB7Y" hidden="1">#REF!</x:definedName>
    <x:definedName name="BExXP85M4WXYVN1UVHUTOEKEG5XS" hidden="1">#REF!</x:definedName>
    <x:definedName name="BExXPELOTHOAG0OWILLAH94OZV5J" hidden="1">#REF!</x:definedName>
    <x:definedName name="BExXPEWH9AJE234H90KL5ICZZ0IS" hidden="1">#REF!</x:definedName>
    <x:definedName name="BExXPS31W1VD2NMIE4E37LHVDF0L" hidden="1">#REF!</x:definedName>
    <x:definedName name="BExXPZKYEMVF5JOC14HYOOYQK6JK" hidden="1">#REF!</x:definedName>
    <x:definedName name="BExXQ12Q21G0KAAP7BK68KNBBDMH" hidden="1">#REF!</x:definedName>
    <x:definedName name="BExXQ72J3O85VF3MRWYM7RCY6B7A" hidden="1">#REF!</x:definedName>
    <x:definedName name="BExXQ89PA10X79WBWOEP1AJX1OQM" hidden="1">#REF!</x:definedName>
    <x:definedName name="BExXQCGQGGYSI0LTRVR73MUO50AW" hidden="1">#REF!</x:definedName>
    <x:definedName name="BExXQD2B3434GXJT0U2OVW30R5K6" hidden="1">#REF!</x:definedName>
    <x:definedName name="BExXQEEXFHDQ8DSRAJSB5ET6J004" hidden="1">#REF!</x:definedName>
    <x:definedName name="BExXQH41O5HZAH8BO6HCFY8YC3TU" hidden="1">#REF!</x:definedName>
    <x:definedName name="BExXQIRBLQSLAJTFL7224FCFUTKH" hidden="1">#REF!</x:definedName>
    <x:definedName name="BExXQJIEF5R3QQ6D8HO3NGPU0IQC" hidden="1">#REF!</x:definedName>
    <x:definedName name="BExXQU00K9ER4I1WM7T9J0W1E7ZC" hidden="1">#REF!</x:definedName>
    <x:definedName name="BExXQU00KOR7XLM8B13DGJ1MIQDY" hidden="1">#REF!</x:definedName>
    <x:definedName name="BExXQXG18PS8HGBOS03OSTQ0KEYC" hidden="1">#REF!</x:definedName>
    <x:definedName name="BExXQXQT4OAFQT5B0YB3USDJOJOB" hidden="1">#REF!</x:definedName>
    <x:definedName name="BExXR3FSEXAHSXEQNJORWFCPX86N" hidden="1">#REF!</x:definedName>
    <x:definedName name="BExXR3W3FKYQBLR299HO9RZ70C43" hidden="1">#REF!</x:definedName>
    <x:definedName name="BExXR46U23CRRBV6IZT982MAEQKI" hidden="1">#REF!</x:definedName>
    <x:definedName name="BExXR8OKAVX7O70V5IYG2PRKXSTI" hidden="1">#REF!</x:definedName>
    <x:definedName name="BExXRA6N6XCLQM6XDV724ZIH6G93" hidden="1">#REF!</x:definedName>
    <x:definedName name="BExXRABZ1CNKCG6K1MR6OUFHF7J9" hidden="1">#REF!</x:definedName>
    <x:definedName name="BExXRBOFETC0OTJ6WY3VPMFH03VB" hidden="1">#REF!</x:definedName>
    <x:definedName name="BExXRD13K1S9Y3JGR7CXSONT7RJZ" hidden="1">#REF!</x:definedName>
    <x:definedName name="BExXRIFB4QQ87QIGA9AG0NXP577K" hidden="1">#REF!</x:definedName>
    <x:definedName name="BExXRIQ2JF2CVTRDQX2D9SPH7FTN" hidden="1">#REF!</x:definedName>
    <x:definedName name="BExXRL4ETKGR5B08IWLV5UKWS07Z" hidden="1">#REF!</x:definedName>
    <x:definedName name="BExXRO4A6VUH1F4XV8N1BRJ4896W" hidden="1">#REF!</x:definedName>
    <x:definedName name="BExXRO9N1SNJZGKD90P4K7FU1J0P" hidden="1">#REF!</x:definedName>
    <x:definedName name="BExXRR9I9RZJSO66K1CB8R2H3ACH" hidden="1">#REF!</x:definedName>
    <x:definedName name="BExXRV5QP3Z0KAQ1EQT9JYT2FV0L" hidden="1">#REF!</x:definedName>
    <x:definedName name="BExXRZ20LZZCW8LVGDK0XETOTSAI" hidden="1">#REF!</x:definedName>
    <x:definedName name="BExXRZNM651EJ5HJPGKGTVYLAZQ1" hidden="1">#REF!</x:definedName>
    <x:definedName name="BExXS63O4OMWMNXXAODZQFSDG33N" hidden="1">#REF!</x:definedName>
    <x:definedName name="BExXS8HZ90IK9RD5CZ6M2XT64C3R" hidden="1">#REF!</x:definedName>
    <x:definedName name="BExXSBSP1TOY051HSPEPM0AEIO2M" hidden="1">#REF!</x:definedName>
    <x:definedName name="BExXSC8RFK5D68FJD2HI4K66SA6I" hidden="1">#REF!</x:definedName>
    <x:definedName name="BExXSGW487JM8X45CILCD3ELADND" hidden="1">#REF!</x:definedName>
    <x:definedName name="BExXSJA8FX6FL775LX7EDM4LQ4ZF" hidden="1">#REF!</x:definedName>
    <x:definedName name="BExXSNHC88W4UMXEOIOOATJAIKZO" hidden="1">#REF!</x:definedName>
    <x:definedName name="BExXSTBS08WIA9TLALV3UQ2Z3MRG" hidden="1">#REF!</x:definedName>
    <x:definedName name="BExXSVQ2WOJJ73YEO8Q2FK60V4G8" hidden="1">#REF!</x:definedName>
    <x:definedName name="BExXTHLRNL82GN7KZY3TOLO508N7" hidden="1">#REF!</x:definedName>
    <x:definedName name="BExXTL72MKEQSQH9L2OTFLU8DM2B" hidden="1">#REF!</x:definedName>
    <x:definedName name="BExXTM3M4RTCRSX7VGAXGQNPP668" hidden="1">#REF!</x:definedName>
    <x:definedName name="BExXTOCF78J7WY6FOVBRY1N2RBBR" hidden="1">#REF!</x:definedName>
    <x:definedName name="BExXTP3GYO6Z9RTKKT10XA0UTV3T" hidden="1">#REF!</x:definedName>
    <x:definedName name="BExXTRXWS5WKEYMU65AGIWPW8XMY" hidden="1">#REF!</x:definedName>
    <x:definedName name="BExXTYU24I49X78RIN9EOO9PMHSV" hidden="1">#REF!</x:definedName>
    <x:definedName name="BExXTZKZ4CG92ZQLIRKEXXH9BFIR" hidden="1">#REF!</x:definedName>
    <x:definedName name="BExXU4J2BM2964GD5UZHM752Q4NS" hidden="1">#REF!</x:definedName>
    <x:definedName name="BExXU6XDTT7RM93KILIDEYPA9XKF" hidden="1">#REF!</x:definedName>
    <x:definedName name="BExXU8VLZA7WLPZ3RAQZGNERUD26" hidden="1">#REF!</x:definedName>
    <x:definedName name="BExXUB9RSLSCNN5ETLXY72DAPZZM" hidden="1">#REF!</x:definedName>
    <x:definedName name="BExXUFRM82XQIN2T8KGLDQL1IBQW" hidden="1">#REF!</x:definedName>
    <x:definedName name="BExXUQEQBF6FI240ZGIF9YXZSRAU" hidden="1">#REF!</x:definedName>
    <x:definedName name="BExXUVSXSP8ESN178IHNRRMIMOMT" hidden="1">#REF!</x:definedName>
    <x:definedName name="BExXUYND6EJO7CJ5KRICV4O1JNWK" hidden="1">#REF!</x:definedName>
    <x:definedName name="BExXV1HYM7PSRL7FDSBCIW13Z2U3" hidden="1">#REF!</x:definedName>
    <x:definedName name="BExXV6FWG4H3S2QEUJZYIXILNGJ7" hidden="1">#REF!</x:definedName>
    <x:definedName name="BExXVCVYROMZMHARVU6MD514BMTF" hidden="1">#REF!</x:definedName>
    <x:definedName name="BExXVGS1T0RO7HBN75IPQXATHZ23" hidden="1">#REF!</x:definedName>
    <x:definedName name="BExXVK87BMMO6LHKV0CFDNIQVIBS" hidden="1">#REF!</x:definedName>
    <x:definedName name="BExXVKZ9WXPGL6IVY6T61IDD771I" hidden="1">#REF!</x:definedName>
    <x:definedName name="BExXVUPU1FDA3CCHMAFE3SPCNSO2" hidden="1">#REF!</x:definedName>
    <x:definedName name="BExXW0K72T1Y8K1I4VZT87UY9S2G" hidden="1">#REF!</x:definedName>
    <x:definedName name="BExXW27MMXHXUXX78SDTBE1JYTHT" hidden="1">#REF!</x:definedName>
    <x:definedName name="BExXW2YIM2MYBSHRIX0RP9D4PRMN" hidden="1">#REF!</x:definedName>
    <x:definedName name="BExXWBNE4KTFSXKVSRF6WX039WPB" hidden="1">#REF!</x:definedName>
    <x:definedName name="BExXWFP5AYE7EHYTJWBZSQ8PQ0YX" hidden="1">#REF!</x:definedName>
    <x:definedName name="BExXWSAAQ4VSVQZI0D2A8NTQ53VH" hidden="1">#REF!</x:definedName>
    <x:definedName name="BExXWVFIBQT8OY1O41FRFPFGXQHK" hidden="1">#REF!</x:definedName>
    <x:definedName name="BExXWWXHBZHA9J3N8K47F84X0M0L" hidden="1">#REF!</x:definedName>
    <x:definedName name="BExXX7V6XV8D71NMUTIG4TUF6DF3" hidden="1">#REF!</x:definedName>
    <x:definedName name="BExXX9D3XK7CEZ9SI9UOA6F79ZPL" hidden="1">#REF!</x:definedName>
    <x:definedName name="BExXXBBCLDS7K2HB4LLGA6TTTXO3" hidden="1">#REF!</x:definedName>
    <x:definedName name="BExXXBGNQF0HXLZNUFVN9AGYLRGU" hidden="1">#REF!</x:definedName>
    <x:definedName name="BExXXBM521DL8R4ZX7NZ3DBCUOR5" hidden="1">#REF!</x:definedName>
    <x:definedName name="BExXXC7OZI33XZ03NRMEP7VRLQK4" hidden="1">#REF!</x:definedName>
    <x:definedName name="BExXXH5N3NKBQ7BCJPJTBF8CYM2Q" hidden="1">#REF!</x:definedName>
    <x:definedName name="BExXXKWLM4D541BH6O8GOJMHFHMW" hidden="1">#REF!</x:definedName>
    <x:definedName name="BExXXPPA1Q87XPI97X0OXCPBPDON" hidden="1">#REF!</x:definedName>
    <x:definedName name="BExXXVUDA98IZTQ6MANKU4MTTDVR" hidden="1">#REF!</x:definedName>
    <x:definedName name="BExXXZQNZY6IZI45DJXJK0MQZWA7" hidden="1">#REF!</x:definedName>
    <x:definedName name="BExXY5QFG6QP94SFT3935OBM8Y4K" hidden="1">#REF!</x:definedName>
    <x:definedName name="BExXY7TYEBFXRYUYIFHTN65RJ8EW" hidden="1">#REF!</x:definedName>
    <x:definedName name="BExXYD85DGL2MUZ4DB0JR3L1UVLF" hidden="1">#REF!</x:definedName>
    <x:definedName name="BExXYLBHANUXC5FCTDDTGOVD3GQS" hidden="1">#REF!</x:definedName>
    <x:definedName name="BExXYMNYAYH3WA2ZCFAYKZID9ZCI" hidden="1">#REF!</x:definedName>
    <x:definedName name="BExXYWEQL36MHLNSDGU1FOTX7M20" hidden="1">#REF!</x:definedName>
    <x:definedName name="BExXYWK1Q4ED490YK6LD13PRAMS4" hidden="1">#REF!</x:definedName>
    <x:definedName name="BExXYYT12SVN2VDMLVNV4P3ISD8T" hidden="1">#REF!</x:definedName>
    <x:definedName name="BExXZEDWUYH25UZMW2QU2RXFILJE" hidden="1">#REF!</x:definedName>
    <x:definedName name="BExXZFVV4YB42AZ3H1I40YG3JAPU" hidden="1">#REF!</x:definedName>
    <x:definedName name="BExXZH30Y2VXGXW705XP20HU2G86" hidden="1">#REF!</x:definedName>
    <x:definedName name="BExXZHJ9T2JELF12CHHGD54J1B0C" hidden="1">#REF!</x:definedName>
    <x:definedName name="BExXZNJ2X1TK2LRK5ZY3MX49H5T7" hidden="1">#REF!</x:definedName>
    <x:definedName name="BExXZOVPCEP495TQSON6PSRQ8XCY" hidden="1">#REF!</x:definedName>
    <x:definedName name="BExXZXKH7NBARQQAZM69Z57IH1MM" hidden="1">#REF!</x:definedName>
    <x:definedName name="BExY07WSDH5QEVM7BJXJK2ZRAI1O" hidden="1">#REF!</x:definedName>
    <x:definedName name="BExY0C3UBVC4M59JIRXVQ8OWAJC1" hidden="1">#REF!</x:definedName>
    <x:definedName name="BExY0G03T6MD304WV4PCS8A8UZOU" hidden="1">#REF!</x:definedName>
    <x:definedName name="BExY0JAM6LIEX03Y3CDOQG13XO98" hidden="1">#REF!</x:definedName>
    <x:definedName name="BExY0MLAPBIUHZHF3MNQUBZEOPGA" hidden="1">#REF!</x:definedName>
    <x:definedName name="BExY0OE8GFHMLLTEAFIOQTOPEVPB" hidden="1">#REF!</x:definedName>
    <x:definedName name="BExY0OJHW85S0VKBA8T4HTYPYBOS" hidden="1">#REF!</x:definedName>
    <x:definedName name="BExY0T1E034D7XAXNC6F7540LLIE" hidden="1">#REF!</x:definedName>
    <x:definedName name="BExY0XTZLHN49J2JH94BYTKBJLT3" hidden="1">#REF!</x:definedName>
    <x:definedName name="BExY11FH9TXHERUYGG8FE50U7H7J" hidden="1">#REF!</x:definedName>
    <x:definedName name="BExY14VIIZDQ07OMY7WD69P6ZBUX" hidden="1">#REF!</x:definedName>
    <x:definedName name="BExY16O8FRFU2AKAB73SDMHTLF36" hidden="1">#REF!</x:definedName>
    <x:definedName name="BExY180UKNW5NIAWD6ZUYTFEH8QS" hidden="1">#REF!</x:definedName>
    <x:definedName name="BExY1DPTV4LSY9MEOUGXF8X052NA" hidden="1">#REF!</x:definedName>
    <x:definedName name="BExY1GK9ELBEKDD7O6HR6DUO8YGO" hidden="1">#REF!</x:definedName>
    <x:definedName name="BExY1JK5FLBIKGF4D7K1BMSTT2W7" hidden="1">#REF!</x:definedName>
    <x:definedName name="BExY1JUYIFR0O90W747XIO278VF6" hidden="1">#REF!</x:definedName>
    <x:definedName name="BExY1NWOXXFV9GGZ3PX444LZ8TVX" hidden="1">#REF!</x:definedName>
    <x:definedName name="BExY1R7F5GLGAYZT2TMJYZVT5X8X" hidden="1">#REF!</x:definedName>
    <x:definedName name="BExY1TR13AYI0HGDYRVNRSR1VPOV" hidden="1">#REF!</x:definedName>
    <x:definedName name="BExY1UCL0RND63LLSM9X5SFRG117" hidden="1">#REF!</x:definedName>
    <x:definedName name="BExY1WAT3937L08HLHIRQHMP2A3H" hidden="1">#REF!</x:definedName>
    <x:definedName name="BExY1YEBOSLMID7LURP8QB46AI91" hidden="1">#REF!</x:definedName>
    <x:definedName name="BExY29MW53U9H65R6IEGDFI64XHB" hidden="1">#REF!</x:definedName>
    <x:definedName name="BExY2FS4LFX9OHOTQT7SJ2PXAC25" hidden="1">#REF!</x:definedName>
    <x:definedName name="BExY2GDPCZPVU0IQ6IJIB1YQQRQ6" hidden="1">#REF!</x:definedName>
    <x:definedName name="BExY2GTSZ3VA9TXLY7KW1LIAKJ61" hidden="1">#REF!</x:definedName>
    <x:definedName name="BExY2H4LV4INLFET24XNE1FUGSXP" hidden="1">#REF!</x:definedName>
    <x:definedName name="BExY2IXBR1SGYZH08T7QHKEFS8HA" hidden="1">#REF!</x:definedName>
    <x:definedName name="BExY2P7Y7WK5R8PQWMWRW9V4TL58" hidden="1">#REF!</x:definedName>
    <x:definedName name="BExY2Q4B5FUDA5VU4VRUHX327QN0" hidden="1">#REF!</x:definedName>
    <x:definedName name="BExY2UWXID9H1ZZT216IJ2W3T4R5" hidden="1">#REF!</x:definedName>
    <x:definedName name="BExY3BEDJM4RQA202MJY8RJM0FGU" hidden="1">#REF!</x:definedName>
    <x:definedName name="BExY3HOSK7YI364K15OX70AVR6F1" hidden="1">#REF!</x:definedName>
    <x:definedName name="BExY3T89AUR83SOAZZ3OMDEJDQ39" hidden="1">#REF!</x:definedName>
    <x:definedName name="BExY40KOAK8UPA3XIKC6WE4OLQAL" hidden="1">#REF!</x:definedName>
    <x:definedName name="BExY4MG771JQ84EMIVB6HQGGHZY7" hidden="1">#REF!</x:definedName>
    <x:definedName name="BExY4PWCSFB8P3J3TBQB2MD67263" hidden="1">#REF!</x:definedName>
    <x:definedName name="BExY4RZVZXZ35OZVEXTSWVVGE8XF" hidden="1">#REF!</x:definedName>
    <x:definedName name="BExY4RZW3KK11JLYBA4DWZ92M6LQ" hidden="1">#REF!</x:definedName>
    <x:definedName name="BExY4XOVTTNVZ577RLIEC7NZQFIX" hidden="1">#REF!</x:definedName>
    <x:definedName name="BExY50JAF5CG01GTHAUS7I4ZLUDC" hidden="1">#REF!</x:definedName>
    <x:definedName name="BExY53J6XUX9MQ87V5K1PHGLA5OZ" hidden="1">#REF!</x:definedName>
    <x:definedName name="BExY53J7EXFEOFTRNAHLK7IH3ACB" hidden="1">#REF!</x:definedName>
    <x:definedName name="BExY5515SJTJS3VM80M3YYR0WF37" hidden="1">#REF!</x:definedName>
    <x:definedName name="BExY5515WE39FQ3EG5QHG67V9C0O" hidden="1">#REF!</x:definedName>
    <x:definedName name="BExY5986WNAD8NFCPXC9TVLBU4FG" hidden="1">#REF!</x:definedName>
    <x:definedName name="BExY5DF9MS25IFNWGJ1YAS5MDN8R" hidden="1">#REF!</x:definedName>
    <x:definedName name="BExY5ERVGL3UM2MGT8LJ0XPKTZEK" hidden="1">#REF!</x:definedName>
    <x:definedName name="BExY5EX6NJFK8W754ZVZDN5DS04K" hidden="1">#REF!</x:definedName>
    <x:definedName name="BExY5S3XD1NJT109CV54IFOHVLQ6" hidden="1">#REF!</x:definedName>
    <x:definedName name="BExY5TB2VAI3GHKCPXMCVIOM8B8W" hidden="1">#REF!</x:definedName>
    <x:definedName name="BExY6KVS1MMZ2R34PGEFR2BMTU9W" hidden="1">#REF!</x:definedName>
    <x:definedName name="BExY6Q9YY7LW745GP7CYOGGSPHGE" hidden="1">#REF!</x:definedName>
    <x:definedName name="BExZIA3C8LKJTEH3MKQ57KJH5TA2" hidden="1">#REF!</x:definedName>
    <x:definedName name="BExZIIHH3QNQE3GFMHEE4UMHY6WQ" hidden="1">#REF!</x:definedName>
    <x:definedName name="BExZIRH59XWU9D7KAUQ3N5FQ6ZQU" hidden="1">#REF!</x:definedName>
    <x:definedName name="BExZIYO22G5UXOB42GDLYGVRJ6U7" hidden="1">#REF!</x:definedName>
    <x:definedName name="BExZJ7I9T8XU4MZRKJ1VVU76V2LZ" hidden="1">#REF!</x:definedName>
    <x:definedName name="BExZJCWI93DAGB0LYD3D3RXA5T1X" hidden="1">#REF!</x:definedName>
    <x:definedName name="BExZJG77BNPTTXPHBDO6JVBP267V" hidden="1">#REF!</x:definedName>
    <x:definedName name="BExZJMY170JCUU1RWASNZ1HJPRTA" hidden="1">#REF!</x:definedName>
    <x:definedName name="BExZJOQR77H0P4SUKVYACDCFBBXO" hidden="1">#REF!</x:definedName>
    <x:definedName name="BExZJS6RG34ODDY9HMZ0O34MEMSB" hidden="1">#REF!</x:definedName>
    <x:definedName name="BExZJTOQ0YP3Z6MU1Z3EQPWCQJAV" hidden="1">#REF!</x:definedName>
    <x:definedName name="BExZJXA66GVI2J3KFTXHYHM2MLFQ" hidden="1">#REF!</x:definedName>
    <x:definedName name="BExZK0FLA198EJ94QHWX96XGLB95" hidden="1">#REF!</x:definedName>
    <x:definedName name="BExZK28BCCZCJGD4172FUNAGUC1I" hidden="1">#REF!</x:definedName>
    <x:definedName name="BExZK34NR4BAD7HJAP7SQ926UQP3" hidden="1">#REF!</x:definedName>
    <x:definedName name="BExZK3FGPHH5H771U7D5XY7XBS6E" hidden="1">#REF!</x:definedName>
    <x:definedName name="BExZKG5XNKFLT5VIJGTGN1KRY9M1" hidden="1">#REF!</x:definedName>
    <x:definedName name="BExZKHYORG3O8C772XPFHM1N8T80" hidden="1">#REF!</x:definedName>
    <x:definedName name="BExZKJRF2IRR57DG9CLC7MSHWNNN" hidden="1">#REF!</x:definedName>
    <x:definedName name="BExZKV5GYXO0X760SBD9TWTIQHGI" hidden="1">#REF!</x:definedName>
    <x:definedName name="BExZKXUJFT2AT6IX3VNR84WD8J6O" hidden="1">#REF!</x:definedName>
    <x:definedName name="BExZL6E4YVXRUN7ZGF2BIGIXFR8K" hidden="1">#REF!</x:definedName>
    <x:definedName name="BExZLE6HTP4MI0C7JZBPGDRFSQHY" hidden="1">#REF!</x:definedName>
    <x:definedName name="BExZLGVLMKTPFXG42QYT0PO81G7F" hidden="1">#REF!</x:definedName>
    <x:definedName name="BExZLKMK7LRK14S09WLMH7MXSQXM" hidden="1">#REF!</x:definedName>
    <x:definedName name="BExZM7JVLG0W8EG5RBU915U3SKBY" hidden="1">#REF!</x:definedName>
    <x:definedName name="BExZM85FOVUFF110XMQ9O2ODSJUK" hidden="1">#REF!</x:definedName>
    <x:definedName name="BExZMF1MMTZ1TA14PZ8ASSU2CBSP" hidden="1">#REF!</x:definedName>
    <x:definedName name="BExZMKL5YQZD7F0FUCSVFGLPFK52" hidden="1">#REF!</x:definedName>
    <x:definedName name="BExZMOC3VNZALJM71X2T6FV91GTB" hidden="1">#REF!</x:definedName>
    <x:definedName name="BExZMRC0GXPSO9JOPK8FEZBDS80M" hidden="1">#REF!</x:definedName>
    <x:definedName name="BExZMVJ0ODX05Q2E8C4IZVAY7RGU" hidden="1">#REF!</x:definedName>
    <x:definedName name="BExZMXH39OB0I43XEL3K11U3G9PM" hidden="1">#REF!</x:definedName>
    <x:definedName name="BExZMZQ3RBKDHT5GLFNLS52OSJA0" hidden="1">#REF!</x:definedName>
    <x:definedName name="BExZN0MHIAUPB6G7US083VNAPOUO" hidden="1">#REF!</x:definedName>
    <x:definedName name="BExZN2F7Y2J2L2LN5WZRG949MS4A" hidden="1">#REF!</x:definedName>
    <x:definedName name="BExZN4TJVUGCFWL2CS28R36HN7S6" hidden="1">#REF!</x:definedName>
    <x:definedName name="BExZN6BHBBUIDVNQ8LMA86ZJ8SBU" hidden="1">#REF!</x:definedName>
    <x:definedName name="BExZN847WUWKRYTZWG9TCQZJS3OL" hidden="1">#REF!</x:definedName>
    <x:definedName name="BExZNEUW1MNCUTLJ4LWIW18J6TXS" hidden="1">#REF!</x:definedName>
    <x:definedName name="BExZNH3VISFF4NQI11BZDP5IQ7VG" hidden="1">#REF!</x:definedName>
    <x:definedName name="BExZNILV5N9PBKDZLALQEXXPJ2GZ" hidden="1">#REF!</x:definedName>
    <x:definedName name="BExZNJYCFYVMAOI62GB2BABK1ELE" hidden="1">#REF!</x:definedName>
    <x:definedName name="BExZNSCGGDV6CW77IZLFGQGTQJ5Q" hidden="1">#REF!</x:definedName>
    <x:definedName name="BExZNV707LIU6Z5H6QI6H67LHTI1" hidden="1">#REF!</x:definedName>
    <x:definedName name="BExZNVCBKB930QQ9QW7KSGOZ0V1M" hidden="1">#REF!</x:definedName>
    <x:definedName name="BExZNW8QJ18X0RSGFDWAE9ZSDX39" hidden="1">#REF!</x:definedName>
    <x:definedName name="BExZNZDWRS6Q40L8OCWFEIVI0A1O" hidden="1">#REF!</x:definedName>
    <x:definedName name="BExZOBO9NYLGVJQ31LVQ9XS2ZT4N" hidden="1">#REF!</x:definedName>
    <x:definedName name="BExZOETNB1CJ3Y2RKLI1ZK0S8Z6H" hidden="1">#REF!</x:definedName>
    <x:definedName name="BExZOF9R1MU69L6PO5PC7TBTE9G9" hidden="1">#REF!</x:definedName>
    <x:definedName name="BExZOL9K1RUXBTLZ6FJ65BIE9G5R" hidden="1">#REF!</x:definedName>
    <x:definedName name="BExZOREMVSK4E5VSWM838KHUB8AI" hidden="1">#REF!</x:definedName>
    <x:definedName name="BExZOVR745T5P1KS9NV2PXZPZVRG" hidden="1">#REF!</x:definedName>
    <x:definedName name="BExZOZSWGLSY2XYVRIS6VSNJDSGD" hidden="1">#REF!</x:definedName>
    <x:definedName name="BExZP7AIJKLM6C6CSUIIFAHFBNX2" hidden="1">#REF!</x:definedName>
    <x:definedName name="BExZPQ0XY507N8FJMVPKCTK8HC9H" hidden="1">#REF!</x:definedName>
    <x:definedName name="BExZPT0UWFAUYM11ETBX54NBI1PD" hidden="1">#REF!</x:definedName>
    <x:definedName name="BExZQ37OVBR25U32CO2YYVPZOMR5" hidden="1">#REF!</x:definedName>
    <x:definedName name="BExZQ3IHNAFF2HI20IH754T349LH" hidden="1">#REF!</x:definedName>
    <x:definedName name="BExZQ3NT7H06VO0AR48WHZULZB93" hidden="1">#REF!</x:definedName>
    <x:definedName name="BExZQ7PJU07SEJMDX18U9YVDC2GU" hidden="1">#REF!</x:definedName>
    <x:definedName name="BExZQIHTGHK7OOI2Y2PN3JYBY82I" hidden="1">#REF!</x:definedName>
    <x:definedName name="BExZQJJMGU5MHQOILGXGJPAQI5XI" hidden="1">#REF!</x:definedName>
    <x:definedName name="BExZQNQOI080YO1ADHPJGCG9R63F" hidden="1">#REF!</x:definedName>
    <x:definedName name="BExZQXBYEBN28QUH1KOVW6KKA5UM" hidden="1">#REF!</x:definedName>
    <x:definedName name="BExZQZKT146WEN8FTVZ7Y5TSB8L5" hidden="1">#REF!</x:definedName>
    <x:definedName name="BExZR12Y982N9EKLLP7Z52WQHXXF" hidden="1">#REF!</x:definedName>
    <x:definedName name="BExZR485AKBH93YZ08CMUC3WROED" hidden="1">#REF!</x:definedName>
    <x:definedName name="BExZR7TL98P2PPUVGIZYR5873DWW" hidden="1">#REF!</x:definedName>
    <x:definedName name="BExZRB9M8SJHCJ3R6G6N2FSC8JDL" hidden="1">#REF!</x:definedName>
    <x:definedName name="BExZRGD1603X5ACFALUUDKCD7X48" hidden="1">#REF!</x:definedName>
    <x:definedName name="BExZRP1X6UVLN1UOLHH5VF4STP1O" hidden="1">#REF!</x:definedName>
    <x:definedName name="BExZRQ930U6OCYNV00CH5I0Q4LPE" hidden="1">#REF!</x:definedName>
    <x:definedName name="BExZRVSS7LVKUWW3VM61WKHK4M49" hidden="1">#REF!</x:definedName>
    <x:definedName name="BExZRW8W514W8OZ72YBONYJ64GXF" hidden="1">#REF!</x:definedName>
    <x:definedName name="BExZRWJP2BUVFJPO8U8ATQEP0LZU" hidden="1">#REF!</x:definedName>
    <x:definedName name="BExZRXAKDKQ1K9GZ7R5F89HTIP5Y" hidden="1">#REF!</x:definedName>
    <x:definedName name="BExZS2OY9JTSSP01ZQ6V2T2LO5R9" hidden="1">#REF!</x:definedName>
    <x:definedName name="BExZSI9USDLZAN8LI8M4YYQL24GZ" hidden="1">#REF!</x:definedName>
    <x:definedName name="BExZSM0TL3458X254CZLZZ3GBCNQ" hidden="1">#REF!</x:definedName>
    <x:definedName name="BExZSPX0YNISGS8SVTI69D6NC4IM" hidden="1">#REF!</x:definedName>
    <x:definedName name="BExZSS0LA2JY4ZLJ1Z5YCMLJJZCH" hidden="1">#REF!</x:definedName>
    <x:definedName name="BExZTAQV2QVSZY5Y3VCCWUBSBW9P" hidden="1">#REF!</x:definedName>
    <x:definedName name="BExZTBN9GZGBJ8KW4A2BZPUYXU1F" hidden="1">#REF!</x:definedName>
    <x:definedName name="BExZTHSI2FX56PWRSNX9H5EWTZFO" hidden="1">#REF!</x:definedName>
    <x:definedName name="BExZTI39Q2UFW9SVCC3Q73QVFBU8" hidden="1">#REF!</x:definedName>
    <x:definedName name="BExZTJL3HVBFY139H6CJHEQCT1EL" hidden="1">#REF!</x:definedName>
    <x:definedName name="BExZTLOL8OPABZI453E0KVNA1GJS" hidden="1">#REF!</x:definedName>
    <x:definedName name="BExZTT6J3X0TOX0ZY6YPLUVMCW9X" hidden="1">#REF!</x:definedName>
    <x:definedName name="BExZTW6ECBRA0BBITWBQ8R93RMCL" hidden="1">#REF!</x:definedName>
    <x:definedName name="BExZU2BHYAOKSCBM3C5014ZF6IXS" hidden="1">#REF!</x:definedName>
    <x:definedName name="BExZU2RMJTXOCS0ROPMYPE6WTD87" hidden="1">#REF!</x:definedName>
    <x:definedName name="BExZUF7G8FENTJKH9R1XUWXM6CWD" hidden="1">#REF!</x:definedName>
    <x:definedName name="BExZUNARUJBIZ08VCAV3GEVBIR3D" hidden="1">#REF!</x:definedName>
    <x:definedName name="BExZUSZT5496UMBP4LFSLTR1GVEW" hidden="1">#REF!</x:definedName>
    <x:definedName name="BExZUT54340I38GVCV79EL116WR0" hidden="1">#REF!</x:definedName>
    <x:definedName name="BExZUYDULCX65H9OZ9JHPBNKF3MI" hidden="1">#REF!</x:definedName>
    <x:definedName name="BExZV0192UZZ9JSP428VREBB1ZDY" hidden="1">#REF!</x:definedName>
    <x:definedName name="BExZV2QD5ZDK3AGDRULLA7JB46C3" hidden="1">#REF!</x:definedName>
    <x:definedName name="BExZV5FHALJ3O5Z9X9CYXRUGCC6O" hidden="1">#REF!</x:definedName>
    <x:definedName name="BExZVBQ29OM0V8XAL3HL0JIM0MMU" hidden="1">#REF!</x:definedName>
    <x:definedName name="BExZVEPYS6HYXG8RN9GMWZTHDEMK" hidden="1">#REF!</x:definedName>
    <x:definedName name="BExZVLM4T9ORS4ZWHME46U4Q103C" hidden="1">#REF!</x:definedName>
    <x:definedName name="BExZVM7OZWPPRH5YQW50EYMMIW1A" hidden="1">#REF!</x:definedName>
    <x:definedName name="BExZVPYGX2C5OSHMZ6F0KBKZ6B1S" hidden="1">#REF!</x:definedName>
    <x:definedName name="BExZW5UARC8W9AQNLJX2I5WQWS5F" hidden="1">#REF!</x:definedName>
    <x:definedName name="BExZW7HRGN6A9YS41KI2B2UUMJ7X" hidden="1">#REF!</x:definedName>
    <x:definedName name="BExZW8ZPNV43UXGOT98FDNIBQHZY" hidden="1">#REF!</x:definedName>
    <x:definedName name="BExZWKZ5N3RDXU8MZ8HQVYYD8O0F" hidden="1">#REF!</x:definedName>
    <x:definedName name="BExZWSMC9T48W74GFGQCIUJ8ZPP3" hidden="1">#REF!</x:definedName>
    <x:definedName name="BExZWUF2V4HY3HI8JN9ZVPRWK1H3" hidden="1">#REF!</x:definedName>
    <x:definedName name="BExZWX45URTK9KYDJHEXL1OTZ833" hidden="1">#REF!</x:definedName>
    <x:definedName name="BExZWYRG26HN53ZPZ5ERJKTS6RJ1" hidden="1">#REF!</x:definedName>
    <x:definedName name="BExZX0EWQEZO86WDAD9A4EAEZ012" hidden="1">#REF!</x:definedName>
    <x:definedName name="BExZX2T6ZT2DZLYSDJJBPVIT5OK2" hidden="1">#REF!</x:definedName>
    <x:definedName name="BExZXD01YCC2UKH6829EC0LCWB3B" hidden="1">#REF!</x:definedName>
    <x:definedName name="BExZXK6UA4ZV3XPC2N2NRSI4ZR6H" hidden="1">#REF!</x:definedName>
    <x:definedName name="BExZXOJDELULNLEH7WG0OYJT0NJ4" hidden="1">#REF!</x:definedName>
    <x:definedName name="BExZXOOTRNUK8LGEAZ8ZCFW9KXQ1" hidden="1">#REF!</x:definedName>
    <x:definedName name="BExZXT6JOXNKEDU23DKL8XZAJZIH" hidden="1">#REF!</x:definedName>
    <x:definedName name="BExZXUTYW1HWEEZ1LIX4OQWC7HL1" hidden="1">#REF!</x:definedName>
    <x:definedName name="BExZXY4NKQL9QD76YMQJ15U1C2G8" hidden="1">#REF!</x:definedName>
    <x:definedName name="BExZXYQ7U5G08FQGUIGYT14QCBOF" hidden="1">#REF!</x:definedName>
    <x:definedName name="BExZY02V77YJBMODJSWZOYCMPS5X" hidden="1">#REF!</x:definedName>
    <x:definedName name="BExZY49QRZIR6CA41LFA9LM6EULU" hidden="1">#REF!</x:definedName>
    <x:definedName name="BExZYB62GGL1SOZY9U68AATTICHU" hidden="1">#REF!</x:definedName>
    <x:definedName name="BExZYBBCV1AW9XEIT73TO2286ETP" hidden="1">#REF!</x:definedName>
    <x:definedName name="BExZYF262HRLEVP6L4KINWX6HBYI" hidden="1">#REF!</x:definedName>
    <x:definedName name="BExZZ2FQA9A8C7CJKMEFQ9VPSLCE" hidden="1">#REF!</x:definedName>
    <x:definedName name="BExZZCHAVHW8C2H649KRGVQ0WVRT" hidden="1">#REF!</x:definedName>
    <x:definedName name="BExZZGIVJRHKETRE8HACEQE30128" hidden="1">#REF!</x:definedName>
    <x:definedName name="BExZZTK54OTLF2YB68BHGOS27GEN" hidden="1">#REF!</x:definedName>
    <x:definedName name="BExZZXB3JQQG4SIZS4MRU6NNW7HI" hidden="1">#REF!</x:definedName>
    <x:definedName name="BExZZZEMIIFKMLLV4DJKX5TB9R5V" hidden="1">#REF!</x:definedName>
    <x:definedName name="BEYear">#REF!</x:definedName>
    <x:definedName name="BG.print" localSheetId="8">#REF!</x:definedName>
    <x:definedName name="BG.print">#REF!</x:definedName>
    <x:definedName name="BG_Del" hidden="1">15</x:definedName>
    <x:definedName name="BG_E">#REF!</x:definedName>
    <x:definedName name="BG_Ins" hidden="1">4</x:definedName>
    <x:definedName name="BG_Mod" hidden="1">6</x:definedName>
    <x:definedName name="bg44?">#REF!</x:definedName>
    <x:definedName name="BGE">#REF!</x:definedName>
    <x:definedName name="BGEColumn">#REF!</x:definedName>
    <x:definedName name="bgeh">#REF!</x:definedName>
    <x:definedName name="bgehome">#REF!</x:definedName>
    <x:definedName name="bgehomoe">#REF!</x:definedName>
    <x:definedName name="BGERealized">#REF!</x:definedName>
    <x:definedName name="BGS_Auction_Cost">#REF!</x:definedName>
    <x:definedName name="BGS_Cost_Scenario">#REF!</x:definedName>
    <x:definedName name="BGS_Forecast">#REF!</x:definedName>
    <x:definedName name="BGS_Rate">#REF!</x:definedName>
    <x:definedName name="BGS_RFP">#REF!</x:definedName>
    <x:definedName name="Bi10LTIP_Table">#REF!</x:definedName>
    <x:definedName name="BilatPurch_Cli">#REF!</x:definedName>
    <x:definedName name="BilatPurch_MA">#REF!</x:definedName>
    <x:definedName name="BilatPurch_MW">#REF!</x:definedName>
    <x:definedName name="BilatPurch_SW">#REF!</x:definedName>
    <x:definedName name="BilatPurch_Tot">#REF!</x:definedName>
    <x:definedName name="BilatPurchWD_MA">#REF!</x:definedName>
    <x:definedName name="BilatPurchWD_MW">#REF!</x:definedName>
    <x:definedName name="BilEst05">#REF!</x:definedName>
    <x:definedName name="Bill">#REF!</x:definedName>
    <x:definedName name="bill1">#REF!</x:definedName>
    <x:definedName name="bill2">#REF!</x:definedName>
    <x:definedName name="bill3">#REF!</x:definedName>
    <x:definedName name="bill4">#REF!</x:definedName>
    <x:definedName name="bill5">#REF!</x:definedName>
    <x:definedName name="bill6">#REF!</x:definedName>
    <x:definedName name="BILLCOLL">#REF!</x:definedName>
    <x:definedName name="billdays">#REF!</x:definedName>
    <x:definedName name="BILLED_KWHs">#REF!</x:definedName>
    <x:definedName name="BillEst01">#REF!</x:definedName>
    <x:definedName name="BillEst02">#REF!</x:definedName>
    <x:definedName name="BillEst03">#REF!</x:definedName>
    <x:definedName name="BillEst04">#REF!</x:definedName>
    <x:definedName name="BillEst05">#REF!</x:definedName>
    <x:definedName name="BillEst06">#REF!</x:definedName>
    <x:definedName name="BillEst07">#REF!</x:definedName>
    <x:definedName name="BillEst08">#REF!</x:definedName>
    <x:definedName name="BillEst10">#REF!</x:definedName>
    <x:definedName name="BillEst11">#REF!</x:definedName>
    <x:definedName name="BillEst12">#REF!</x:definedName>
    <x:definedName name="BillingDate">#REF!</x:definedName>
    <x:definedName name="BillingMonth">#REF!</x:definedName>
    <x:definedName name="BilllsEst05">#REF!</x:definedName>
    <x:definedName name="Bills">#REF!</x:definedName>
    <x:definedName name="BILLS_AskYield_12MoBill">#REF!</x:definedName>
    <x:definedName name="BILLS_AskYield_1MoBill">#REF!</x:definedName>
    <x:definedName name="BILLS_AskYield_2MoBill">#REF!</x:definedName>
    <x:definedName name="BILLS_AskYield_2Week">#REF!</x:definedName>
    <x:definedName name="BILLS_AskYield_3MoBill">#REF!</x:definedName>
    <x:definedName name="BILLS_AskYield_4MoBill">#REF!</x:definedName>
    <x:definedName name="BILLS_AskYield_5MoBill">#REF!</x:definedName>
    <x:definedName name="BILLS_AskYield_6MoBill">#REF!</x:definedName>
    <x:definedName name="BILLS_AskYield_9MoBill">#REF!</x:definedName>
    <x:definedName name="BILLS_BidYield_12MoBill">#REF!</x:definedName>
    <x:definedName name="BILLS_BidYield_1MoBill">#REF!</x:definedName>
    <x:definedName name="BILLS_BidYield_2MoBill">#REF!</x:definedName>
    <x:definedName name="BILLS_BidYield_2Week">#REF!</x:definedName>
    <x:definedName name="BILLS_BidYield_3MoBill">#REF!</x:definedName>
    <x:definedName name="BILLS_BidYield_4MoBill">#REF!</x:definedName>
    <x:definedName name="BILLS_BidYield_5MoBill">#REF!</x:definedName>
    <x:definedName name="BILLS_BidYield_6MoBill">#REF!</x:definedName>
    <x:definedName name="BILLS_BidYield_9MoBill">#REF!</x:definedName>
    <x:definedName name="BILLS_ChangeinBidYield_12MoBill">#REF!</x:definedName>
    <x:definedName name="BILLS_ChangeinBidYield_1MoBill">#REF!</x:definedName>
    <x:definedName name="BILLS_ChangeinBidYield_2MoBill">#REF!</x:definedName>
    <x:definedName name="BILLS_ChangeinBidYield_2Week">#REF!</x:definedName>
    <x:definedName name="BILLS_ChangeinBidYield_3MoBill">#REF!</x:definedName>
    <x:definedName name="BILLS_ChangeinBidYield_4MoBill">#REF!</x:definedName>
    <x:definedName name="BILLS_ChangeinBidYield_5MoBill">#REF!</x:definedName>
    <x:definedName name="BILLS_ChangeinBidYield_6MoBill">#REF!</x:definedName>
    <x:definedName name="BILLS_ChangeinBidYield_9MoBill">#REF!</x:definedName>
    <x:definedName name="BILLS_DiscountAsk_12MoBill">#REF!</x:definedName>
    <x:definedName name="BILLS_DiscountAsk_1MoBill">#REF!</x:definedName>
    <x:definedName name="BILLS_DiscountAsk_2MoBill">#REF!</x:definedName>
    <x:definedName name="BILLS_DiscountAsk_2Week">#REF!</x:definedName>
    <x:definedName name="BILLS_DiscountAsk_3MoBill">#REF!</x:definedName>
    <x:definedName name="BILLS_DiscountAsk_4MoBill">#REF!</x:definedName>
    <x:definedName name="BILLS_DiscountAsk_5MoBill">#REF!</x:definedName>
    <x:definedName name="BILLS_DiscountAsk_6MoBill">#REF!</x:definedName>
    <x:definedName name="BILLS_DiscountAsk_9MoBill">#REF!</x:definedName>
    <x:definedName name="BILLS_DiscountBid_12MoBill">#REF!</x:definedName>
    <x:definedName name="BILLS_DiscountBid_1MoBill">#REF!</x:definedName>
    <x:definedName name="BILLS_DiscountBid_2MoBill">#REF!</x:definedName>
    <x:definedName name="BILLS_DiscountBid_2Week">#REF!</x:definedName>
    <x:definedName name="BILLS_DiscountBid_3MoBill">#REF!</x:definedName>
    <x:definedName name="BILLS_DiscountBid_4MoBill">#REF!</x:definedName>
    <x:definedName name="BILLS_DiscountBid_5MoBill">#REF!</x:definedName>
    <x:definedName name="BILLS_DiscountBid_6MoBill">#REF!</x:definedName>
    <x:definedName name="BILLS_DiscountBid_9MoBill">#REF!</x:definedName>
    <x:definedName name="BILLS_DTM_12MoBill">#REF!</x:definedName>
    <x:definedName name="BILLS_DTM_1MoBill">#REF!</x:definedName>
    <x:definedName name="BILLS_DTM_2MoBill">#REF!</x:definedName>
    <x:definedName name="BILLS_DTM_2Week">#REF!</x:definedName>
    <x:definedName name="BILLS_DTM_3MoBill">#REF!</x:definedName>
    <x:definedName name="BILLS_DTM_4MoBill">#REF!</x:definedName>
    <x:definedName name="BILLS_DTM_5MoBill">#REF!</x:definedName>
    <x:definedName name="BILLS_DTM_6MoBill">#REF!</x:definedName>
    <x:definedName name="BILLS_DTM_9MoBill">#REF!</x:definedName>
    <x:definedName name="BILLS_Maturity_12MoBill">#REF!</x:definedName>
    <x:definedName name="BILLS_Maturity_1MoBill">#REF!</x:definedName>
    <x:definedName name="BILLS_Maturity_2MoBill">#REF!</x:definedName>
    <x:definedName name="BILLS_Maturity_2Week">#REF!</x:definedName>
    <x:definedName name="BILLS_Maturity_3MoBill">#REF!</x:definedName>
    <x:definedName name="BILLS_Maturity_4MoBill">#REF!</x:definedName>
    <x:definedName name="BILLS_Maturity_5MoBill">#REF!</x:definedName>
    <x:definedName name="BILLS_Maturity_6MoBill">#REF!</x:definedName>
    <x:definedName name="BILLS_Maturity_9MoBill">#REF!</x:definedName>
    <x:definedName name="BILLS_TypeSettle_12MoBill">#REF!</x:definedName>
    <x:definedName name="BILLS_TypeSettle_1MoBill">#REF!</x:definedName>
    <x:definedName name="BILLS_TypeSettle_2MoBill">#REF!</x:definedName>
    <x:definedName name="BILLS_TypeSettle_2Week">#REF!</x:definedName>
    <x:definedName name="BILLS_TypeSettle_3MoBill">#REF!</x:definedName>
    <x:definedName name="BILLS_TypeSettle_4MoBill">#REF!</x:definedName>
    <x:definedName name="BILLS_TypeSettle_5MoBill">#REF!</x:definedName>
    <x:definedName name="BILLS_TypeSettle_6MoBill">#REF!</x:definedName>
    <x:definedName name="BILLS_TypeSettle_9MoBill">#REF!</x:definedName>
    <x:definedName name="Bills01">#REF!</x:definedName>
    <x:definedName name="bills01a">#REF!</x:definedName>
    <x:definedName name="Bills02">#REF!</x:definedName>
    <x:definedName name="Bills02a">#REF!</x:definedName>
    <x:definedName name="bills03">#REF!</x:definedName>
    <x:definedName name="bills06">#REF!</x:definedName>
    <x:definedName name="bills07">#REF!</x:definedName>
    <x:definedName name="bills08">#REF!</x:definedName>
    <x:definedName name="bills10">#REF!</x:definedName>
    <x:definedName name="bills11">#REF!</x:definedName>
    <x:definedName name="bills12">#REF!</x:definedName>
    <x:definedName name="BillsEst05">#REF!</x:definedName>
    <x:definedName name="BillsEst10">#REF!</x:definedName>
    <x:definedName name="BillsEst11">#REF!</x:definedName>
    <x:definedName name="BillsEst12">#REF!</x:definedName>
    <x:definedName name="billty5">#REF!</x:definedName>
    <x:definedName name="billyr3">#REF!</x:definedName>
    <x:definedName name="billyr4">#REF!</x:definedName>
    <x:definedName name="billyr5">#REF!</x:definedName>
    <x:definedName name="billyr6">#REF!</x:definedName>
    <x:definedName name="billyr7">#REF!</x:definedName>
    <x:definedName name="Billyr8">#REF!</x:definedName>
    <x:definedName name="bilpg1">#REF!</x:definedName>
    <x:definedName name="bilpg4">#REF!</x:definedName>
    <x:definedName name="bilpg5">#REF!</x:definedName>
    <x:definedName name="bilpg6">#REF!</x:definedName>
    <x:definedName name="BILPG7">#REF!</x:definedName>
    <x:definedName name="bilyr8">#REF!</x:definedName>
    <x:definedName name="bin">#REF!</x:definedName>
    <x:definedName name="Bio_Flora">#REF!</x:definedName>
    <x:definedName name="BIOGAS">#N/A</x:definedName>
    <x:definedName name="Biomass_Energy">#REF!</x:definedName>
    <x:definedName name="Biomass_Energy_YR_2005">#REF!</x:definedName>
    <x:definedName name="Biomass_Energy_YR_2006">#REF!</x:definedName>
    <x:definedName name="Biomass_Energy_YR_2007">#REF!</x:definedName>
    <x:definedName name="Biomass_Energy_YR_2008">#REF!</x:definedName>
    <x:definedName name="Biomass_Growth_YR_2003">#REF!</x:definedName>
    <x:definedName name="Biomass_Growth_YR_2004">#REF!</x:definedName>
    <x:definedName name="Biomass_Growth_YR_2005">#REF!</x:definedName>
    <x:definedName name="Biomass_Growth_YR_2006">#REF!</x:definedName>
    <x:definedName name="Biomass_Growth_YR_2007">#REF!</x:definedName>
    <x:definedName name="Biomass_Growth_YR_2008">#REF!</x:definedName>
    <x:definedName name="BIP">#REF!</x:definedName>
    <x:definedName name="bj11CO69">#REF!</x:definedName>
    <x:definedName name="bjnepool">#REF!</x:definedName>
    <x:definedName name="bjnypp">#REF!</x:definedName>
    <x:definedName name="bjpjm">#REF!</x:definedName>
    <x:definedName name="BK">#REF!</x:definedName>
    <x:definedName name="BK..FM1.Adjusted..print" localSheetId="8">#REF!</x:definedName>
    <x:definedName name="BK..FM1.Adjusted..print">#REF!</x:definedName>
    <x:definedName name="BK..FM1.ROR..print" localSheetId="8">#REF!</x:definedName>
    <x:definedName name="BK..FM1.ROR..print">#REF!</x:definedName>
    <x:definedName name="BkStrtChrg_Wauk">#REF!</x:definedName>
    <x:definedName name="BkStrtRate_MW">#REF!</x:definedName>
    <x:definedName name="bkval0600">#REF!</x:definedName>
    <x:definedName name="bkval0900">#REF!</x:definedName>
    <x:definedName name="bkval1200">#REF!</x:definedName>
    <x:definedName name="Black_Box">#REF!</x:definedName>
    <x:definedName name="BlackWhiteSet">#REF!</x:definedName>
    <x:definedName name="BLAIR">#REF!</x:definedName>
    <x:definedName name="Blaise">#REF!</x:definedName>
    <x:definedName name="Blank">#REF!</x:definedName>
    <x:definedName name="BLANK_ACCOUNT">#REF!</x:definedName>
    <x:definedName name="Blank3" hidden="1">#REF!</x:definedName>
    <x:definedName name="Blank4" hidden="1">#REF!</x:definedName>
    <x:definedName name="Blank5" hidden="1">#REF!</x:definedName>
    <x:definedName name="Blank6" hidden="1">#REF!</x:definedName>
    <x:definedName name="Blank7" hidden="1">#REF!</x:definedName>
    <x:definedName name="Blank8" hidden="1">#REF!</x:definedName>
    <x:definedName name="BLE_Close_Date">#REF!</x:definedName>
    <x:definedName name="BLE_Resid">#REF!</x:definedName>
    <x:definedName name="BLE_Strand">#REF!</x:definedName>
    <x:definedName name="bLeft">#N/A</x:definedName>
    <x:definedName name="BLEwd">#REF!</x:definedName>
    <x:definedName name="blowme322">#N/A</x:definedName>
    <x:definedName name="BLPH1" hidden="1">#REF!</x:definedName>
    <x:definedName name="BLPH2" hidden="1">#REF!</x:definedName>
    <x:definedName name="BLPH3" hidden="1">#REF!</x:definedName>
    <x:definedName name="BLPH4" hidden="1">#REF!</x:definedName>
    <x:definedName name="BLUEBBOOKpage9">#REF!</x:definedName>
    <x:definedName name="BM" hidden="1">{"EBITDA",#N/A,TRUE,"P&amp;L Net of Disc Ops";"output net of disc ops",#N/A,TRUE,"Revenue";"input",#N/A,TRUE,"Revenue";"output",#N/A,TRUE,"DC";"Input",#N/A,TRUE,"DC";"MTN and MCN",#N/A,TRUE,"Margin";"output detail line items",#N/A,TRUE,"SGA";"personnel by year",#N/A,TRUE,"Payroll";#N/A,#N/A,TRUE,"CapEx"}</x:definedName>
    <x:definedName name="BMGHIndex" hidden="1">"O"</x:definedName>
    <x:definedName name="bn" hidden="1">#REF!</x:definedName>
    <x:definedName name="bnaking32">#N/A</x:definedName>
    <x:definedName name="BNE_MESSAGES_HIDDEN" hidden="1">#REF!</x:definedName>
    <x:definedName name="bnge">#REF!</x:definedName>
    <x:definedName name="bnv">#N/A</x:definedName>
    <x:definedName name="bobcat_opmgn">#REF!</x:definedName>
    <x:definedName name="bon" hidden="1">{#N/A,#N/A,FALSE,"Monthly SAIFI";#N/A,#N/A,FALSE,"Yearly SAIFI";#N/A,#N/A,FALSE,"Monthly CAIDI";#N/A,#N/A,FALSE,"Yearly CAIDI";#N/A,#N/A,FALSE,"Monthly SAIDI";#N/A,#N/A,FALSE,"Yearly SAIDI";#N/A,#N/A,FALSE,"Monthly MAIFI";#N/A,#N/A,FALSE,"Yearly MAIFI";#N/A,#N/A,FALSE,"Monthly Cust &gt;=4 Int"}</x:definedName>
    <x:definedName name="bond_bid_offer">#REF!</x:definedName>
    <x:definedName name="bond_coupon">#REF!</x:definedName>
    <x:definedName name="bond_forward_yield">#REF!</x:definedName>
    <x:definedName name="bond_gc">#REF!</x:definedName>
    <x:definedName name="bond_maturity">#REF!</x:definedName>
    <x:definedName name="bond_negative_carry">#REF!</x:definedName>
    <x:definedName name="bond_price">#REF!</x:definedName>
    <x:definedName name="Bond_rating">#REF!</x:definedName>
    <x:definedName name="bond_repo">#REF!</x:definedName>
    <x:definedName name="Bond_Term">#REF!</x:definedName>
    <x:definedName name="bond_volatility">#REF!</x:definedName>
    <x:definedName name="bond_yield">#REF!</x:definedName>
    <x:definedName name="BONZ">#N/A</x:definedName>
    <x:definedName name="BOOK">#REF!</x:definedName>
    <x:definedName name="Book__Gain__Loss_on_Asset_Sale">#REF!</x:definedName>
    <x:definedName name="Book_depr_table">#REF!</x:definedName>
    <x:definedName name="Book_Depreciation_Calculations">#REF!</x:definedName>
    <x:definedName name="Book_value_per_share">#REF!</x:definedName>
    <x:definedName name="book1" hidden="1">#REF!</x:definedName>
    <x:definedName name="book2">#REF!</x:definedName>
    <x:definedName name="BookCapitalization">#REF!</x:definedName>
    <x:definedName name="BOOKDEPR">#REF!</x:definedName>
    <x:definedName name="booked">#REF!</x:definedName>
    <x:definedName name="booked1">#REF!</x:definedName>
    <x:definedName name="BOOKLIFE">#REF!</x:definedName>
    <x:definedName name="booknames">#REF!</x:definedName>
    <x:definedName name="books">#REF!</x:definedName>
    <x:definedName name="bookstobook">#REF!</x:definedName>
    <x:definedName name="BookType">1</x:definedName>
    <x:definedName name="BORDER1">#REF!</x:definedName>
    <x:definedName name="Born">#REF!</x:definedName>
    <x:definedName name="boston" hidden="1">{"TotalGeralDespesasPorArea",#N/A,FALSE,"VinculosAccessEfetivo"}</x:definedName>
    <x:definedName name="bot">#REF!</x:definedName>
    <x:definedName name="BOTCOPY">#REF!</x:definedName>
    <x:definedName name="bothperm">#REF!</x:definedName>
    <x:definedName name="BOTSEG">#REF!</x:definedName>
    <x:definedName name="BOTTOM">#N/A</x:definedName>
    <x:definedName name="bought">#REF!</x:definedName>
    <x:definedName name="BPCData">#REF!</x:definedName>
    <x:definedName name="bpgr84">#REF!</x:definedName>
    <x:definedName name="bpgr85">#REF!</x:definedName>
    <x:definedName name="bpgr86">#REF!</x:definedName>
    <x:definedName name="bpgr87">#REF!</x:definedName>
    <x:definedName name="bpgr88">#REF!</x:definedName>
    <x:definedName name="bpqre84">#REF!</x:definedName>
    <x:definedName name="bpqre85">#REF!</x:definedName>
    <x:definedName name="bpqre86">#REF!</x:definedName>
    <x:definedName name="bpqre87">#REF!</x:definedName>
    <x:definedName name="bpqre88">#REF!</x:definedName>
    <x:definedName name="BPsIn2014">#REF!</x:definedName>
    <x:definedName name="BPU_Assessment">#REF!</x:definedName>
    <x:definedName name="brange">#N/A</x:definedName>
    <x:definedName name="BRDCSTQTR">#REF!</x:definedName>
    <x:definedName name="BRDCSTSUM">#REF!</x:definedName>
    <x:definedName name="Breakeven_Cash_EPS">#REF!</x:definedName>
    <x:definedName name="Breakeven_Cash_EPS_30_debt">#REF!</x:definedName>
    <x:definedName name="Breakeven_Cash_EPS_all_debt">#REF!</x:definedName>
    <x:definedName name="Breakeven_Cash_EPS_all_equity">#REF!</x:definedName>
    <x:definedName name="Breakeven_Cash_Net_Income_1999">#REF!</x:definedName>
    <x:definedName name="Breakeven_Cash_Net_Income_2000">#REF!</x:definedName>
    <x:definedName name="Breakeven_EBITDA">#REF!</x:definedName>
    <x:definedName name="Breakeven_EBITDA_1999">#REF!</x:definedName>
    <x:definedName name="Breakeven_EBITDA_2000">#REF!</x:definedName>
    <x:definedName name="Breakeven_EBITDA_30_debt">#REF!</x:definedName>
    <x:definedName name="Breakeven_EBITDA_all_debt">#REF!</x:definedName>
    <x:definedName name="Breakeven_EBITDA_all_equity">#REF!</x:definedName>
    <x:definedName name="Breakeven_EPS">#REF!</x:definedName>
    <x:definedName name="Breakeven_EPS_30_debt">#REF!</x:definedName>
    <x:definedName name="Breakeven_EPS_all_debt">#REF!</x:definedName>
    <x:definedName name="Breakeven_EPS_all_equity">#REF!</x:definedName>
    <x:definedName name="Breakeven_Net_Income_1999">#REF!</x:definedName>
    <x:definedName name="Breakeven_Net_Income_2000">#REF!</x:definedName>
    <x:definedName name="Brenda">#REF!</x:definedName>
    <x:definedName name="BREOECAP">#REF!</x:definedName>
    <x:definedName name="Brett041">#REF!</x:definedName>
    <x:definedName name="Brett0415">#REF!</x:definedName>
    <x:definedName name="Brett0416">#REF!</x:definedName>
    <x:definedName name="Brett042">#REF!</x:definedName>
    <x:definedName name="brett0420">#REF!</x:definedName>
    <x:definedName name="brett0421">#REF!</x:definedName>
    <x:definedName name="Brett0422">#REF!</x:definedName>
    <x:definedName name="Brett0423">#REF!</x:definedName>
    <x:definedName name="Brett0601">#REF!</x:definedName>
    <x:definedName name="Brett0602">#REF!</x:definedName>
    <x:definedName name="Brett403">#REF!</x:definedName>
    <x:definedName name="Brett404">#REF!</x:definedName>
    <x:definedName name="Brett406">#REF!</x:definedName>
    <x:definedName name="Brett407">#REF!</x:definedName>
    <x:definedName name="Brett408">#REF!</x:definedName>
    <x:definedName name="Brett409">#REF!</x:definedName>
    <x:definedName name="Brett410">#REF!</x:definedName>
    <x:definedName name="Brett411">#REF!</x:definedName>
    <x:definedName name="Brett418">#REF!</x:definedName>
    <x:definedName name="Brett419">#REF!</x:definedName>
    <x:definedName name="bRight">#N/A</x:definedName>
    <x:definedName name="British_Energy_LimitedGWh">#REF!</x:definedName>
    <x:definedName name="BROADQTR">#REF!</x:definedName>
    <x:definedName name="brok">#REF!</x:definedName>
    <x:definedName name="brokadj">#REF!</x:definedName>
    <x:definedName name="broker">#REF!</x:definedName>
    <x:definedName name="brokerage">#REF!</x:definedName>
    <x:definedName name="brokexp">#REF!</x:definedName>
    <x:definedName name="broknfa">#REF!</x:definedName>
    <x:definedName name="BROW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x:definedName>
    <x:definedName name="BrysonInj_HMC">#REF!</x:definedName>
    <x:definedName name="BrysonStrg_HMC">#REF!</x:definedName>
    <x:definedName name="bs">#N/A</x:definedName>
    <x:definedName name="BS_BOOK">#REF!</x:definedName>
    <x:definedName name="BS_FY">#REF!</x:definedName>
    <x:definedName name="BS_Qtr">#REF!</x:definedName>
    <x:definedName name="BS_QTR_SUM">#REF!</x:definedName>
    <x:definedName name="BS_Qtr_Sum_v1">#REF!</x:definedName>
    <x:definedName name="BS_TAX">#REF!</x:definedName>
    <x:definedName name="BS_UCG">#REF!</x:definedName>
    <x:definedName name="BS_VLOOKUP">#REF!</x:definedName>
    <x:definedName name="BSB">#REF!</x:definedName>
    <x:definedName name="BSC_EQ">#REF!</x:definedName>
    <x:definedName name="BSC_HY">#REF!</x:definedName>
    <x:definedName name="BSC_INV">#REF!</x:definedName>
    <x:definedName name="BSC_List">#REF!</x:definedName>
    <x:definedName name="BSC_List1">#REF!</x:definedName>
    <x:definedName name="BSC_MA">#REF!</x:definedName>
    <x:definedName name="BSC_ONM_Master_Query">#REF!</x:definedName>
    <x:definedName name="BSCColumn">#REF!</x:definedName>
    <x:definedName name="BSCEastAPBO">#REF!</x:definedName>
    <x:definedName name="BSCEastCost">#REF!</x:definedName>
    <x:definedName name="BSCSwitch1">#REF!</x:definedName>
    <x:definedName name="BSCVALUATION">#REF!</x:definedName>
    <x:definedName name="BSCVALUATION2">#REF!</x:definedName>
    <x:definedName name="BSCWestAPBO">#REF!</x:definedName>
    <x:definedName name="BSCWestCost">#REF!</x:definedName>
    <x:definedName name="BSLE">#REF!</x:definedName>
    <x:definedName name="bssC">#REF!</x:definedName>
    <x:definedName name="BSTN10P">#REF!</x:definedName>
    <x:definedName name="BSTNCAB">#REF!</x:definedName>
    <x:definedName name="BSTNFRP">#REF!</x:definedName>
    <x:definedName name="BSTNTRUNK">#REF!</x:definedName>
    <x:definedName name="BSYEAREND">#REF!</x:definedName>
    <x:definedName name="BSYTD">#REF!</x:definedName>
    <x:definedName name="bt">#REF!</x:definedName>
    <x:definedName name="BTU">#REF!</x:definedName>
    <x:definedName name="BU_Segments">#REF!</x:definedName>
    <x:definedName name="bu10total100">#REF!</x:definedName>
    <x:definedName name="bu10total100a">#REF!</x:definedName>
    <x:definedName name="bu10total101">#REF!</x:definedName>
    <x:definedName name="bu10total101a">#REF!</x:definedName>
    <x:definedName name="bu10total102">#REF!</x:definedName>
    <x:definedName name="bu10total102a">#REF!</x:definedName>
    <x:definedName name="bu10total103">#REF!</x:definedName>
    <x:definedName name="bu10total103a">#REF!</x:definedName>
    <x:definedName name="bu10total84">#REF!</x:definedName>
    <x:definedName name="bu10total84a">#REF!</x:definedName>
    <x:definedName name="bu10total85">#REF!</x:definedName>
    <x:definedName name="bu10total85a">#REF!</x:definedName>
    <x:definedName name="bu10total86">#REF!</x:definedName>
    <x:definedName name="bu10total86a">#REF!</x:definedName>
    <x:definedName name="bu10total87">#REF!</x:definedName>
    <x:definedName name="bu10total87a">#REF!</x:definedName>
    <x:definedName name="bu10total88">#REF!</x:definedName>
    <x:definedName name="bu10total88a">#REF!</x:definedName>
    <x:definedName name="bu10total89">#REF!</x:definedName>
    <x:definedName name="bu10total89a">#REF!</x:definedName>
    <x:definedName name="bu10total90">#REF!</x:definedName>
    <x:definedName name="bu10total90a">#REF!</x:definedName>
    <x:definedName name="bu10total91">#REF!</x:definedName>
    <x:definedName name="bu10total91a">#REF!</x:definedName>
    <x:definedName name="bu10total92">#REF!</x:definedName>
    <x:definedName name="bu10total92a">#REF!</x:definedName>
    <x:definedName name="bu10total93">#REF!</x:definedName>
    <x:definedName name="bu10total93a">#REF!</x:definedName>
    <x:definedName name="bu10total94">#REF!</x:definedName>
    <x:definedName name="bu10total94a">#REF!</x:definedName>
    <x:definedName name="bu10total95">#REF!</x:definedName>
    <x:definedName name="bu10total95a">#REF!</x:definedName>
    <x:definedName name="bu10total96">#REF!</x:definedName>
    <x:definedName name="bu10total96a">#REF!</x:definedName>
    <x:definedName name="bu10total97">#REF!</x:definedName>
    <x:definedName name="bu10total97a">#REF!</x:definedName>
    <x:definedName name="bu10total98">#REF!</x:definedName>
    <x:definedName name="bu10total98a">#REF!</x:definedName>
    <x:definedName name="bu10total99">#REF!</x:definedName>
    <x:definedName name="bu10total99a">#REF!</x:definedName>
    <x:definedName name="bu11total100">#REF!</x:definedName>
    <x:definedName name="bu11total100a">#REF!</x:definedName>
    <x:definedName name="bu11total101">#REF!</x:definedName>
    <x:definedName name="bu11total101a">#REF!</x:definedName>
    <x:definedName name="bu11total102">#REF!</x:definedName>
    <x:definedName name="bu11total102a">#REF!</x:definedName>
    <x:definedName name="bu11total103">#REF!</x:definedName>
    <x:definedName name="bu11total103a">#REF!</x:definedName>
    <x:definedName name="bu11total84">#REF!</x:definedName>
    <x:definedName name="bu11total84a">#REF!</x:definedName>
    <x:definedName name="bu11total85">#REF!</x:definedName>
    <x:definedName name="bu11total85a">#REF!</x:definedName>
    <x:definedName name="bu11total86">#REF!</x:definedName>
    <x:definedName name="bu11total86a">#REF!</x:definedName>
    <x:definedName name="bu11total87">#REF!</x:definedName>
    <x:definedName name="bu11total87a">#REF!</x:definedName>
    <x:definedName name="bu11total88">#REF!</x:definedName>
    <x:definedName name="bu11total88a">#REF!</x:definedName>
    <x:definedName name="bu11total89">#REF!</x:definedName>
    <x:definedName name="bu11total89a">#REF!</x:definedName>
    <x:definedName name="bu11total90">#REF!</x:definedName>
    <x:definedName name="bu11total90a">#REF!</x:definedName>
    <x:definedName name="bu11total91">#REF!</x:definedName>
    <x:definedName name="bu11total91a">#REF!</x:definedName>
    <x:definedName name="bu11total92">#REF!</x:definedName>
    <x:definedName name="bu11total92a">#REF!</x:definedName>
    <x:definedName name="bu11total93">#REF!</x:definedName>
    <x:definedName name="bu11total93a">#REF!</x:definedName>
    <x:definedName name="bu11total94">#REF!</x:definedName>
    <x:definedName name="bu11total94a">#REF!</x:definedName>
    <x:definedName name="bu11total95">#REF!</x:definedName>
    <x:definedName name="bu11total95a">#REF!</x:definedName>
    <x:definedName name="bu11total96">#REF!</x:definedName>
    <x:definedName name="bu11total96a">#REF!</x:definedName>
    <x:definedName name="bu11total97">#REF!</x:definedName>
    <x:definedName name="bu11total97a">#REF!</x:definedName>
    <x:definedName name="bu11total98">#REF!</x:definedName>
    <x:definedName name="bu11total98a">#REF!</x:definedName>
    <x:definedName name="bu11total99">#REF!</x:definedName>
    <x:definedName name="bu11total99a">#REF!</x:definedName>
    <x:definedName name="bu12total100">#REF!</x:definedName>
    <x:definedName name="bu12total100a">#REF!</x:definedName>
    <x:definedName name="bu12total101">#REF!</x:definedName>
    <x:definedName name="bu12total101a">#REF!</x:definedName>
    <x:definedName name="bu12total102">#REF!</x:definedName>
    <x:definedName name="bu12total102a">#REF!</x:definedName>
    <x:definedName name="bu12total103">#REF!</x:definedName>
    <x:definedName name="bu12total103a">#REF!</x:definedName>
    <x:definedName name="bu12total84">#REF!</x:definedName>
    <x:definedName name="bu12total84a">#REF!</x:definedName>
    <x:definedName name="bu12total85">#REF!</x:definedName>
    <x:definedName name="bu12total85a">#REF!</x:definedName>
    <x:definedName name="bu12total86">#REF!</x:definedName>
    <x:definedName name="bu12total86a">#REF!</x:definedName>
    <x:definedName name="bu12total87">#REF!</x:definedName>
    <x:definedName name="bu12total87a">#REF!</x:definedName>
    <x:definedName name="bu12total88">#REF!</x:definedName>
    <x:definedName name="bu12total88a">#REF!</x:definedName>
    <x:definedName name="bu12total89">#REF!</x:definedName>
    <x:definedName name="bu12total89a">#REF!</x:definedName>
    <x:definedName name="bu12total90">#REF!</x:definedName>
    <x:definedName name="bu12total90a">#REF!</x:definedName>
    <x:definedName name="bu12total91">#REF!</x:definedName>
    <x:definedName name="bu12total91a">#REF!</x:definedName>
    <x:definedName name="bu12total92">#REF!</x:definedName>
    <x:definedName name="bu12total92a">#REF!</x:definedName>
    <x:definedName name="bu12total93">#REF!</x:definedName>
    <x:definedName name="bu12total93a">#REF!</x:definedName>
    <x:definedName name="bu12total94">#REF!</x:definedName>
    <x:definedName name="bu12total94a">#REF!</x:definedName>
    <x:definedName name="bu12total95">#REF!</x:definedName>
    <x:definedName name="bu12total95a">#REF!</x:definedName>
    <x:definedName name="bu12total96">#REF!</x:definedName>
    <x:definedName name="bu12total96a">#REF!</x:definedName>
    <x:definedName name="bu12total97">#REF!</x:definedName>
    <x:definedName name="bu12total97a">#REF!</x:definedName>
    <x:definedName name="bu12total98">#REF!</x:definedName>
    <x:definedName name="bu12total98a">#REF!</x:definedName>
    <x:definedName name="bu12total99">#REF!</x:definedName>
    <x:definedName name="bu12total99a">#REF!</x:definedName>
    <x:definedName name="bu13total100">#REF!</x:definedName>
    <x:definedName name="bu13total100a">#REF!</x:definedName>
    <x:definedName name="bu13total101">#REF!</x:definedName>
    <x:definedName name="bu13total101a">#REF!</x:definedName>
    <x:definedName name="bu13total102">#REF!</x:definedName>
    <x:definedName name="bu13total102a">#REF!</x:definedName>
    <x:definedName name="bu13total103">#REF!</x:definedName>
    <x:definedName name="bu13total103a">#REF!</x:definedName>
    <x:definedName name="bu13total84">#REF!</x:definedName>
    <x:definedName name="bu13total84a">#REF!</x:definedName>
    <x:definedName name="bu13total85">#REF!</x:definedName>
    <x:definedName name="bu13total85a">#REF!</x:definedName>
    <x:definedName name="bu13total86">#REF!</x:definedName>
    <x:definedName name="bu13total86a">#REF!</x:definedName>
    <x:definedName name="bu13total87">#REF!</x:definedName>
    <x:definedName name="bu13total87a">#REF!</x:definedName>
    <x:definedName name="bu13total88">#REF!</x:definedName>
    <x:definedName name="bu13total88a">#REF!</x:definedName>
    <x:definedName name="bu13total89">#REF!</x:definedName>
    <x:definedName name="bu13total89a">#REF!</x:definedName>
    <x:definedName name="bu13total90">#REF!</x:definedName>
    <x:definedName name="bu13total90a">#REF!</x:definedName>
    <x:definedName name="bu13total91">#REF!</x:definedName>
    <x:definedName name="bu13total91a">#REF!</x:definedName>
    <x:definedName name="bu13total92">#REF!</x:definedName>
    <x:definedName name="bu13total92a">#REF!</x:definedName>
    <x:definedName name="bu13total93">#REF!</x:definedName>
    <x:definedName name="bu13total93a">#REF!</x:definedName>
    <x:definedName name="bu13total94">#REF!</x:definedName>
    <x:definedName name="bu13total94a">#REF!</x:definedName>
    <x:definedName name="bu13total95">#REF!</x:definedName>
    <x:definedName name="bu13total95a">#REF!</x:definedName>
    <x:definedName name="bu13total96">#REF!</x:definedName>
    <x:definedName name="bu13total96a">#REF!</x:definedName>
    <x:definedName name="bu13total97">#REF!</x:definedName>
    <x:definedName name="bu13total97a">#REF!</x:definedName>
    <x:definedName name="bu13total98">#REF!</x:definedName>
    <x:definedName name="bu13total98a">#REF!</x:definedName>
    <x:definedName name="bu13total99">#REF!</x:definedName>
    <x:definedName name="bu13total99a">#REF!</x:definedName>
    <x:definedName name="bu14total100">#REF!</x:definedName>
    <x:definedName name="bu14total100a">#REF!</x:definedName>
    <x:definedName name="bu14total101">#REF!</x:definedName>
    <x:definedName name="bu14total101a">#REF!</x:definedName>
    <x:definedName name="bu14total102">#REF!</x:definedName>
    <x:definedName name="bu14total102a">#REF!</x:definedName>
    <x:definedName name="bu14total103">#REF!</x:definedName>
    <x:definedName name="bu14total103a">#REF!</x:definedName>
    <x:definedName name="bu14total84">#REF!</x:definedName>
    <x:definedName name="bu14total84a">#REF!</x:definedName>
    <x:definedName name="bu14total85">#REF!</x:definedName>
    <x:definedName name="bu14total85a">#REF!</x:definedName>
    <x:definedName name="bu14total86">#REF!</x:definedName>
    <x:definedName name="bu14total86a">#REF!</x:definedName>
    <x:definedName name="bu14total87">#REF!</x:definedName>
    <x:definedName name="bu14total87a">#REF!</x:definedName>
    <x:definedName name="bu14total88">#REF!</x:definedName>
    <x:definedName name="bu14total88a">#REF!</x:definedName>
    <x:definedName name="bu14total89">#REF!</x:definedName>
    <x:definedName name="bu14total89a">#REF!</x:definedName>
    <x:definedName name="bu14total90">#REF!</x:definedName>
    <x:definedName name="bu14total90a">#REF!</x:definedName>
    <x:definedName name="bu14total91">#REF!</x:definedName>
    <x:definedName name="bu14total91a">#REF!</x:definedName>
    <x:definedName name="bu14total92">#REF!</x:definedName>
    <x:definedName name="bu14total92a">#REF!</x:definedName>
    <x:definedName name="bu14total93">#REF!</x:definedName>
    <x:definedName name="bu14total93a">#REF!</x:definedName>
    <x:definedName name="bu14total94">#REF!</x:definedName>
    <x:definedName name="bu14total94a">#REF!</x:definedName>
    <x:definedName name="bu14total95">#REF!</x:definedName>
    <x:definedName name="bu14total95a">#REF!</x:definedName>
    <x:definedName name="bu14total96">#REF!</x:definedName>
    <x:definedName name="bu14total96a">#REF!</x:definedName>
    <x:definedName name="bu14total97">#REF!</x:definedName>
    <x:definedName name="bu14total97a">#REF!</x:definedName>
    <x:definedName name="bu14total98">#REF!</x:definedName>
    <x:definedName name="bu14total98a">#REF!</x:definedName>
    <x:definedName name="bu14total99">#REF!</x:definedName>
    <x:definedName name="bu14total99a">#REF!</x:definedName>
    <x:definedName name="bu15total100">#REF!</x:definedName>
    <x:definedName name="bu15total100a">#REF!</x:definedName>
    <x:definedName name="bu15total101">#REF!</x:definedName>
    <x:definedName name="bu15total101a">#REF!</x:definedName>
    <x:definedName name="bu15total102">#REF!</x:definedName>
    <x:definedName name="bu15total102a">#REF!</x:definedName>
    <x:definedName name="bu15total103">#REF!</x:definedName>
    <x:definedName name="bu15total103a">#REF!</x:definedName>
    <x:definedName name="bu15total84">#REF!</x:definedName>
    <x:definedName name="bu15total84a">#REF!</x:definedName>
    <x:definedName name="bu15total85">#REF!</x:definedName>
    <x:definedName name="bu15total85a">#REF!</x:definedName>
    <x:definedName name="bu15total86">#REF!</x:definedName>
    <x:definedName name="bu15total86a">#REF!</x:definedName>
    <x:definedName name="bu15total87">#REF!</x:definedName>
    <x:definedName name="bu15total87a">#REF!</x:definedName>
    <x:definedName name="bu15total88">#REF!</x:definedName>
    <x:definedName name="bu15total88a">#REF!</x:definedName>
    <x:definedName name="bu15total89">#REF!</x:definedName>
    <x:definedName name="bu15total89a">#REF!</x:definedName>
    <x:definedName name="bu15total90">#REF!</x:definedName>
    <x:definedName name="bu15total90a">#REF!</x:definedName>
    <x:definedName name="bu15total91">#REF!</x:definedName>
    <x:definedName name="bu15total91a">#REF!</x:definedName>
    <x:definedName name="bu15total92">#REF!</x:definedName>
    <x:definedName name="bu15total92a">#REF!</x:definedName>
    <x:definedName name="bu15total93">#REF!</x:definedName>
    <x:definedName name="bu15total93a">#REF!</x:definedName>
    <x:definedName name="bu15total94">#REF!</x:definedName>
    <x:definedName name="bu15total94a">#REF!</x:definedName>
    <x:definedName name="bu15total95">#REF!</x:definedName>
    <x:definedName name="bu15total95a">#REF!</x:definedName>
    <x:definedName name="bu15total96">#REF!</x:definedName>
    <x:definedName name="bu15total96a">#REF!</x:definedName>
    <x:definedName name="bu15total97">#REF!</x:definedName>
    <x:definedName name="bu15total97a">#REF!</x:definedName>
    <x:definedName name="bu15total98">#REF!</x:definedName>
    <x:definedName name="bu15total98a">#REF!</x:definedName>
    <x:definedName name="bu15total99">#REF!</x:definedName>
    <x:definedName name="bu15total99a">#REF!</x:definedName>
    <x:definedName name="bu16total100">#REF!</x:definedName>
    <x:definedName name="bu16total100a">#REF!</x:definedName>
    <x:definedName name="bu16total101">#REF!</x:definedName>
    <x:definedName name="bu16total101a">#REF!</x:definedName>
    <x:definedName name="bu16total102">#REF!</x:definedName>
    <x:definedName name="bu16total102a">#REF!</x:definedName>
    <x:definedName name="bu16total103">#REF!</x:definedName>
    <x:definedName name="bu16total103a">#REF!</x:definedName>
    <x:definedName name="bu16total84">#REF!</x:definedName>
    <x:definedName name="bu16total84a">#REF!</x:definedName>
    <x:definedName name="bu16total85">#REF!</x:definedName>
    <x:definedName name="bu16total85a">#REF!</x:definedName>
    <x:definedName name="bu16total86">#REF!</x:definedName>
    <x:definedName name="bu16total86a">#REF!</x:definedName>
    <x:definedName name="bu16total87">#REF!</x:definedName>
    <x:definedName name="bu16total87a">#REF!</x:definedName>
    <x:definedName name="bu16total88">#REF!</x:definedName>
    <x:definedName name="bu16total88a">#REF!</x:definedName>
    <x:definedName name="bu16total89">#REF!</x:definedName>
    <x:definedName name="bu16total89a">#REF!</x:definedName>
    <x:definedName name="bu16total90">#REF!</x:definedName>
    <x:definedName name="bu16total90a">#REF!</x:definedName>
    <x:definedName name="bu16total91">#REF!</x:definedName>
    <x:definedName name="bu16total91a">#REF!</x:definedName>
    <x:definedName name="bu16total92">#REF!</x:definedName>
    <x:definedName name="bu16total92a">#REF!</x:definedName>
    <x:definedName name="bu16total93">#REF!</x:definedName>
    <x:definedName name="bu16total93a">#REF!</x:definedName>
    <x:definedName name="bu16total94">#REF!</x:definedName>
    <x:definedName name="bu16total94a">#REF!</x:definedName>
    <x:definedName name="bu16total95">#REF!</x:definedName>
    <x:definedName name="bu16total95a">#REF!</x:definedName>
    <x:definedName name="bu16total96">#REF!</x:definedName>
    <x:definedName name="bu16total96a">#REF!</x:definedName>
    <x:definedName name="bu16total97">#REF!</x:definedName>
    <x:definedName name="bu16total97a">#REF!</x:definedName>
    <x:definedName name="bu16total98">#REF!</x:definedName>
    <x:definedName name="bu16total98a">#REF!</x:definedName>
    <x:definedName name="bu16total99">#REF!</x:definedName>
    <x:definedName name="bu16total99a">#REF!</x:definedName>
    <x:definedName name="bu17total100">#REF!</x:definedName>
    <x:definedName name="bu17total100a">#REF!</x:definedName>
    <x:definedName name="bu17total101">#REF!</x:definedName>
    <x:definedName name="bu17total101a">#REF!</x:definedName>
    <x:definedName name="bu17total102">#REF!</x:definedName>
    <x:definedName name="bu17total102a">#REF!</x:definedName>
    <x:definedName name="bu17total103">#REF!</x:definedName>
    <x:definedName name="bu17total103a">#REF!</x:definedName>
    <x:definedName name="bu17total84">#REF!</x:definedName>
    <x:definedName name="bu17total84a">#REF!</x:definedName>
    <x:definedName name="bu17total85">#REF!</x:definedName>
    <x:definedName name="bu17total85a">#REF!</x:definedName>
    <x:definedName name="bu17total86">#REF!</x:definedName>
    <x:definedName name="bu17total86a">#REF!</x:definedName>
    <x:definedName name="bu17total87">#REF!</x:definedName>
    <x:definedName name="bu17total87a">#REF!</x:definedName>
    <x:definedName name="bu17total88">#REF!</x:definedName>
    <x:definedName name="bu17total88a">#REF!</x:definedName>
    <x:definedName name="bu17total89">#REF!</x:definedName>
    <x:definedName name="bu17total89a">#REF!</x:definedName>
    <x:definedName name="bu17total90">#REF!</x:definedName>
    <x:definedName name="bu17total90a">#REF!</x:definedName>
    <x:definedName name="bu17total91">#REF!</x:definedName>
    <x:definedName name="bu17total91a">#REF!</x:definedName>
    <x:definedName name="bu17total92">#REF!</x:definedName>
    <x:definedName name="bu17total92a">#REF!</x:definedName>
    <x:definedName name="bu17total93">#REF!</x:definedName>
    <x:definedName name="bu17total93a">#REF!</x:definedName>
    <x:definedName name="bu17total94">#REF!</x:definedName>
    <x:definedName name="bu17total94a">#REF!</x:definedName>
    <x:definedName name="bu17total95">#REF!</x:definedName>
    <x:definedName name="bu17total95a">#REF!</x:definedName>
    <x:definedName name="bu17total96">#REF!</x:definedName>
    <x:definedName name="bu17total96a">#REF!</x:definedName>
    <x:definedName name="bu17total97">#REF!</x:definedName>
    <x:definedName name="bu17total97a">#REF!</x:definedName>
    <x:definedName name="bu17total98">#REF!</x:definedName>
    <x:definedName name="bu17total98a">#REF!</x:definedName>
    <x:definedName name="bu17total99">#REF!</x:definedName>
    <x:definedName name="bu17total99a">#REF!</x:definedName>
    <x:definedName name="bu18total100">#REF!</x:definedName>
    <x:definedName name="bu18total100a">#REF!</x:definedName>
    <x:definedName name="bu18total101">#REF!</x:definedName>
    <x:definedName name="bu18total101a">#REF!</x:definedName>
    <x:definedName name="bu18total102">#REF!</x:definedName>
    <x:definedName name="bu18total102a">#REF!</x:definedName>
    <x:definedName name="bu18total103">#REF!</x:definedName>
    <x:definedName name="bu18total103a">#REF!</x:definedName>
    <x:definedName name="bu18total84">#REF!</x:definedName>
    <x:definedName name="bu18total84a">#REF!</x:definedName>
    <x:definedName name="bu18total85">#REF!</x:definedName>
    <x:definedName name="bu18total85a">#REF!</x:definedName>
    <x:definedName name="bu18total86">#REF!</x:definedName>
    <x:definedName name="bu18total86a">#REF!</x:definedName>
    <x:definedName name="bu18total87">#REF!</x:definedName>
    <x:definedName name="bu18total87a">#REF!</x:definedName>
    <x:definedName name="bu18total88">#REF!</x:definedName>
    <x:definedName name="bu18total88a">#REF!</x:definedName>
    <x:definedName name="bu18total89">#REF!</x:definedName>
    <x:definedName name="bu18total89a">#REF!</x:definedName>
    <x:definedName name="bu18total90">#REF!</x:definedName>
    <x:definedName name="bu18total90a">#REF!</x:definedName>
    <x:definedName name="bu18total91">#REF!</x:definedName>
    <x:definedName name="bu18total91a">#REF!</x:definedName>
    <x:definedName name="bu18total92">#REF!</x:definedName>
    <x:definedName name="bu18total92a">#REF!</x:definedName>
    <x:definedName name="bu18total93">#REF!</x:definedName>
    <x:definedName name="bu18total93a">#REF!</x:definedName>
    <x:definedName name="bu18total94">#REF!</x:definedName>
    <x:definedName name="bu18total94a">#REF!</x:definedName>
    <x:definedName name="bu18total95">#REF!</x:definedName>
    <x:definedName name="bu18total95a">#REF!</x:definedName>
    <x:definedName name="bu18total96">#REF!</x:definedName>
    <x:definedName name="bu18total96a">#REF!</x:definedName>
    <x:definedName name="bu18total97">#REF!</x:definedName>
    <x:definedName name="bu18total97a">#REF!</x:definedName>
    <x:definedName name="bu18total98">#REF!</x:definedName>
    <x:definedName name="bu18total98a">#REF!</x:definedName>
    <x:definedName name="bu18total99">#REF!</x:definedName>
    <x:definedName name="bu18total99a">#REF!</x:definedName>
    <x:definedName name="bu19total100">#REF!</x:definedName>
    <x:definedName name="bu19total100a">#REF!</x:definedName>
    <x:definedName name="bu19total101">#REF!</x:definedName>
    <x:definedName name="bu19total101a">#REF!</x:definedName>
    <x:definedName name="bu19total102">#REF!</x:definedName>
    <x:definedName name="bu19total102a">#REF!</x:definedName>
    <x:definedName name="bu19total103">#REF!</x:definedName>
    <x:definedName name="bu19total103a">#REF!</x:definedName>
    <x:definedName name="bu19total84">#REF!</x:definedName>
    <x:definedName name="bu19total84a">#REF!</x:definedName>
    <x:definedName name="bu19total85">#REF!</x:definedName>
    <x:definedName name="bu19total85a">#REF!</x:definedName>
    <x:definedName name="bu19total86">#REF!</x:definedName>
    <x:definedName name="bu19total86a">#REF!</x:definedName>
    <x:definedName name="bu19total87">#REF!</x:definedName>
    <x:definedName name="bu19total87a">#REF!</x:definedName>
    <x:definedName name="bu19total88">#REF!</x:definedName>
    <x:definedName name="bu19total88a">#REF!</x:definedName>
    <x:definedName name="bu19total89">#REF!</x:definedName>
    <x:definedName name="bu19total89a">#REF!</x:definedName>
    <x:definedName name="bu19total90">#REF!</x:definedName>
    <x:definedName name="bu19total90a">#REF!</x:definedName>
    <x:definedName name="bu19total91">#REF!</x:definedName>
    <x:definedName name="bu19total91a">#REF!</x:definedName>
    <x:definedName name="bu19total92">#REF!</x:definedName>
    <x:definedName name="bu19total92a">#REF!</x:definedName>
    <x:definedName name="bu19total93">#REF!</x:definedName>
    <x:definedName name="bu19total93a">#REF!</x:definedName>
    <x:definedName name="bu19total94">#REF!</x:definedName>
    <x:definedName name="bu19total94a">#REF!</x:definedName>
    <x:definedName name="bu19total95">#REF!</x:definedName>
    <x:definedName name="bu19total95a">#REF!</x:definedName>
    <x:definedName name="bu19total96">#REF!</x:definedName>
    <x:definedName name="bu19total96a">#REF!</x:definedName>
    <x:definedName name="bu19total97">#REF!</x:definedName>
    <x:definedName name="bu19total97a">#REF!</x:definedName>
    <x:definedName name="bu19total98">#REF!</x:definedName>
    <x:definedName name="bu19total98a">#REF!</x:definedName>
    <x:definedName name="bu19total99">#REF!</x:definedName>
    <x:definedName name="bu19total99a">#REF!</x:definedName>
    <x:definedName name="bu1total100">#REF!</x:definedName>
    <x:definedName name="bu1total100a">#REF!</x:definedName>
    <x:definedName name="bu1total101">#REF!</x:definedName>
    <x:definedName name="bu1total101a">#REF!</x:definedName>
    <x:definedName name="bu1total102">#REF!</x:definedName>
    <x:definedName name="bu1total102a">#REF!</x:definedName>
    <x:definedName name="bu1total103">#REF!</x:definedName>
    <x:definedName name="bu1total103a">#REF!</x:definedName>
    <x:definedName name="bu1total84">#REF!</x:definedName>
    <x:definedName name="bu1total84a">#REF!</x:definedName>
    <x:definedName name="bu1total85">#REF!</x:definedName>
    <x:definedName name="bu1total85a">#REF!</x:definedName>
    <x:definedName name="bu1total86">#REF!</x:definedName>
    <x:definedName name="bu1total86a">#REF!</x:definedName>
    <x:definedName name="bu1total87">#REF!</x:definedName>
    <x:definedName name="bu1total87a">#REF!</x:definedName>
    <x:definedName name="bu1total88">#REF!</x:definedName>
    <x:definedName name="bu1total88a">#REF!</x:definedName>
    <x:definedName name="bu1total89">#REF!</x:definedName>
    <x:definedName name="bu1total89a">#REF!</x:definedName>
    <x:definedName name="bu1total90">#REF!</x:definedName>
    <x:definedName name="bu1total90a">#REF!</x:definedName>
    <x:definedName name="bu1total91">#REF!</x:definedName>
    <x:definedName name="bu1total91a">#REF!</x:definedName>
    <x:definedName name="bu1total92">#REF!</x:definedName>
    <x:definedName name="bu1total92a">#REF!</x:definedName>
    <x:definedName name="bu1total93">#REF!</x:definedName>
    <x:definedName name="bu1total93a">#REF!</x:definedName>
    <x:definedName name="bu1total94">#REF!</x:definedName>
    <x:definedName name="bu1total94a">#REF!</x:definedName>
    <x:definedName name="bu1total95">#REF!</x:definedName>
    <x:definedName name="bu1total95a">#REF!</x:definedName>
    <x:definedName name="bu1total96">#REF!</x:definedName>
    <x:definedName name="bu1total96a">#REF!</x:definedName>
    <x:definedName name="bu1total97">#REF!</x:definedName>
    <x:definedName name="bu1total97a">#REF!</x:definedName>
    <x:definedName name="bu1total98">#REF!</x:definedName>
    <x:definedName name="bu1total98a">#REF!</x:definedName>
    <x:definedName name="bu1total99">#REF!</x:definedName>
    <x:definedName name="bu1total99a">#REF!</x:definedName>
    <x:definedName name="bu20total100">#REF!</x:definedName>
    <x:definedName name="bu20total100a">#REF!</x:definedName>
    <x:definedName name="bu20total101">#REF!</x:definedName>
    <x:definedName name="bu20total101a">#REF!</x:definedName>
    <x:definedName name="bu20total102">#REF!</x:definedName>
    <x:definedName name="bu20total102a">#REF!</x:definedName>
    <x:definedName name="bu20total103">#REF!</x:definedName>
    <x:definedName name="bu20total103a">#REF!</x:definedName>
    <x:definedName name="bu20total84">#REF!</x:definedName>
    <x:definedName name="bu20total84a">#REF!</x:definedName>
    <x:definedName name="bu20total85">#REF!</x:definedName>
    <x:definedName name="bu20total85a">#REF!</x:definedName>
    <x:definedName name="bu20total86">#REF!</x:definedName>
    <x:definedName name="bu20total86a">#REF!</x:definedName>
    <x:definedName name="bu20total87">#REF!</x:definedName>
    <x:definedName name="bu20total87a">#REF!</x:definedName>
    <x:definedName name="bu20total88">#REF!</x:definedName>
    <x:definedName name="bu20total88a">#REF!</x:definedName>
    <x:definedName name="bu20total89">#REF!</x:definedName>
    <x:definedName name="bu20total89a">#REF!</x:definedName>
    <x:definedName name="bu20total90">#REF!</x:definedName>
    <x:definedName name="bu20total90a">#REF!</x:definedName>
    <x:definedName name="bu20total91">#REF!</x:definedName>
    <x:definedName name="bu20total91a">#REF!</x:definedName>
    <x:definedName name="bu20total92">#REF!</x:definedName>
    <x:definedName name="bu20total92a">#REF!</x:definedName>
    <x:definedName name="bu20total93">#REF!</x:definedName>
    <x:definedName name="bu20total93a">#REF!</x:definedName>
    <x:definedName name="bu20total94">#REF!</x:definedName>
    <x:definedName name="bu20total94a">#REF!</x:definedName>
    <x:definedName name="bu20total95">#REF!</x:definedName>
    <x:definedName name="bu20total95a">#REF!</x:definedName>
    <x:definedName name="bu20total96">#REF!</x:definedName>
    <x:definedName name="bu20total96a">#REF!</x:definedName>
    <x:definedName name="bu20total97">#REF!</x:definedName>
    <x:definedName name="bu20total97a">#REF!</x:definedName>
    <x:definedName name="bu20total98">#REF!</x:definedName>
    <x:definedName name="bu20total98a">#REF!</x:definedName>
    <x:definedName name="bu20total99">#REF!</x:definedName>
    <x:definedName name="bu20total99a">#REF!</x:definedName>
    <x:definedName name="bu21total100">#REF!</x:definedName>
    <x:definedName name="bu21total100a">#REF!</x:definedName>
    <x:definedName name="bu21total101">#REF!</x:definedName>
    <x:definedName name="bu21total101a">#REF!</x:definedName>
    <x:definedName name="bu21total102">#REF!</x:definedName>
    <x:definedName name="bu21total102a">#REF!</x:definedName>
    <x:definedName name="bu21total103">#REF!</x:definedName>
    <x:definedName name="bu21total103a">#REF!</x:definedName>
    <x:definedName name="bu21total84">#REF!</x:definedName>
    <x:definedName name="bu21total84a">#REF!</x:definedName>
    <x:definedName name="bu21total85">#REF!</x:definedName>
    <x:definedName name="bu21total85a">#REF!</x:definedName>
    <x:definedName name="bu21total86">#REF!</x:definedName>
    <x:definedName name="bu21total86a">#REF!</x:definedName>
    <x:definedName name="bu21total87">#REF!</x:definedName>
    <x:definedName name="bu21total87a">#REF!</x:definedName>
    <x:definedName name="bu21total88">#REF!</x:definedName>
    <x:definedName name="bu21total88a">#REF!</x:definedName>
    <x:definedName name="bu21total89">#REF!</x:definedName>
    <x:definedName name="bu21total89a">#REF!</x:definedName>
    <x:definedName name="bu21total90">#REF!</x:definedName>
    <x:definedName name="bu21total90a">#REF!</x:definedName>
    <x:definedName name="bu21total91">#REF!</x:definedName>
    <x:definedName name="bu21total91a">#REF!</x:definedName>
    <x:definedName name="bu21total92">#REF!</x:definedName>
    <x:definedName name="bu21total92a">#REF!</x:definedName>
    <x:definedName name="bu21total93">#REF!</x:definedName>
    <x:definedName name="bu21total93a">#REF!</x:definedName>
    <x:definedName name="bu21total94">#REF!</x:definedName>
    <x:definedName name="bu21total94a">#REF!</x:definedName>
    <x:definedName name="bu21total95">#REF!</x:definedName>
    <x:definedName name="bu21total95a">#REF!</x:definedName>
    <x:definedName name="bu21total96">#REF!</x:definedName>
    <x:definedName name="bu21total96a">#REF!</x:definedName>
    <x:definedName name="bu21total97">#REF!</x:definedName>
    <x:definedName name="bu21total97a">#REF!</x:definedName>
    <x:definedName name="bu21total98">#REF!</x:definedName>
    <x:definedName name="bu21total98a">#REF!</x:definedName>
    <x:definedName name="bu21total99">#REF!</x:definedName>
    <x:definedName name="bu21total99a">#REF!</x:definedName>
    <x:definedName name="bu22total100">#REF!</x:definedName>
    <x:definedName name="bu22total100a">#REF!</x:definedName>
    <x:definedName name="bu22total101">#REF!</x:definedName>
    <x:definedName name="bu22total101a">#REF!</x:definedName>
    <x:definedName name="bu22total102">#REF!</x:definedName>
    <x:definedName name="bu22total102a">#REF!</x:definedName>
    <x:definedName name="bu22total103">#REF!</x:definedName>
    <x:definedName name="bu22total103a">#REF!</x:definedName>
    <x:definedName name="bu22total84">#REF!</x:definedName>
    <x:definedName name="bu22total84a">#REF!</x:definedName>
    <x:definedName name="bu22total85">#REF!</x:definedName>
    <x:definedName name="bu22total85a">#REF!</x:definedName>
    <x:definedName name="bu22total86">#REF!</x:definedName>
    <x:definedName name="bu22total86a">#REF!</x:definedName>
    <x:definedName name="bu22total87">#REF!</x:definedName>
    <x:definedName name="bu22total87a">#REF!</x:definedName>
    <x:definedName name="bu22total88">#REF!</x:definedName>
    <x:definedName name="bu22total88a">#REF!</x:definedName>
    <x:definedName name="bu22total89">#REF!</x:definedName>
    <x:definedName name="bu22total89a">#REF!</x:definedName>
    <x:definedName name="bu22total90">#REF!</x:definedName>
    <x:definedName name="bu22total90a">#REF!</x:definedName>
    <x:definedName name="bu22total91">#REF!</x:definedName>
    <x:definedName name="bu22total91a">#REF!</x:definedName>
    <x:definedName name="bu22total92">#REF!</x:definedName>
    <x:definedName name="bu22total92a">#REF!</x:definedName>
    <x:definedName name="bu22total93">#REF!</x:definedName>
    <x:definedName name="bu22total93a">#REF!</x:definedName>
    <x:definedName name="bu22total94">#REF!</x:definedName>
    <x:definedName name="bu22total94a">#REF!</x:definedName>
    <x:definedName name="bu22total95">#REF!</x:definedName>
    <x:definedName name="bu22total95a">#REF!</x:definedName>
    <x:definedName name="bu22total96">#REF!</x:definedName>
    <x:definedName name="bu22total96a">#REF!</x:definedName>
    <x:definedName name="bu22total97">#REF!</x:definedName>
    <x:definedName name="bu22total97a">#REF!</x:definedName>
    <x:definedName name="bu22total98">#REF!</x:definedName>
    <x:definedName name="bu22total98a">#REF!</x:definedName>
    <x:definedName name="bu22total99">#REF!</x:definedName>
    <x:definedName name="bu22total99a">#REF!</x:definedName>
    <x:definedName name="bu23total100">#REF!</x:definedName>
    <x:definedName name="bu23total100a">#REF!</x:definedName>
    <x:definedName name="bu23total101">#REF!</x:definedName>
    <x:definedName name="bu23total101a">#REF!</x:definedName>
    <x:definedName name="bu23total102">#REF!</x:definedName>
    <x:definedName name="bu23total102a">#REF!</x:definedName>
    <x:definedName name="bu23total103">#REF!</x:definedName>
    <x:definedName name="bu23total103a">#REF!</x:definedName>
    <x:definedName name="bu23total84">#REF!</x:definedName>
    <x:definedName name="bu23total84a">#REF!</x:definedName>
    <x:definedName name="bu23total85">#REF!</x:definedName>
    <x:definedName name="bu23total85a">#REF!</x:definedName>
    <x:definedName name="bu23total86">#REF!</x:definedName>
    <x:definedName name="bu23total86a">#REF!</x:definedName>
    <x:definedName name="bu23total87">#REF!</x:definedName>
    <x:definedName name="bu23total87a">#REF!</x:definedName>
    <x:definedName name="bu23total88">#REF!</x:definedName>
    <x:definedName name="bu23total88a">#REF!</x:definedName>
    <x:definedName name="bu23total89">#REF!</x:definedName>
    <x:definedName name="bu23total89a">#REF!</x:definedName>
    <x:definedName name="bu23total90">#REF!</x:definedName>
    <x:definedName name="bu23total90a">#REF!</x:definedName>
    <x:definedName name="bu23total91">#REF!</x:definedName>
    <x:definedName name="bu23total91a">#REF!</x:definedName>
    <x:definedName name="bu23total92">#REF!</x:definedName>
    <x:definedName name="bu23total92a">#REF!</x:definedName>
    <x:definedName name="bu23total93">#REF!</x:definedName>
    <x:definedName name="bu23total93a">#REF!</x:definedName>
    <x:definedName name="bu23total94">#REF!</x:definedName>
    <x:definedName name="bu23total94a">#REF!</x:definedName>
    <x:definedName name="bu23total95">#REF!</x:definedName>
    <x:definedName name="bu23total95a">#REF!</x:definedName>
    <x:definedName name="bu23total96">#REF!</x:definedName>
    <x:definedName name="bu23total96a">#REF!</x:definedName>
    <x:definedName name="bu23total97">#REF!</x:definedName>
    <x:definedName name="bu23total97a">#REF!</x:definedName>
    <x:definedName name="bu23total98">#REF!</x:definedName>
    <x:definedName name="bu23total98a">#REF!</x:definedName>
    <x:definedName name="bu23total99">#REF!</x:definedName>
    <x:definedName name="bu23total99a">#REF!</x:definedName>
    <x:definedName name="bu2total100">#REF!</x:definedName>
    <x:definedName name="bu2total100a">#REF!</x:definedName>
    <x:definedName name="bu2total101">#REF!</x:definedName>
    <x:definedName name="bu2total101a">#REF!</x:definedName>
    <x:definedName name="bu2total102">#REF!</x:definedName>
    <x:definedName name="bu2total102a">#REF!</x:definedName>
    <x:definedName name="bu2total103">#REF!</x:definedName>
    <x:definedName name="bu2total103a">#REF!</x:definedName>
    <x:definedName name="bu2total84">#REF!</x:definedName>
    <x:definedName name="bu2total84a">#REF!</x:definedName>
    <x:definedName name="bu2total85">#REF!</x:definedName>
    <x:definedName name="bu2total85a">#REF!</x:definedName>
    <x:definedName name="bu2total86">#REF!</x:definedName>
    <x:definedName name="bu2total86a">#REF!</x:definedName>
    <x:definedName name="bu2total87">#REF!</x:definedName>
    <x:definedName name="bu2total87a">#REF!</x:definedName>
    <x:definedName name="bu2total88">#REF!</x:definedName>
    <x:definedName name="bu2total88a">#REF!</x:definedName>
    <x:definedName name="bu2total89">#REF!</x:definedName>
    <x:definedName name="bu2total89a">#REF!</x:definedName>
    <x:definedName name="bu2total90">#REF!</x:definedName>
    <x:definedName name="bu2total90a">#REF!</x:definedName>
    <x:definedName name="bu2total91">#REF!</x:definedName>
    <x:definedName name="bu2total91a">#REF!</x:definedName>
    <x:definedName name="bu2total92">#REF!</x:definedName>
    <x:definedName name="bu2total92a">#REF!</x:definedName>
    <x:definedName name="bu2total93">#REF!</x:definedName>
    <x:definedName name="bu2total93a">#REF!</x:definedName>
    <x:definedName name="bu2total94">#REF!</x:definedName>
    <x:definedName name="bu2total94a">#REF!</x:definedName>
    <x:definedName name="bu2total95">#REF!</x:definedName>
    <x:definedName name="bu2total95a">#REF!</x:definedName>
    <x:definedName name="bu2total96">#REF!</x:definedName>
    <x:definedName name="bu2total96a">#REF!</x:definedName>
    <x:definedName name="bu2total97">#REF!</x:definedName>
    <x:definedName name="bu2total97a">#REF!</x:definedName>
    <x:definedName name="bu2total98">#REF!</x:definedName>
    <x:definedName name="bu2total98a">#REF!</x:definedName>
    <x:definedName name="bu2total99">#REF!</x:definedName>
    <x:definedName name="bu2total99a">#REF!</x:definedName>
    <x:definedName name="bu3total100">#REF!</x:definedName>
    <x:definedName name="bu3total100a">#REF!</x:definedName>
    <x:definedName name="bu3total101">#REF!</x:definedName>
    <x:definedName name="bu3total101a">#REF!</x:definedName>
    <x:definedName name="bu3total102">#REF!</x:definedName>
    <x:definedName name="bu3total102a">#REF!</x:definedName>
    <x:definedName name="bu3total103">#REF!</x:definedName>
    <x:definedName name="bu3total103a">#REF!</x:definedName>
    <x:definedName name="bu3total84">#REF!</x:definedName>
    <x:definedName name="bu3total84a">#REF!</x:definedName>
    <x:definedName name="bu3total85">#REF!</x:definedName>
    <x:definedName name="bu3total85a">#REF!</x:definedName>
    <x:definedName name="bu3total86">#REF!</x:definedName>
    <x:definedName name="bu3total86a">#REF!</x:definedName>
    <x:definedName name="bu3total87">#REF!</x:definedName>
    <x:definedName name="bu3total87a">#REF!</x:definedName>
    <x:definedName name="bu3total88">#REF!</x:definedName>
    <x:definedName name="bu3total88a">#REF!</x:definedName>
    <x:definedName name="bu3total89">#REF!</x:definedName>
    <x:definedName name="bu3total89a">#REF!</x:definedName>
    <x:definedName name="bu3total90">#REF!</x:definedName>
    <x:definedName name="bu3total90a">#REF!</x:definedName>
    <x:definedName name="bu3total91">#REF!</x:definedName>
    <x:definedName name="bu3total91a">#REF!</x:definedName>
    <x:definedName name="bu3total92">#REF!</x:definedName>
    <x:definedName name="bu3total92a">#REF!</x:definedName>
    <x:definedName name="bu3total93">#REF!</x:definedName>
    <x:definedName name="bu3total93a">#REF!</x:definedName>
    <x:definedName name="bu3total94">#REF!</x:definedName>
    <x:definedName name="bu3total94a">#REF!</x:definedName>
    <x:definedName name="bu3total95">#REF!</x:definedName>
    <x:definedName name="bu3total95a">#REF!</x:definedName>
    <x:definedName name="bu3total96">#REF!</x:definedName>
    <x:definedName name="bu3total96a">#REF!</x:definedName>
    <x:definedName name="bu3total97">#REF!</x:definedName>
    <x:definedName name="bu3total97a">#REF!</x:definedName>
    <x:definedName name="bu3total98">#REF!</x:definedName>
    <x:definedName name="bu3total98a">#REF!</x:definedName>
    <x:definedName name="bu3total99">#REF!</x:definedName>
    <x:definedName name="bu3total99a">#REF!</x:definedName>
    <x:definedName name="bu4total100">#REF!</x:definedName>
    <x:definedName name="bu4total100a">#REF!</x:definedName>
    <x:definedName name="bu4total101">#REF!</x:definedName>
    <x:definedName name="bu4total101a">#REF!</x:definedName>
    <x:definedName name="bu4total102">#REF!</x:definedName>
    <x:definedName name="bu4total102a">#REF!</x:definedName>
    <x:definedName name="bu4total103">#REF!</x:definedName>
    <x:definedName name="bu4total103a">#REF!</x:definedName>
    <x:definedName name="bu4total84">#REF!</x:definedName>
    <x:definedName name="bu4total84a">#REF!</x:definedName>
    <x:definedName name="bu4total85">#REF!</x:definedName>
    <x:definedName name="bu4total85a">#REF!</x:definedName>
    <x:definedName name="bu4total86">#REF!</x:definedName>
    <x:definedName name="bu4total86a">#REF!</x:definedName>
    <x:definedName name="bu4total87">#REF!</x:definedName>
    <x:definedName name="bu4total87a">#REF!</x:definedName>
    <x:definedName name="bu4total88">#REF!</x:definedName>
    <x:definedName name="bu4total88a">#REF!</x:definedName>
    <x:definedName name="bu4total89">#REF!</x:definedName>
    <x:definedName name="bu4total89a">#REF!</x:definedName>
    <x:definedName name="bu4total90">#REF!</x:definedName>
    <x:definedName name="bu4total90a">#REF!</x:definedName>
    <x:definedName name="bu4total91">#REF!</x:definedName>
    <x:definedName name="bu4total91a">#REF!</x:definedName>
    <x:definedName name="bu4total92">#REF!</x:definedName>
    <x:definedName name="bu4total92a">#REF!</x:definedName>
    <x:definedName name="bu4total93">#REF!</x:definedName>
    <x:definedName name="bu4total93a">#REF!</x:definedName>
    <x:definedName name="bu4total94">#REF!</x:definedName>
    <x:definedName name="bu4total94a">#REF!</x:definedName>
    <x:definedName name="bu4total95">#REF!</x:definedName>
    <x:definedName name="bu4total95a">#REF!</x:definedName>
    <x:definedName name="bu4total96">#REF!</x:definedName>
    <x:definedName name="bu4total96a">#REF!</x:definedName>
    <x:definedName name="bu4total97">#REF!</x:definedName>
    <x:definedName name="bu4total97a">#REF!</x:definedName>
    <x:definedName name="bu4total98">#REF!</x:definedName>
    <x:definedName name="bu4total98a">#REF!</x:definedName>
    <x:definedName name="bu4total99">#REF!</x:definedName>
    <x:definedName name="bu4total99a">#REF!</x:definedName>
    <x:definedName name="bu5total100">#REF!</x:definedName>
    <x:definedName name="bu5total100a">#REF!</x:definedName>
    <x:definedName name="bu5total101">#REF!</x:definedName>
    <x:definedName name="bu5total101a">#REF!</x:definedName>
    <x:definedName name="bu5total102">#REF!</x:definedName>
    <x:definedName name="bu5total102a">#REF!</x:definedName>
    <x:definedName name="bu5total103">#REF!</x:definedName>
    <x:definedName name="bu5total103a">#REF!</x:definedName>
    <x:definedName name="bu5total84">#REF!</x:definedName>
    <x:definedName name="bu5total84a">#REF!</x:definedName>
    <x:definedName name="bu5total85">#REF!</x:definedName>
    <x:definedName name="bu5total85a">#REF!</x:definedName>
    <x:definedName name="bu5total86">#REF!</x:definedName>
    <x:definedName name="bu5total86a">#REF!</x:definedName>
    <x:definedName name="bu5total87">#REF!</x:definedName>
    <x:definedName name="bu5total87a">#REF!</x:definedName>
    <x:definedName name="bu5total88">#REF!</x:definedName>
    <x:definedName name="bu5total88a">#REF!</x:definedName>
    <x:definedName name="bu5total89">#REF!</x:definedName>
    <x:definedName name="bu5total89a">#REF!</x:definedName>
    <x:definedName name="bu5total90">#REF!</x:definedName>
    <x:definedName name="bu5total90a">#REF!</x:definedName>
    <x:definedName name="bu5total91">#REF!</x:definedName>
    <x:definedName name="bu5total91a">#REF!</x:definedName>
    <x:definedName name="bu5total92">#REF!</x:definedName>
    <x:definedName name="bu5total92a">#REF!</x:definedName>
    <x:definedName name="bu5total93">#REF!</x:definedName>
    <x:definedName name="bu5total93a">#REF!</x:definedName>
    <x:definedName name="bu5total94">#REF!</x:definedName>
    <x:definedName name="bu5total94a">#REF!</x:definedName>
    <x:definedName name="bu5total95">#REF!</x:definedName>
    <x:definedName name="bu5total95a">#REF!</x:definedName>
    <x:definedName name="bu5total96">#REF!</x:definedName>
    <x:definedName name="bu5total96a">#REF!</x:definedName>
    <x:definedName name="bu5total97">#REF!</x:definedName>
    <x:definedName name="bu5total97a">#REF!</x:definedName>
    <x:definedName name="bu5total98">#REF!</x:definedName>
    <x:definedName name="bu5total98a">#REF!</x:definedName>
    <x:definedName name="bu5total99">#REF!</x:definedName>
    <x:definedName name="bu5total99a">#REF!</x:definedName>
    <x:definedName name="bu6total100">#REF!</x:definedName>
    <x:definedName name="bu6total100a">#REF!</x:definedName>
    <x:definedName name="bu6total101">#REF!</x:definedName>
    <x:definedName name="bu6total101a">#REF!</x:definedName>
    <x:definedName name="bu6total102">#REF!</x:definedName>
    <x:definedName name="bu6total102a">#REF!</x:definedName>
    <x:definedName name="bu6total103">#REF!</x:definedName>
    <x:definedName name="bu6total103a">#REF!</x:definedName>
    <x:definedName name="bu6total84">#REF!</x:definedName>
    <x:definedName name="bu6total84a">#REF!</x:definedName>
    <x:definedName name="bu6total85">#REF!</x:definedName>
    <x:definedName name="bu6total85a">#REF!</x:definedName>
    <x:definedName name="bu6total86">#REF!</x:definedName>
    <x:definedName name="bu6total86a">#REF!</x:definedName>
    <x:definedName name="bu6total87">#REF!</x:definedName>
    <x:definedName name="bu6total87a">#REF!</x:definedName>
    <x:definedName name="bu6total88">#REF!</x:definedName>
    <x:definedName name="bu6total88a">#REF!</x:definedName>
    <x:definedName name="bu6total89">#REF!</x:definedName>
    <x:definedName name="bu6total89a">#REF!</x:definedName>
    <x:definedName name="bu6total90">#REF!</x:definedName>
    <x:definedName name="bu6total90a">#REF!</x:definedName>
    <x:definedName name="bu6total91">#REF!</x:definedName>
    <x:definedName name="bu6total91a">#REF!</x:definedName>
    <x:definedName name="bu6total92">#REF!</x:definedName>
    <x:definedName name="bu6total92a">#REF!</x:definedName>
    <x:definedName name="bu6total93">#REF!</x:definedName>
    <x:definedName name="bu6total93a">#REF!</x:definedName>
    <x:definedName name="bu6total94">#REF!</x:definedName>
    <x:definedName name="bu6total94a">#REF!</x:definedName>
    <x:definedName name="bu6total95">#REF!</x:definedName>
    <x:definedName name="bu6total95a">#REF!</x:definedName>
    <x:definedName name="bu6total96">#REF!</x:definedName>
    <x:definedName name="bu6total96a">#REF!</x:definedName>
    <x:definedName name="bu6total97">#REF!</x:definedName>
    <x:definedName name="bu6total97a">#REF!</x:definedName>
    <x:definedName name="bu6total98">#REF!</x:definedName>
    <x:definedName name="bu6total98a">#REF!</x:definedName>
    <x:definedName name="bu6total99">#REF!</x:definedName>
    <x:definedName name="bu6total99a">#REF!</x:definedName>
    <x:definedName name="bu7total100">#REF!</x:definedName>
    <x:definedName name="bu7total100a">#REF!</x:definedName>
    <x:definedName name="bu7total101">#REF!</x:definedName>
    <x:definedName name="bu7total101a">#REF!</x:definedName>
    <x:definedName name="bu7total102">#REF!</x:definedName>
    <x:definedName name="bu7total102a">#REF!</x:definedName>
    <x:definedName name="bu7total103">#REF!</x:definedName>
    <x:definedName name="bu7total103a">#REF!</x:definedName>
    <x:definedName name="bu7total84">#REF!</x:definedName>
    <x:definedName name="bu7total84a">#REF!</x:definedName>
    <x:definedName name="bu7total85">#REF!</x:definedName>
    <x:definedName name="bu7total85a">#REF!</x:definedName>
    <x:definedName name="bu7total86">#REF!</x:definedName>
    <x:definedName name="bu7total86a">#REF!</x:definedName>
    <x:definedName name="bu7total87">#REF!</x:definedName>
    <x:definedName name="bu7total87a">#REF!</x:definedName>
    <x:definedName name="bu7total88">#REF!</x:definedName>
    <x:definedName name="bu7total88a">#REF!</x:definedName>
    <x:definedName name="bu7total89">#REF!</x:definedName>
    <x:definedName name="bu7total89a">#REF!</x:definedName>
    <x:definedName name="bu7total90">#REF!</x:definedName>
    <x:definedName name="bu7total90a">#REF!</x:definedName>
    <x:definedName name="bu7total91">#REF!</x:definedName>
    <x:definedName name="bu7total91a">#REF!</x:definedName>
    <x:definedName name="bu7total92">#REF!</x:definedName>
    <x:definedName name="bu7total92a">#REF!</x:definedName>
    <x:definedName name="bu7total93">#REF!</x:definedName>
    <x:definedName name="bu7total93a">#REF!</x:definedName>
    <x:definedName name="bu7total94">#REF!</x:definedName>
    <x:definedName name="bu7total94a">#REF!</x:definedName>
    <x:definedName name="bu7total95">#REF!</x:definedName>
    <x:definedName name="bu7total95a">#REF!</x:definedName>
    <x:definedName name="bu7total96">#REF!</x:definedName>
    <x:definedName name="bu7total96a">#REF!</x:definedName>
    <x:definedName name="bu7total97">#REF!</x:definedName>
    <x:definedName name="bu7total97a">#REF!</x:definedName>
    <x:definedName name="bu7total98">#REF!</x:definedName>
    <x:definedName name="bu7total98a">#REF!</x:definedName>
    <x:definedName name="bu7total99">#REF!</x:definedName>
    <x:definedName name="bu7total99a">#REF!</x:definedName>
    <x:definedName name="bu8total100">#REF!</x:definedName>
    <x:definedName name="bu8total100a">#REF!</x:definedName>
    <x:definedName name="bu8total101">#REF!</x:definedName>
    <x:definedName name="bu8total101a">#REF!</x:definedName>
    <x:definedName name="bu8total102">#REF!</x:definedName>
    <x:definedName name="bu8total102a">#REF!</x:definedName>
    <x:definedName name="bu8total103">#REF!</x:definedName>
    <x:definedName name="bu8total103a">#REF!</x:definedName>
    <x:definedName name="bu8total84">#REF!</x:definedName>
    <x:definedName name="bu8total84a">#REF!</x:definedName>
    <x:definedName name="bu8total85">#REF!</x:definedName>
    <x:definedName name="bu8total85a">#REF!</x:definedName>
    <x:definedName name="bu8total86">#REF!</x:definedName>
    <x:definedName name="bu8total86a">#REF!</x:definedName>
    <x:definedName name="bu8total87">#REF!</x:definedName>
    <x:definedName name="bu8total87a">#REF!</x:definedName>
    <x:definedName name="bu8total88">#REF!</x:definedName>
    <x:definedName name="bu8total88a">#REF!</x:definedName>
    <x:definedName name="bu8total89">#REF!</x:definedName>
    <x:definedName name="bu8total89a">#REF!</x:definedName>
    <x:definedName name="bu8total90">#REF!</x:definedName>
    <x:definedName name="bu8total90a">#REF!</x:definedName>
    <x:definedName name="bu8total91">#REF!</x:definedName>
    <x:definedName name="bu8total91a">#REF!</x:definedName>
    <x:definedName name="bu8total92">#REF!</x:definedName>
    <x:definedName name="bu8total92a">#REF!</x:definedName>
    <x:definedName name="bu8total93">#REF!</x:definedName>
    <x:definedName name="bu8total93a">#REF!</x:definedName>
    <x:definedName name="bu8total94">#REF!</x:definedName>
    <x:definedName name="bu8total94a">#REF!</x:definedName>
    <x:definedName name="bu8total95">#REF!</x:definedName>
    <x:definedName name="bu8total95a">#REF!</x:definedName>
    <x:definedName name="bu8total96">#REF!</x:definedName>
    <x:definedName name="bu8total96a">#REF!</x:definedName>
    <x:definedName name="bu8total97">#REF!</x:definedName>
    <x:definedName name="bu8total97a">#REF!</x:definedName>
    <x:definedName name="bu8total98">#REF!</x:definedName>
    <x:definedName name="bu8total98a">#REF!</x:definedName>
    <x:definedName name="bu8total99">#REF!</x:definedName>
    <x:definedName name="bu8total99a">#REF!</x:definedName>
    <x:definedName name="bu9total100">#REF!</x:definedName>
    <x:definedName name="bu9total100a">#REF!</x:definedName>
    <x:definedName name="bu9total101">#REF!</x:definedName>
    <x:definedName name="bu9total101a">#REF!</x:definedName>
    <x:definedName name="bu9total102">#REF!</x:definedName>
    <x:definedName name="bu9total102a">#REF!</x:definedName>
    <x:definedName name="bu9total103">#REF!</x:definedName>
    <x:definedName name="bu9total103a">#REF!</x:definedName>
    <x:definedName name="bu9total84">#REF!</x:definedName>
    <x:definedName name="bu9total84a">#REF!</x:definedName>
    <x:definedName name="bu9total85">#REF!</x:definedName>
    <x:definedName name="bu9total85a">#REF!</x:definedName>
    <x:definedName name="bu9total86">#REF!</x:definedName>
    <x:definedName name="bu9total86a">#REF!</x:definedName>
    <x:definedName name="bu9total87">#REF!</x:definedName>
    <x:definedName name="bu9total87a">#REF!</x:definedName>
    <x:definedName name="bu9total88">#REF!</x:definedName>
    <x:definedName name="bu9total88a">#REF!</x:definedName>
    <x:definedName name="bu9total89">#REF!</x:definedName>
    <x:definedName name="bu9total89a">#REF!</x:definedName>
    <x:definedName name="bu9total90">#REF!</x:definedName>
    <x:definedName name="bu9total90a">#REF!</x:definedName>
    <x:definedName name="bu9total91">#REF!</x:definedName>
    <x:definedName name="bu9total91a">#REF!</x:definedName>
    <x:definedName name="bu9total92">#REF!</x:definedName>
    <x:definedName name="bu9total92a">#REF!</x:definedName>
    <x:definedName name="bu9total93">#REF!</x:definedName>
    <x:definedName name="bu9total93a">#REF!</x:definedName>
    <x:definedName name="bu9total94">#REF!</x:definedName>
    <x:definedName name="bu9total94a">#REF!</x:definedName>
    <x:definedName name="bu9total95">#REF!</x:definedName>
    <x:definedName name="bu9total95a">#REF!</x:definedName>
    <x:definedName name="bu9total96">#REF!</x:definedName>
    <x:definedName name="bu9total96a">#REF!</x:definedName>
    <x:definedName name="bu9total97">#REF!</x:definedName>
    <x:definedName name="bu9total97a">#REF!</x:definedName>
    <x:definedName name="bu9total98">#REF!</x:definedName>
    <x:definedName name="bu9total98a">#REF!</x:definedName>
    <x:definedName name="bu9total99">#REF!</x:definedName>
    <x:definedName name="bu9total99a">#REF!</x:definedName>
    <x:definedName name="bud">#REF!</x:definedName>
    <x:definedName name="bud_by_month">#REF!</x:definedName>
    <x:definedName name="bud_by_qtr">#REF!</x:definedName>
    <x:definedName name="Bud_col">#REF!</x:definedName>
    <x:definedName name="bud_exch_rate">#REF!</x:definedName>
    <x:definedName name="Bud05Tot">#REF!</x:definedName>
    <x:definedName name="BUD95_PEOPLE">#REF!</x:definedName>
    <x:definedName name="BudFor">#REF!</x:definedName>
    <x:definedName name="BUDG0124">#REF!</x:definedName>
    <x:definedName name="budget">#REF!</x:definedName>
    <x:definedName name="Budget_Info">#REF!</x:definedName>
    <x:definedName name="Budget_Year">#REF!</x:definedName>
    <x:definedName name="BUDGET_YTD">#REF!</x:definedName>
    <x:definedName name="budget05">#N/A</x:definedName>
    <x:definedName name="BUDGETCURRENCYCODE1">#REF!</x:definedName>
    <x:definedName name="BUDGETDECIMALPLACES1">#REF!</x:definedName>
    <x:definedName name="BUDGETENTITYID1">#REF!</x:definedName>
    <x:definedName name="BUDGETGRAPHCORRESPONDING1">#REF!</x:definedName>
    <x:definedName name="BUDGETGRAPHINCACTUALS1">#REF!</x:definedName>
    <x:definedName name="BUDGETGRAPHINCBUDGETS1">#REF!</x:definedName>
    <x:definedName name="BUDGETGRAPHINCTITLES1">#REF!</x:definedName>
    <x:definedName name="BUDGETGRAPHINCVARIANCES1">#REF!</x:definedName>
    <x:definedName name="BUDGETGRAPHSTYLE1">#REF!</x:definedName>
    <x:definedName name="BUDGETHEADINGSBACKCOLOUR1">#REF!</x:definedName>
    <x:definedName name="BUDGETHEADINGSFORECOLOUR1">#REF!</x:definedName>
    <x:definedName name="BudgetList">#REF!</x:definedName>
    <x:definedName name="BUDGETNAME1">#REF!</x:definedName>
    <x:definedName name="BudgetOpMrgn_MW">#REF!</x:definedName>
    <x:definedName name="BUDGETORG1">#REF!</x:definedName>
    <x:definedName name="BUDGETORGFROZEN1">#REF!</x:definedName>
    <x:definedName name="BUDGETOUTPUTOPTION1">#REF!</x:definedName>
    <x:definedName name="BUDGETPASSWORDREQUIREDFLAG1">#REF!</x:definedName>
    <x:definedName name="BUDGETSHOWCRITERIASHEET1">#REF!</x:definedName>
    <x:definedName name="BUDGETSTATUS1">#REF!</x:definedName>
    <x:definedName name="BUDGETTITLEBACKCOLOUR1">#REF!</x:definedName>
    <x:definedName name="BUDGETTITLEBORDERCOLOUR1">#REF!</x:definedName>
    <x:definedName name="BUDGETTITLEFORECOLOUR1">#REF!</x:definedName>
    <x:definedName name="BUDGETVALUESWIDTH1">#REF!</x:definedName>
    <x:definedName name="BUDGETVERSIONID1">#REF!</x:definedName>
    <x:definedName name="BUDGINFO">#REF!</x:definedName>
    <x:definedName name="budgjunk">#REF!</x:definedName>
    <x:definedName name="BUDHR">#REF!</x:definedName>
    <x:definedName name="BUDMAN">#REF!</x:definedName>
    <x:definedName name="BudMTM_Day">#REF!</x:definedName>
    <x:definedName name="BudMTM_MTD">#REF!</x:definedName>
    <x:definedName name="budot">#REF!</x:definedName>
    <x:definedName name="BUDPAGE1">#REF!</x:definedName>
    <x:definedName name="budpart">#REF!</x:definedName>
    <x:definedName name="BUDREF">#REF!</x:definedName>
    <x:definedName name="BUDREFCAP">#REF!</x:definedName>
    <x:definedName name="BUDWK">#REF!</x:definedName>
    <x:definedName name="build">#REF!</x:definedName>
    <x:definedName name="build_application_core_tasks_effort">SUM(#REF!)</x:definedName>
    <x:definedName name="build_application_hours">#REF!</x:definedName>
    <x:definedName name="build_hours">#REF!</x:definedName>
    <x:definedName name="build_project_duration_in_months_dft">project_duration_months*build_hours/estimate_total_development_hours</x:definedName>
    <x:definedName name="build_service_introduction_hours">0.5*#REF!+0.25*#REF!</x:definedName>
    <x:definedName name="build_ta_4355_4365">SUM(#REF!:#REF!)</x:definedName>
    <x:definedName name="build_ta_dev_hours">#REF!</x:definedName>
    <x:definedName name="build_training_and_perf_support_hours">#REF!</x:definedName>
    <x:definedName name="Buildings">#REF!</x:definedName>
    <x:definedName name="BUILDUP">#REF!</x:definedName>
    <x:definedName name="BUN">#REF!</x:definedName>
    <x:definedName name="BUName">#REF!</x:definedName>
    <x:definedName name="bUp">#N/A</x:definedName>
    <x:definedName name="BUPG1">#REF!</x:definedName>
    <x:definedName name="BUPG2">#REF!</x:definedName>
    <x:definedName name="Burn">#REF!</x:definedName>
    <x:definedName name="bus">#REF!</x:definedName>
    <x:definedName name="Business_Energy_Tax_Credit">#REF!</x:definedName>
    <x:definedName name="BusinessObjects">#REF!</x:definedName>
    <x:definedName name="BusinessUnit">#REF!</x:definedName>
    <x:definedName name="BusUnits">#REF!</x:definedName>
    <x:definedName name="BUTypeAreaRes">#REF!</x:definedName>
    <x:definedName name="buy">#REF!</x:definedName>
    <x:definedName name="buy_quarter">#REF!</x:definedName>
    <x:definedName name="buy_research">#REF!</x:definedName>
    <x:definedName name="buy_short">#REF!</x:definedName>
    <x:definedName name="buy_spot">#REF!</x:definedName>
    <x:definedName name="buyback">#REF!</x:definedName>
    <x:definedName name="Buyout">#REF!</x:definedName>
    <x:definedName name="bvcx" hidden="1">{"Valuation",#N/A,FALSE,"ProForma-ASPT"}</x:definedName>
    <x:definedName name="bvfzxcvxczxc">#REF!</x:definedName>
    <x:definedName name="bvhl" hidden="1">{"Valuation",#N/A,FALSE,"ProForma-ASPT"}</x:definedName>
    <x:definedName name="bvvlhlkhjl">#REF!</x:definedName>
    <x:definedName name="BX">#REF!</x:definedName>
    <x:definedName name="BX1_">#REF!</x:definedName>
    <x:definedName name="BX2_">#REF!</x:definedName>
    <x:definedName name="BXACCRUAL">#REF!</x:definedName>
    <x:definedName name="byregion">#REF!</x:definedName>
    <x:definedName name="C.addpeakWD_MW">#REF!</x:definedName>
    <x:definedName name="C.CoalMetroWD_Crmby">#REF!</x:definedName>
    <x:definedName name="C.CoalMetroWD_Eddy">#REF!</x:definedName>
    <x:definedName name="C.ContractCoalWD_MW">#REF!</x:definedName>
    <x:definedName name="C.ContractNuc_MW">#REF!</x:definedName>
    <x:definedName name="C.ContractNucWD_MA">#REF!</x:definedName>
    <x:definedName name="C.ContractNucWD_Oys1">#REF!</x:definedName>
    <x:definedName name="C.ContractNucWD_TMI1">#REF!</x:definedName>
    <x:definedName name="C.CoOwnCoalWD_Conem">#REF!</x:definedName>
    <x:definedName name="C.CoOwnCoalWD_Keyston">#REF!</x:definedName>
    <x:definedName name="C.CoOwnFossilWD_MA">#REF!</x:definedName>
    <x:definedName name="C.CoOwnNucWD_MA">#REF!</x:definedName>
    <x:definedName name="C.CoOwnNucWD_Salem">#REF!</x:definedName>
    <x:definedName name="C.EMETotPurchWD_MW">#REF!</x:definedName>
    <x:definedName name="C.ExpiredH2OPPrem_MA">#REF!</x:definedName>
    <x:definedName name="C.ExpiredH2OPPrem_MW">#REF!</x:definedName>
    <x:definedName name="C.ExpiredH2OPPrem_SW">#REF!</x:definedName>
    <x:definedName name="C.FrontierNoHedge">#REF!</x:definedName>
    <x:definedName name="C.GasIndexWD_MW">#REF!</x:definedName>
    <x:definedName name="C.GreenCountryNoHedge">#REF!</x:definedName>
    <x:definedName name="C.H2OPnetHR_FR">#REF!</x:definedName>
    <x:definedName name="C.HeardNoHedge">#REF!</x:definedName>
    <x:definedName name="C.HLTSPurchWD_MW">#REF!</x:definedName>
    <x:definedName name="C.HMCNoHedge">#REF!</x:definedName>
    <x:definedName name="C.HPUR_Ercot_Fr">#REF!</x:definedName>
    <x:definedName name="C.HPUR_HEARD">#REF!</x:definedName>
    <x:definedName name="C.HPUR_SERC_GC">#REF!</x:definedName>
    <x:definedName name="C.HPUR_WH">#REF!</x:definedName>
    <x:definedName name="C.HSAL_Ercot_Fr">#REF!</x:definedName>
    <x:definedName name="C.HSAL_HEARD">#REF!</x:definedName>
    <x:definedName name="C.HSAL_SERC_GC">#REF!</x:definedName>
    <x:definedName name="C.HSAL_WH">#REF!</x:definedName>
    <x:definedName name="C.IndexedLoad_MA">#REF!</x:definedName>
    <x:definedName name="C.LaPorteNoHedge">#REF!</x:definedName>
    <x:definedName name="c.LTMYear" hidden="1">#REF!</x:definedName>
    <x:definedName name="C.OilGasWD_Crmby">#REF!</x:definedName>
    <x:definedName name="C.OilGasWD_Del">#REF!</x:definedName>
    <x:definedName name="C.OilGasWD_Eddy">#REF!</x:definedName>
    <x:definedName name="C.OilGasWD_Sc1">#REF!</x:definedName>
    <x:definedName name="C.OtherUnits_Hydro">#REF!</x:definedName>
    <x:definedName name="C.OtherUnits_NUGs">#REF!</x:definedName>
    <x:definedName name="C.OwnNucWD_Lim">#REF!</x:definedName>
    <x:definedName name="C.OwnNucWD_MA">#REF!</x:definedName>
    <x:definedName name="C.OwnNucWD_PB">#REF!</x:definedName>
    <x:definedName name="C.PeakersInclFH">#REF!</x:definedName>
    <x:definedName name="C.PeakersWD_MW">#REF!</x:definedName>
    <x:definedName name="C.PowerH2OP_GC">#REF!</x:definedName>
    <x:definedName name="C.PowerH2OP_WH">#REF!</x:definedName>
    <x:definedName name="C.WolfHollowNoHedge">#REF!</x:definedName>
    <x:definedName name="C_">#REF!</x:definedName>
    <x:definedName name="C_3">#REF!</x:definedName>
    <x:definedName name="C_3_10">#REF!</x:definedName>
    <x:definedName name="C_D364P">#REF!</x:definedName>
    <x:definedName name="C_D364S">#REF!</x:definedName>
    <x:definedName name="C_D365P">#REF!</x:definedName>
    <x:definedName name="C_D365S">#REF!</x:definedName>
    <x:definedName name="C_D366P">#REF!</x:definedName>
    <x:definedName name="C_D366S">#REF!</x:definedName>
    <x:definedName name="C_D367P">#REF!</x:definedName>
    <x:definedName name="C_D367S">#REF!</x:definedName>
    <x:definedName name="C_D368">#REF!</x:definedName>
    <x:definedName name="c_date">#REF!</x:definedName>
    <x:definedName name="c_dateswitch">#REF!</x:definedName>
    <x:definedName name="c_pageswitch">#REF!</x:definedName>
    <x:definedName name="c_pathswitch">#REF!</x:definedName>
    <x:definedName name="c_proj_switch">#REF!</x:definedName>
    <x:definedName name="c_SSBswitch">#REF!</x:definedName>
    <x:definedName name="CAAR">#REF!</x:definedName>
    <x:definedName name="CABLEADSHARE">#REF!</x:definedName>
    <x:definedName name="CABLERATINGS">#REF!</x:definedName>
    <x:definedName name="CABLEREVS">#REF!</x:definedName>
    <x:definedName name="CABLESTATS">#REF!</x:definedName>
    <x:definedName name="CAC_Sat_Red">#REF!</x:definedName>
    <x:definedName name="CACash">#REF!</x:definedName>
    <x:definedName name="CAcctg">#REF!</x:definedName>
    <x:definedName name="CACI">#REF!</x:definedName>
    <x:definedName name="CACSIS">#REF!</x:definedName>
    <x:definedName name="CADTRANSP">#REF!</x:definedName>
    <x:definedName name="CAFuel">#REF!</x:definedName>
    <x:definedName name="CAIDI_Value_OM">#REF!</x:definedName>
    <x:definedName name="Cal">#REF!</x:definedName>
    <x:definedName name="cal04a">#REF!</x:definedName>
    <x:definedName name="cal04a2">#REF!</x:definedName>
    <x:definedName name="cal04b">#REF!</x:definedName>
    <x:definedName name="cal04b2">#REF!</x:definedName>
    <x:definedName name="CALAMT">#REF!</x:definedName>
    <x:definedName name="calc">#REF!</x:definedName>
    <x:definedName name="CALC_C03">#REF!</x:definedName>
    <x:definedName name="CALC_C04">#REF!</x:definedName>
    <x:definedName name="CALC_C09">#REF!</x:definedName>
    <x:definedName name="CALC_LRG">#REF!</x:definedName>
    <x:definedName name="CALC_XLG">#REF!</x:definedName>
    <x:definedName name="CalcAmort_AmortBase_ActualPymt_UPSC_Event01">#REF!</x:definedName>
    <x:definedName name="CalcAmort_AmortBase_ActualPymt_UPSC_Event02">#REF!</x:definedName>
    <x:definedName name="CalcAmort_AmortBase_ActualPymt_UPSC_Event03">#REF!</x:definedName>
    <x:definedName name="CalcAmort_AmortBase_ActualPymt_UPSC_Event04">#REF!</x:definedName>
    <x:definedName name="CalcAmort_AmortBase_ActualPymt_UPSC_Event05">#REF!</x:definedName>
    <x:definedName name="CalcAmort_AmortBase_ActualPymt_UPSC_Event06">#REF!</x:definedName>
    <x:definedName name="CalcAmort_AmortBase_ActualPymt_UPSC_Event07">#REF!</x:definedName>
    <x:definedName name="CalcAmort_AmortBase_ActualPymt_UPSC_Event08">#REF!</x:definedName>
    <x:definedName name="CalcAmort_AmortBase_ActualPymt_UPSC_Event09">#REF!</x:definedName>
    <x:definedName name="CalcAmort_AmortBase_ActualPymt_UPSC_Event10">#REF!</x:definedName>
    <x:definedName name="CalcAmort_AmortBase_ActualPymt_UPSC_Event11">#REF!</x:definedName>
    <x:definedName name="CalcAmort_AmortBase_ActualPymt_UPSC_Event12">#REF!</x:definedName>
    <x:definedName name="CalcAmort_AmortBase_ActualPymt_UTOA_Event01">#REF!</x:definedName>
    <x:definedName name="CalcAmort_AmortBase_ActualPymt_UTOA_Event02">#REF!</x:definedName>
    <x:definedName name="CalcAmort_AmortBase_ActualPymt_UTOA_Event03">#REF!</x:definedName>
    <x:definedName name="CalcAmort_AmortBase_ActualPymt_UTOA_Event04">#REF!</x:definedName>
    <x:definedName name="CalcAmort_AmortBase_ActualPymt_UTOA_Event05">#REF!</x:definedName>
    <x:definedName name="CalcAmort_AmortBase_ActualPymt_UTOA_Event06">#REF!</x:definedName>
    <x:definedName name="CalcAmort_AmortBase_ActualPymt_UTOA_Event07">#REF!</x:definedName>
    <x:definedName name="CalcAmort_AmortBase_ActualPymt_UTOA_Event08">#REF!</x:definedName>
    <x:definedName name="CalcAmort_AmortBase_ActualPymt_UTOA_Event09">#REF!</x:definedName>
    <x:definedName name="CalcAmort_AmortBase_ActualPymt_UTOA_Event10">#REF!</x:definedName>
    <x:definedName name="CalcAmort_AmortBase_ActualPymt_UTOA_Event11">#REF!</x:definedName>
    <x:definedName name="CalcAmort_AmortBase_ActualPymt_UTOA_Event12">#REF!</x:definedName>
    <x:definedName name="CalcAmort_AmortBase_ActualPymtMidPeriod1_UPSC_Event01">#REF!</x:definedName>
    <x:definedName name="CalcAmort_AmortBase_ActualPymtMidPeriod1_UPSC_Event02">#REF!</x:definedName>
    <x:definedName name="CalcAmort_AmortBase_ActualPymtMidPeriod1_UPSC_Event03">#REF!</x:definedName>
    <x:definedName name="CalcAmort_AmortBase_ActualPymtMidPeriod1_UPSC_Event04">#REF!</x:definedName>
    <x:definedName name="CalcAmort_AmortBase_ActualPymtMidPeriod1_UPSC_Event05">#REF!</x:definedName>
    <x:definedName name="CalcAmort_AmortBase_ActualPymtMidPeriod1_UPSC_Event06">#REF!</x:definedName>
    <x:definedName name="CalcAmort_AmortBase_ActualPymtMidPeriod1_UPSC_Event07">#REF!</x:definedName>
    <x:definedName name="CalcAmort_AmortBase_ActualPymtMidPeriod1_UPSC_Event08">#REF!</x:definedName>
    <x:definedName name="CalcAmort_AmortBase_ActualPymtMidPeriod1_UPSC_Event09">#REF!</x:definedName>
    <x:definedName name="CalcAmort_AmortBase_ActualPymtMidPeriod1_UPSC_Event10">#REF!</x:definedName>
    <x:definedName name="CalcAmort_AmortBase_ActualPymtMidPeriod1_UPSC_Event11">#REF!</x:definedName>
    <x:definedName name="CalcAmort_AmortBase_ActualPymtMidPeriod1_UPSC_Event12">#REF!</x:definedName>
    <x:definedName name="CalcAmort_AmortBase_ActualPymtMidPeriod1_UTOA_Event01">#REF!</x:definedName>
    <x:definedName name="CalcAmort_AmortBase_ActualPymtMidPeriod1_UTOA_Event02">#REF!</x:definedName>
    <x:definedName name="CalcAmort_AmortBase_ActualPymtMidPeriod1_UTOA_Event03">#REF!</x:definedName>
    <x:definedName name="CalcAmort_AmortBase_ActualPymtMidPeriod1_UTOA_Event04">#REF!</x:definedName>
    <x:definedName name="CalcAmort_AmortBase_ActualPymtMidPeriod1_UTOA_Event05">#REF!</x:definedName>
    <x:definedName name="CalcAmort_AmortBase_ActualPymtMidPeriod1_UTOA_Event06">#REF!</x:definedName>
    <x:definedName name="CalcAmort_AmortBase_ActualPymtMidPeriod1_UTOA_Event07">#REF!</x:definedName>
    <x:definedName name="CalcAmort_AmortBase_ActualPymtMidPeriod1_UTOA_Event08">#REF!</x:definedName>
    <x:definedName name="CalcAmort_AmortBase_ActualPymtMidPeriod1_UTOA_Event09">#REF!</x:definedName>
    <x:definedName name="CalcAmort_AmortBase_ActualPymtMidPeriod1_UTOA_Event10">#REF!</x:definedName>
    <x:definedName name="CalcAmort_AmortBase_ActualPymtMidPeriod1_UTOA_Event11">#REF!</x:definedName>
    <x:definedName name="CalcAmort_AmortBase_ActualPymtMidPeriod1_UTOA_Event12">#REF!</x:definedName>
    <x:definedName name="CalcAmort_AmortBase_ActualPymtMidPeriod2_UPSC_Event01">#REF!</x:definedName>
    <x:definedName name="CalcAmort_AmortBase_ActualPymtMidPeriod2_UPSC_Event02">#REF!</x:definedName>
    <x:definedName name="CalcAmort_AmortBase_ActualPymtMidPeriod2_UPSC_Event03">#REF!</x:definedName>
    <x:definedName name="CalcAmort_AmortBase_ActualPymtMidPeriod2_UPSC_Event04">#REF!</x:definedName>
    <x:definedName name="CalcAmort_AmortBase_ActualPymtMidPeriod2_UPSC_Event05">#REF!</x:definedName>
    <x:definedName name="CalcAmort_AmortBase_ActualPymtMidPeriod2_UPSC_Event06">#REF!</x:definedName>
    <x:definedName name="CalcAmort_AmortBase_ActualPymtMidPeriod2_UPSC_Event07">#REF!</x:definedName>
    <x:definedName name="CalcAmort_AmortBase_ActualPymtMidPeriod2_UPSC_Event08">#REF!</x:definedName>
    <x:definedName name="CalcAmort_AmortBase_ActualPymtMidPeriod2_UPSC_Event09">#REF!</x:definedName>
    <x:definedName name="CalcAmort_AmortBase_ActualPymtMidPeriod2_UPSC_Event10">#REF!</x:definedName>
    <x:definedName name="CalcAmort_AmortBase_ActualPymtMidPeriod2_UPSC_Event11">#REF!</x:definedName>
    <x:definedName name="CalcAmort_AmortBase_ActualPymtMidPeriod2_UPSC_Event12">#REF!</x:definedName>
    <x:definedName name="CalcAmort_AmortBase_ActualPymtMidPeriod2_UTOA_Event01">#REF!</x:definedName>
    <x:definedName name="CalcAmort_AmortBase_ActualPymtMidPeriod2_UTOA_Event02">#REF!</x:definedName>
    <x:definedName name="CalcAmort_AmortBase_ActualPymtMidPeriod2_UTOA_Event03">#REF!</x:definedName>
    <x:definedName name="CalcAmort_AmortBase_ActualPymtMidPeriod2_UTOA_Event04">#REF!</x:definedName>
    <x:definedName name="CalcAmort_AmortBase_ActualPymtMidPeriod2_UTOA_Event05">#REF!</x:definedName>
    <x:definedName name="CalcAmort_AmortBase_ActualPymtMidPeriod2_UTOA_Event06">#REF!</x:definedName>
    <x:definedName name="CalcAmort_AmortBase_ActualPymtMidPeriod2_UTOA_Event07">#REF!</x:definedName>
    <x:definedName name="CalcAmort_AmortBase_ActualPymtMidPeriod2_UTOA_Event08">#REF!</x:definedName>
    <x:definedName name="CalcAmort_AmortBase_ActualPymtMidPeriod2_UTOA_Event09">#REF!</x:definedName>
    <x:definedName name="CalcAmort_AmortBase_ActualPymtMidPeriod2_UTOA_Event10">#REF!</x:definedName>
    <x:definedName name="CalcAmort_AmortBase_ActualPymtMidPeriod2_UTOA_Event11">#REF!</x:definedName>
    <x:definedName name="CalcAmort_AmortBase_ActualPymtMidPeriod2_UTOA_Event12">#REF!</x:definedName>
    <x:definedName name="CalcAmort_AmortBase_AmortYrsRemaining_UPSC_Event01">#REF!</x:definedName>
    <x:definedName name="CalcAmort_AmortBase_AmortYrsRemaining_UPSC_Event02">#REF!</x:definedName>
    <x:definedName name="CalcAmort_AmortBase_AmortYrsRemaining_UPSC_Event03">#REF!</x:definedName>
    <x:definedName name="CalcAmort_AmortBase_AmortYrsRemaining_UPSC_Event04">#REF!</x:definedName>
    <x:definedName name="CalcAmort_AmortBase_AmortYrsRemaining_UPSC_Event05">#REF!</x:definedName>
    <x:definedName name="CalcAmort_AmortBase_AmortYrsRemaining_UPSC_Event06">#REF!</x:definedName>
    <x:definedName name="CalcAmort_AmortBase_AmortYrsRemaining_UPSC_Event07">#REF!</x:definedName>
    <x:definedName name="CalcAmort_AmortBase_AmortYrsRemaining_UPSC_Event08">#REF!</x:definedName>
    <x:definedName name="CalcAmort_AmortBase_AmortYrsRemaining_UPSC_Event09">#REF!</x:definedName>
    <x:definedName name="CalcAmort_AmortBase_AmortYrsRemaining_UPSC_Event10">#REF!</x:definedName>
    <x:definedName name="CalcAmort_AmortBase_AmortYrsRemaining_UPSC_Event11">#REF!</x:definedName>
    <x:definedName name="CalcAmort_AmortBase_AmortYrsRemaining_UPSC_Event12">#REF!</x:definedName>
    <x:definedName name="CalcAmort_AmortBase_AmortYrsRemaining_UTOA_Event01">#REF!</x:definedName>
    <x:definedName name="CalcAmort_AmortBase_AmortYrsRemaining_UTOA_Event02">#REF!</x:definedName>
    <x:definedName name="CalcAmort_AmortBase_AmortYrsRemaining_UTOA_Event03">#REF!</x:definedName>
    <x:definedName name="CalcAmort_AmortBase_AmortYrsRemaining_UTOA_Event04">#REF!</x:definedName>
    <x:definedName name="CalcAmort_AmortBase_AmortYrsRemaining_UTOA_Event05">#REF!</x:definedName>
    <x:definedName name="CalcAmort_AmortBase_AmortYrsRemaining_UTOA_Event06">#REF!</x:definedName>
    <x:definedName name="CalcAmort_AmortBase_AmortYrsRemaining_UTOA_Event07">#REF!</x:definedName>
    <x:definedName name="CalcAmort_AmortBase_AmortYrsRemaining_UTOA_Event08">#REF!</x:definedName>
    <x:definedName name="CalcAmort_AmortBase_AmortYrsRemaining_UTOA_Event09">#REF!</x:definedName>
    <x:definedName name="CalcAmort_AmortBase_AmortYrsRemaining_UTOA_Event10">#REF!</x:definedName>
    <x:definedName name="CalcAmort_AmortBase_AmortYrsRemaining_UTOA_Event11">#REF!</x:definedName>
    <x:definedName name="CalcAmort_AmortBase_AmortYrsRemaining_UTOA_Event12">#REF!</x:definedName>
    <x:definedName name="CalcAmort_AmortBase_AnnualPymt_UPSC_Event01">#REF!</x:definedName>
    <x:definedName name="CalcAmort_AmortBase_AnnualPymt_UPSC_Event02">#REF!</x:definedName>
    <x:definedName name="CalcAmort_AmortBase_AnnualPymt_UPSC_Event03">#REF!</x:definedName>
    <x:definedName name="CalcAmort_AmortBase_AnnualPymt_UPSC_Event04">#REF!</x:definedName>
    <x:definedName name="CalcAmort_AmortBase_AnnualPymt_UPSC_Event05">#REF!</x:definedName>
    <x:definedName name="CalcAmort_AmortBase_AnnualPymt_UPSC_Event06">#REF!</x:definedName>
    <x:definedName name="CalcAmort_AmortBase_AnnualPymt_UPSC_Event07">#REF!</x:definedName>
    <x:definedName name="CalcAmort_AmortBase_AnnualPymt_UPSC_Event08">#REF!</x:definedName>
    <x:definedName name="CalcAmort_AmortBase_AnnualPymt_UPSC_Event09">#REF!</x:definedName>
    <x:definedName name="CalcAmort_AmortBase_AnnualPymt_UPSC_Event10">#REF!</x:definedName>
    <x:definedName name="CalcAmort_AmortBase_AnnualPymt_UPSC_Event11">#REF!</x:definedName>
    <x:definedName name="CalcAmort_AmortBase_AnnualPymt_UPSC_Event12">#REF!</x:definedName>
    <x:definedName name="CalcAmort_AmortBase_AnnualPymt_UTOA_Event01">#REF!</x:definedName>
    <x:definedName name="CalcAmort_AmortBase_AnnualPymt_UTOA_Event02">#REF!</x:definedName>
    <x:definedName name="CalcAmort_AmortBase_AnnualPymt_UTOA_Event03">#REF!</x:definedName>
    <x:definedName name="CalcAmort_AmortBase_AnnualPymt_UTOA_Event04">#REF!</x:definedName>
    <x:definedName name="CalcAmort_AmortBase_AnnualPymt_UTOA_Event05">#REF!</x:definedName>
    <x:definedName name="CalcAmort_AmortBase_AnnualPymt_UTOA_Event06">#REF!</x:definedName>
    <x:definedName name="CalcAmort_AmortBase_AnnualPymt_UTOA_Event07">#REF!</x:definedName>
    <x:definedName name="CalcAmort_AmortBase_AnnualPymt_UTOA_Event08">#REF!</x:definedName>
    <x:definedName name="CalcAmort_AmortBase_AnnualPymt_UTOA_Event09">#REF!</x:definedName>
    <x:definedName name="CalcAmort_AmortBase_AnnualPymt_UTOA_Event10">#REF!</x:definedName>
    <x:definedName name="CalcAmort_AmortBase_AnnualPymt_UTOA_Event11">#REF!</x:definedName>
    <x:definedName name="CalcAmort_AmortBase_AnnualPymt_UTOA_Event12">#REF!</x:definedName>
    <x:definedName name="CalcAmort_AmortBase_BegDate_UPSC_Event01">#REF!</x:definedName>
    <x:definedName name="CalcAmort_AmortBase_BegDate_UPSC_Event02">#REF!</x:definedName>
    <x:definedName name="CalcAmort_AmortBase_BegDate_UPSC_Event03">#REF!</x:definedName>
    <x:definedName name="CalcAmort_AmortBase_BegDate_UPSC_Event04">#REF!</x:definedName>
    <x:definedName name="CalcAmort_AmortBase_BegDate_UPSC_Event05">#REF!</x:definedName>
    <x:definedName name="CalcAmort_AmortBase_BegDate_UPSC_Event06">#REF!</x:definedName>
    <x:definedName name="CalcAmort_AmortBase_BegDate_UPSC_Event07">#REF!</x:definedName>
    <x:definedName name="CalcAmort_AmortBase_BegDate_UPSC_Event08">#REF!</x:definedName>
    <x:definedName name="CalcAmort_AmortBase_BegDate_UPSC_Event09">#REF!</x:definedName>
    <x:definedName name="CalcAmort_AmortBase_BegDate_UPSC_Event10">#REF!</x:definedName>
    <x:definedName name="CalcAmort_AmortBase_BegDate_UPSC_Event11">#REF!</x:definedName>
    <x:definedName name="CalcAmort_AmortBase_BegDate_UPSC_Event12">#REF!</x:definedName>
    <x:definedName name="CalcAmort_AmortBase_BegDate_UTOA_Event01">#REF!</x:definedName>
    <x:definedName name="CalcAmort_AmortBase_BegDate_UTOA_Event02">#REF!</x:definedName>
    <x:definedName name="CalcAmort_AmortBase_BegDate_UTOA_Event03">#REF!</x:definedName>
    <x:definedName name="CalcAmort_AmortBase_BegDate_UTOA_Event04">#REF!</x:definedName>
    <x:definedName name="CalcAmort_AmortBase_BegDate_UTOA_Event05">#REF!</x:definedName>
    <x:definedName name="CalcAmort_AmortBase_BegDate_UTOA_Event06">#REF!</x:definedName>
    <x:definedName name="CalcAmort_AmortBase_BegDate_UTOA_Event07">#REF!</x:definedName>
    <x:definedName name="CalcAmort_AmortBase_BegDate_UTOA_Event08">#REF!</x:definedName>
    <x:definedName name="CalcAmort_AmortBase_BegDate_UTOA_Event09">#REF!</x:definedName>
    <x:definedName name="CalcAmort_AmortBase_BegDate_UTOA_Event10">#REF!</x:definedName>
    <x:definedName name="CalcAmort_AmortBase_BegDate_UTOA_Event11">#REF!</x:definedName>
    <x:definedName name="CalcAmort_AmortBase_BegDate_UTOA_Event12">#REF!</x:definedName>
    <x:definedName name="CalcAmort_AmortBase_CurrentBal_UPSC_Event01">#REF!</x:definedName>
    <x:definedName name="CalcAmort_AmortBase_CurrentBal_UPSC_Event02">#REF!</x:definedName>
    <x:definedName name="CalcAmort_AmortBase_CurrentBal_UPSC_Event03">#REF!</x:definedName>
    <x:definedName name="CalcAmort_AmortBase_CurrentBal_UPSC_Event04">#REF!</x:definedName>
    <x:definedName name="CalcAmort_AmortBase_CurrentBal_UPSC_Event05">#REF!</x:definedName>
    <x:definedName name="CalcAmort_AmortBase_CurrentBal_UPSC_Event06">#REF!</x:definedName>
    <x:definedName name="CalcAmort_AmortBase_CurrentBal_UPSC_Event07">#REF!</x:definedName>
    <x:definedName name="CalcAmort_AmortBase_CurrentBal_UPSC_Event08">#REF!</x:definedName>
    <x:definedName name="CalcAmort_AmortBase_CurrentBal_UPSC_Event09">#REF!</x:definedName>
    <x:definedName name="CalcAmort_AmortBase_CurrentBal_UPSC_Event10">#REF!</x:definedName>
    <x:definedName name="CalcAmort_AmortBase_CurrentBal_UPSC_Event11">#REF!</x:definedName>
    <x:definedName name="CalcAmort_AmortBase_CurrentBal_UPSC_Event12">#REF!</x:definedName>
    <x:definedName name="CalcAmort_AmortBase_CurrentBal_UTOA_Event01">#REF!</x:definedName>
    <x:definedName name="CalcAmort_AmortBase_CurrentBal_UTOA_Event02">#REF!</x:definedName>
    <x:definedName name="CalcAmort_AmortBase_CurrentBal_UTOA_Event03">#REF!</x:definedName>
    <x:definedName name="CalcAmort_AmortBase_CurrentBal_UTOA_Event04">#REF!</x:definedName>
    <x:definedName name="CalcAmort_AmortBase_CurrentBal_UTOA_Event05">#REF!</x:definedName>
    <x:definedName name="CalcAmort_AmortBase_CurrentBal_UTOA_Event06">#REF!</x:definedName>
    <x:definedName name="CalcAmort_AmortBase_CurrentBal_UTOA_Event07">#REF!</x:definedName>
    <x:definedName name="CalcAmort_AmortBase_CurrentBal_UTOA_Event08">#REF!</x:definedName>
    <x:definedName name="CalcAmort_AmortBase_CurrentBal_UTOA_Event09">#REF!</x:definedName>
    <x:definedName name="CalcAmort_AmortBase_CurrentBal_UTOA_Event10">#REF!</x:definedName>
    <x:definedName name="CalcAmort_AmortBase_CurrentBal_UTOA_Event11">#REF!</x:definedName>
    <x:definedName name="CalcAmort_AmortBase_CurrentBal_UTOA_Event12">#REF!</x:definedName>
    <x:definedName name="CalcAmort_AmortBase_CurrentBalAfterCurtail_UPSC_Event01">#REF!</x:definedName>
    <x:definedName name="CalcAmort_AmortBase_CurrentBalAfterCurtail_UPSC_Event02">#REF!</x:definedName>
    <x:definedName name="CalcAmort_AmortBase_CurrentBalAfterCurtail_UPSC_Event03">#REF!</x:definedName>
    <x:definedName name="CalcAmort_AmortBase_CurrentBalAfterCurtail_UPSC_Event04">#REF!</x:definedName>
    <x:definedName name="CalcAmort_AmortBase_CurrentBalAfterCurtail_UPSC_Event05">#REF!</x:definedName>
    <x:definedName name="CalcAmort_AmortBase_CurrentBalAfterCurtail_UPSC_Event06">#REF!</x:definedName>
    <x:definedName name="CalcAmort_AmortBase_CurrentBalAfterCurtail_UPSC_Event07">#REF!</x:definedName>
    <x:definedName name="CalcAmort_AmortBase_CurrentBalAfterCurtail_UPSC_Event08">#REF!</x:definedName>
    <x:definedName name="CalcAmort_AmortBase_CurrentBalAfterCurtail_UPSC_Event09">#REF!</x:definedName>
    <x:definedName name="CalcAmort_AmortBase_CurrentBalAfterCurtail_UPSC_Event10">#REF!</x:definedName>
    <x:definedName name="CalcAmort_AmortBase_CurrentBalAfterCurtail_UPSC_Event11">#REF!</x:definedName>
    <x:definedName name="CalcAmort_AmortBase_CurrentBalAfterCurtail_UPSC_Event12">#REF!</x:definedName>
    <x:definedName name="CalcAmort_AmortBase_CurrentBalAfterCurtail_UTOA_Event01">#REF!</x:definedName>
    <x:definedName name="CalcAmort_AmortBase_CurrentBalAfterCurtail_UTOA_Event02">#REF!</x:definedName>
    <x:definedName name="CalcAmort_AmortBase_CurrentBalAfterCurtail_UTOA_Event03">#REF!</x:definedName>
    <x:definedName name="CalcAmort_AmortBase_CurrentBalAfterCurtail_UTOA_Event04">#REF!</x:definedName>
    <x:definedName name="CalcAmort_AmortBase_CurrentBalAfterCurtail_UTOA_Event05">#REF!</x:definedName>
    <x:definedName name="CalcAmort_AmortBase_CurrentBalAfterCurtail_UTOA_Event06">#REF!</x:definedName>
    <x:definedName name="CalcAmort_AmortBase_CurrentBalAfterCurtail_UTOA_Event07">#REF!</x:definedName>
    <x:definedName name="CalcAmort_AmortBase_CurrentBalAfterCurtail_UTOA_Event08">#REF!</x:definedName>
    <x:definedName name="CalcAmort_AmortBase_CurrentBalAfterCurtail_UTOA_Event09">#REF!</x:definedName>
    <x:definedName name="CalcAmort_AmortBase_CurrentBalAfterCurtail_UTOA_Event10">#REF!</x:definedName>
    <x:definedName name="CalcAmort_AmortBase_CurrentBalAfterCurtail_UTOA_Event11">#REF!</x:definedName>
    <x:definedName name="CalcAmort_AmortBase_CurrentBalAfterCurtail_UTOA_Event12">#REF!</x:definedName>
    <x:definedName name="CalcAmort_AmortBase_CurrentBalAfterNegPSC_UPSC_Event01">#REF!</x:definedName>
    <x:definedName name="CalcAmort_AmortBase_CurrentBalAfterNegPSC_UPSC_Event02">#REF!</x:definedName>
    <x:definedName name="CalcAmort_AmortBase_CurrentBalAfterNegPSC_UPSC_Event03">#REF!</x:definedName>
    <x:definedName name="CalcAmort_AmortBase_CurrentBalAfterNegPSC_UPSC_Event04">#REF!</x:definedName>
    <x:definedName name="CalcAmort_AmortBase_CurrentBalAfterNegPSC_UPSC_Event05">#REF!</x:definedName>
    <x:definedName name="CalcAmort_AmortBase_CurrentBalAfterNegPSC_UPSC_Event06">#REF!</x:definedName>
    <x:definedName name="CalcAmort_AmortBase_CurrentBalAfterNegPSC_UPSC_Event07">#REF!</x:definedName>
    <x:definedName name="CalcAmort_AmortBase_CurrentBalAfterNegPSC_UPSC_Event08">#REF!</x:definedName>
    <x:definedName name="CalcAmort_AmortBase_CurrentBalAfterNegPSC_UPSC_Event09">#REF!</x:definedName>
    <x:definedName name="CalcAmort_AmortBase_CurrentBalAfterNegPSC_UPSC_Event10">#REF!</x:definedName>
    <x:definedName name="CalcAmort_AmortBase_CurrentBalAfterNegPSC_UPSC_Event11">#REF!</x:definedName>
    <x:definedName name="CalcAmort_AmortBase_CurrentBalAfterNegPSC_UPSC_Event12">#REF!</x:definedName>
    <x:definedName name="CalcAmort_AmortBase_CurrentBalAfterPlanAmend_UPSC_Event01">#REF!</x:definedName>
    <x:definedName name="CalcAmort_AmortBase_CurrentBalAfterPlanAmend_UPSC_Event02">#REF!</x:definedName>
    <x:definedName name="CalcAmort_AmortBase_CurrentBalAfterPlanAmend_UPSC_Event03">#REF!</x:definedName>
    <x:definedName name="CalcAmort_AmortBase_CurrentBalAfterPlanAmend_UPSC_Event04">#REF!</x:definedName>
    <x:definedName name="CalcAmort_AmortBase_CurrentBalAfterPlanAmend_UPSC_Event05">#REF!</x:definedName>
    <x:definedName name="CalcAmort_AmortBase_CurrentBalAfterPlanAmend_UPSC_Event06">#REF!</x:definedName>
    <x:definedName name="CalcAmort_AmortBase_CurrentBalAfterPlanAmend_UPSC_Event07">#REF!</x:definedName>
    <x:definedName name="CalcAmort_AmortBase_CurrentBalAfterPlanAmend_UPSC_Event08">#REF!</x:definedName>
    <x:definedName name="CalcAmort_AmortBase_CurrentBalAfterPlanAmend_UPSC_Event09">#REF!</x:definedName>
    <x:definedName name="CalcAmort_AmortBase_CurrentBalAfterPlanAmend_UPSC_Event10">#REF!</x:definedName>
    <x:definedName name="CalcAmort_AmortBase_CurrentBalAfterPlanAmend_UPSC_Event11">#REF!</x:definedName>
    <x:definedName name="CalcAmort_AmortBase_CurrentBalAfterPlanAmend_UPSC_Event12">#REF!</x:definedName>
    <x:definedName name="CalcAmort_AmortBase_CurrentBalAfterSettle_UTOA_Event01">#REF!</x:definedName>
    <x:definedName name="CalcAmort_AmortBase_CurrentBalAfterSettle_UTOA_Event02">#REF!</x:definedName>
    <x:definedName name="CalcAmort_AmortBase_CurrentBalAfterSettle_UTOA_Event03">#REF!</x:definedName>
    <x:definedName name="CalcAmort_AmortBase_CurrentBalAfterSettle_UTOA_Event04">#REF!</x:definedName>
    <x:definedName name="CalcAmort_AmortBase_CurrentBalAfterSettle_UTOA_Event05">#REF!</x:definedName>
    <x:definedName name="CalcAmort_AmortBase_CurrentBalAfterSettle_UTOA_Event06">#REF!</x:definedName>
    <x:definedName name="CalcAmort_AmortBase_CurrentBalAfterSettle_UTOA_Event07">#REF!</x:definedName>
    <x:definedName name="CalcAmort_AmortBase_CurrentBalAfterSettle_UTOA_Event08">#REF!</x:definedName>
    <x:definedName name="CalcAmort_AmortBase_CurrentBalAfterSettle_UTOA_Event09">#REF!</x:definedName>
    <x:definedName name="CalcAmort_AmortBase_CurrentBalAfterSettle_UTOA_Event10">#REF!</x:definedName>
    <x:definedName name="CalcAmort_AmortBase_CurrentBalAfterSettle_UTOA_Event11">#REF!</x:definedName>
    <x:definedName name="CalcAmort_AmortBase_CurrentBalAfterSettle_UTOA_Event12">#REF!</x:definedName>
    <x:definedName name="CalcAmort_AmortBase_EffectOfCurtail_UPSC_Event01">#REF!</x:definedName>
    <x:definedName name="CalcAmort_AmortBase_EffectOfCurtail_UPSC_Event02">#REF!</x:definedName>
    <x:definedName name="CalcAmort_AmortBase_EffectOfCurtail_UPSC_Event03">#REF!</x:definedName>
    <x:definedName name="CalcAmort_AmortBase_EffectOfCurtail_UPSC_Event04">#REF!</x:definedName>
    <x:definedName name="CalcAmort_AmortBase_EffectOfCurtail_UPSC_Event05">#REF!</x:definedName>
    <x:definedName name="CalcAmort_AmortBase_EffectOfCurtail_UPSC_Event06">#REF!</x:definedName>
    <x:definedName name="CalcAmort_AmortBase_EffectOfCurtail_UPSC_Event07">#REF!</x:definedName>
    <x:definedName name="CalcAmort_AmortBase_EffectOfCurtail_UPSC_Event08">#REF!</x:definedName>
    <x:definedName name="CalcAmort_AmortBase_EffectOfCurtail_UPSC_Event09">#REF!</x:definedName>
    <x:definedName name="CalcAmort_AmortBase_EffectOfCurtail_UPSC_Event10">#REF!</x:definedName>
    <x:definedName name="CalcAmort_AmortBase_EffectOfCurtail_UPSC_Event11">#REF!</x:definedName>
    <x:definedName name="CalcAmort_AmortBase_EffectOfCurtail_UPSC_Event12">#REF!</x:definedName>
    <x:definedName name="CalcAmort_AmortBase_EffectOfCurtail_UTOA_Event01">#REF!</x:definedName>
    <x:definedName name="CalcAmort_AmortBase_EffectOfCurtail_UTOA_Event02">#REF!</x:definedName>
    <x:definedName name="CalcAmort_AmortBase_EffectOfCurtail_UTOA_Event03">#REF!</x:definedName>
    <x:definedName name="CalcAmort_AmortBase_EffectOfCurtail_UTOA_Event04">#REF!</x:definedName>
    <x:definedName name="CalcAmort_AmortBase_EffectOfCurtail_UTOA_Event05">#REF!</x:definedName>
    <x:definedName name="CalcAmort_AmortBase_EffectOfCurtail_UTOA_Event06">#REF!</x:definedName>
    <x:definedName name="CalcAmort_AmortBase_EffectOfCurtail_UTOA_Event07">#REF!</x:definedName>
    <x:definedName name="CalcAmort_AmortBase_EffectOfCurtail_UTOA_Event08">#REF!</x:definedName>
    <x:definedName name="CalcAmort_AmortBase_EffectOfCurtail_UTOA_Event09">#REF!</x:definedName>
    <x:definedName name="CalcAmort_AmortBase_EffectOfCurtail_UTOA_Event10">#REF!</x:definedName>
    <x:definedName name="CalcAmort_AmortBase_EffectOfCurtail_UTOA_Event11">#REF!</x:definedName>
    <x:definedName name="CalcAmort_AmortBase_EffectOfCurtail_UTOA_Event12">#REF!</x:definedName>
    <x:definedName name="CalcAmort_AmortBase_EffectOfNegPSC_UPSC_Event01">#REF!</x:definedName>
    <x:definedName name="CalcAmort_AmortBase_EffectOfNegPSC_UPSC_Event02">#REF!</x:definedName>
    <x:definedName name="CalcAmort_AmortBase_EffectOfNegPSC_UPSC_Event03">#REF!</x:definedName>
    <x:definedName name="CalcAmort_AmortBase_EffectOfNegPSC_UPSC_Event04">#REF!</x:definedName>
    <x:definedName name="CalcAmort_AmortBase_EffectOfNegPSC_UPSC_Event05">#REF!</x:definedName>
    <x:definedName name="CalcAmort_AmortBase_EffectOfNegPSC_UPSC_Event06">#REF!</x:definedName>
    <x:definedName name="CalcAmort_AmortBase_EffectOfNegPSC_UPSC_Event07">#REF!</x:definedName>
    <x:definedName name="CalcAmort_AmortBase_EffectOfNegPSC_UPSC_Event08">#REF!</x:definedName>
    <x:definedName name="CalcAmort_AmortBase_EffectOfNegPSC_UPSC_Event09">#REF!</x:definedName>
    <x:definedName name="CalcAmort_AmortBase_EffectOfNegPSC_UPSC_Event10">#REF!</x:definedName>
    <x:definedName name="CalcAmort_AmortBase_EffectOfNegPSC_UPSC_Event11">#REF!</x:definedName>
    <x:definedName name="CalcAmort_AmortBase_EffectOfNegPSC_UPSC_Event12">#REF!</x:definedName>
    <x:definedName name="CalcAmort_AmortBase_EffectOfOtherAdj_UPSC_Event01">#REF!</x:definedName>
    <x:definedName name="CalcAmort_AmortBase_EffectOfOtherAdj_UPSC_Event02">#REF!</x:definedName>
    <x:definedName name="CalcAmort_AmortBase_EffectOfOtherAdj_UPSC_Event03">#REF!</x:definedName>
    <x:definedName name="CalcAmort_AmortBase_EffectOfOtherAdj_UPSC_Event04">#REF!</x:definedName>
    <x:definedName name="CalcAmort_AmortBase_EffectOfOtherAdj_UPSC_Event05">#REF!</x:definedName>
    <x:definedName name="CalcAmort_AmortBase_EffectOfOtherAdj_UPSC_Event06">#REF!</x:definedName>
    <x:definedName name="CalcAmort_AmortBase_EffectOfOtherAdj_UPSC_Event07">#REF!</x:definedName>
    <x:definedName name="CalcAmort_AmortBase_EffectOfOtherAdj_UPSC_Event08">#REF!</x:definedName>
    <x:definedName name="CalcAmort_AmortBase_EffectOfOtherAdj_UPSC_Event09">#REF!</x:definedName>
    <x:definedName name="CalcAmort_AmortBase_EffectOfOtherAdj_UPSC_Event10">#REF!</x:definedName>
    <x:definedName name="CalcAmort_AmortBase_EffectOfOtherAdj_UPSC_Event11">#REF!</x:definedName>
    <x:definedName name="CalcAmort_AmortBase_EffectOfOtherAdj_UPSC_Event12">#REF!</x:definedName>
    <x:definedName name="CalcAmort_AmortBase_EffectOfOtherAdj_UTOA_Event01">#REF!</x:definedName>
    <x:definedName name="CalcAmort_AmortBase_EffectOfOtherAdj_UTOA_Event02">#REF!</x:definedName>
    <x:definedName name="CalcAmort_AmortBase_EffectOfOtherAdj_UTOA_Event03">#REF!</x:definedName>
    <x:definedName name="CalcAmort_AmortBase_EffectOfOtherAdj_UTOA_Event04">#REF!</x:definedName>
    <x:definedName name="CalcAmort_AmortBase_EffectOfOtherAdj_UTOA_Event05">#REF!</x:definedName>
    <x:definedName name="CalcAmort_AmortBase_EffectOfOtherAdj_UTOA_Event06">#REF!</x:definedName>
    <x:definedName name="CalcAmort_AmortBase_EffectOfOtherAdj_UTOA_Event07">#REF!</x:definedName>
    <x:definedName name="CalcAmort_AmortBase_EffectOfOtherAdj_UTOA_Event08">#REF!</x:definedName>
    <x:definedName name="CalcAmort_AmortBase_EffectOfOtherAdj_UTOA_Event09">#REF!</x:definedName>
    <x:definedName name="CalcAmort_AmortBase_EffectOfOtherAdj_UTOA_Event10">#REF!</x:definedName>
    <x:definedName name="CalcAmort_AmortBase_EffectOfOtherAdj_UTOA_Event11">#REF!</x:definedName>
    <x:definedName name="CalcAmort_AmortBase_EffectOfOtherAdj_UTOA_Event12">#REF!</x:definedName>
    <x:definedName name="CalcAmort_AmortBase_EffectOfPlanAmend_UPSC_Event01">#REF!</x:definedName>
    <x:definedName name="CalcAmort_AmortBase_EffectOfPlanAmend_UPSC_Event02">#REF!</x:definedName>
    <x:definedName name="CalcAmort_AmortBase_EffectOfPlanAmend_UPSC_Event03">#REF!</x:definedName>
    <x:definedName name="CalcAmort_AmortBase_EffectOfPlanAmend_UPSC_Event04">#REF!</x:definedName>
    <x:definedName name="CalcAmort_AmortBase_EffectOfPlanAmend_UPSC_Event05">#REF!</x:definedName>
    <x:definedName name="CalcAmort_AmortBase_EffectOfPlanAmend_UPSC_Event06">#REF!</x:definedName>
    <x:definedName name="CalcAmort_AmortBase_EffectOfPlanAmend_UPSC_Event07">#REF!</x:definedName>
    <x:definedName name="CalcAmort_AmortBase_EffectOfPlanAmend_UPSC_Event08">#REF!</x:definedName>
    <x:definedName name="CalcAmort_AmortBase_EffectOfPlanAmend_UPSC_Event09">#REF!</x:definedName>
    <x:definedName name="CalcAmort_AmortBase_EffectOfPlanAmend_UPSC_Event10">#REF!</x:definedName>
    <x:definedName name="CalcAmort_AmortBase_EffectOfPlanAmend_UPSC_Event11">#REF!</x:definedName>
    <x:definedName name="CalcAmort_AmortBase_EffectOfPlanAmend_UPSC_Event12">#REF!</x:definedName>
    <x:definedName name="CalcAmort_AmortBase_EffectOfSettle_UTOA_Event01">#REF!</x:definedName>
    <x:definedName name="CalcAmort_AmortBase_EffectOfSettle_UTOA_Event02">#REF!</x:definedName>
    <x:definedName name="CalcAmort_AmortBase_EffectOfSettle_UTOA_Event03">#REF!</x:definedName>
    <x:definedName name="CalcAmort_AmortBase_EffectOfSettle_UTOA_Event04">#REF!</x:definedName>
    <x:definedName name="CalcAmort_AmortBase_EffectOfSettle_UTOA_Event05">#REF!</x:definedName>
    <x:definedName name="CalcAmort_AmortBase_EffectOfSettle_UTOA_Event06">#REF!</x:definedName>
    <x:definedName name="CalcAmort_AmortBase_EffectOfSettle_UTOA_Event07">#REF!</x:definedName>
    <x:definedName name="CalcAmort_AmortBase_EffectOfSettle_UTOA_Event08">#REF!</x:definedName>
    <x:definedName name="CalcAmort_AmortBase_EffectOfSettle_UTOA_Event09">#REF!</x:definedName>
    <x:definedName name="CalcAmort_AmortBase_EffectOfSettle_UTOA_Event10">#REF!</x:definedName>
    <x:definedName name="CalcAmort_AmortBase_EffectOfSettle_UTOA_Event11">#REF!</x:definedName>
    <x:definedName name="CalcAmort_AmortBase_EffectOfSettle_UTOA_Event12">#REF!</x:definedName>
    <x:definedName name="CalcAmort_AmortBase_EventIdx_UPSC_Event01">#REF!</x:definedName>
    <x:definedName name="CalcAmort_AmortBase_EventIdx_UPSC_Event02">#REF!</x:definedName>
    <x:definedName name="CalcAmort_AmortBase_EventIdx_UPSC_Event03">#REF!</x:definedName>
    <x:definedName name="CalcAmort_AmortBase_EventIdx_UPSC_Event04">#REF!</x:definedName>
    <x:definedName name="CalcAmort_AmortBase_EventIdx_UPSC_Event05">#REF!</x:definedName>
    <x:definedName name="CalcAmort_AmortBase_EventIdx_UPSC_Event06">#REF!</x:definedName>
    <x:definedName name="CalcAmort_AmortBase_EventIdx_UPSC_Event07">#REF!</x:definedName>
    <x:definedName name="CalcAmort_AmortBase_EventIdx_UPSC_Event08">#REF!</x:definedName>
    <x:definedName name="CalcAmort_AmortBase_EventIdx_UPSC_Event09">#REF!</x:definedName>
    <x:definedName name="CalcAmort_AmortBase_EventIdx_UPSC_Event10">#REF!</x:definedName>
    <x:definedName name="CalcAmort_AmortBase_EventIdx_UPSC_Event11">#REF!</x:definedName>
    <x:definedName name="CalcAmort_AmortBase_EventIdx_UPSC_Event12">#REF!</x:definedName>
    <x:definedName name="CalcAmort_AmortBase_EventIdx_UTOA_Event01">#REF!</x:definedName>
    <x:definedName name="CalcAmort_AmortBase_EventIdx_UTOA_Event02">#REF!</x:definedName>
    <x:definedName name="CalcAmort_AmortBase_EventIdx_UTOA_Event03">#REF!</x:definedName>
    <x:definedName name="CalcAmort_AmortBase_EventIdx_UTOA_Event04">#REF!</x:definedName>
    <x:definedName name="CalcAmort_AmortBase_EventIdx_UTOA_Event05">#REF!</x:definedName>
    <x:definedName name="CalcAmort_AmortBase_EventIdx_UTOA_Event06">#REF!</x:definedName>
    <x:definedName name="CalcAmort_AmortBase_EventIdx_UTOA_Event07">#REF!</x:definedName>
    <x:definedName name="CalcAmort_AmortBase_EventIdx_UTOA_Event08">#REF!</x:definedName>
    <x:definedName name="CalcAmort_AmortBase_EventIdx_UTOA_Event09">#REF!</x:definedName>
    <x:definedName name="CalcAmort_AmortBase_EventIdx_UTOA_Event10">#REF!</x:definedName>
    <x:definedName name="CalcAmort_AmortBase_EventIdx_UTOA_Event11">#REF!</x:definedName>
    <x:definedName name="CalcAmort_AmortBase_EventIdx_UTOA_Event12">#REF!</x:definedName>
    <x:definedName name="CalcAmort_AmortBase_ExpiringAmortBaseFlag_UPSC_Event01">#REF!</x:definedName>
    <x:definedName name="CalcAmort_AmortBase_ExpiringAmortBaseFlag_UPSC_Event02">#REF!</x:definedName>
    <x:definedName name="CalcAmort_AmortBase_ExpiringAmortBaseFlag_UPSC_Event03">#REF!</x:definedName>
    <x:definedName name="CalcAmort_AmortBase_ExpiringAmortBaseFlag_UPSC_Event04">#REF!</x:definedName>
    <x:definedName name="CalcAmort_AmortBase_ExpiringAmortBaseFlag_UPSC_Event05">#REF!</x:definedName>
    <x:definedName name="CalcAmort_AmortBase_ExpiringAmortBaseFlag_UPSC_Event06">#REF!</x:definedName>
    <x:definedName name="CalcAmort_AmortBase_ExpiringAmortBaseFlag_UPSC_Event07">#REF!</x:definedName>
    <x:definedName name="CalcAmort_AmortBase_ExpiringAmortBaseFlag_UPSC_Event08">#REF!</x:definedName>
    <x:definedName name="CalcAmort_AmortBase_ExpiringAmortBaseFlag_UPSC_Event09">#REF!</x:definedName>
    <x:definedName name="CalcAmort_AmortBase_ExpiringAmortBaseFlag_UPSC_Event10">#REF!</x:definedName>
    <x:definedName name="CalcAmort_AmortBase_ExpiringAmortBaseFlag_UPSC_Event11">#REF!</x:definedName>
    <x:definedName name="CalcAmort_AmortBase_ExpiringAmortBaseFlag_UPSC_Event12">#REF!</x:definedName>
    <x:definedName name="CalcAmort_AmortBase_ExpiringAmortBaseFlag_UTOA_Event01">#REF!</x:definedName>
    <x:definedName name="CalcAmort_AmortBase_ExpiringAmortBaseFlag_UTOA_Event02">#REF!</x:definedName>
    <x:definedName name="CalcAmort_AmortBase_ExpiringAmortBaseFlag_UTOA_Event03">#REF!</x:definedName>
    <x:definedName name="CalcAmort_AmortBase_ExpiringAmortBaseFlag_UTOA_Event04">#REF!</x:definedName>
    <x:definedName name="CalcAmort_AmortBase_ExpiringAmortBaseFlag_UTOA_Event05">#REF!</x:definedName>
    <x:definedName name="CalcAmort_AmortBase_ExpiringAmortBaseFlag_UTOA_Event06">#REF!</x:definedName>
    <x:definedName name="CalcAmort_AmortBase_ExpiringAmortBaseFlag_UTOA_Event07">#REF!</x:definedName>
    <x:definedName name="CalcAmort_AmortBase_ExpiringAmortBaseFlag_UTOA_Event08">#REF!</x:definedName>
    <x:definedName name="CalcAmort_AmortBase_ExpiringAmortBaseFlag_UTOA_Event09">#REF!</x:definedName>
    <x:definedName name="CalcAmort_AmortBase_ExpiringAmortBaseFlag_UTOA_Event10">#REF!</x:definedName>
    <x:definedName name="CalcAmort_AmortBase_ExpiringAmortBaseFlag_UTOA_Event11">#REF!</x:definedName>
    <x:definedName name="CalcAmort_AmortBase_ExpiringAmortBaseFlag_UTOA_Event12">#REF!</x:definedName>
    <x:definedName name="CalcAmort_AmortBase_InitBal_UPSC_Event01">#REF!</x:definedName>
    <x:definedName name="CalcAmort_AmortBase_InitBal_UPSC_Event02">#REF!</x:definedName>
    <x:definedName name="CalcAmort_AmortBase_InitBal_UPSC_Event03">#REF!</x:definedName>
    <x:definedName name="CalcAmort_AmortBase_InitBal_UPSC_Event04">#REF!</x:definedName>
    <x:definedName name="CalcAmort_AmortBase_InitBal_UPSC_Event05">#REF!</x:definedName>
    <x:definedName name="CalcAmort_AmortBase_InitBal_UPSC_Event06">#REF!</x:definedName>
    <x:definedName name="CalcAmort_AmortBase_InitBal_UPSC_Event07">#REF!</x:definedName>
    <x:definedName name="CalcAmort_AmortBase_InitBal_UPSC_Event08">#REF!</x:definedName>
    <x:definedName name="CalcAmort_AmortBase_InitBal_UPSC_Event09">#REF!</x:definedName>
    <x:definedName name="CalcAmort_AmortBase_InitBal_UPSC_Event10">#REF!</x:definedName>
    <x:definedName name="CalcAmort_AmortBase_InitBal_UPSC_Event11">#REF!</x:definedName>
    <x:definedName name="CalcAmort_AmortBase_InitBal_UPSC_Event12">#REF!</x:definedName>
    <x:definedName name="CalcAmort_AmortBase_InitBal_UTOA_Event01">#REF!</x:definedName>
    <x:definedName name="CalcAmort_AmortBase_InitBal_UTOA_Event02">#REF!</x:definedName>
    <x:definedName name="CalcAmort_AmortBase_InitBal_UTOA_Event03">#REF!</x:definedName>
    <x:definedName name="CalcAmort_AmortBase_InitBal_UTOA_Event04">#REF!</x:definedName>
    <x:definedName name="CalcAmort_AmortBase_InitBal_UTOA_Event05">#REF!</x:definedName>
    <x:definedName name="CalcAmort_AmortBase_InitBal_UTOA_Event06">#REF!</x:definedName>
    <x:definedName name="CalcAmort_AmortBase_InitBal_UTOA_Event07">#REF!</x:definedName>
    <x:definedName name="CalcAmort_AmortBase_InitBal_UTOA_Event08">#REF!</x:definedName>
    <x:definedName name="CalcAmort_AmortBase_InitBal_UTOA_Event09">#REF!</x:definedName>
    <x:definedName name="CalcAmort_AmortBase_InitBal_UTOA_Event10">#REF!</x:definedName>
    <x:definedName name="CalcAmort_AmortBase_InitBal_UTOA_Event11">#REF!</x:definedName>
    <x:definedName name="CalcAmort_AmortBase_InitBal_UTOA_Event12">#REF!</x:definedName>
    <x:definedName name="CalcAmort_AmortBase_NewAmortBaseFlag_UPSC_Event01">#REF!</x:definedName>
    <x:definedName name="CalcAmort_AmortBase_NewAmortBaseFlag_UPSC_Event02">#REF!</x:definedName>
    <x:definedName name="CalcAmort_AmortBase_NewAmortBaseFlag_UPSC_Event03">#REF!</x:definedName>
    <x:definedName name="CalcAmort_AmortBase_NewAmortBaseFlag_UPSC_Event04">#REF!</x:definedName>
    <x:definedName name="CalcAmort_AmortBase_NewAmortBaseFlag_UPSC_Event05">#REF!</x:definedName>
    <x:definedName name="CalcAmort_AmortBase_NewAmortBaseFlag_UPSC_Event06">#REF!</x:definedName>
    <x:definedName name="CalcAmort_AmortBase_NewAmortBaseFlag_UPSC_Event07">#REF!</x:definedName>
    <x:definedName name="CalcAmort_AmortBase_NewAmortBaseFlag_UPSC_Event08">#REF!</x:definedName>
    <x:definedName name="CalcAmort_AmortBase_NewAmortBaseFlag_UPSC_Event09">#REF!</x:definedName>
    <x:definedName name="CalcAmort_AmortBase_NewAmortBaseFlag_UPSC_Event10">#REF!</x:definedName>
    <x:definedName name="CalcAmort_AmortBase_NewAmortBaseFlag_UPSC_Event11">#REF!</x:definedName>
    <x:definedName name="CalcAmort_AmortBase_NewAmortBaseFlag_UPSC_Event12">#REF!</x:definedName>
    <x:definedName name="CalcAmort_AmortBase_NewAmortBaseFlag_UTOA_Event01">#REF!</x:definedName>
    <x:definedName name="CalcAmort_AmortBase_NewAmortBaseFlag_UTOA_Event02">#REF!</x:definedName>
    <x:definedName name="CalcAmort_AmortBase_NewAmortBaseFlag_UTOA_Event03">#REF!</x:definedName>
    <x:definedName name="CalcAmort_AmortBase_NewAmortBaseFlag_UTOA_Event04">#REF!</x:definedName>
    <x:definedName name="CalcAmort_AmortBase_NewAmortBaseFlag_UTOA_Event05">#REF!</x:definedName>
    <x:definedName name="CalcAmort_AmortBase_NewAmortBaseFlag_UTOA_Event06">#REF!</x:definedName>
    <x:definedName name="CalcAmort_AmortBase_NewAmortBaseFlag_UTOA_Event07">#REF!</x:definedName>
    <x:definedName name="CalcAmort_AmortBase_NewAmortBaseFlag_UTOA_Event08">#REF!</x:definedName>
    <x:definedName name="CalcAmort_AmortBase_NewAmortBaseFlag_UTOA_Event09">#REF!</x:definedName>
    <x:definedName name="CalcAmort_AmortBase_NewAmortBaseFlag_UTOA_Event10">#REF!</x:definedName>
    <x:definedName name="CalcAmort_AmortBase_NewAmortBaseFlag_UTOA_Event11">#REF!</x:definedName>
    <x:definedName name="CalcAmort_AmortBase_NewAmortBaseFlag_UTOA_Event12">#REF!</x:definedName>
    <x:definedName name="CalcAmort_AmortBase_PriorBal_UPSC_Event01">#REF!</x:definedName>
    <x:definedName name="CalcAmort_AmortBase_PriorBal_UPSC_Event02">#REF!</x:definedName>
    <x:definedName name="CalcAmort_AmortBase_PriorBal_UPSC_Event03">#REF!</x:definedName>
    <x:definedName name="CalcAmort_AmortBase_PriorBal_UPSC_Event04">#REF!</x:definedName>
    <x:definedName name="CalcAmort_AmortBase_PriorBal_UPSC_Event05">#REF!</x:definedName>
    <x:definedName name="CalcAmort_AmortBase_PriorBal_UPSC_Event06">#REF!</x:definedName>
    <x:definedName name="CalcAmort_AmortBase_PriorBal_UPSC_Event07">#REF!</x:definedName>
    <x:definedName name="CalcAmort_AmortBase_PriorBal_UPSC_Event08">#REF!</x:definedName>
    <x:definedName name="CalcAmort_AmortBase_PriorBal_UPSC_Event09">#REF!</x:definedName>
    <x:definedName name="CalcAmort_AmortBase_PriorBal_UPSC_Event10">#REF!</x:definedName>
    <x:definedName name="CalcAmort_AmortBase_PriorBal_UPSC_Event11">#REF!</x:definedName>
    <x:definedName name="CalcAmort_AmortBase_PriorBal_UPSC_Event12">#REF!</x:definedName>
    <x:definedName name="CalcAmort_AmortBase_PriorBal_UTOA_Event01">#REF!</x:definedName>
    <x:definedName name="CalcAmort_AmortBase_PriorBal_UTOA_Event02">#REF!</x:definedName>
    <x:definedName name="CalcAmort_AmortBase_PriorBal_UTOA_Event03">#REF!</x:definedName>
    <x:definedName name="CalcAmort_AmortBase_PriorBal_UTOA_Event04">#REF!</x:definedName>
    <x:definedName name="CalcAmort_AmortBase_PriorBal_UTOA_Event05">#REF!</x:definedName>
    <x:definedName name="CalcAmort_AmortBase_PriorBal_UTOA_Event06">#REF!</x:definedName>
    <x:definedName name="CalcAmort_AmortBase_PriorBal_UTOA_Event07">#REF!</x:definedName>
    <x:definedName name="CalcAmort_AmortBase_PriorBal_UTOA_Event08">#REF!</x:definedName>
    <x:definedName name="CalcAmort_AmortBase_PriorBal_UTOA_Event09">#REF!</x:definedName>
    <x:definedName name="CalcAmort_AmortBase_PriorBal_UTOA_Event10">#REF!</x:definedName>
    <x:definedName name="CalcAmort_AmortBase_PriorBal_UTOA_Event11">#REF!</x:definedName>
    <x:definedName name="CalcAmort_AmortBase_PriorBal_UTOA_Event12">#REF!</x:definedName>
    <x:definedName name="CalcAmort_AmortBase_ReportOtherEvent_UPSC_Event01">#REF!</x:definedName>
    <x:definedName name="CalcAmort_AmortBase_ReportOtherEvent_UPSC_Event02">#REF!</x:definedName>
    <x:definedName name="CalcAmort_AmortBase_ReportOtherEvent_UPSC_Event03">#REF!</x:definedName>
    <x:definedName name="CalcAmort_AmortBase_ReportOtherEvent_UPSC_Event04">#REF!</x:definedName>
    <x:definedName name="CalcAmort_AmortBase_ReportOtherEvent_UPSC_Event05">#REF!</x:definedName>
    <x:definedName name="CalcAmort_AmortBase_ReportOtherEvent_UPSC_Event06">#REF!</x:definedName>
    <x:definedName name="CalcAmort_AmortBase_ReportOtherEvent_UPSC_Event07">#REF!</x:definedName>
    <x:definedName name="CalcAmort_AmortBase_ReportOtherEvent_UPSC_Event08">#REF!</x:definedName>
    <x:definedName name="CalcAmort_AmortBase_ReportOtherEvent_UPSC_Event09">#REF!</x:definedName>
    <x:definedName name="CalcAmort_AmortBase_ReportOtherEvent_UPSC_Event10">#REF!</x:definedName>
    <x:definedName name="CalcAmort_AmortBase_ReportOtherEvent_UPSC_Event11">#REF!</x:definedName>
    <x:definedName name="CalcAmort_AmortBase_ReportOtherEvent_UPSC_Event12">#REF!</x:definedName>
    <x:definedName name="CalcAmort_AmortBase_ShowInReportFlag_UPSC_Event01">#REF!</x:definedName>
    <x:definedName name="CalcAmort_AmortBase_ShowInReportFlag_UPSC_Event02">#REF!</x:definedName>
    <x:definedName name="CalcAmort_AmortBase_ShowInReportFlag_UPSC_Event03">#REF!</x:definedName>
    <x:definedName name="CalcAmort_AmortBase_ShowInReportFlag_UPSC_Event04">#REF!</x:definedName>
    <x:definedName name="CalcAmort_AmortBase_ShowInReportFlag_UPSC_Event05">#REF!</x:definedName>
    <x:definedName name="CalcAmort_AmortBase_ShowInReportFlag_UPSC_Event06">#REF!</x:definedName>
    <x:definedName name="CalcAmort_AmortBase_ShowInReportFlag_UPSC_Event07">#REF!</x:definedName>
    <x:definedName name="CalcAmort_AmortBase_ShowInReportFlag_UPSC_Event08">#REF!</x:definedName>
    <x:definedName name="CalcAmort_AmortBase_ShowInReportFlag_UPSC_Event09">#REF!</x:definedName>
    <x:definedName name="CalcAmort_AmortBase_ShowInReportFlag_UPSC_Event10">#REF!</x:definedName>
    <x:definedName name="CalcAmort_AmortBase_ShowInReportFlag_UPSC_Event11">#REF!</x:definedName>
    <x:definedName name="CalcAmort_AmortBase_ShowInReportFlag_UPSC_Event12">#REF!</x:definedName>
    <x:definedName name="CalcAmort_AmortBase_ShowInReportFlag_UTOA_Event01">#REF!</x:definedName>
    <x:definedName name="CalcAmort_AmortBase_ShowInReportFlag_UTOA_Event02">#REF!</x:definedName>
    <x:definedName name="CalcAmort_AmortBase_ShowInReportFlag_UTOA_Event03">#REF!</x:definedName>
    <x:definedName name="CalcAmort_AmortBase_ShowInReportFlag_UTOA_Event04">#REF!</x:definedName>
    <x:definedName name="CalcAmort_AmortBase_ShowInReportFlag_UTOA_Event05">#REF!</x:definedName>
    <x:definedName name="CalcAmort_AmortBase_ShowInReportFlag_UTOA_Event06">#REF!</x:definedName>
    <x:definedName name="CalcAmort_AmortBase_ShowInReportFlag_UTOA_Event07">#REF!</x:definedName>
    <x:definedName name="CalcAmort_AmortBase_ShowInReportFlag_UTOA_Event08">#REF!</x:definedName>
    <x:definedName name="CalcAmort_AmortBase_ShowInReportFlag_UTOA_Event09">#REF!</x:definedName>
    <x:definedName name="CalcAmort_AmortBase_ShowInReportFlag_UTOA_Event10">#REF!</x:definedName>
    <x:definedName name="CalcAmort_AmortBase_ShowInReportFlag_UTOA_Event11">#REF!</x:definedName>
    <x:definedName name="CalcAmort_AmortBase_ShowInReportFlag_UTOA_Event12">#REF!</x:definedName>
    <x:definedName name="CalcEvent_ActiveEEData_AccruedBftAvg_AllActive">#REF!</x:definedName>
    <x:definedName name="CalcEvent_ActiveEEData_CappedPayRateAvg_AllActive">#REF!</x:definedName>
    <x:definedName name="CalcEvent_ActiveEEData_CreditedSvcAvg_AllActive">#REF!</x:definedName>
    <x:definedName name="CalcEvent_ActiveEEData_EventIdx_AllActive">#REF!</x:definedName>
    <x:definedName name="CalcEvent_ActiveEEData_ValAgeAvg_AllActive">#REF!</x:definedName>
    <x:definedName name="CalcEvent_AssetMarket_AssetReturnTotal">#REF!</x:definedName>
    <x:definedName name="CalcEvent_AssetMarket_AssetYrLen">#REF!</x:definedName>
    <x:definedName name="CalcEvent_AssetMarket_CashTransactionWtdTotal">#REF!</x:definedName>
    <x:definedName name="CalcEvent_AssetMarket_GL">#REF!</x:definedName>
    <x:definedName name="CalcEvent_AssetMarket_MVABegWtd">#REF!</x:definedName>
    <x:definedName name="CalcEvent_AssetMarket_MVAWtdTotal">#REF!</x:definedName>
    <x:definedName name="CalcEvent_AssetMarket_ROR">#REF!</x:definedName>
    <x:definedName name="CalcEvent_AssetSmoothed_AcquisitionAmt">#REF!</x:definedName>
    <x:definedName name="CalcEvent_AssetSmoothed_AcquisitionWtd">#REF!</x:definedName>
    <x:definedName name="CalcEvent_AssetSmoothed_AdminExpense">#REF!</x:definedName>
    <x:definedName name="CalcEvent_AssetSmoothed_AdminExpenseWtd">#REF!</x:definedName>
    <x:definedName name="CalcEvent_AssetSmoothed_CorridorLowerAmt">#REF!</x:definedName>
    <x:definedName name="CalcEvent_AssetSmoothed_CorridorLowerPct">#REF!</x:definedName>
    <x:definedName name="CalcEvent_AssetSmoothed_CorridorUpperAmt">#REF!</x:definedName>
    <x:definedName name="CalcEvent_AssetSmoothed_CorridorUpperPct">#REF!</x:definedName>
    <x:definedName name="CalcEvent_AssetSmoothed_DeferAmtTotal">#REF!</x:definedName>
    <x:definedName name="CalcEvent_AssetSmoothed_EventIdx">#REF!</x:definedName>
    <x:definedName name="CalcEvent_AssetSmoothed_ExpectedReturn">#REF!</x:definedName>
    <x:definedName name="CalcEvent_AssetSmoothed_GL">#REF!</x:definedName>
    <x:definedName name="CalcEvent_AssetSmoothed_InvestReturn">#REF!</x:definedName>
    <x:definedName name="CalcEvent_AssetSmoothed_MVAWtdTotal">#REF!</x:definedName>
    <x:definedName name="CalcEvent_AssetSmoothed_ROR">#REF!</x:definedName>
    <x:definedName name="CalcEvent_AssetSmoothed_SettleAmt">#REF!</x:definedName>
    <x:definedName name="CalcEvent_AssetSmoothed_SettleWtd">#REF!</x:definedName>
    <x:definedName name="CalcEvent_AssetSmoothed_SmoothedAmt">#REF!</x:definedName>
    <x:definedName name="CalcEvent_AssetSmoothed_SmoothedAmtBeforeCorridor">#REF!</x:definedName>
    <x:definedName name="CalcEvent_AssetSmoothed_SmoothedAmtBegWtd">#REF!</x:definedName>
    <x:definedName name="CalcEvent_AssetSmoothed_SmoothedAmtWtdTotal">#REF!</x:definedName>
    <x:definedName name="CalcEvent_AssetSmoothed_TransactionWtdTotal">#REF!</x:definedName>
    <x:definedName name="CalcEvent_AssetSmoothedGLDefer_DeferAmt_Year1">#REF!</x:definedName>
    <x:definedName name="CalcEvent_AssetSmoothedGLDefer_DeferAmt_Year2">#REF!</x:definedName>
    <x:definedName name="CalcEvent_AssetSmoothedGLDefer_DeferAmt_Year3">#REF!</x:definedName>
    <x:definedName name="CalcEvent_AssetSmoothedGLDefer_DeferAmt_Year4">#REF!</x:definedName>
    <x:definedName name="CalcEvent_AssetSmoothedGLDefer_DeferAmt_Year5">#REF!</x:definedName>
    <x:definedName name="CalcEvent_AssetSmoothedGLDefer_DeferPct_Year1">#REF!</x:definedName>
    <x:definedName name="CalcEvent_AssetSmoothedGLDefer_DeferPct_Year2">#REF!</x:definedName>
    <x:definedName name="CalcEvent_AssetSmoothedGLDefer_DeferPct_Year3">#REF!</x:definedName>
    <x:definedName name="CalcEvent_AssetSmoothedGLDefer_DeferPct_Year4">#REF!</x:definedName>
    <x:definedName name="CalcEvent_AssetSmoothedGLDefer_DeferPct_Year5">#REF!</x:definedName>
    <x:definedName name="CalcEvent_AssetSmoothedGLDefer_EventIdx_Year1">#REF!</x:definedName>
    <x:definedName name="CalcEvent_AssetSmoothedGLDefer_EventIdx_Year2">#REF!</x:definedName>
    <x:definedName name="CalcEvent_AssetSmoothedGLDefer_EventIdx_Year3">#REF!</x:definedName>
    <x:definedName name="CalcEvent_AssetSmoothedGLDefer_EventIdx_Year4">#REF!</x:definedName>
    <x:definedName name="CalcEvent_AssetSmoothedGLDefer_EventIdx_Year5">#REF!</x:definedName>
    <x:definedName name="CalcEvent_AssetSmoothedGLDefer_GL_Year1">#REF!</x:definedName>
    <x:definedName name="CalcEvent_AssetSmoothedGLDefer_GL_Year2">#REF!</x:definedName>
    <x:definedName name="CalcEvent_AssetSmoothedGLDefer_GL_Year3">#REF!</x:definedName>
    <x:definedName name="CalcEvent_AssetSmoothedGLDefer_GL_Year4">#REF!</x:definedName>
    <x:definedName name="CalcEvent_AssetSmoothedGLDefer_GL_Year5">#REF!</x:definedName>
    <x:definedName name="CalcEvent_AssetSmoothedGLDefer_GLYrEndDate_Year1">#REF!</x:definedName>
    <x:definedName name="CalcEvent_AssetSmoothedGLDefer_GLYrEndDate_Year2">#REF!</x:definedName>
    <x:definedName name="CalcEvent_AssetSmoothedGLDefer_GLYrEndDate_Year3">#REF!</x:definedName>
    <x:definedName name="CalcEvent_AssetSmoothedGLDefer_GLYrEndDate_Year4">#REF!</x:definedName>
    <x:definedName name="CalcEvent_AssetSmoothedGLDefer_GLYrEndDate_Year5">#REF!</x:definedName>
    <x:definedName name="CalcEvent_AssetSmoothedGLDefer_Phase1Pct_Year1">#REF!</x:definedName>
    <x:definedName name="CalcEvent_AssetSmoothedGLDefer_Phase1Pct_Year2">#REF!</x:definedName>
    <x:definedName name="CalcEvent_AssetSmoothedGLDefer_Phase1Pct_Year3">#REF!</x:definedName>
    <x:definedName name="CalcEvent_AssetSmoothedGLDefer_Phase1Pct_Year4">#REF!</x:definedName>
    <x:definedName name="CalcEvent_AssetSmoothedGLDefer_Phase1Pct_Year5">#REF!</x:definedName>
    <x:definedName name="CalcEvent_AssetSmoothedGLDefer_Phase2Pct_Year1">#REF!</x:definedName>
    <x:definedName name="CalcEvent_AssetSmoothedGLDefer_Phase2Pct_Year2">#REF!</x:definedName>
    <x:definedName name="CalcEvent_AssetSmoothedGLDefer_Phase2Pct_Year3">#REF!</x:definedName>
    <x:definedName name="CalcEvent_AssetSmoothedGLDefer_Phase2Pct_Year4">#REF!</x:definedName>
    <x:definedName name="CalcEvent_AssetSmoothedGLDefer_Phase2Pct_Year5">#REF!</x:definedName>
    <x:definedName name="CalcEvent_AssetSmoothedGLDefer_Phase3Pct_Year1">#REF!</x:definedName>
    <x:definedName name="CalcEvent_AssetSmoothedGLDefer_Phase3Pct_Year2">#REF!</x:definedName>
    <x:definedName name="CalcEvent_AssetSmoothedGLDefer_Phase3Pct_Year3">#REF!</x:definedName>
    <x:definedName name="CalcEvent_AssetSmoothedGLDefer_Phase3Pct_Year4">#REF!</x:definedName>
    <x:definedName name="CalcEvent_AssetSmoothedGLDefer_Phase3Pct_Year5">#REF!</x:definedName>
    <x:definedName name="CalcEvent_AssetSmoothedGLDefer_Phase4Pct_Year1">#REF!</x:definedName>
    <x:definedName name="CalcEvent_AssetSmoothedGLDefer_Phase4Pct_Year2">#REF!</x:definedName>
    <x:definedName name="CalcEvent_AssetSmoothedGLDefer_Phase4Pct_Year3">#REF!</x:definedName>
    <x:definedName name="CalcEvent_AssetSmoothedGLDefer_Phase4Pct_Year4">#REF!</x:definedName>
    <x:definedName name="CalcEvent_AssetSmoothedGLDefer_Phase4Pct_Year5">#REF!</x:definedName>
    <x:definedName name="CalcEvent_AssetSmoothedGLDefer_Phase5Pct_Year1">#REF!</x:definedName>
    <x:definedName name="CalcEvent_AssetSmoothedGLDefer_Phase5Pct_Year2">#REF!</x:definedName>
    <x:definedName name="CalcEvent_AssetSmoothedGLDefer_Phase5Pct_Year3">#REF!</x:definedName>
    <x:definedName name="CalcEvent_AssetSmoothedGLDefer_Phase5Pct_Year4">#REF!</x:definedName>
    <x:definedName name="CalcEvent_AssetSmoothedGLDefer_Phase5Pct_Year5">#REF!</x:definedName>
    <x:definedName name="CalcEvent_AssetSmoothedGLDefer_RecogPct_Year1">#REF!</x:definedName>
    <x:definedName name="CalcEvent_AssetSmoothedGLDefer_RecogPct_Year2">#REF!</x:definedName>
    <x:definedName name="CalcEvent_AssetSmoothedGLDefer_RecogPct_Year3">#REF!</x:definedName>
    <x:definedName name="CalcEvent_AssetSmoothedGLDefer_RecogPct_Year4">#REF!</x:definedName>
    <x:definedName name="CalcEvent_AssetSmoothedGLDefer_RecogPct_Year5">#REF!</x:definedName>
    <x:definedName name="CalcEvent_AssetTransactionSubtotal_AccrualAmt_EmployerContribution">#REF!</x:definedName>
    <x:definedName name="CalcEvent_AssetTransactionSubtotal_CashAmt_Acquisition">#REF!</x:definedName>
    <x:definedName name="CalcEvent_AssetTransactionSubtotal_CashAmt_AdministrativeExpense">#REF!</x:definedName>
    <x:definedName name="CalcEvent_AssetTransactionSubtotal_CashAmt_BenefitPayment">#REF!</x:definedName>
    <x:definedName name="CalcEvent_AssetTransactionSubtotal_CashAmt_BenefitPaymentNonTrust">#REF!</x:definedName>
    <x:definedName name="CalcEvent_AssetTransactionSubtotal_CashAmt_EmployerContribution">#REF!</x:definedName>
    <x:definedName name="CalcEvent_AssetTransactionSubtotal_CashAmt_PlanParticipantContribution">#REF!</x:definedName>
    <x:definedName name="CalcEvent_AssetTransactionSubtotal_CashAmt_Settlement">#REF!</x:definedName>
    <x:definedName name="CalcEvent_AssetTransactionSubtotal_CashAmt_SettlementNonTrust">#REF!</x:definedName>
    <x:definedName name="CalcEvent_AssetTransactionSubtotal_CashAmt_Transfer">#REF!</x:definedName>
    <x:definedName name="CalcEvent_AssetTransactionSubtotal_CashAmt_TransferNonTrust">#REF!</x:definedName>
    <x:definedName name="CalcEvent_AssetTransactionSubtotal_CashWtd_Acquisition">#REF!</x:definedName>
    <x:definedName name="CalcEvent_AssetTransactionSubtotal_CashWtd_AdministrativeExpense">#REF!</x:definedName>
    <x:definedName name="CalcEvent_AssetTransactionSubtotal_CashWtd_BenefitPayment">#REF!</x:definedName>
    <x:definedName name="CalcEvent_AssetTransactionSubtotal_CashWtd_EmployerContribution">#REF!</x:definedName>
    <x:definedName name="CalcEvent_AssetTransactionSubtotal_CashWtd_PlanParticipantContribution">#REF!</x:definedName>
    <x:definedName name="CalcEvent_AssetTransactionSubtotal_CashWtd_Settlement">#REF!</x:definedName>
    <x:definedName name="CalcEvent_AssetTransactionSubtotal_CashWtd_Transfer">#REF!</x:definedName>
    <x:definedName name="CalcEvent_AssetTransactionSubtotal_CurrentReceivable_EmployerContribution">#REF!</x:definedName>
    <x:definedName name="CalcEvent_AssetTransactionSubtotal_DSCLCashAmt_Acquisition">#REF!</x:definedName>
    <x:definedName name="CalcEvent_AssetTransactionSubtotal_DSCLCashAmt_Settlement">#REF!</x:definedName>
    <x:definedName name="CalcEvent_AssetTransactionSubtotal_DSCLCashAmt_SettlementNonTrust">#REF!</x:definedName>
    <x:definedName name="CalcEvent_AssetTransactionSubtotal_DSCLCashWtd_Acquisition">#REF!</x:definedName>
    <x:definedName name="CalcEvent_AssetTransactionSubtotal_DSCLCashWtd_Settlement">#REF!</x:definedName>
    <x:definedName name="CalcEvent_AssetTransactionSubtotal_NPBCCashAmt_Acquisition">#REF!</x:definedName>
    <x:definedName name="CalcEvent_AssetTransactionSubtotal_NPBCCashAmt_Settlement">#REF!</x:definedName>
    <x:definedName name="CalcEvent_AssetTransactionSubtotal_NPBCCashAmt_SettlementNonTrust">#REF!</x:definedName>
    <x:definedName name="CalcEvent_AssetTransactionSubtotal_NPBCCashWtd_Acquisition">#REF!</x:definedName>
    <x:definedName name="CalcEvent_AssetTransactionSubtotal_NPBCCashWtd_Settlement">#REF!</x:definedName>
    <x:definedName name="CalcEvent_AssetTransactionSubtotal_PriorReceivable_EmployerContribution">#REF!</x:definedName>
    <x:definedName name="CalcEvent_InactiveEEData_AnnualPensionAvg_Deferred">#REF!</x:definedName>
    <x:definedName name="CalcEvent_InactiveEEData_AnnualPensionAvg_Receiving">#REF!</x:definedName>
    <x:definedName name="CalcEvent_InactiveEEData_EventIdx_Deferred">#REF!</x:definedName>
    <x:definedName name="CalcEvent_InactiveEEData_EventIdx_Receiving">#REF!</x:definedName>
    <x:definedName name="CalcEvent_InactiveEEData_ValAgeAvg_Deferred">#REF!</x:definedName>
    <x:definedName name="CalcEvent_InactiveEEData_ValAgeAvg_Receiving">#REF!</x:definedName>
    <x:definedName name="CalcEvent_Liability_ABOBase">#REF!</x:definedName>
    <x:definedName name="CalcEvent_Liability_ABOFYBActive">#REF!</x:definedName>
    <x:definedName name="CalcEvent_Liability_ABOFYBDeferred">#REF!</x:definedName>
    <x:definedName name="CalcEvent_Liability_ABOFYBRetiree">#REF!</x:definedName>
    <x:definedName name="CalcEvent_Liability_ABOIntMYB">#REF!</x:definedName>
    <x:definedName name="CalcEvent_Liability_ABOMYB">#REF!</x:definedName>
    <x:definedName name="CalcEvent_Liability_ABONCMYB">#REF!</x:definedName>
    <x:definedName name="CalcEvent_Liability_ActualBftPymtMYB">#REF!</x:definedName>
    <x:definedName name="CalcEvent_Liability_AmendChangeAmt">#REF!</x:definedName>
    <x:definedName name="CalcEvent_Liability_AmendChangeAmtTotal">#REF!</x:definedName>
    <x:definedName name="CalcEvent_Liability_AssumpChangeAmt">#REF!</x:definedName>
    <x:definedName name="CalcEvent_Liability_AssumpChangeAmtTotal">#REF!</x:definedName>
    <x:definedName name="CalcEvent_Liability_ChangeAmt">#REF!</x:definedName>
    <x:definedName name="CalcEvent_Liability_ChangeAmtTotal">#REF!</x:definedName>
    <x:definedName name="CalcEvent_Liability_ChangePct">#REF!</x:definedName>
    <x:definedName name="CalcEvent_Liability_EventIdx">#REF!</x:definedName>
    <x:definedName name="CalcEvent_Liability_ExpectedAdminExpense">#REF!</x:definedName>
    <x:definedName name="CalcEvent_Liability_ExpectedBftPymtBase">#REF!</x:definedName>
    <x:definedName name="CalcEvent_Liability_ExpectedBftPymtMYB">#REF!</x:definedName>
    <x:definedName name="CalcEvent_Liability_ExpectedBftPymtMYE">#REF!</x:definedName>
    <x:definedName name="CalcEvent_Liability_ExpectedBftPymtNextYr">#REF!</x:definedName>
    <x:definedName name="CalcEvent_Liability_ExpectedEEContribMYE">#REF!</x:definedName>
    <x:definedName name="CalcEvent_Liability_FiscalYrLen">#REF!</x:definedName>
    <x:definedName name="CalcEvent_Liability_FVARatioABO">#REF!</x:definedName>
    <x:definedName name="CalcEvent_Liability_FVARatioPBO">#REF!</x:definedName>
    <x:definedName name="CalcEvent_Liability_FWLChangeAmt">#REF!</x:definedName>
    <x:definedName name="CalcEvent_Liability_FWLChangePct">#REF!</x:definedName>
    <x:definedName name="CalcEvent_Liability_LenLiabilityDateToMYB">#REF!</x:definedName>
    <x:definedName name="CalcEvent_Liability_LenLiabilityDateToMYE">#REF!</x:definedName>
    <x:definedName name="CalcEvent_Liability_LenLiabilityDateToMYEAdj">#REF!</x:definedName>
    <x:definedName name="CalcEvent_Liability_PBOBase">#REF!</x:definedName>
    <x:definedName name="CalcEvent_Liability_PBOBeforeChange">#REF!</x:definedName>
    <x:definedName name="CalcEvent_Liability_PBOIntMYB">#REF!</x:definedName>
    <x:definedName name="CalcEvent_Liability_PBOMYB">#REF!</x:definedName>
    <x:definedName name="CalcEvent_Liability_PBONCMYB">#REF!</x:definedName>
    <x:definedName name="CalcEvent_Liability_PBONCMYE">#REF!</x:definedName>
    <x:definedName name="CalcEvent_Liability_PBONCPctCappedPayRate">#REF!</x:definedName>
    <x:definedName name="CalcEvent_Liability_PBONCPerEE">#REF!</x:definedName>
    <x:definedName name="CalcEvent_Liability_PBONCRatioMeasureToVal">#REF!</x:definedName>
    <x:definedName name="CalcEvent_Liability_PBORatioActiveNC">#REF!</x:definedName>
    <x:definedName name="CalcEvent_Liability_PBORatioDeferredBft">#REF!</x:definedName>
    <x:definedName name="CalcEvent_Liability_PBORatioMeasureToVal">#REF!</x:definedName>
    <x:definedName name="CalcEvent_Liability_PBORatioReceivingBft">#REF!</x:definedName>
    <x:definedName name="CalcEvent_Report_AmendChangeAmt">#REF!</x:definedName>
    <x:definedName name="CalcEvent_Report_AssetReconBeginDate">#REF!</x:definedName>
    <x:definedName name="CalcEvent_Report_AssetReconEndDate">#REF!</x:definedName>
    <x:definedName name="CalcEvent_Report_AssetReconFVAOther">#REF!</x:definedName>
    <x:definedName name="CalcEvent_Report_AssetReconMRVAOther">#REF!</x:definedName>
    <x:definedName name="CalcEvent_Report_BenefitsPaidAssets">#REF!</x:definedName>
    <x:definedName name="CalcEvent_Report_BenefitsTransfersPlanAssets">#REF!</x:definedName>
    <x:definedName name="CalcEvent_Report_BftPymtCashFlowTotalPrior">#REF!</x:definedName>
    <x:definedName name="CalcEvent_Report_CountAmortInputUPSC">#REF!</x:definedName>
    <x:definedName name="CalcEvent_Report_CountAmortInputUTOA">#REF!</x:definedName>
    <x:definedName name="CalcEvent_Report_CountAmortOutputUPSC">#REF!</x:definedName>
    <x:definedName name="CalcEvent_Report_CountAmortOutputUTOA">#REF!</x:definedName>
    <x:definedName name="CalcEvent_Report_CountEvent">#REF!</x:definedName>
    <x:definedName name="CalcEvent_Report_CPICurrent">#REF!</x:definedName>
    <x:definedName name="CalcEvent_Report_CurrentLiabilityPrior3">#REF!</x:definedName>
    <x:definedName name="CalcEvent_Report_DeferAmtTotal">#REF!</x:definedName>
    <x:definedName name="CalcEvent_Report_DeferAmtYr1">#REF!</x:definedName>
    <x:definedName name="CalcEvent_Report_DeferAmtYr2">#REF!</x:definedName>
    <x:definedName name="CalcEvent_Report_DeferAmtYr3">#REF!</x:definedName>
    <x:definedName name="CalcEvent_Report_DeferAmtYr4">#REF!</x:definedName>
    <x:definedName name="CalcEvent_Report_DeferAmtYr5">#REF!</x:definedName>
    <x:definedName name="CalcEvent_Report_DeferCOLACurrent">#REF!</x:definedName>
    <x:definedName name="CalcEvent_Report_DiscRateCurrent">#REF!</x:definedName>
    <x:definedName name="CalcEvent_Report_DisplayAcquisitionAmt">#REF!</x:definedName>
    <x:definedName name="CalcEvent_Report_DisplayActualReturn">#REF!</x:definedName>
    <x:definedName name="CalcEvent_Report_DisplayAdminExpense">#REF!</x:definedName>
    <x:definedName name="CalcEvent_Report_DisplayAdministrativeExpense">#REF!</x:definedName>
    <x:definedName name="CalcEvent_Report_DisplayAmendChangeAmtPBO">#REF!</x:definedName>
    <x:definedName name="CalcEvent_Report_DisplayBenefitPayment">#REF!</x:definedName>
    <x:definedName name="CalcEvent_Report_DisplayBenefitPaymentFundStatFMV">#REF!</x:definedName>
    <x:definedName name="CalcEvent_Report_DisplayBftPymtFVADSCLRecon">#REF!</x:definedName>
    <x:definedName name="CalcEvent_Report_DisplayEEContrib">#REF!</x:definedName>
    <x:definedName name="CalcEvent_Report_DisplayEffectOfAcquisitionFVA">#REF!</x:definedName>
    <x:definedName name="CalcEvent_Report_DisplayEffectOfAcquisitionPBO">#REF!</x:definedName>
    <x:definedName name="CalcEvent_Report_DisplayEffectOfBftPymtNetBalSheet">#REF!</x:definedName>
    <x:definedName name="CalcEvent_Report_DisplayEffectOfCurtailPBO">#REF!</x:definedName>
    <x:definedName name="CalcEvent_Report_DisplayEffectOfERContribNetBalSheet">#REF!</x:definedName>
    <x:definedName name="CalcEvent_Report_DisplayEffectOfSettleFVA">#REF!</x:definedName>
    <x:definedName name="CalcEvent_Report_DisplayEffectOfSettlePBO">#REF!</x:definedName>
    <x:definedName name="CalcEvent_Report_DisplayEffectOfSpecialTermBftPBO">#REF!</x:definedName>
    <x:definedName name="CalcEvent_Report_DisplayERContribDSCL">#REF!</x:definedName>
    <x:definedName name="CalcEvent_Report_DisplayExpectedBftPymtMYE">#REF!</x:definedName>
    <x:definedName name="CalcEvent_Report_DisplayExpectedBftPymtTrust">#REF!</x:definedName>
    <x:definedName name="CalcEvent_Report_DisplayExpectedROR">#REF!</x:definedName>
    <x:definedName name="CalcEvent_Report_DisplayExperGLFVATotal">#REF!</x:definedName>
    <x:definedName name="CalcEvent_Report_DisplayFundedStatusChange">#REF!</x:definedName>
    <x:definedName name="CalcEvent_Report_DisplayFundedStatusMYB">#REF!</x:definedName>
    <x:definedName name="CalcEvent_Report_DisplayFundedStatusOtherDisburseFVA">#REF!</x:definedName>
    <x:definedName name="CalcEvent_Report_DisplayFVA">#REF!</x:definedName>
    <x:definedName name="CalcEvent_Report_DisplayFVAProj">#REF!</x:definedName>
    <x:definedName name="CalcEvent_Report_DisplayFVARatioABO">#REF!</x:definedName>
    <x:definedName name="CalcEvent_Report_DisplayFVARatioPBO">#REF!</x:definedName>
    <x:definedName name="CalcEvent_Report_DisplayFYBActualReturn">#REF!</x:definedName>
    <x:definedName name="CalcEvent_Report_DisplayNpbcBenefitPayment">#REF!</x:definedName>
    <x:definedName name="CalcEvent_Report_DisplayNpbcEmployerContribution">#REF!</x:definedName>
    <x:definedName name="CalcEvent_Report_DisplayNPBCExpectedEEContrib">#REF!</x:definedName>
    <x:definedName name="CalcEvent_Report_DisplayNPBCExpectedERContrib">#REF!</x:definedName>
    <x:definedName name="CalcEvent_Report_DisplayNPBCExpectedReturn">#REF!</x:definedName>
    <x:definedName name="CalcEvent_Report_DisplayNpbcGLPBO">#REF!</x:definedName>
    <x:definedName name="CalcEvent_Report_DisplayPBOMYEProj">#REF!</x:definedName>
    <x:definedName name="CalcEvent_Report_DisplayPensionCostChange">#REF!</x:definedName>
    <x:definedName name="CalcEvent_Report_DisplayPrior2DefAssetGL">#REF!</x:definedName>
    <x:definedName name="CalcEvent_Report_DisplayPrior2FundedStatusMYB">#REF!</x:definedName>
    <x:definedName name="CalcEvent_Report_DisplayPrior2FVA">#REF!</x:definedName>
    <x:definedName name="CalcEvent_Report_DisplayPrior2SalaryIncrease">#REF!</x:definedName>
    <x:definedName name="CalcEvent_Report_DisplayPrior3EffectOfSettleNetLiabAsset">#REF!</x:definedName>
    <x:definedName name="CalcEvent_Report_DisplayPrior3EffectOfSettleTotalNetNonTrust">#REF!</x:definedName>
    <x:definedName name="CalcEvent_Report_DisplayPrior3FVA">#REF!</x:definedName>
    <x:definedName name="CalcEvent_Report_DisplayPrior3TransfersPBOActual">#REF!</x:definedName>
    <x:definedName name="CalcEvent_Report_DisplayPrior4ExpectedROR">#REF!</x:definedName>
    <x:definedName name="CalcEvent_Report_DisplayPrior4NPBCExpectedReturn">#REF!</x:definedName>
    <x:definedName name="CalcEvent_Report_DisplayPrior5FVA">#REF!</x:definedName>
    <x:definedName name="CalcEvent_Report_DisplayPriorActualReturn">#REF!</x:definedName>
    <x:definedName name="CalcEvent_Report_DisplayPriorAdministrativeExpense">#REF!</x:definedName>
    <x:definedName name="CalcEvent_Report_DisplayPriorBftPymtFVADSCLRecon">#REF!</x:definedName>
    <x:definedName name="CalcEvent_Report_DisplayPriorCurrentLiability">#REF!</x:definedName>
    <x:definedName name="CalcEvent_Report_DisplayPriorEEContrib">#REF!</x:definedName>
    <x:definedName name="CalcEvent_Report_DisplayPriorEffectOfAcquisitionFVA">#REF!</x:definedName>
    <x:definedName name="CalcEvent_Report_DisplayPriorEffectOfSettleFVA">#REF!</x:definedName>
    <x:definedName name="CalcEvent_Report_DisplayPriorEffectOfSettleNetLiabAsset">#REF!</x:definedName>
    <x:definedName name="CalcEvent_Report_DisplayPriorEffectOfSettleTotalNetNonTrust">#REF!</x:definedName>
    <x:definedName name="CalcEvent_Report_DisplayPriorERContribDSCL">#REF!</x:definedName>
    <x:definedName name="CalcEvent_Report_DisplayPriorExpectedBftPymtMYE">#REF!</x:definedName>
    <x:definedName name="CalcEvent_Report_DisplayPriorExpectedROR">#REF!</x:definedName>
    <x:definedName name="CalcEvent_Report_DisplayPriorFVA">#REF!</x:definedName>
    <x:definedName name="CalcEvent_Report_DisplayPriorFVARatioABO">#REF!</x:definedName>
    <x:definedName name="CalcEvent_Report_DisplayPriorFVARatioPBO">#REF!</x:definedName>
    <x:definedName name="CalcEvent_Report_DisplayPriorFYBActualReturn">#REF!</x:definedName>
    <x:definedName name="CalcEvent_Report_DisplayPriorNonCurrentLiability">#REF!</x:definedName>
    <x:definedName name="CalcEvent_Report_DisplayPriorNpbcBenefitPayment">#REF!</x:definedName>
    <x:definedName name="CalcEvent_Report_DisplayPriorNpbcEmployerContribution">#REF!</x:definedName>
    <x:definedName name="CalcEvent_Report_DisplayPriorNPBCExpectedERContrib">#REF!</x:definedName>
    <x:definedName name="CalcEvent_Report_DisplayPriorNPBCExpectedReturn">#REF!</x:definedName>
    <x:definedName name="CalcEvent_Report_DisplayPriorNpbcGLPBO">#REF!</x:definedName>
    <x:definedName name="CalcEvent_Report_DisplayPriorROR">#REF!</x:definedName>
    <x:definedName name="CalcEvent_Report_DisplayPriorSmoothedAmt">#REF!</x:definedName>
    <x:definedName name="CalcEvent_Report_DisplayPriorTransfersPBOActual">#REF!</x:definedName>
    <x:definedName name="CalcEvent_Report_DisplayProjectedFundedStatus">#REF!</x:definedName>
    <x:definedName name="CalcEvent_Report_DisplayROR">#REF!</x:definedName>
    <x:definedName name="CalcEvent_Report_DisplaySalaryIncrease">#REF!</x:definedName>
    <x:definedName name="CalcEvent_Report_DisplaySettleAmt">#REF!</x:definedName>
    <x:definedName name="CalcEvent_Report_DisplaySmoothedAmt">#REF!</x:definedName>
    <x:definedName name="CalcEvent_Report_EffectOfAcquisitionPBO">#REF!</x:definedName>
    <x:definedName name="CalcEvent_Report_EffectOfAcquisitionTotal">#REF!</x:definedName>
    <x:definedName name="CalcEvent_Report_EffectOfCurtailPBO">#REF!</x:definedName>
    <x:definedName name="CalcEvent_Report_EffectOfCurtailTotal">#REF!</x:definedName>
    <x:definedName name="CalcEvent_Report_EffectOfEventABOMYE">#REF!</x:definedName>
    <x:definedName name="CalcEvent_Report_EffectOfEventCurrentLiability">#REF!</x:definedName>
    <x:definedName name="CalcEvent_Report_EffectOfEventFVA">#REF!</x:definedName>
    <x:definedName name="CalcEvent_Report_EffectOfEventImmedRecogItem">#REF!</x:definedName>
    <x:definedName name="CalcEvent_Report_EffectOfEventNonCurrentAsset">#REF!</x:definedName>
    <x:definedName name="CalcEvent_Report_EffectOfEventNonCurrentLiability">#REF!</x:definedName>
    <x:definedName name="CalcEvent_Report_EffectOfEventOCI">#REF!</x:definedName>
    <x:definedName name="CalcEvent_Report_EffectOfEventOCINetBalSheetLiabilityAsset">#REF!</x:definedName>
    <x:definedName name="CalcEvent_Report_EffectOfEventOtherAdj">#REF!</x:definedName>
    <x:definedName name="CalcEvent_Report_EffectOfEventPBOMYE">#REF!</x:definedName>
    <x:definedName name="CalcEvent_Report_EffectOfEventPrepaidAccrued">#REF!</x:definedName>
    <x:definedName name="CalcEvent_Report_EffectOfEventTotal">#REF!</x:definedName>
    <x:definedName name="CalcEvent_Report_EffectOfEventUGL">#REF!</x:definedName>
    <x:definedName name="CalcEvent_Report_EffectOfEventUPSCCurrentBal">#REF!</x:definedName>
    <x:definedName name="CalcEvent_Report_EffectOfEventUTOACurrentBal">#REF!</x:definedName>
    <x:definedName name="CalcEvent_Report_EffectOfSettleNetLiabAsset">#REF!</x:definedName>
    <x:definedName name="CalcEvent_Report_EffectOfSettleOCI">#REF!</x:definedName>
    <x:definedName name="CalcEvent_Report_EffectOfSettlePBO">#REF!</x:definedName>
    <x:definedName name="CalcEvent_Report_EffectOfSettleTotalNetNonTrust">#REF!</x:definedName>
    <x:definedName name="CalcEvent_Report_EffectOfSpecialTermBftPBO">#REF!</x:definedName>
    <x:definedName name="CalcEvent_Report_EffectOfSpecialTermBftTotal">#REF!</x:definedName>
    <x:definedName name="CalcEvent_Report_ERContribAssets">#REF!</x:definedName>
    <x:definedName name="CalcEvent_Report_ExpectedBenefitPaymentNonTrust">#REF!</x:definedName>
    <x:definedName name="CalcEvent_Report_ExpectedBenefitPaymentNonTrustMidPeriod2">#REF!</x:definedName>
    <x:definedName name="CalcEvent_Report_ExpectedBftPymtFYEDateYear01">#REF!</x:definedName>
    <x:definedName name="CalcEvent_Report_ExpectedBftPymtFYEDateYear02">#REF!</x:definedName>
    <x:definedName name="CalcEvent_Report_ExpectedBftPymtFYEDateYear03">#REF!</x:definedName>
    <x:definedName name="CalcEvent_Report_ExpectedBftPymtFYEDateYear04">#REF!</x:definedName>
    <x:definedName name="CalcEvent_Report_ExpectedBftPymtFYEDateYear05">#REF!</x:definedName>
    <x:definedName name="CalcEvent_Report_ExpectedBftPymtFYEDateYear06">#REF!</x:definedName>
    <x:definedName name="CalcEvent_Report_ExpectedBftPymtFYEDateYear07">#REF!</x:definedName>
    <x:definedName name="CalcEvent_Report_ExpectedBftPymtFYEDateYear08">#REF!</x:definedName>
    <x:definedName name="CalcEvent_Report_ExpectedBftPymtFYEDateYear09">#REF!</x:definedName>
    <x:definedName name="CalcEvent_Report_ExpectedBftPymtFYEDateYear10">#REF!</x:definedName>
    <x:definedName name="CalcEvent_Report_ExpectedBftPymtNonTrustMidPeriod1">#REF!</x:definedName>
    <x:definedName name="CalcEvent_Report_ExpectedBftPymtPlanAssetMidPeriod1">#REF!</x:definedName>
    <x:definedName name="CalcEvent_Report_ExpectedBftPymtPlanAssetMidPeriod2">#REF!</x:definedName>
    <x:definedName name="CalcEvent_Report_ExpectedReturn">#REF!</x:definedName>
    <x:definedName name="CalcEvent_Report_ExperGLFVAPrior">#REF!</x:definedName>
    <x:definedName name="CalcEvent_Report_ExperGLFVATotalPrior">#REF!</x:definedName>
    <x:definedName name="CalcEvent_Report_FAS88text">#REF!</x:definedName>
    <x:definedName name="CalcEvent_Report_FundedStatusAmortPymtPrior2">#REF!</x:definedName>
    <x:definedName name="CalcEvent_Report_FundedStatusAmortPymtPrior4">#REF!</x:definedName>
    <x:definedName name="CalcEvent_Report_FundedStatusGLTotalPrior">#REF!</x:definedName>
    <x:definedName name="CalcEvent_Report_FundedStatusGLTotalPrior3">#REF!</x:definedName>
    <x:definedName name="CalcEvent_Report_GLYr1">#REF!</x:definedName>
    <x:definedName name="CalcEvent_Report_GLYr2">#REF!</x:definedName>
    <x:definedName name="CalcEvent_Report_GLYr3">#REF!</x:definedName>
    <x:definedName name="CalcEvent_Report_GLYr4">#REF!</x:definedName>
    <x:definedName name="CalcEvent_Report_GLYr5">#REF!</x:definedName>
    <x:definedName name="CalcEvent_Report_InPayCOLACurrent">#REF!</x:definedName>
    <x:definedName name="CalcEvent_Report_LTRRCurrent">#REF!</x:definedName>
    <x:definedName name="CalcEvent_Report_MortProjValplus15">#REF!</x:definedName>
    <x:definedName name="CalcEvent_Report_MortProjValplus7">#REF!</x:definedName>
    <x:definedName name="CalcEvent_Report_MYBCurrent">#REF!</x:definedName>
    <x:definedName name="CalcEvent_Report_NAWCurrent">#REF!</x:definedName>
    <x:definedName name="CalcEvent_Report_No">#REF!</x:definedName>
    <x:definedName name="CalcEvent_Report_NonCurrentAssetPrior3">#REF!</x:definedName>
    <x:definedName name="CalcEvent_Report_NonCurrentLiabilityPrior3">#REF!</x:definedName>
    <x:definedName name="CalcEvent_Report_NPBCL">#REF!</x:definedName>
    <x:definedName name="CalcEvent_Report_NPBCLs">#REF!</x:definedName>
    <x:definedName name="CalcEvent_Report_NPBCS">#REF!</x:definedName>
    <x:definedName name="CalcEvent_Report_NPBCTotalBeforeAmortPrior2">#REF!</x:definedName>
    <x:definedName name="CalcEvent_Report_NPBCTotalBeforeAmortPrior4">#REF!</x:definedName>
    <x:definedName name="CalcEvent_Report_OCINetBalSheetLiabilityAssetPrior3">#REF!</x:definedName>
    <x:definedName name="CalcEvent_Report_OCINetBalSheetLiabilityAssetPrior5">#REF!</x:definedName>
    <x:definedName name="CalcEvent_Report_OCIPrior5">#REF!</x:definedName>
    <x:definedName name="CalcEvent_Report_OneStopNotTrue">#REF!</x:definedName>
    <x:definedName name="CalcEvent_Report_OtherAdjFlag">#REF!</x:definedName>
    <x:definedName name="CalcEvent_Report_PBOL">#REF!</x:definedName>
    <x:definedName name="CalcEvent_Report_PBOLs">#REF!</x:definedName>
    <x:definedName name="CalcEvent_Report_PBOS">#REF!</x:definedName>
    <x:definedName name="CalcEvent_Report_PensionCostTotalPrior">#REF!</x:definedName>
    <x:definedName name="CalcEvent_Report_PensionCostTotalPrior2">#REF!</x:definedName>
    <x:definedName name="CalcEvent_Report_PensionCostTotalPrior3">#REF!</x:definedName>
    <x:definedName name="CalcEvent_Report_PhaseInPct">#REF!</x:definedName>
    <x:definedName name="CalcEvent_Report_PhraseGLAmort">#REF!</x:definedName>
    <x:definedName name="CalcEvent_Report_PhrasePSCAmort">#REF!</x:definedName>
    <x:definedName name="CalcEvent_Report_PlanType">#REF!</x:definedName>
    <x:definedName name="CalcEvent_Report_PlanTypeCap">#REF!</x:definedName>
    <x:definedName name="CalcEvent_Report_PriorAmendChangeAmt">#REF!</x:definedName>
    <x:definedName name="CalcEvent_Report_PriorBenefitsTransfersPlanAssets">#REF!</x:definedName>
    <x:definedName name="CalcEvent_Report_PriorEffectOfAcquisitionPBO">#REF!</x:definedName>
    <x:definedName name="CalcEvent_Report_PriorEffectOfCurtailPBO">#REF!</x:definedName>
    <x:definedName name="CalcEvent_Report_PriorEffectOfSettlePBO">#REF!</x:definedName>
    <x:definedName name="CalcEvent_Report_PriorEffectOfSpecialTermBftPBO">#REF!</x:definedName>
    <x:definedName name="CalcEvent_Report_SalScaleCurrent">#REF!</x:definedName>
    <x:definedName name="CalcEvent_Report_SmoothedAmtNPBC2">#REF!</x:definedName>
    <x:definedName name="CalcEvent_Report_SocSecFutIncPct">#REF!</x:definedName>
    <x:definedName name="CalcEvent_Report_TotalExpAmortAmts">#REF!</x:definedName>
    <x:definedName name="CalcEvent_Report_UPSCCurrentBalPrior3">#REF!</x:definedName>
    <x:definedName name="CalcEvent_Report_UTOACurrentBalPrior3">#REF!</x:definedName>
    <x:definedName name="CalcEvent_Result_ABOFYBActive">#REF!</x:definedName>
    <x:definedName name="CalcEvent_Result_ABOFYBDeferred">#REF!</x:definedName>
    <x:definedName name="CalcEvent_Result_ABOFYBReceiving">#REF!</x:definedName>
    <x:definedName name="CalcEvent_Result_AFWL">#REF!</x:definedName>
    <x:definedName name="CalcEvent_Result_ApplySettleAcctg">#REF!</x:definedName>
    <x:definedName name="CalcEvent_Result_ApplySettleAcctgUsedRefID">#REF!</x:definedName>
    <x:definedName name="CalcEvent_Result_ARLE">#REF!</x:definedName>
    <x:definedName name="CalcEvent_Result_AssetSettle">#REF!</x:definedName>
    <x:definedName name="CalcEvent_Result_BftPymtExceedSettleThreshold">#REF!</x:definedName>
    <x:definedName name="CalcEvent_Result_BftPymtTotalNonTrust">#REF!</x:definedName>
    <x:definedName name="CalcEvent_Result_CurrentLiability">#REF!</x:definedName>
    <x:definedName name="CalcEvent_Result_DisplayABOWarning">#REF!</x:definedName>
    <x:definedName name="CalcEvent_Result_EffectOfAcquisitionFVA">#REF!</x:definedName>
    <x:definedName name="CalcEvent_Result_EffectOfAcquisitionNPBCAdjFVA">#REF!</x:definedName>
    <x:definedName name="CalcEvent_Result_EffectOfAcquisitionNPBCAdjPBO">#REF!</x:definedName>
    <x:definedName name="CalcEvent_Result_EffectOfAcquisitionNPBCAdjTotal">#REF!</x:definedName>
    <x:definedName name="CalcEvent_Result_EffectOfAcquisitionPBO">#REF!</x:definedName>
    <x:definedName name="CalcEvent_Result_EffectOfAcquisitionTotal">#REF!</x:definedName>
    <x:definedName name="CalcEvent_Result_EffectOfCurtailNetGain">#REF!</x:definedName>
    <x:definedName name="CalcEvent_Result_EffectOfCurtailNetLoss">#REF!</x:definedName>
    <x:definedName name="CalcEvent_Result_EffectOfCurtailNPBCAdjPBO">#REF!</x:definedName>
    <x:definedName name="CalcEvent_Result_EffectOfCurtailNPBCAdjUGL">#REF!</x:definedName>
    <x:definedName name="CalcEvent_Result_EffectOfCurtailPBO">#REF!</x:definedName>
    <x:definedName name="CalcEvent_Result_EffectOfCurtailTotal">#REF!</x:definedName>
    <x:definedName name="CalcEvent_Result_EffectOfCurtailUGL">#REF!</x:definedName>
    <x:definedName name="CalcEvent_Result_EffectOfOtherAdjNPBCAdjUGL">#REF!</x:definedName>
    <x:definedName name="CalcEvent_Result_EffectOfOtherAdjTotal">#REF!</x:definedName>
    <x:definedName name="CalcEvent_Result_EffectOfOtherAdjUGL">#REF!</x:definedName>
    <x:definedName name="CalcEvent_Result_EffectOfSettleFVA">#REF!</x:definedName>
    <x:definedName name="CalcEvent_Result_EffectOfSettleNPBCAdjFVA">#REF!</x:definedName>
    <x:definedName name="CalcEvent_Result_EffectOfSettleNPBCAdjPBO">#REF!</x:definedName>
    <x:definedName name="CalcEvent_Result_EffectOfSettleNPBCAdjUGL">#REF!</x:definedName>
    <x:definedName name="CalcEvent_Result_EffectOfSettlePBO">#REF!</x:definedName>
    <x:definedName name="CalcEvent_Result_EffectOfSettleTotal">#REF!</x:definedName>
    <x:definedName name="CalcEvent_Result_EffectOfSettleTotalNetNonTrust">#REF!</x:definedName>
    <x:definedName name="CalcEvent_Result_EffectOfSettleUGL">#REF!</x:definedName>
    <x:definedName name="CalcEvent_Result_EffectOfSettleUGLAdjSettle">#REF!</x:definedName>
    <x:definedName name="CalcEvent_Result_EffectOfSpecialTermBftNPBCAdjPBO">#REF!</x:definedName>
    <x:definedName name="CalcEvent_Result_EffectOfSpecialTermBftPBO">#REF!</x:definedName>
    <x:definedName name="CalcEvent_Result_EffectOfSpecialTermBftTotal">#REF!</x:definedName>
    <x:definedName name="CalcEvent_Result_EventIdx">#REF!</x:definedName>
    <x:definedName name="CalcEvent_Result_ExpectedAdminExpenseWtgFactorUse">#REF!</x:definedName>
    <x:definedName name="CalcEvent_Result_ExpectedBftPymtWtgFactorUse">#REF!</x:definedName>
    <x:definedName name="CalcEvent_Result_ExpectedEEContribWtgFactorAssetUse">#REF!</x:definedName>
    <x:definedName name="CalcEvent_Result_ExpectedEEContribWtgFactorLiabilityUse">#REF!</x:definedName>
    <x:definedName name="CalcEvent_Result_ExperGLFundedStatus">#REF!</x:definedName>
    <x:definedName name="CalcEvent_Result_ExperGLFVA">#REF!</x:definedName>
    <x:definedName name="CalcEvent_Result_ExperGLPBO">#REF!</x:definedName>
    <x:definedName name="CalcEvent_Result_FundedStatus">#REF!</x:definedName>
    <x:definedName name="CalcEvent_Result_FundedStatusAmortPymt">#REF!</x:definedName>
    <x:definedName name="CalcEvent_Result_FundedStatusAmortPymtMidPeriod1">#REF!</x:definedName>
    <x:definedName name="CalcEvent_Result_FundedStatusAmortPymtMidPeriod2">#REF!</x:definedName>
    <x:definedName name="CalcEvent_Result_FundedStatusCheckPrepaidAccrued">#REF!</x:definedName>
    <x:definedName name="CalcEvent_Result_FundedStatusGLPBO">#REF!</x:definedName>
    <x:definedName name="CalcEvent_Result_FundedStatusPrepaidAccrued">#REF!</x:definedName>
    <x:definedName name="CalcEvent_Result_FVA">#REF!</x:definedName>
    <x:definedName name="CalcEvent_Result_ImmedRecogItem">#REF!</x:definedName>
    <x:definedName name="CalcEvent_Result_LenMidPeriodToMYE">#REF!</x:definedName>
    <x:definedName name="CalcEvent_Result_LenMYBToMidPeriod">#REF!</x:definedName>
    <x:definedName name="CalcEvent_Result_NetGainAdjCurtail">#REF!</x:definedName>
    <x:definedName name="CalcEvent_Result_NetGainReduction">#REF!</x:definedName>
    <x:definedName name="CalcEvent_Result_NetLossAdjCurtail">#REF!</x:definedName>
    <x:definedName name="CalcEvent_Result_NetTransitionAssetCurtail">#REF!</x:definedName>
    <x:definedName name="CalcEvent_Result_NetTransitionAssetReduction">#REF!</x:definedName>
    <x:definedName name="CalcEvent_Result_NetTransitionAssetReductionSettle">#REF!</x:definedName>
    <x:definedName name="CalcEvent_Result_NetTransitionAssetSettle">#REF!</x:definedName>
    <x:definedName name="CalcEvent_Result_NetUGLAdjSettle">#REF!</x:definedName>
    <x:definedName name="CalcEvent_Result_NonCurrentAsset">#REF!</x:definedName>
    <x:definedName name="CalcEvent_Result_NonCurrentLiability">#REF!</x:definedName>
    <x:definedName name="CalcEvent_Result_NPBC">#REF!</x:definedName>
    <x:definedName name="CalcEvent_Result_NPBCAssetSmoothedWtd">#REF!</x:definedName>
    <x:definedName name="CalcEvent_Result_NPBCChangeAmt">#REF!</x:definedName>
    <x:definedName name="CalcEvent_Result_NPBCChangePct">#REF!</x:definedName>
    <x:definedName name="CalcEvent_Result_NPBCExpectedAdminExpenseWtd">#REF!</x:definedName>
    <x:definedName name="CalcEvent_Result_NPBCExpectedBftPymtWtd">#REF!</x:definedName>
    <x:definedName name="CalcEvent_Result_NPBCExpectedBftPymtWtdAssets">#REF!</x:definedName>
    <x:definedName name="CalcEvent_Result_NPBCExpectedEEContribWtd">#REF!</x:definedName>
    <x:definedName name="CalcEvent_Result_NPBCExpectedERContrib">#REF!</x:definedName>
    <x:definedName name="CalcEvent_Result_NPBCExpectedERContribCompReturn">#REF!</x:definedName>
    <x:definedName name="CalcEvent_Result_NPBCExpectedERContribWtd">#REF!</x:definedName>
    <x:definedName name="CalcEvent_Result_NPBCExpectedReturn">#REF!</x:definedName>
    <x:definedName name="CalcEvent_Result_NPBCExpectedReturnMidPeriod1">#REF!</x:definedName>
    <x:definedName name="CalcEvent_Result_NPBCExpectedReturnMidPeriod2">#REF!</x:definedName>
    <x:definedName name="CalcEvent_Result_NPBCIntCost">#REF!</x:definedName>
    <x:definedName name="CalcEvent_Result_NPBCIntCostMidPeriod1">#REF!</x:definedName>
    <x:definedName name="CalcEvent_Result_NPBCIntCostMidPeriod2">#REF!</x:definedName>
    <x:definedName name="CalcEvent_Result_NPBCMidPeriod1">#REF!</x:definedName>
    <x:definedName name="CalcEvent_Result_NPBCMidPeriod2">#REF!</x:definedName>
    <x:definedName name="CalcEvent_Result_NPBCPBOWtd">#REF!</x:definedName>
    <x:definedName name="CalcEvent_Result_NPBCSCExpectedEEContrib">#REF!</x:definedName>
    <x:definedName name="CalcEvent_Result_NPBCSCInt">#REF!</x:definedName>
    <x:definedName name="CalcEvent_Result_NPBCSCTotal">#REF!</x:definedName>
    <x:definedName name="CalcEvent_Result_NPBCSCTotalBeforeInt">#REF!</x:definedName>
    <x:definedName name="CalcEvent_Result_NPBCSCTotalMidPeriod1">#REF!</x:definedName>
    <x:definedName name="CalcEvent_Result_NPBCSCTotalMidPeriod2">#REF!</x:definedName>
    <x:definedName name="CalcEvent_Result_NPBCSCWtd">#REF!</x:definedName>
    <x:definedName name="CalcEvent_Result_NPBCTotalBeforeAmort">#REF!</x:definedName>
    <x:definedName name="CalcEvent_Result_NPBCTotalBeforeAmortMidPeriod1">#REF!</x:definedName>
    <x:definedName name="CalcEvent_Result_NPBCTotalBeforeAmortMidPeriod2">#REF!</x:definedName>
    <x:definedName name="CalcEvent_Result_OCI">#REF!</x:definedName>
    <x:definedName name="CalcEvent_Result_OCIAddlLiabilityAsset">#REF!</x:definedName>
    <x:definedName name="CalcEvent_Result_OCIAllocNetBalSheetLiabilityAsset">#REF!</x:definedName>
    <x:definedName name="CalcEvent_Result_OCIChangeAmtOccurring">#REF!</x:definedName>
    <x:definedName name="CalcEvent_Result_OCICheckAllocNetBalSheetLiabilityAsset">#REF!</x:definedName>
    <x:definedName name="CalcEvent_Result_OCINetBalSheetLiabilityAsset">#REF!</x:definedName>
    <x:definedName name="CalcEvent_Result_PBOAdjSettle">#REF!</x:definedName>
    <x:definedName name="CalcEvent_Result_PBOPctSettle">#REF!</x:definedName>
    <x:definedName name="CalcEvent_Result_PensionCostTotal">#REF!</x:definedName>
    <x:definedName name="CalcEvent_Result_PensionCostTotalMidPeriod1">#REF!</x:definedName>
    <x:definedName name="CalcEvent_Result_ReportOtherEventTotal">#REF!</x:definedName>
    <x:definedName name="CalcEvent_Result_SettleThreshold">#REF!</x:definedName>
    <x:definedName name="CalcEvent_Result_TotalEECount">#REF!</x:definedName>
    <x:definedName name="CalcEvent_Result_UGL">#REF!</x:definedName>
    <x:definedName name="CalcEvent_Result_UGLActualPymt">#REF!</x:definedName>
    <x:definedName name="CalcEvent_Result_UGLActualPymtMidPeriod1">#REF!</x:definedName>
    <x:definedName name="CalcEvent_Result_UGLActualPymtMidPeriod2">#REF!</x:definedName>
    <x:definedName name="CalcEvent_Result_UGLAfterCurtail">#REF!</x:definedName>
    <x:definedName name="CalcEvent_Result_UGLAfterSettle">#REF!</x:definedName>
    <x:definedName name="CalcEvent_Result_UGLAnnualPymt">#REF!</x:definedName>
    <x:definedName name="CalcEvent_Result_UGLAssump">#REF!</x:definedName>
    <x:definedName name="CalcEvent_Result_UGLBeforeImmedRecogItem">#REF!</x:definedName>
    <x:definedName name="CalcEvent_Result_UGLDeferAsset">#REF!</x:definedName>
    <x:definedName name="CalcEvent_Result_UGLExper">#REF!</x:definedName>
    <x:definedName name="CalcEvent_Result_UGLMaxPBOAndMRVA">#REF!</x:definedName>
    <x:definedName name="CalcEvent_Result_UGLMinAmortPymt">#REF!</x:definedName>
    <x:definedName name="CalcEvent_Result_UGLMinTier1">#REF!</x:definedName>
    <x:definedName name="CalcEvent_Result_UGLMinTier2">#REF!</x:definedName>
    <x:definedName name="CalcEvent_Result_UGLPrelimAmortPymtTier1">#REF!</x:definedName>
    <x:definedName name="CalcEvent_Result_UGLPrelimAmortPymtTier2">#REF!</x:definedName>
    <x:definedName name="CalcEvent_Result_UGLPrelimAmortPymtTier3">#REF!</x:definedName>
    <x:definedName name="CalcEvent_Result_UGLPrelimAmortPymtTotal">#REF!</x:definedName>
    <x:definedName name="CalcEvent_Result_UGLSubjectToAmort">#REF!</x:definedName>
    <x:definedName name="CalcEvent_Result_UGLTier1">#REF!</x:definedName>
    <x:definedName name="CalcEvent_Result_UGLTier2">#REF!</x:definedName>
    <x:definedName name="CalcEvent_Result_UGLTier3">#REF!</x:definedName>
    <x:definedName name="CalcEvent_Result_UPSCActualPymt">#REF!</x:definedName>
    <x:definedName name="CalcEvent_Result_UPSCActualPymtMidPeriod1">#REF!</x:definedName>
    <x:definedName name="CalcEvent_Result_UPSCActualPymtMidPeriod2">#REF!</x:definedName>
    <x:definedName name="CalcEvent_Result_UPSCCurrentBal">#REF!</x:definedName>
    <x:definedName name="CalcEvent_Result_UPSCCurrentBalAfterCurtail">#REF!</x:definedName>
    <x:definedName name="CalcEvent_Result_UPSCCurrentBalAfterNegPSC">#REF!</x:definedName>
    <x:definedName name="CalcEvent_Result_UPSCCurrentBalAfterPlanAmend">#REF!</x:definedName>
    <x:definedName name="CalcEvent_Result_UPSCEffectOfCurtail">#REF!</x:definedName>
    <x:definedName name="CalcEvent_Result_UPSCEffectOfNegPSC">#REF!</x:definedName>
    <x:definedName name="CalcEvent_Result_UPSCEffectOfOtherAdj">#REF!</x:definedName>
    <x:definedName name="CalcEvent_Result_UPSCEffectOfPlanAmend">#REF!</x:definedName>
    <x:definedName name="CalcEvent_Result_UPSCPriorBal">#REF!</x:definedName>
    <x:definedName name="CalcEvent_Result_UTOAActualPymt">#REF!</x:definedName>
    <x:definedName name="CalcEvent_Result_UTOAActualPymtMidPeriod1">#REF!</x:definedName>
    <x:definedName name="CalcEvent_Result_UTOAActualPymtMidPeriod2">#REF!</x:definedName>
    <x:definedName name="CalcEvent_Result_UTOACurrentBal">#REF!</x:definedName>
    <x:definedName name="CalcEvent_Result_UTOACurrentBalAfterCurtail">#REF!</x:definedName>
    <x:definedName name="CalcEvent_Result_UTOACurrentBalAfterSettle">#REF!</x:definedName>
    <x:definedName name="CalcEvent_Result_UTOAEffectOfCurtail">#REF!</x:definedName>
    <x:definedName name="CalcEvent_Result_UTOAEffectOfOtherAdj">#REF!</x:definedName>
    <x:definedName name="CalcEvent_Result_UTOAEffectOfSettle">#REF!</x:definedName>
    <x:definedName name="CalcEvent_Result_UTOAPriorBal">#REF!</x:definedName>
    <x:definedName name="CalcEvent_ResultByQtr_EventIdx_Qtr1">#REF!</x:definedName>
    <x:definedName name="CalcEvent_ResultByQtr_EventIdx_Qtr2">#REF!</x:definedName>
    <x:definedName name="CalcEvent_ResultByQtr_EventIdx_Qtr3">#REF!</x:definedName>
    <x:definedName name="CalcEvent_ResultByQtr_EventIdx_Qtr4">#REF!</x:definedName>
    <x:definedName name="CalcEvent_ResultByQtr_ExpectedReturn_Qtr1">#REF!</x:definedName>
    <x:definedName name="CalcEvent_ResultByQtr_ExpectedReturn_Qtr2">#REF!</x:definedName>
    <x:definedName name="CalcEvent_ResultByQtr_ExpectedReturn_Qtr3">#REF!</x:definedName>
    <x:definedName name="CalcEvent_ResultByQtr_ExpectedReturn_Qtr4">#REF!</x:definedName>
    <x:definedName name="CalcEvent_ResultByQtr_IntCost_Qtr1">#REF!</x:definedName>
    <x:definedName name="CalcEvent_ResultByQtr_IntCost_Qtr2">#REF!</x:definedName>
    <x:definedName name="CalcEvent_ResultByQtr_IntCost_Qtr3">#REF!</x:definedName>
    <x:definedName name="CalcEvent_ResultByQtr_IntCost_Qtr4">#REF!</x:definedName>
    <x:definedName name="CalcEvent_ResultByQtr_NPBC_Qtr1">#REF!</x:definedName>
    <x:definedName name="CalcEvent_ResultByQtr_NPBC_Qtr2">#REF!</x:definedName>
    <x:definedName name="CalcEvent_ResultByQtr_NPBC_Qtr3">#REF!</x:definedName>
    <x:definedName name="CalcEvent_ResultByQtr_NPBC_Qtr4">#REF!</x:definedName>
    <x:definedName name="CalcEvent_ResultByQtr_SCTotal_Qtr1">#REF!</x:definedName>
    <x:definedName name="CalcEvent_ResultByQtr_SCTotal_Qtr2">#REF!</x:definedName>
    <x:definedName name="CalcEvent_ResultByQtr_SCTotal_Qtr3">#REF!</x:definedName>
    <x:definedName name="CalcEvent_ResultByQtr_SCTotal_Qtr4">#REF!</x:definedName>
    <x:definedName name="CalcEvent_ResultByQtr_UGLActualPymt_Qtr1">#REF!</x:definedName>
    <x:definedName name="CalcEvent_ResultByQtr_UGLActualPymt_Qtr2">#REF!</x:definedName>
    <x:definedName name="CalcEvent_ResultByQtr_UGLActualPymt_Qtr3">#REF!</x:definedName>
    <x:definedName name="CalcEvent_ResultByQtr_UGLActualPymt_Qtr4">#REF!</x:definedName>
    <x:definedName name="CalcEvent_ResultByQtr_UPSCActualPymt_Qtr1">#REF!</x:definedName>
    <x:definedName name="CalcEvent_ResultByQtr_UPSCActualPymt_Qtr2">#REF!</x:definedName>
    <x:definedName name="CalcEvent_ResultByQtr_UPSCActualPymt_Qtr3">#REF!</x:definedName>
    <x:definedName name="CalcEvent_ResultByQtr_UPSCActualPymt_Qtr4">#REF!</x:definedName>
    <x:definedName name="CalcEvent_ResultByQtr_UTOAActualPymt_Qtr1">#REF!</x:definedName>
    <x:definedName name="CalcEvent_ResultByQtr_UTOAActualPymt_Qtr2">#REF!</x:definedName>
    <x:definedName name="CalcEvent_ResultByQtr_UTOAActualPymt_Qtr3">#REF!</x:definedName>
    <x:definedName name="CalcEvent_ResultByQtr_UTOAActualPymt_Qtr4">#REF!</x:definedName>
    <x:definedName name="calcium_sulfur_ratio">#REF!</x:definedName>
    <x:definedName name="CalcTransact_AssetTransaction_CashWtd_Acquisition">#REF!</x:definedName>
    <x:definedName name="CalcTransact_AssetTransaction_CashWtd_AdministrativeExpense">#REF!</x:definedName>
    <x:definedName name="CalcTransact_AssetTransaction_CashWtd_BenefitPayment">#REF!</x:definedName>
    <x:definedName name="CalcTransact_AssetTransaction_CashWtd_EmployerContribution">#REF!</x:definedName>
    <x:definedName name="CalcTransact_AssetTransaction_CashWtd_PlanParticipantContribution">#REF!</x:definedName>
    <x:definedName name="CalcTransact_AssetTransaction_CashWtd_Settlement">#REF!</x:definedName>
    <x:definedName name="CalcTransact_AssetTransaction_CashWtd_Transfer">#REF!</x:definedName>
    <x:definedName name="CalcTransact_AssetTransaction_CashWtgFactor_Acquisition">#REF!</x:definedName>
    <x:definedName name="CalcTransact_AssetTransaction_CashWtgFactor_AdministrativeExpense">#REF!</x:definedName>
    <x:definedName name="CalcTransact_AssetTransaction_CashWtgFactor_BenefitPayment">#REF!</x:definedName>
    <x:definedName name="CalcTransact_AssetTransaction_CashWtgFactor_EmployerContribution">#REF!</x:definedName>
    <x:definedName name="CalcTransact_AssetTransaction_CashWtgFactor_PlanParticipantContribution">#REF!</x:definedName>
    <x:definedName name="CalcTransact_AssetTransaction_CashWtgFactor_Settlement">#REF!</x:definedName>
    <x:definedName name="CalcTransact_AssetTransaction_CashWtgFactor_Transfer">#REF!</x:definedName>
    <x:definedName name="CalcTransact_AssetTransaction_FYE_Acquisition">#REF!</x:definedName>
    <x:definedName name="CalcTransact_AssetTransaction_FYE_AdministrativeExpense">#REF!</x:definedName>
    <x:definedName name="CalcTransact_AssetTransaction_FYE_BenefitPayment">#REF!</x:definedName>
    <x:definedName name="CalcTransact_AssetTransaction_FYE_EmployerContribution">#REF!</x:definedName>
    <x:definedName name="CalcTransact_AssetTransaction_FYE_PlanParticipantContribution">#REF!</x:definedName>
    <x:definedName name="CalcTransact_AssetTransaction_FYE_Settlement">#REF!</x:definedName>
    <x:definedName name="CalcTransact_AssetTransaction_FYE_Transfer">#REF!</x:definedName>
    <x:definedName name="CalcTransact_AssetTransaction_MYE_Acquisition">#REF!</x:definedName>
    <x:definedName name="CalcTransact_AssetTransaction_MYE_AdministrativeExpense">#REF!</x:definedName>
    <x:definedName name="CalcTransact_AssetTransaction_MYE_BenefitPayment">#REF!</x:definedName>
    <x:definedName name="CalcTransact_AssetTransaction_MYE_EmployerContribution">#REF!</x:definedName>
    <x:definedName name="CalcTransact_AssetTransaction_MYE_PlanParticipantContribution">#REF!</x:definedName>
    <x:definedName name="CalcTransact_AssetTransaction_MYE_Settlement">#REF!</x:definedName>
    <x:definedName name="CalcTransact_AssetTransaction_MYE_Transfer">#REF!</x:definedName>
    <x:definedName name="CalcTransact_AssetTransaction_NextYrWtd_EmployerContribution">#REF!</x:definedName>
    <x:definedName name="CalcTransact_AssetTransaction_NextYrWtgFactor_EmployerContribution">#REF!</x:definedName>
    <x:definedName name="CalcTransact_AssetTransaction_TransactionAmt_Acquisition">#REF!</x:definedName>
    <x:definedName name="CalcTransact_AssetTransaction_TransactionAmt_AdministrativeExpense">#REF!</x:definedName>
    <x:definedName name="CalcTransact_AssetTransaction_TransactionAmt_BenefitPayment">#REF!</x:definedName>
    <x:definedName name="CalcTransact_AssetTransaction_TransactionAmt_EmployerContribution">#REF!</x:definedName>
    <x:definedName name="CalcTransact_AssetTransaction_TransactionAmt_PlanParticipantContribution">#REF!</x:definedName>
    <x:definedName name="CalcTransact_AssetTransaction_TransactionAmt_Settlement">#REF!</x:definedName>
    <x:definedName name="CalcTransact_AssetTransaction_TransactionAmt_Transfer">#REF!</x:definedName>
    <x:definedName name="CalcTransact_AssetTransaction_TransactionBegDate_Acquisition">#REF!</x:definedName>
    <x:definedName name="CalcTransact_AssetTransaction_TransactionBegDate_AdministrativeExpense">#REF!</x:definedName>
    <x:definedName name="CalcTransact_AssetTransaction_TransactionBegDate_BenefitPayment">#REF!</x:definedName>
    <x:definedName name="CalcTransact_AssetTransaction_TransactionBegDate_EmployerContribution">#REF!</x:definedName>
    <x:definedName name="CalcTransact_AssetTransaction_TransactionBegDate_PlanParticipantContribution">#REF!</x:definedName>
    <x:definedName name="CalcTransact_AssetTransaction_TransactionBegDate_Settlement">#REF!</x:definedName>
    <x:definedName name="CalcTransact_AssetTransaction_TransactionBegDate_Transfer">#REF!</x:definedName>
    <x:definedName name="CalcTransact_AssetTransaction_TransactionEndDate_AdministrativeExpense">#REF!</x:definedName>
    <x:definedName name="CalcTransact_AssetTransaction_TransactionEndDate_BenefitPayment">#REF!</x:definedName>
    <x:definedName name="Calculate_Price_NEPOOL">#REF!</x:definedName>
    <x:definedName name="Calculate_Price_PJM">#REF!</x:definedName>
    <x:definedName name="Calculate_Price_PWO">#REF!</x:definedName>
    <x:definedName name="Calculate_Price_PWP">#REF!</x:definedName>
    <x:definedName name="CALCULATION">#REF!</x:definedName>
    <x:definedName name="CalculationC">#REF!</x:definedName>
    <x:definedName name="CalculationCom">#REF!</x:definedName>
    <x:definedName name="CalculationComEd">#REF!</x:definedName>
    <x:definedName name="calculationD">#REF!</x:definedName>
    <x:definedName name="CalculationP">#REF!</x:definedName>
    <x:definedName name="CalculationPeco">#REF!</x:definedName>
    <x:definedName name="Calculations">#REF!</x:definedName>
    <x:definedName name="calculations2"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x:definedName>
    <x:definedName name="CalculationsC">#REF!</x:definedName>
    <x:definedName name="CalculationsC1">#REF!</x:definedName>
    <x:definedName name="CalculationsC3">#REF!</x:definedName>
    <x:definedName name="CalculationsC4">#REF!</x:definedName>
    <x:definedName name="CalculationsC5">#REF!</x:definedName>
    <x:definedName name="CalculationsP">#REF!</x:definedName>
    <x:definedName name="CalculationsP1">#REF!</x:definedName>
    <x:definedName name="CalculationsP2">#REF!</x:definedName>
    <x:definedName name="CalculationsP3">#REF!</x:definedName>
    <x:definedName name="CalculationsP4">#REF!</x:definedName>
    <x:definedName name="CalculationsP5">#REF!</x:definedName>
    <x:definedName name="CalculationsP6">#REF!</x:definedName>
    <x:definedName name="CalculationsPe">#REF!</x:definedName>
    <x:definedName name="CalculationsPeco">#REF!</x:definedName>
    <x:definedName name="CalculatP">#REF!</x:definedName>
    <x:definedName name="Calendar">#REF!</x:definedName>
    <x:definedName name="Calendar_Price_ECAR">#REF!</x:definedName>
    <x:definedName name="CALENDARIZEDESTIMATES">#REF!</x:definedName>
    <x:definedName name="CalendarPE">#REF!</x:definedName>
    <x:definedName name="CALESTIMATECFPS94">#REF!</x:definedName>
    <x:definedName name="CALESTIMATECFPS95">#REF!</x:definedName>
    <x:definedName name="CALESTIMATECFPS96">#REF!</x:definedName>
    <x:definedName name="CALESTIMATECFPS97">#REF!</x:definedName>
    <x:definedName name="CALESTIMATECFPS98">#REF!</x:definedName>
    <x:definedName name="CALESTIMATEEPS94">#REF!</x:definedName>
    <x:definedName name="CALESTIMATEEPS95">#REF!</x:definedName>
    <x:definedName name="CALESTIMATEEPS96">#REF!</x:definedName>
    <x:definedName name="CALESTIMATEEPS97">#REF!</x:definedName>
    <x:definedName name="CALESTIMATEEPS98">#REF!</x:definedName>
    <x:definedName name="CALESTIMATEFCFPS94">#REF!</x:definedName>
    <x:definedName name="CALESTIMATEFCFPS95">#REF!</x:definedName>
    <x:definedName name="CALESTIMATEFCFPS96">#REF!</x:definedName>
    <x:definedName name="CALESTIMATEFCFPS97">#REF!</x:definedName>
    <x:definedName name="CALESTIMATEFCFPS98">#REF!</x:definedName>
    <x:definedName name="CALESTIMATEPTAX95">#REF!</x:definedName>
    <x:definedName name="CALESTIMATEPTAX96">#REF!</x:definedName>
    <x:definedName name="CALESTIMATEPTAX97">#REF!</x:definedName>
    <x:definedName name="CALESTIMATEREV94">#REF!</x:definedName>
    <x:definedName name="CALESTIMATEREV95">#REF!</x:definedName>
    <x:definedName name="CALESTIMATEREV96">#REF!</x:definedName>
    <x:definedName name="CALESTIMATEREV97">#REF!</x:definedName>
    <x:definedName name="CALESTIMATEREV98">#REF!</x:definedName>
    <x:definedName name="calpg1">#REF!</x:definedName>
    <x:definedName name="calpg3">#REF!</x:definedName>
    <x:definedName name="calpg4">#REF!</x:definedName>
    <x:definedName name="calpg5">#REF!</x:definedName>
    <x:definedName name="calpg6">#REF!</x:definedName>
    <x:definedName name="calpg7">#REF!</x:definedName>
    <x:definedName name="CalYears">#REF!</x:definedName>
    <x:definedName name="calyr3">#REF!</x:definedName>
    <x:definedName name="calyr4">#REF!</x:definedName>
    <x:definedName name="calyr5">#REF!</x:definedName>
    <x:definedName name="calyr6">#REF!</x:definedName>
    <x:definedName name="calyr7">#REF!</x:definedName>
    <x:definedName name="Calyr8">#REF!</x:definedName>
    <x:definedName name="can" hidden="1">{#N/A,#N/A,FALSE,"O&amp;M by processes";#N/A,#N/A,FALSE,"Elec Act vs Bud";#N/A,#N/A,FALSE,"G&amp;A";#N/A,#N/A,FALSE,"BGS";#N/A,#N/A,FALSE,"Res Cost"}</x:definedName>
    <x:definedName name="can_us">#REF!</x:definedName>
    <x:definedName name="CANADA06">#REF!</x:definedName>
    <x:definedName name="CANADA07">#REF!</x:definedName>
    <x:definedName name="CANADA08">#REF!</x:definedName>
    <x:definedName name="CANADA09">#REF!</x:definedName>
    <x:definedName name="cance" hidden="1">{#N/A,#N/A,TRUE,"PAGE 2";#N/A,#N/A,TRUE,"PAGE 3";#N/A,#N/A,TRUE,"PAGE4"}</x:definedName>
    <x:definedName name="cap">#REF!</x:definedName>
    <x:definedName name="Cap._RnD_Asset_net_of_RnD_amort.">#REF!</x:definedName>
    <x:definedName name="Cap_Int_Rate">#REF!</x:definedName>
    <x:definedName name="cap_interest">#REF!</x:definedName>
    <x:definedName name="Cap_List">#REF!</x:definedName>
    <x:definedName name="Cap_Month">#REF!</x:definedName>
    <x:definedName name="CAP13MONTH">#REF!</x:definedName>
    <x:definedName name="CAPA">#REF!</x:definedName>
    <x:definedName name="Capability">#REF!</x:definedName>
    <x:definedName name="Capacity_CB_Factor">#REF!</x:definedName>
    <x:definedName name="Capacity_FR">#REF!</x:definedName>
    <x:definedName name="Capacity_Outage_Table">#REF!</x:definedName>
    <x:definedName name="Capacity_Payment_Selection">#REF!</x:definedName>
    <x:definedName name="Capacity_Value_Rev">#REF!</x:definedName>
    <x:definedName name="Capacity1">#REF!</x:definedName>
    <x:definedName name="CapacityCharge_PE">#REF!</x:definedName>
    <x:definedName name="CapacityOtherFixed_MW">#REF!</x:definedName>
    <x:definedName name="CapacityPurch_E">#REF!</x:definedName>
    <x:definedName name="CapacityPurch_MA">#REF!</x:definedName>
    <x:definedName name="CapacityPurch_MW">#REF!</x:definedName>
    <x:definedName name="CapacityPurch_SW">#REF!</x:definedName>
    <x:definedName name="CapacityPurch_Tot">#REF!</x:definedName>
    <x:definedName name="CapacityRevenue_PE">#REF!</x:definedName>
    <x:definedName name="CAPB">#REF!</x:definedName>
    <x:definedName name="CapBank2">#REF!</x:definedName>
    <x:definedName name="CapCat">#REF!</x:definedName>
    <x:definedName name="CapCoRes">#REF!</x:definedName>
    <x:definedName name="CapCost_Oys">#REF!</x:definedName>
    <x:definedName name="capex">#REF!</x:definedName>
    <x:definedName name="Capex_breakdown">#REF!</x:definedName>
    <x:definedName name="CapexEscalFactor">#REF!</x:definedName>
    <x:definedName name="capexgrowth">#REF!</x:definedName>
    <x:definedName name="capexis">#REF!</x:definedName>
    <x:definedName name="CapexScalar">#REF!</x:definedName>
    <x:definedName name="CapFuelScalar">#REF!</x:definedName>
    <x:definedName name="CapFurnFixt">#REF!</x:definedName>
    <x:definedName name="CapHard">#REF!</x:definedName>
    <x:definedName name="Capital" hidden="1">#REF!</x:definedName>
    <x:definedName name="Capital_After_Tax_inf">#REF!</x:definedName>
    <x:definedName name="CAPITAL_COST">#REF!</x:definedName>
    <x:definedName name="CAPITAL_INT">#REF!</x:definedName>
    <x:definedName name="Capital_Investment_excl._Corp._Alloc.">#REF!</x:definedName>
    <x:definedName name="Capital_Investments">#REF!</x:definedName>
    <x:definedName name="Capital_Investments_CPM">#REF!</x:definedName>
    <x:definedName name="Capital_Lease_Obligations">#REF!</x:definedName>
    <x:definedName name="Capital_Lease_Obligations_CPM">#REF!</x:definedName>
    <x:definedName name="Capital_Purchases">#REF!</x:definedName>
    <x:definedName name="CAPITALIZATION">#REF!</x:definedName>
    <x:definedName name="CapitalizedAmt">#REF!</x:definedName>
    <x:definedName name="CapitalizedInterest">#REF!</x:definedName>
    <x:definedName name="CapitalLeaseAmort">#REF!</x:definedName>
    <x:definedName name="CapMthAct2">#REF!</x:definedName>
    <x:definedName name="CAPN">#REF!</x:definedName>
    <x:definedName name="capnumber">#REF!</x:definedName>
    <x:definedName name="CapPrice">#REF!</x:definedName>
    <x:definedName name="caprate">#REF!</x:definedName>
    <x:definedName name="CapRes">#REF!</x:definedName>
    <x:definedName name="CapRev_E">#REF!</x:definedName>
    <x:definedName name="CapRev_MA">#REF!</x:definedName>
    <x:definedName name="CapRev_MW">#REF!</x:definedName>
    <x:definedName name="CapRev_SW">#REF!</x:definedName>
    <x:definedName name="CapRev_Tot">#REF!</x:definedName>
    <x:definedName name="CAPS">#REF!</x:definedName>
    <x:definedName name="CapSoft">#REF!</x:definedName>
    <x:definedName name="capstr">#REF!</x:definedName>
    <x:definedName name="CAPSTRUC">#REF!</x:definedName>
    <x:definedName name="capstruct">#REF!</x:definedName>
    <x:definedName name="CAPT">#REF!</x:definedName>
    <x:definedName name="CapVP">#REF!</x:definedName>
    <x:definedName name="CapWgt">#REF!</x:definedName>
    <x:definedName name="CapX">#REF!</x:definedName>
    <x:definedName name="CARCS">#REF!</x:definedName>
    <x:definedName name="CARFR">#REF!</x:definedName>
    <x:definedName name="Carlisle">#REF!</x:definedName>
    <x:definedName name="CARRYOVER">#REF!</x:definedName>
    <x:definedName name="CASCADE">#REF!</x:definedName>
    <x:definedName name="Case">#REF!</x:definedName>
    <x:definedName name="case_name">#REF!</x:definedName>
    <x:definedName name="Case_Summary">#REF!</x:definedName>
    <x:definedName name="Case1EPS">#REF!</x:definedName>
    <x:definedName name="Case1NI">#REF!</x:definedName>
    <x:definedName name="CASEnew">#REF!</x:definedName>
    <x:definedName name="Cash">#REF!</x:definedName>
    <x:definedName name="Cash___Cash_Equivalents">#REF!</x:definedName>
    <x:definedName name="Cash___Cash_Equivalents___Beg_of_Period">#REF!</x:definedName>
    <x:definedName name="Cash___Cash_Equivalents___End_of_Period">#REF!</x:definedName>
    <x:definedName name="Cash___Equivalents">#REF!</x:definedName>
    <x:definedName name="Cash_and_Cash_Equivalents">#REF!</x:definedName>
    <x:definedName name="Cash_DCF">#REF!</x:definedName>
    <x:definedName name="cash_EPS">#REF!</x:definedName>
    <x:definedName name="Cash_EPS_1999">#REF!</x:definedName>
    <x:definedName name="Cash_EPS_2000">#REF!</x:definedName>
    <x:definedName name="cash_eps_30_debt">#REF!</x:definedName>
    <x:definedName name="cash_EPS_all_debt">#REF!</x:definedName>
    <x:definedName name="cash_eps_all_equity">#REF!</x:definedName>
    <x:definedName name="Cash_Flow">#REF!</x:definedName>
    <x:definedName name="CASH_FLOW_STATEMENT">#REF!</x:definedName>
    <x:definedName name="Cash_fore">#REF!</x:definedName>
    <x:definedName name="Cash_From__Used_for__Financing_Activities">#REF!</x:definedName>
    <x:definedName name="Cash_From__Used_for__Investing_Activities">#REF!</x:definedName>
    <x:definedName name="Cash_From__Used_For__Operations">#REF!</x:definedName>
    <x:definedName name="Cash_growth">#REF!</x:definedName>
    <x:definedName name="Cash_growth_fore">#REF!</x:definedName>
    <x:definedName name="cash_interest">#REF!</x:definedName>
    <x:definedName name="Cash_Net_Income">#REF!</x:definedName>
    <x:definedName name="cash_net_income_30_debt">#REF!</x:definedName>
    <x:definedName name="cash_Net_income_all_debt">#REF!</x:definedName>
    <x:definedName name="cash_net_income_all_equity">#REF!</x:definedName>
    <x:definedName name="Cash_Operating_Taxes">#REF!</x:definedName>
    <x:definedName name="Cash_operating_taxes_fore">#REF!</x:definedName>
    <x:definedName name="CASH_PROJECT">#REF!</x:definedName>
    <x:definedName name="Cash_Taxes_CPM">#REF!</x:definedName>
    <x:definedName name="cash0600">#REF!</x:definedName>
    <x:definedName name="cash0900">#REF!</x:definedName>
    <x:definedName name="cash1200">#REF!</x:definedName>
    <x:definedName name="CashFL_FY">#REF!</x:definedName>
    <x:definedName name="CashFL_Qtr">#REF!</x:definedName>
    <x:definedName name="cashflow">#REF!</x:definedName>
    <x:definedName name="CASHFLOW2">#REF!</x:definedName>
    <x:definedName name="CashFlowStmt">#REF!</x:definedName>
    <x:definedName name="CASHFLRR">#REF!</x:definedName>
    <x:definedName name="cashflw">#REF!</x:definedName>
    <x:definedName name="CASHLOAD">#REF!</x:definedName>
    <x:definedName name="cat" hidden="1">{#N/A,#N/A,FALSE,"Taxblinc";#N/A,#N/A,FALSE,"Rsvsacls"}</x:definedName>
    <x:definedName name="Catas_Loss">#REF!</x:definedName>
    <x:definedName name="Categories">#REF!</x:definedName>
    <x:definedName name="Categories1">#REF!</x:definedName>
    <x:definedName name="Categories2">#REF!</x:definedName>
    <x:definedName name="Category">#REF!</x:definedName>
    <x:definedName name="Category_List">#REF!</x:definedName>
    <x:definedName name="CategoryList">#REF!</x:definedName>
    <x:definedName name="catgory">#REF!</x:definedName>
    <x:definedName name="CatList">#REF!</x:definedName>
    <x:definedName name="catlist1">#REF!</x:definedName>
    <x:definedName name="CB">#REF!</x:definedName>
    <x:definedName name="cb_Add_CalloutChart_24_opts" hidden="1">"1, 9, 1, False, 2, False, False, , 0, False, False, 1, 1"</x:definedName>
    <x:definedName name="cb_Add_CalloutChart_25_opts" hidden="1">"1, 10, 1, False, 2, False, False, , 0, False, True, 1, 1"</x:definedName>
    <x:definedName name="cb_Add_CalloutChart_26_opts" hidden="1">"1, 9, 1, False, 2, False, False, , 0, False, True, 1, 1"</x:definedName>
    <x:definedName name="cb_ALT_STACKED_COLUMNChart_22_opts" hidden="1">"1, 3, 1, False, 2, True, False, , 0, False, True, 1, 2"</x:definedName>
    <x:definedName name="cb_ALT_STACKED_COLUMNChart_23_opts" hidden="1">"1, 3, 1, False, 2, True, False, , 0, False, True, 1, 2"</x:definedName>
    <x:definedName name="cb_bChart595EC34_opts" hidden="1">"1, 9, 1, False, 2, False, False, , 0, False, True, 1, 1"</x:definedName>
    <x:definedName name="cb_bChart9876793_opts" hidden="1">"1, 2, 1, False, 2, False, False, , 0, False, False, 2, 2"</x:definedName>
    <x:definedName name="cb_Chart_1_opts" hidden="1">"1, 6, 1, False, 2, False, False, , 0, False, True, 1, 2"</x:definedName>
    <x:definedName name="cb_Chart_10_opts" hidden="1">"1, 8, 1, False, 2, False, False, , 0, False, False, 1, 1"</x:definedName>
    <x:definedName name="cb_Chart_100032_opts" hidden="1">"1, 10, 1, False, 2, True, False, , 0, False, False, 2, 2"</x:definedName>
    <x:definedName name="cb_Chart_10104_opts" hidden="1">"1, 5, 1, False, 2, True, False, , 0, True, False, 2, 1"</x:definedName>
    <x:definedName name="cb_Chart_10401_opts" hidden="1">"1, 5, 1, False, 2, False, False, , 0, True, False, 2, 1"</x:definedName>
    <x:definedName name="cb_Chart_10736_opts" hidden="1">"1, 10, 1, False, 2, False, False, , 0, False, False, 2, 2"</x:definedName>
    <x:definedName name="cb_Chart_11_opts" hidden="1">"1, 5, 1, False, 2, False, False, , 0, False, False, 1, 2"</x:definedName>
    <x:definedName name="cb_Chart_12_opts" hidden="1">"1, 5, 1, False, 2, True, False, , 0, True, False, 1, 2"</x:definedName>
    <x:definedName name="cb_Chart_13_opts" hidden="1">"1, 5, 1, False, 2, True, False, , 0, True, False, 1, 2"</x:definedName>
    <x:definedName name="cb_Chart_14_opts" hidden="1">"2, 2, 2, True, 2, False, False, , 0, False, True, 1, 2"</x:definedName>
    <x:definedName name="cb_Chart_15_opts" hidden="1">"2, 1, 2, True, 2, False, False, , 0, False, True, 1, 2"</x:definedName>
    <x:definedName name="cb_Chart_1501_opts" hidden="1">"1, 10, 1, False, 2, True, False, , 0, False, False, 2, 2"</x:definedName>
    <x:definedName name="cb_Chart_16_opts" hidden="1">"2, 1, 2, True, 2, False, False, , 0, False, True, 1, 2"</x:definedName>
    <x:definedName name="cb_Chart_1670_opts" hidden="1">"1, 5, 1, False, 2, True, False, , 0, False, False, 2, 1"</x:definedName>
    <x:definedName name="cb_Chart_17_opts" hidden="1">"1, 9, 1, False, 2, False, False, , 0, False, False, 1, 1"</x:definedName>
    <x:definedName name="cb_Chart_18_opts" hidden="1">"1, 9, 1, False, 2, False, False, , 0, False, False, 1, 1"</x:definedName>
    <x:definedName name="cb_Chart_19_opts" hidden="1">"1, 2, 1, False, 2, True, False, , 0, True, False, 2, 1"</x:definedName>
    <x:definedName name="cb_Chart_1opts1" hidden="1">"1, 9, 1, False, 2, False, True, , 1, False, True, 1, 1"</x:definedName>
    <x:definedName name="cb_Chart_2_opts" hidden="1">"1, 6, 1, False, 2, False, False, , 0, False, False, 1, 2"</x:definedName>
    <x:definedName name="cb_Chart_20_opts" hidden="1">"1, 9, 1, False, 2, False, False, , 0, False, False, 1, 1"</x:definedName>
    <x:definedName name="cb_Chart_21_opts" hidden="1">"1, 2, 1, False, 2, False, False, , 0, False, False, 2, 1"</x:definedName>
    <x:definedName name="cb_Chart_22_opts" hidden="1">"1, 2, 1, False, 2, True, False, , 0, False, False, 2, 1"</x:definedName>
    <x:definedName name="cb_Chart_22784_opts" hidden="1">"1, 9, 1, False, 2, False, False, , 0, False, True, 1, 2"</x:definedName>
    <x:definedName name="cb_Chart_23_opts" hidden="1">"1, 9, 1, False, 2, False, False, , 0, False, False, 1, 1"</x:definedName>
    <x:definedName name="cb_Chart_24" hidden="1">#REF!</x:definedName>
    <x:definedName name="cb_Chart_24_opts" hidden="1">"1, 2, 1, False, 2, False, False, , 0, False, False, 2, 1"</x:definedName>
    <x:definedName name="cb_Chart_24490_opts" hidden="1">"1, 10, 1, False, 2, True, False, , 0, False, False, 2, 2"</x:definedName>
    <x:definedName name="cb_Chart_25_opts" hidden="1">"1, 3, 1, False, 2, False, False, , 0, True, True, 1, 2"</x:definedName>
    <x:definedName name="cb_Chart_26" hidden="1">#REF!</x:definedName>
    <x:definedName name="cb_Chart_26_opts" hidden="1">"1, 2, 1, False, 2, False, False, , 0, False, False, 2, 1"</x:definedName>
    <x:definedName name="cb_Chart_26476_opts" hidden="1">"1, 1, 1, False, 2, True, False, , 0, False, False, 1, 2"</x:definedName>
    <x:definedName name="cb_Chart_27_opts" hidden="1">"1, 1, 1, False, 2, True, False, , 0, False, True, 1, 2"</x:definedName>
    <x:definedName name="cb_Chart_28_opts" hidden="1">"1, 3, 1, False, 2, True, False, , 0, False, True, 1, 2"</x:definedName>
    <x:definedName name="cb_Chart_28031_opts" hidden="1">"1, 1, 1, False, 2, True, False, , 0, False, False, 1, 2"</x:definedName>
    <x:definedName name="cb_Chart_28545_opts" hidden="1">"1, 5, 1, False, 2, True, False, , 0, False, True, 2, 1"</x:definedName>
    <x:definedName name="cb_Chart_29" hidden="1">#REF!</x:definedName>
    <x:definedName name="cb_Chart_29_opts" hidden="1">"1, 3, 1, False, 2, False, False, , 0, False, False, 1, 1"</x:definedName>
    <x:definedName name="cb_Chart_29053_opts" hidden="1">"1, 10, 1, False, 2, True, False, , 0, False, False, 2, 2"</x:definedName>
    <x:definedName name="cb_Chart_29913_opts" hidden="1">"1, 1, 1, False, 2, False, False, , 0, False, False, 1, 1"</x:definedName>
    <x:definedName name="cb_Chart_3_opts" hidden="1">"1, 1, 1, False, 2, True, False, , 0, False, False, 2, 2"</x:definedName>
    <x:definedName name="cb_Chart_30" hidden="1">#REF!</x:definedName>
    <x:definedName name="cb_Chart_30_opts" hidden="1">"1, 3, 1, False, 2, True, False, , 0, False, True, 1, 2"</x:definedName>
    <x:definedName name="cb_Chart_30292_opts" hidden="1">"1, 1, 1, False, 2, False, False, , 0, False, False, 1, 2"</x:definedName>
    <x:definedName name="cb_Chart_31_opts" hidden="1">"1, 1, 1, False, 2, True, False, , 0, True, True, 2, 2"</x:definedName>
    <x:definedName name="cb_Chart_32_opts" hidden="1">"1, 1, 1, False, 2, True, False, , 0, False, False, 2, 2"</x:definedName>
    <x:definedName name="cb_Chart_33_opts" hidden="1">"1, 1, 1, False, 2, True, False, , 0, False, True, 3, 2"</x:definedName>
    <x:definedName name="cb_Chart_34_opts" hidden="1">"1, 10, 1, False, 2, True, False, , 0, False, False, 2, 2"</x:definedName>
    <x:definedName name="cb_Chart_36498_opts" hidden="1">"1, 1, 1, False, 2, True, False, , 0, False, False, 1, 2"</x:definedName>
    <x:definedName name="cb_Chart_37450_opts" hidden="1">"1, 10, 1, False, 2, True, False, , 0, False, False, 2, 2"</x:definedName>
    <x:definedName name="cb_Chart_4_opts" hidden="1">"1, 7, 1, False, 2, False, False, , 0, False, True, 1, 2"</x:definedName>
    <x:definedName name="cb_Chart_40_opts" hidden="1">"1, 1, 1, False, 2, False, False, , 0, False, False, 3, 2"</x:definedName>
    <x:definedName name="cb_Chart_41_opts" hidden="1">"1, 10, 1, False, 2, True, False, , 0, False, False, 2, 1"</x:definedName>
    <x:definedName name="cb_Chart_41499_opts" hidden="1">"1, 10, 1, False, 2, True, False, , 0, False, False, 2, 2"</x:definedName>
    <x:definedName name="cb_Chart_42_opts" hidden="1">"1, 10, 1, False, 2, True, False, , 0, False, False, 2, 1"</x:definedName>
    <x:definedName name="cb_Chart_43_opts" hidden="1">"1, 10, 1, False, 2, True, False, , 0, False, False, 2, 1"</x:definedName>
    <x:definedName name="cb_Chart_4634_opts" hidden="1">"1, 10, 1, False, 2, True, False, , 0, False, False, 2, 2"</x:definedName>
    <x:definedName name="cb_Chart_4664_opts" hidden="1">"1, 5, 1, False, 2, True, False, , 0, False, True, 1, 2"</x:definedName>
    <x:definedName name="cb_Chart_46965_opts" hidden="1">"1, 1, 1, False, 2, False, False, , 0, False, False, 1, 1"</x:definedName>
    <x:definedName name="cb_Chart_48_opts" hidden="1">"2, 1, 2, True, 2, False, False, , 0, False, True, 1, 1"</x:definedName>
    <x:definedName name="cb_Chart_49_opts" hidden="1">"2, 1, 2, True, 2, False, False, , 0, False, True, 1, 1"</x:definedName>
    <x:definedName name="cb_Chart_5_opts" hidden="1">"1, 8, 1, False, 2, False, False, , 0, False, False, 1, 2"</x:definedName>
    <x:definedName name="cb_Chart_50_opts" hidden="1">"2, 1, 2, True, 2, False, False, , 0, False, True, 1, 1"</x:definedName>
    <x:definedName name="cb_Chart_51_opts" hidden="1">"1, 2, 1, False, 2, False, False, , 0, False, False, 2, 1"</x:definedName>
    <x:definedName name="cb_Chart_52_opts" hidden="1">"1, 2, 1, False, 2, False, False, , 0, False, False, 2, 1"</x:definedName>
    <x:definedName name="cb_Chart_52582_opts" hidden="1">"1, 1, 1, False, 2, False, False, , 0, False, False, 1, 2"</x:definedName>
    <x:definedName name="cb_Chart_53_opts" hidden="1">"1, 9, 1, False, 2, False, True, , 3, False, False, 1, 1"</x:definedName>
    <x:definedName name="cb_Chart_53437_opts" hidden="1">"1, 10, 1, False, 2, True, False, , 0, False, False, 2, 2"</x:definedName>
    <x:definedName name="cb_Chart_53482_opts" hidden="1">"1, 10, 1, False, 2, True, False, , 0, False, False, 2, 2"</x:definedName>
    <x:definedName name="cb_Chart_54_opts" hidden="1">"1, 3, 1, False, 2, False, False, , 0, False, True, 2, 2"</x:definedName>
    <x:definedName name="cb_Chart_5449_opts" hidden="1">"1, 1, 1, False, 2, False, False, , 0, False, False, 1, 1"</x:definedName>
    <x:definedName name="cb_Chart_55_opts" hidden="1">"1, 7, 1, False, 2, False, False, , 0, False, True, 2, 2"</x:definedName>
    <x:definedName name="cb_Chart_5723_opts" hidden="1">"1, 1, 1, False, 2, True, False, , 0, False, True, 1, 2"</x:definedName>
    <x:definedName name="cb_Chart_57613_opts" hidden="1">"1, 5, 1, False, 2, True, False, , 0, False, True, 2, 1"</x:definedName>
    <x:definedName name="cb_Chart_58046_opts" hidden="1">"1, 10, 1, False, 2, True, False, , 0, False, False, 2, 2"</x:definedName>
    <x:definedName name="cb_Chart_59010_opts" hidden="1">"1, 2, 1, False, 2, False, False, , 0, False, False, 2, 1"</x:definedName>
    <x:definedName name="cb_Chart_59340_opts" hidden="1">"1, 1, 1, False, 2, False, False, , 0, False, False, 1, 1"</x:definedName>
    <x:definedName name="cb_Chart_6" hidden="1">#REF!</x:definedName>
    <x:definedName name="cb_Chart_6_opts" hidden="1">"1, 10, 1, False, 2, True, False, , 0, False, False, 2, 2"</x:definedName>
    <x:definedName name="cb_Chart_62364_opts" hidden="1">"1, 1, 1, False, 2, True, False, , 0, False, False, 1, 2"</x:definedName>
    <x:definedName name="cb_Chart_64876_opts" hidden="1">"1, 1, 1, False, 2, True, False, , 0, False, False, 1, 2"</x:definedName>
    <x:definedName name="cb_Chart_66_opts" hidden="1">"1, 1, 1, False, 2, False, False, , 0, False, False, 1, 1"</x:definedName>
    <x:definedName name="cb_Chart_67711_opts" hidden="1">"1, 10, 1, False, 2, True, False, , 0, False, False, 2, 2"</x:definedName>
    <x:definedName name="cb_Chart_69605_opts" hidden="1">"1, 2, 1, False, 2, False, False, , 0, False, False, 2, 1"</x:definedName>
    <x:definedName name="cb_Chart_7" hidden="1">#REF!</x:definedName>
    <x:definedName name="cb_Chart_7_opts" hidden="1">"2, 1, 2, True, 2, False, False, , 0, False, True, 1, 2"</x:definedName>
    <x:definedName name="cb_Chart_70_opts" hidden="1">"1, 10, 1, False, 2, True, False, , 0, False, False, 1, 1"</x:definedName>
    <x:definedName name="cb_Chart_70648_opts" hidden="1">"1, 1, 1, False, 2, True, False, , 0, False, False, 2, 2"</x:definedName>
    <x:definedName name="cb_Chart_70997_opts" hidden="1">"1, 10, 1, False, 2, False, False, , 0, False, False, 1, 1"</x:definedName>
    <x:definedName name="cb_Chart_71_opts" hidden="1">"1, 10, 1, False, 2, False, False, , 0, False, False, 1, 1"</x:definedName>
    <x:definedName name="cb_Chart_72_opts" hidden="1">"1, 10, 1, False, 2, True, False, , 0, False, False, 1, 1"</x:definedName>
    <x:definedName name="cb_Chart_73_opts" hidden="1">"1, 10, 1, False, 2, False, False, , 0, False, False, 1, 1"</x:definedName>
    <x:definedName name="cb_Chart_76165_opts" hidden="1">"1, 10, 1, False, 2, True, False, , 0, False, False, 2, 2"</x:definedName>
    <x:definedName name="cb_Chart_76804_opts" hidden="1">"1, 1, 1, False, 2, False, False, , 0, False, False, 1, 1"</x:definedName>
    <x:definedName name="cb_Chart_77567_opts" hidden="1">"1, 10, 1, False, 2, False, False, , 0, False, False, 1, 1"</x:definedName>
    <x:definedName name="cb_Chart_79140_opts" hidden="1">"1, 10, 1, False, 2, True, False, , 0, False, False, 2, 2"</x:definedName>
    <x:definedName name="cb_Chart_79981_opts" hidden="1">"1, 5, 1, False, 2, True, False, , 0, True, False, 2, 1"</x:definedName>
    <x:definedName name="cb_Chart_8_opts" hidden="1">"2, 1, 2, True, 2, False, False, , 0, False, True, 1, 2"</x:definedName>
    <x:definedName name="cb_Chart_81541_opts" hidden="1">"1, 10, 1, False, 2, True, False, , 0, False, False, 2, 2"</x:definedName>
    <x:definedName name="cb_Chart_82552_opts" hidden="1">"1, 1, 1, False, 2, True, False, , 0, False, False, 1, 2"</x:definedName>
    <x:definedName name="cb_Chart_83072_opts" hidden="1">"1, 1, 1, False, 2, True, False, , 0, False, False, 1, 2"</x:definedName>
    <x:definedName name="cb_Chart_86354_opts" hidden="1">"1, 10, 1, False, 2, False, False, , 0, False, False, 1, 1"</x:definedName>
    <x:definedName name="cb_Chart_87236_opts" hidden="1">"1, 1, 1, False, 2, True, False, , 0, False, False, 1, 2"</x:definedName>
    <x:definedName name="cb_Chart_9_opts" hidden="1">"1, 8, 1, False, 2, False, False, , 0, False, False, 1, 1"</x:definedName>
    <x:definedName name="cb_Chart_91188_opts" hidden="1">"1, 8, 1, False, 2, False, False, , 0, False, False, 1, 2"</x:definedName>
    <x:definedName name="cb_Chart_95047_opts" hidden="1">"1, 1, 1, False, 2, False, False, , 0, False, False, 1, 2"</x:definedName>
    <x:definedName name="cb_Chart_96286_opts" hidden="1">"1, 10, 1, False, 2, True, False, , 0, False, False, 2, 2"</x:definedName>
    <x:definedName name="cb_Chart_98091_opts" hidden="1">"1, 2, 1, False, 2, False, False, , 0, False, False, 2, 1"</x:definedName>
    <x:definedName name="cb_Chart_98700_opts" hidden="1">"1, 8, 1, False, 2, False, False, , 0, False, False, 1, 2"</x:definedName>
    <x:definedName name="cb_Copy_Chart_w_New_DataChart_10_opts" hidden="1">"2, 1, 1, True, 4, False, False, , 0, False, False, 2, 2"</x:definedName>
    <x:definedName name="cb_Copy_Chart_w_New_DataChart_7_opts" hidden="1">"2, 1, 1, True, 4, False, False, , 0, False, False, 2, 2"</x:definedName>
    <x:definedName name="cb_Copy_Chart_w_New_DataChart_8_opts" hidden="1">"2, 1, 1, True, 4, False, False, , 0, False, False, 2, 2"</x:definedName>
    <x:definedName name="cb_Copy_Chart_w_New_DataChart_9_opts" hidden="1">"2, 1, 1, True, 4, False, False, , 0, False, False, 2, 2"</x:definedName>
    <x:definedName name="cb_Dimension_Pie_ChartsChart_1_opts" hidden="1">"1, 1, 1, False, 2, True, False, , 0, False, False, 2, 2"</x:definedName>
    <x:definedName name="cb_Dimension_Pie_ChartsChart_2_opts" hidden="1">"1, 10, 1, False, 2, True, False, , 0, False, False, 2, 2"</x:definedName>
    <x:definedName name="cb_Export_LegendChart_14_opts" hidden="1">"1, 10, 1, False, 2, True, False, , 0, False, False, 2, 2"</x:definedName>
    <x:definedName name="cb_Export_LegendChart_15_opts" hidden="1">"1, 10, 1, False, 2, True, False, , 0, False, False, 2, 2"</x:definedName>
    <x:definedName name="cb_PieChart_16_opts" hidden="1">"1, 10, 1, False, 2, True, False, , 0, False, False, 2, 2"</x:definedName>
    <x:definedName name="cb_sChart_1501_opts" hidden="1">"1, 2, 1, False, 2, False, False, , 0, False, False, 2, 1"</x:definedName>
    <x:definedName name="cb_sChart_26476_opts" hidden="1">"1, 4, 1, False, 2, True, False, , 0, False, False, 1, 2"</x:definedName>
    <x:definedName name="cb_sChart_28031_opts" hidden="1">"1, 4, 1, False, 2, True, False, , 0, False, False, 1, 1"</x:definedName>
    <x:definedName name="cb_sChart_29053_opts" hidden="1">"1, 2, 1, False, 2, False, False, , 0, False, False, 2, 1"</x:definedName>
    <x:definedName name="cb_sChart_29913_opts" hidden="1">"1, 3, 1, False, 2, False, False, , 0, False, True, 2, 2"</x:definedName>
    <x:definedName name="cb_sChart_30292_opts" hidden="1">"1, 2, 1, False, 2, False, False, , 0, False, False, 2, 1"</x:definedName>
    <x:definedName name="cb_sChart_36498_opts" hidden="1">"1, 3, 1, False, 2, False, False, , 0, False, False, 1, 2"</x:definedName>
    <x:definedName name="cb_sChart_37450_opts" hidden="1">"1, 1, 1, False, 2, True, False, , 0, False, False, 1, 2"</x:definedName>
    <x:definedName name="cb_sChart_41499_opts" hidden="1">"1, 2, 1, False, 2, False, False, , 0, False, False, 2, 1"</x:definedName>
    <x:definedName name="cb_sChart_4634_opts" hidden="1">"1, 2, 1, False, 2, False, False, , 0, False, False, 2, 1"</x:definedName>
    <x:definedName name="cb_sChart_46965_opts" hidden="1">"1, 1, 1, False, 2, False, False, , 0, False, False, 1, 1"</x:definedName>
    <x:definedName name="cb_sChart_52582_opts" hidden="1">"1, 5, 1, False, 2, False, False, , 0, False, True, 1, 2"</x:definedName>
    <x:definedName name="cb_sChart_53437_opts" hidden="1">"1, 1, 1, False, 2, True, False, , 0, False, False, 1, 2"</x:definedName>
    <x:definedName name="cb_sChart_5449_opts" hidden="1">"1, 3, 1, False, 2, False, False, , 0, False, True, 2, 2"</x:definedName>
    <x:definedName name="cb_sChart_5723_opts" hidden="1">"1, 1, 1, False, 2, True, False, , 0, False, False, 2, 1"</x:definedName>
    <x:definedName name="cb_sChart_58046_opts" hidden="1">"1, 1, 1, False, 2, True, False, , 0, False, False, 1, 2"</x:definedName>
    <x:definedName name="cb_sChart_59010_opts" hidden="1">"1, 5, 1, False, 2, True, False, , 0, False, False, 2, 1"</x:definedName>
    <x:definedName name="cb_sChart_59340_opts" hidden="1">"1, 3, 1, False, 2, False, False, , 0, False, True, 2, 2"</x:definedName>
    <x:definedName name="cb_sChart_62364_opts" hidden="1">"1, 3, 1, False, 2, False, False, , 0, False, True, 2, 2"</x:definedName>
    <x:definedName name="cb_sChart_64876_opts" hidden="1">"1, 5, 1, False, 2, True, False, , 0, False, False, 2, 2"</x:definedName>
    <x:definedName name="cb_sChart_70648_opts" hidden="1">"1, 1, 1, False, 2, False, False, , 0, False, False, 1, 1"</x:definedName>
    <x:definedName name="cb_sChart_70997_opts" hidden="1">"1, 2, 1, False, 2, False, False, , 0, False, False, 2, 1"</x:definedName>
    <x:definedName name="cb_sChart_76165_opts" hidden="1">"1, 2, 1, False, 2, False, False, , 0, False, False, 2, 1"</x:definedName>
    <x:definedName name="cb_sChart_76804_opts" hidden="1">"1, 3, 1, False, 2, False, False, , 0, False, True, 2, 2"</x:definedName>
    <x:definedName name="cb_sChart_77567_opts" hidden="1">"1, 2, 1, False, 2, False, False, , 0, False, False, 2, 1"</x:definedName>
    <x:definedName name="cb_sChart_79140_opts" hidden="1">"1, 1, 1, False, 2, True, False, , 0, False, False, 1, 2"</x:definedName>
    <x:definedName name="cb_sChart_81541_opts" hidden="1">"1, 2, 1, False, 2, False, False, , 0, False, False, 2, 1"</x:definedName>
    <x:definedName name="cb_sChart_82552_opts" hidden="1">"1, 4, 1, False, 2, True, False, , 0, False, False, 2, 1"</x:definedName>
    <x:definedName name="cb_sChart_83072_opts" hidden="1">"1, 4, 1, False, 2, True, False, , 0, False, False, 2, 1"</x:definedName>
    <x:definedName name="cb_sChart_86354_opts" hidden="1">"1, 1, 1, False, 2, True, False, , 0, False, False, 1, 2"</x:definedName>
    <x:definedName name="cb_sChart_87236_opts" hidden="1">"1, 2, 1, False, 2, False, False, , 0, False, False, 2, 1"</x:definedName>
    <x:definedName name="cb_sChart_95047_opts" hidden="1">"1, 3, 1, False, 2, False, False, , 0, False, False, 1, 2"</x:definedName>
    <x:definedName name="cb_sChart_96286_opts" hidden="1">"1, 2, 1, False, 2, False, False, , 0, False, False, 2, 1"</x:definedName>
    <x:definedName name="cb_sChart105F0196_opts" hidden="1">"1, 2, 1, False, 2, False, False, , 1, False, False, 2, 1"</x:definedName>
    <x:definedName name="cb_sChart11DCFB24_opts" hidden="1">"1, 9, 1, False, 2, False, False, , 0, False, True, 1, 1"</x:definedName>
    <x:definedName name="cb_sChart11EADA92_opts" hidden="1">"1, 1, 1, False, 2, False, False, , 0, False, True, 2, 2"</x:definedName>
    <x:definedName name="cb_sChart11EAED4A_opts" hidden="1">"1, 1, 1, False, 2, False, False, , 0, False, True, 2, 2"</x:definedName>
    <x:definedName name="cb_sChart11EB049E_opts" hidden="1">"1, 1, 1, False, 2, False, False, , 0, False, True, 2, 2"</x:definedName>
    <x:definedName name="cb_sChart11FB1BDC_opts" hidden="1">"1, 1, 1, False, 2, True, False, , 0, False, True, 2, 2"</x:definedName>
    <x:definedName name="cb_sChart11FB2467_opts" hidden="1">"1, 1, 1, False, 2, True, False, , 0, False, True, 2, 2"</x:definedName>
    <x:definedName name="cb_sChart11FB271E_opts" hidden="1">"1, 1, 1, False, 2, True, False, , 0, False, True, 2, 2"</x:definedName>
    <x:definedName name="cb_sChart11FB296C_opts" hidden="1">"1, 1, 1, False, 2, True, False, , 0, False, True, 2, 2"</x:definedName>
    <x:definedName name="cb_sChart11FB4DE8_opts" hidden="1">"1, 9, 1, False, 2, False, False, , 0, False, True, 1, 2"</x:definedName>
    <x:definedName name="cb_sChart11FCA363_opts" hidden="1">"2, 1, 2, True, 2, False, False, , 0, False, True, 2, 2"</x:definedName>
    <x:definedName name="cb_sChart11FCA851_opts" hidden="1">"2, 1, 2, True, 2, False, False, , 0, False, True, 2, 2"</x:definedName>
    <x:definedName name="cb_sChart11FCE81C_opts" hidden="1">"1, 9, 1, False, 2, False, False, , 0, False, True, 2, 2"</x:definedName>
    <x:definedName name="cb_sChart12073B79_opts" hidden="1">"1, 9, 1, False, 2, False, False, , 0, False, True, 2, 2"</x:definedName>
    <x:definedName name="cb_sChart12074F69_opts" hidden="1">"1, 9, 1, False, 2, False, False, , 0, False, True, 2, 2"</x:definedName>
    <x:definedName name="cb_sChart1216F828_opts" hidden="1">"2, 1, 1, False, 2, False, False, , 0, False, True, 2, 2"</x:definedName>
    <x:definedName name="cb_sChart122574E1_opts" hidden="1">"1, 1, 1, False, 2, False, False, , 0, False, True, 2, 2"</x:definedName>
    <x:definedName name="cb_sChart12285211_opts" hidden="1">"1, 9, 1, False, 2, False, False, , 0, False, False, 1, 2"</x:definedName>
    <x:definedName name="cb_sChart12291B1F_opts" hidden="1">"2, 1, 1, True, 3, False, False, , 0, False, False, 1, 2"</x:definedName>
    <x:definedName name="cb_sChart1248DE96_opts" hidden="1">"1, 9, 1, False, 2, False, False, , 0, False, False, 1, 2"</x:definedName>
    <x:definedName name="cb_sChart1248E206_opts" hidden="1">"1, 9, 1, False, 2, False, False, , 0, False, False, 1, 2"</x:definedName>
    <x:definedName name="cb_sChart12D83A2_opts" hidden="1">"1, 1, 1, False, 2, False, False, , 0, False, True, 2, 2"</x:definedName>
    <x:definedName name="cb_sChart12D852C_opts" hidden="1">"1, 1, 1, False, 2, False, False, , 0, False, True, 2, 2"</x:definedName>
    <x:definedName name="cb_sChart12D89EB_opts" hidden="1">"1, 1, 1, False, 2, False, False, , 0, False, True, 2, 2"</x:definedName>
    <x:definedName name="cb_sChart12DAD51_opts" hidden="1">"1, 1, 1, False, 2, False, False, , 0, False, True, 2, 2"</x:definedName>
    <x:definedName name="cb_sChart12E7B7B_opts" hidden="1">"1, 1, 1, False, 2, True, False, , 0, False, True, 2, 2"</x:definedName>
    <x:definedName name="cb_sChart12E83C1_opts" hidden="1">"1, 1, 1, False, 2, False, False, , 0, False, True, 2, 1"</x:definedName>
    <x:definedName name="cb_sChart12E85B3_opts" hidden="1">"1, 1, 1, False, 2, False, False, , 0, False, True, 2, 2"</x:definedName>
    <x:definedName name="cb_sChart12E8C9E_opts" hidden="1">"1, 2, 1, False, 2, False, False, , 0, False, False, 2, 1"</x:definedName>
    <x:definedName name="cb_sChart12EA8E0_opts" hidden="1">"1, 1, 1, False, 2, True, False, , 0, False, False, 2, 2"</x:definedName>
    <x:definedName name="cb_sChart12EB078_opts" hidden="1">"1, 1, 1, False, 2, False, False, , 0, False, False, 2, 2"</x:definedName>
    <x:definedName name="cb_sChart12EBD15_opts" hidden="1">"1, 1, 1, False, 2, False, False, , 0, False, False, 2, 2"</x:definedName>
    <x:definedName name="cb_sChart12FE48A_opts" hidden="1">"1, 2, 1, False, 2, False, False, , 0, False, False, 2, 1"</x:definedName>
    <x:definedName name="cb_sChart12FE9EB_opts" hidden="1">"1, 1, 1, False, 2, False, False, , 0, False, False, 1, 2"</x:definedName>
    <x:definedName name="cb_sChart12FEDFD_opts" hidden="1">"1, 1, 1, False, 2, False, False, , 0, False, False, 1, 2"</x:definedName>
    <x:definedName name="cb_sChart12FF231_opts" hidden="1">"1, 1, 1, False, 2, False, False, , 0, False, False, 1, 2"</x:definedName>
    <x:definedName name="cb_sChart12FF8BF_opts" hidden="1">"1, 1, 1, False, 2, False, False, , 0, False, False, 1, 2"</x:definedName>
    <x:definedName name="cb_sChart12FF933_opts" hidden="1">"1, 3, 1, False, 2, False, False, , 0, False, False, 1, 2"</x:definedName>
    <x:definedName name="cb_sChart12FFC46_opts" hidden="1">"1, 1, 1, False, 2, False, False, , 0, False, False, 1, 2"</x:definedName>
    <x:definedName name="cb_sChart1396A6FE_opts" hidden="1">"1, 9, 1, False, 2, False, False, , 0, False, False, 1, 1"</x:definedName>
    <x:definedName name="cb_sChart1396A888_opts" hidden="1">"1, 9, 1, False, 2, False, False, , 0, False, False, 1, 1"</x:definedName>
    <x:definedName name="cb_sChart13A1E042_opts" hidden="1">"1, 9, 1, False, 2, False, False, , 0, False, False, 1, 1"</x:definedName>
    <x:definedName name="cb_sChart13A1E4A4_opts" hidden="1">"1, 9, 1, False, 2, False, False, , 0, False, False, 1, 1"</x:definedName>
    <x:definedName name="cb_sChart15CA0E0A_opts" hidden="1">"1, 9, 1, False, 2, False, False, , 0, False, False, 1, 2"</x:definedName>
    <x:definedName name="cb_sChart15CA1FFD_opts" hidden="1">"1, 10, 1, False, 2, False, False, , 0, False, False, 1, 1"</x:definedName>
    <x:definedName name="cb_sChart15CA20AB_opts" hidden="1">"1, 9, 1, False, 2, False, False, , 0, False, False, 1, 1"</x:definedName>
    <x:definedName name="cb_sChart15CA2F5C_opts" hidden="1">"1, 9, 1, False, 2, False, False, , 0, False, False, 1, 1"</x:definedName>
    <x:definedName name="cb_sChart15CA30C3_opts" hidden="1">"1, 9, 1, False, 2, False, False, , 0, False, True, 1, 1"</x:definedName>
    <x:definedName name="cb_sChart16729FA9_opts" hidden="1">"1, 10, 1, False, 2, False, False, , 0, False, False, 1, 1"</x:definedName>
    <x:definedName name="cb_sChart181DCCD8_opts" hidden="1">"1, 9, 1, False, 2, False, False, , 0, False, True, 1, 2"</x:definedName>
    <x:definedName name="cb_sChart181DCFF7_opts" hidden="1">"1, 3, 1, False, 2, True, False, , 0, True, True, 2, 1"</x:definedName>
    <x:definedName name="cb_sChart181DDD93_opts" hidden="1">"1, 3, 1, False, 2, True, False, , 0, True, True, 2, 1"</x:definedName>
    <x:definedName name="cb_sChart181DDEEE_opts" hidden="1">"1, 3, 1, False, 2, True, False, , 0, True, True, 2, 1"</x:definedName>
    <x:definedName name="cb_sChart181DE1C7_opts" hidden="1">"1, 10, 1, False, 2, True, False, , 0, False, True, 2, 1"</x:definedName>
    <x:definedName name="cb_sChart181E8791_opts" hidden="1">"2, 1, 2, True, 2, True, False, , 0, False, True, 1, 2"</x:definedName>
    <x:definedName name="cb_sChart181E96D9_opts" hidden="1">"1, 9, 1, False, 2, False, False, , 0, False, True, 1, 2"</x:definedName>
    <x:definedName name="cb_sChart1A3873A1_opts" hidden="1">"1, 1, 1, False, 2, True, False, , 0, False, True, 1, 1"</x:definedName>
    <x:definedName name="cb_sChart1A3875D8_opts" hidden="1">"1, 1, 1, False, 2, False, False, , 0, False, False, 1, 1"</x:definedName>
    <x:definedName name="cb_sChart1A3877BF_opts" hidden="1">"1, 1, 1, False, 2, True, False, , 0, False, True, 1, 1"</x:definedName>
    <x:definedName name="cb_sChart1A387878_opts" hidden="1">"1, 1, 1, False, 2, True, False, , 0, False, True, 1, 1"</x:definedName>
    <x:definedName name="cb_sChart1A387AF4_opts" hidden="1">"1, 3, 1, False, 2, False, False, , 0, False, False, 1, 1"</x:definedName>
    <x:definedName name="cb_sChart1A38BEAE_opts" hidden="1">"1, 10, 1, False, 2, True, False, , 0, False, False, 1, 1"</x:definedName>
    <x:definedName name="cb_sChart1A43A019_opts" hidden="1">"1, 1, 1, False, 2, True, False, , 0, False, False, 1, 1"</x:definedName>
    <x:definedName name="cb_sChart1A4414D6_opts" hidden="1">"1, 1, 1, False, 2, True, False, , 0, False, False, 1, 1"</x:definedName>
    <x:definedName name="cb_sChart1A4416BC_opts" hidden="1">"1, 1, 1, False, 2, True, False, , 0, False, False, 1, 1"</x:definedName>
    <x:definedName name="cb_sChart1A4418D0_opts" hidden="1">"1, 1, 1, False, 2, True, False, , 0, False, False, 1, 1"</x:definedName>
    <x:definedName name="cb_sChart1A4419DA_opts" hidden="1">"1, 1, 1, False, 2, True, False, , 0, False, False, 1, 1"</x:definedName>
    <x:definedName name="cb_sChart1B7AB11_opts" hidden="1">"1, 7, 1, False, 2, False, False, , 0, False, True, 1, 1"</x:definedName>
    <x:definedName name="cb_sChart1B7ECF0_opts" hidden="1">"1, 9, 1, False, 2, False, False, , 0, False, False, 1, 1"</x:definedName>
    <x:definedName name="cb_sChart1B8AF1F_opts" hidden="1">"1, 9, 1, False, 2, False, True, , 0, False, False, 1, 1"</x:definedName>
    <x:definedName name="cb_sChart1B99DE1_opts" hidden="1">"1, 7, 1, False, 2, False, False, , 0, False, True, 1, 2"</x:definedName>
    <x:definedName name="cb_sChart1BA8AA_opts" hidden="1">"1, 1, 1, False, 2, False, False, , 0, False, False, 1, 2"</x:definedName>
    <x:definedName name="cb_sChart1BADD1_opts" hidden="1">"1, 1, 1, False, 2, False, False, , 0, False, False, 2, 2"</x:definedName>
    <x:definedName name="cb_sChart1CAAAF_opts" hidden="1">"1, 1, 1, False, 2, False, False, , 0, False, False, 3, 2"</x:definedName>
    <x:definedName name="cb_sChart1D05BD_opts" hidden="1">"1, 4, 1, False, 2, True, False, , 0, False, False, 2, 1"</x:definedName>
    <x:definedName name="cb_sChart1D0E49_opts" hidden="1">"1, 1, 1, False, 2, True, False, , 0, False, True, 2, 1"</x:definedName>
    <x:definedName name="cb_sChart1D0EF7_opts" hidden="1">"1, 5, 1, False, 2, True, False, , 0, False, True, 2, 1"</x:definedName>
    <x:definedName name="cb_sChart1D3AE8_opts" hidden="1">"1, 6, 1, False, 2, False, False, , 0, False, True, 2, 2"</x:definedName>
    <x:definedName name="cb_sChart1D3EEF_opts" hidden="1">"1, 7, 1, False, 2, False, False, , 0, False, True, 2, 2"</x:definedName>
    <x:definedName name="cb_sChart1D41EA_opts" hidden="1">"1, 8, 1, False, 2, False, False, , 0, False, False, 2, 2"</x:definedName>
    <x:definedName name="cb_sChart1D5891_opts" hidden="1">"1, 9, 1, False, 2, False, False, , 0, False, True, 2, 2"</x:definedName>
    <x:definedName name="cb_sChart1D9CE2_opts" hidden="1">"1, 10, 1, False, 2, True, False, , 0, False, False, 2, 2"</x:definedName>
    <x:definedName name="cb_sChart1DA03A_opts" hidden="1">"2, 1, 1, True, 3, False, False, , 0, False, True, 1, 2"</x:definedName>
    <x:definedName name="cb_sChart1DA590_opts" hidden="1">"2, 1, 1, True, 3, False, False, , 0, False, True, 2, 2"</x:definedName>
    <x:definedName name="cb_sChart1DBAAD_opts" hidden="1">"2, 1, 2, True, 2, False, False, , 0, False, True, 1, 2"</x:definedName>
    <x:definedName name="cb_sChart1DBB89_opts" hidden="1">"2, 1, 2, True, 2, False, False, , 0, False, True, 1, 1"</x:definedName>
    <x:definedName name="cb_sChart1DCA97_opts" hidden="1">"2, 1, 1, True, 2, False, False, , 0, False, True, 2, 1"</x:definedName>
    <x:definedName name="cb_sChart1DCCF1_opts" hidden="1">"2, 1, 1, True, 2, False, False, , 0, False, True, 1, 2"</x:definedName>
    <x:definedName name="cb_sChart1E1206_opts" hidden="1">"2, 1, 3, False, 2, False, False, , 0, False, True, 2, 2"</x:definedName>
    <x:definedName name="cb_sChart1E17F2_opts" hidden="1">"1, 9, 1, False, 2, False, False, , 0, False, True, 1, 1"</x:definedName>
    <x:definedName name="cb_sChart1E2D49_opts" hidden="1">"1, 10, 1, False, 2, True, False, , 0, False, False, 3, 2"</x:definedName>
    <x:definedName name="cb_sChart1E2DEB_opts" hidden="1">"1, 10, 1, False, 2, True, False, , 0, False, False, 2, 2"</x:definedName>
    <x:definedName name="cb_sChart1E3944_opts" hidden="1">"1, 10, 1, False, 2, True, False, , 0, False, False, 2, 2"</x:definedName>
    <x:definedName name="cb_sChart1E3BE4_opts" hidden="1">"1, 10, 1, False, 2, True, False, , 0, False, False, 2, 2"</x:definedName>
    <x:definedName name="cb_sChart1E3E3D_opts" hidden="1">"1, 10, 1, False, 2, True, False, , 0, False, False, 1, 2"</x:definedName>
    <x:definedName name="cb_sChart1E4314_opts" hidden="1">"1, 10, 1, False, 2, True, False, , 0, False, False, 2, 2"</x:definedName>
    <x:definedName name="cb_sChart1E4E56_opts" hidden="1">"1, 1, 1, False, 2, False, False, , 0, False, False, 2, 2"</x:definedName>
    <x:definedName name="cb_sChart1E5372_opts" hidden="1">"1, 1, 1, False, 2, True, False, , 0, False, True, 2, 2"</x:definedName>
    <x:definedName name="cb_sChart1E5975_opts" hidden="1">"2, 1, 2, True, 2, False, False, , 0, False, True, 1, 2"</x:definedName>
    <x:definedName name="cb_sChart1E5C43_opts" hidden="1">"2, 1, 2, True, 2, False, False, , 0, False, True, 2, 2"</x:definedName>
    <x:definedName name="cb_sChart1E5F4A_opts" hidden="1">"2, 1, 2, True, 2, False, False, , 0, False, True, 1, 2"</x:definedName>
    <x:definedName name="cb_sChart23F891A_opts" hidden="1">"1, 9, 1, False, 2, False, False, , 0, False, True, 1, 1"</x:definedName>
    <x:definedName name="cb_sChart24ED245_opts" hidden="1">"1, 9, 1, False, 2, False, False, , 0, False, True, 1, 1"</x:definedName>
    <x:definedName name="cb_sChart24ED930_opts" hidden="1">"1, 9, 1, False, 2, False, False, , 0, False, False, 1, 1"</x:definedName>
    <x:definedName name="cb_sChart26CA498_opts" hidden="1">"1, 9, 1, False, 2, False, False, , 0, False, False, 1, 1"</x:definedName>
    <x:definedName name="cb_sChart27D31D5_opts" hidden="1">"1, 9, 1, False, 2, False, False, , 0, False, True, 1, 1"</x:definedName>
    <x:definedName name="cb_sChart27D3990_opts" hidden="1">"1, 9, 1, False, 2, False, False, , 0, False, True, 1, 1"</x:definedName>
    <x:definedName name="cb_sChart2A64D8F_opts" hidden="1">"1, 8, 1, False, 2, False, False, , 0, False, True, 1, 1"</x:definedName>
    <x:definedName name="cb_sChart2A65748_opts" hidden="1">"1, 8, 1, False, 2, False, False, , 0, False, True, 1, 1"</x:definedName>
    <x:definedName name="cb_sChart2A667D4_opts" hidden="1">"1, 8, 1, False, 2, False, False, , 0, False, True, 1, 1"</x:definedName>
    <x:definedName name="cb_sChart2A66D9D_opts" hidden="1">"1, 8, 1, False, 2, False, False, , 0, False, True, 1, 1"</x:definedName>
    <x:definedName name="cb_sChart2A67124_opts" hidden="1">"2, 1, 3, False, 2, False, False, , 0, False, True, 1, 1"</x:definedName>
    <x:definedName name="cb_sChart2A673A1_opts" hidden="1">"1, 8, 1, False, 2, False, False, , 0, False, True, 1, 1"</x:definedName>
    <x:definedName name="cb_sChart2A67A0C_opts" hidden="1">"1, 8, 1, False, 2, False, False, , 0, False, True, 1, 1"</x:definedName>
    <x:definedName name="cb_sChart2A68670_opts" hidden="1">"1, 8, 1, False, 2, False, False, , 0, False, True, 1, 1"</x:definedName>
    <x:definedName name="cb_sChart2A6C43D_opts" hidden="1">"1, 9, 1, False, 2, False, False, , 0, False, True, 1, 1"</x:definedName>
    <x:definedName name="cb_sChart2A74E8A_opts" hidden="1">"1, 9, 1, False, 2, False, False, , 0, False, True, 1, 1"</x:definedName>
    <x:definedName name="cb_sChart2A76BA8_opts" hidden="1">"1, 9, 1, False, 2, False, False, , 0, False, True, 1, 1"</x:definedName>
    <x:definedName name="cb_sChart2D6F93B_opts" hidden="1">"1, 9, 1, False, 2, False, False, , 0, False, True, 1, 1"</x:definedName>
    <x:definedName name="cb_sChart2D714FE_opts" hidden="1">"1, 9, 1, False, 2, False, False, , 0, False, True, 1, 2"</x:definedName>
    <x:definedName name="cb_sChart2D737E5_opts" hidden="1">"1, 9, 1, False, 2, False, False, , 0, False, False, 1, 2"</x:definedName>
    <x:definedName name="cb_sChart2D73A28_opts" hidden="1">"1, 9, 1, False, 2, False, False, , 0, False, True, 1, 1"</x:definedName>
    <x:definedName name="cb_sChart2D759D9_opts" hidden="1">"1, 10, 1, False, 2, False, False, , 0, False, False, 1, 2"</x:definedName>
    <x:definedName name="cb_sChart2D76823_opts" hidden="1">"1, 9, 1, False, 2, False, False, , 0, False, True, 1, 2"</x:definedName>
    <x:definedName name="cb_sChart2D76BFA_opts" hidden="1">"1, 9, 1, False, 2, False, False, , 0, False, True, 1, 2"</x:definedName>
    <x:definedName name="cb_sChart2D9FB96_opts" hidden="1">"1, 9, 1, False, 2, False, False, , 0, False, True, 1, 2"</x:definedName>
    <x:definedName name="cb_sChart2D9FE6F_opts" hidden="1">"1, 9, 1, False, 2, False, False, , 0, False, True, 1, 2"</x:definedName>
    <x:definedName name="cb_sChart2DA6F48_opts" hidden="1">"1, 9, 1, False, 2, False, False, , 0, False, True, 1, 2"</x:definedName>
    <x:definedName name="cb_sChart2DAB5B8_opts" hidden="1">"1, 7, 1, False, 2, False, False, , 0, False, True, 1, 1"</x:definedName>
    <x:definedName name="cb_sChart2DAC2D5_opts" hidden="1">"1, 7, 1, False, 2, False, False, , 0, False, True, 1, 1"</x:definedName>
    <x:definedName name="cb_sChart2DADDDE_opts" hidden="1">"1, 7, 1, False, 2, False, False, , 0, False, False, 1, 1"</x:definedName>
    <x:definedName name="cb_sChart2DADE5D_opts" hidden="1">"1, 7, 1, False, 2, False, False, , 0, False, True, 1, 1"</x:definedName>
    <x:definedName name="cb_sChart2DAF358_opts" hidden="1">"1, 7, 1, False, 2, False, False, , 0, False, True, 1, 1"</x:definedName>
    <x:definedName name="cb_sChart2DB05D6_opts" hidden="1">"1, 7, 1, False, 2, False, False, , 0, False, True, 1, 1"</x:definedName>
    <x:definedName name="cb_sChart2DBCB46_opts" hidden="1">"1, 7, 1, False, 2, False, False, , 0, False, True, 1, 1"</x:definedName>
    <x:definedName name="cb_sChart2E6278B_opts" hidden="1">"1, 9, 1, False, 2, False, False, , 0, False, True, 1, 1"</x:definedName>
    <x:definedName name="cb_sChart2EB0678_opts" hidden="1">"1, 1, 1, False, 2, True, False, , 0, False, True, 2, 2"</x:definedName>
    <x:definedName name="cb_sChart2F3EBCE_opts" hidden="1">"2, 1, 1, False, 2, False, False, , 0, False, True, 2, 2"</x:definedName>
    <x:definedName name="cb_sChart2F3F63F_opts" hidden="1">"1, 5, 1, False, 2, True, False, , 0, False, False, 1, 1"</x:definedName>
    <x:definedName name="cb_sChart2F3F90D_opts" hidden="1">"1, 5, 1, False, 2, True, False, , 0, False, False, 2, 2"</x:definedName>
    <x:definedName name="cb_sChart2F46DBE_opts" hidden="1">"2, 1, 1, True, 2, False, False, , 0, False, True, 1, 2"</x:definedName>
    <x:definedName name="cb_sChart2F470D1_opts" hidden="1">"2, 1, 1, False, 2, True, False, , 0, False, True, 1, 2"</x:definedName>
    <x:definedName name="cb_sChart2F4952A_opts" hidden="1">"1, 5, 1, False, 2, False, False, , 0, False, False, 1, 1"</x:definedName>
    <x:definedName name="cb_sChart2F49CDA_opts" hidden="1">"1, 5, 1, False, 2, False, False, , 0, False, False, 1, 1"</x:definedName>
    <x:definedName name="cb_sChart2F4A3D0_opts" hidden="1">"1, 5, 1, False, 2, False, False, , 0, False, False, 1, 1"</x:definedName>
    <x:definedName name="cb_sChart2F4A9B1_opts" hidden="1">"1, 5, 1, False, 2, False, False, , 0, False, False, 1, 1"</x:definedName>
    <x:definedName name="cb_sChart2F65E86_opts" hidden="1">"1, 1, 1, False, 2, True, False, , 0, False, False, 2, 2"</x:definedName>
    <x:definedName name="cb_sChart2F6A8C2_opts" hidden="1">"1, 1, 1, False, 2, True, False, , 0, False, False, 1, 2"</x:definedName>
    <x:definedName name="cb_sChart2F6AAB4_opts" hidden="1">"1, 1, 1, False, 2, True, False, , 0, False, True, 1, 2"</x:definedName>
    <x:definedName name="cb_sChart2F6B601_opts" hidden="1">"1, 1, 1, False, 2, False, False, , 0, False, False, 1, 1"</x:definedName>
    <x:definedName name="cb_sChart2F730C1_opts" hidden="1">"1, 4, 1, False, 2, False, False, , 0, False, False, 1, 1"</x:definedName>
    <x:definedName name="cb_sChart2FA9A3C_opts" hidden="1">"1, 3, 1, False, 2, False, False, , 0, False, True, 1, 2"</x:definedName>
    <x:definedName name="cb_sChart2FA9CC4_opts" hidden="1">"1, 3, 1, False, 2, False, False, , 0, False, True, 1, 2"</x:definedName>
    <x:definedName name="cb_sChart33FC2FF_opts" hidden="1">"1, 5, 1, False, 2, False, False, , 0, False, False, 1, 2"</x:definedName>
    <x:definedName name="cb_sChart33FC8D4_opts" hidden="1">"1, 5, 1, False, 2, False, False, , 0, False, False, 1, 2"</x:definedName>
    <x:definedName name="cb_sChart33FE8BF_opts" hidden="1">"1, 5, 1, False, 2, False, False, , 0, False, False, 1, 2"</x:definedName>
    <x:definedName name="cb_sChart34010F1_opts" hidden="1">"1, 5, 1, False, 2, False, False, , 0, False, False, 1, 2"</x:definedName>
    <x:definedName name="cb_sChart3401AFA_opts" hidden="1">"1, 5, 1, False, 2, False, False, , 0, False, False, 1, 2"</x:definedName>
    <x:definedName name="cb_sChart3409186_opts" hidden="1">"1, 5, 1, False, 2, False, False, , 0, False, False, 1, 2"</x:definedName>
    <x:definedName name="cb_sChart340A263_opts" hidden="1">"1, 5, 1, False, 2, False, False, , 0, False, False, 1, 1"</x:definedName>
    <x:definedName name="cb_sChart340F629_opts" hidden="1">"1, 8, 1, False, 2, False, False, , 0, False, False, 1, 2"</x:definedName>
    <x:definedName name="cb_sChart340FD14_opts" hidden="1">"1, 8, 1, False, 2, False, False, , 0, False, False, 1, 2"</x:definedName>
    <x:definedName name="cb_sChart34107E2_opts" hidden="1">"1, 8, 1, False, 2, False, False, , 0, False, False, 1, 1"</x:definedName>
    <x:definedName name="cb_sChart3434ED7_opts" hidden="1">"1, 5, 1, False, 2, False, False, , 0, False, False, 1, 2"</x:definedName>
    <x:definedName name="cb_sChart343DEED_opts" hidden="1">"2, 1, 2, True, 2, False, False, , 0, False, True, 1, 2"</x:definedName>
    <x:definedName name="cb_sChart344EE9A_opts" hidden="1">"1, 9, 1, False, 2, False, False, , 0, False, True, 1, 1"</x:definedName>
    <x:definedName name="cb_sChart344F24F_opts" hidden="1">"1, 9, 1, False, 2, False, False, , 0, False, True, 1, 2"</x:definedName>
    <x:definedName name="cb_sChart3450777_opts" hidden="1">"1, 9, 1, False, 2, False, True, 13, 2, False, False, 1, 1"</x:definedName>
    <x:definedName name="cb_sChart3450E85_opts" hidden="1">"1, 9, 1, False, 2, False, False, , 0, False, True, 1, 2"</x:definedName>
    <x:definedName name="cb_sChart3452C22_opts" hidden="1">"1, 3, 1, False, 2, False, False, , 0, False, True, 1, 2"</x:definedName>
    <x:definedName name="cb_sChart345311B_opts" hidden="1">"1, 3, 1, False, 2, False, False, , 0, False, True, 1, 2"</x:definedName>
    <x:definedName name="cb_sChart3453B0D_opts" hidden="1">"2, 1, 1, True, 2, False, False, , 0, False, True, 1, 2"</x:definedName>
    <x:definedName name="cb_sChart34647CA_opts" hidden="1">"1, 8, 1, False, 2, False, False, , 0, False, False, 2, 2"</x:definedName>
    <x:definedName name="cb_sChart346520D_opts" hidden="1">"1, 8, 1, False, 2, False, False, , 0, False, False, 1, 2"</x:definedName>
    <x:definedName name="cb_sChart34654DB_opts" hidden="1">"1, 8, 1, False, 2, False, False, , 0, False, False, 1, 2"</x:definedName>
    <x:definedName name="cb_sChart346953C_opts" hidden="1">"2, 1, 1, False, 2, False, False, , 0, False, False, 2, 2"</x:definedName>
    <x:definedName name="cb_sChart346A27B_opts" hidden="1">"1, 3, 1, False, 2, False, False, , 0, False, True, 2, 2"</x:definedName>
    <x:definedName name="cb_sChart347102A_opts" hidden="1">"2, 1, 1, False, 2, False, False, , 0, False, True, 2, 2"</x:definedName>
    <x:definedName name="cb_sChart34E448E_opts" hidden="1">"1, 1, 1, False, 2, False, False, , 0, False, False, 1, 1"</x:definedName>
    <x:definedName name="cb_sChart34F5376_opts" hidden="1">"2, 1, 2, True, 2, False, False, , 0, False, True, 1, 2"</x:definedName>
    <x:definedName name="cb_sChart34F577C_opts" hidden="1">"2, 1, 2, True, 2, False, False, , 0, False, True, 1, 2"</x:definedName>
    <x:definedName name="cb_sChart34F5A05_opts" hidden="1">"2, 1, 2, True, 2, False, False, , 0, False, True, 1, 2"</x:definedName>
    <x:definedName name="cb_sChart34F5F2C_opts" hidden="1">"2, 1, 2, True, 2, False, False, , 0, False, True, 1, 2"</x:definedName>
    <x:definedName name="cb_sChart34F92FC_opts" hidden="1">"1, 1, 1, False, 2, True, False, , 0, False, False, 1, 2"</x:definedName>
    <x:definedName name="cb_sChart34F9B08_opts" hidden="1">"1, 4, 1, False, 2, False, False, , 0, False, False, 1, 1"</x:definedName>
    <x:definedName name="cb_sChart34FAEB3_opts" hidden="1">"1, 3, 1, False, 2, False, False, , 0, False, True, 1, 1"</x:definedName>
    <x:definedName name="cb_sChart34FB053_opts" hidden="1">"1, 3, 1, False, 2, True, False, , 0, False, False, 1, 1"</x:definedName>
    <x:definedName name="cb_sChart352F02B_opts" hidden="1">"1, 5, 1, False, 2, True, False, , 0, False, False, 1, 2"</x:definedName>
    <x:definedName name="cb_sChart3532FF6_opts" hidden="1">"2, 1, 1, False, 2, False, False, , 0, False, True, 1, 2"</x:definedName>
    <x:definedName name="cb_sChart355BCAD_opts" hidden="1">"2, 1, 1, False, 2, False, False, , 0, False, True, 1, 2"</x:definedName>
    <x:definedName name="cb_sChart35FF6A2_opts" hidden="1">"1, 8, 1, False, 2, False, False, , 0, False, False, 1, 2"</x:definedName>
    <x:definedName name="cb_sChart3624091_opts" hidden="1">"1, 8, 1, False, 2, False, False, , 0, False, False, 1, 2"</x:definedName>
    <x:definedName name="cb_sChart36406CE_opts" hidden="1">"1, 3, 1, False, 2, True, False, , 0, False, True, 1, 1"</x:definedName>
    <x:definedName name="cb_sChart3AB73A1_opts" hidden="1">"2, 1, 1, False, 2, True, False, , 0, False, True, 2, 2"</x:definedName>
    <x:definedName name="cb_sChart3ABAD51_opts" hidden="1">"1, 5, 1, False, 2, True, False, , 0, False, False, 2, 2"</x:definedName>
    <x:definedName name="cb_sChart3AE4A4F_opts" hidden="1">"2, 1, 1, True, 2, False, False, , 0, False, True, 2, 2"</x:definedName>
    <x:definedName name="cb_sChart3AEA7B7_opts" hidden="1">"2, 1, 1, True, 2, False, False, , 0, False, True, 1, 1"</x:definedName>
    <x:definedName name="cb_sChart3AEAB83_opts" hidden="1">"2, 1, 1, True, 2, False, False, , 0, False, True, 2, 2"</x:definedName>
    <x:definedName name="cb_sChart3AF2834_opts" hidden="1">"1, 3, 1, False, 2, False, False, , 0, False, False, 2, 2"</x:definedName>
    <x:definedName name="cb_sChart3AF5310_opts" hidden="1">"1, 1, 1, False, 2, False, False, , 0, False, False, 1, 2"</x:definedName>
    <x:definedName name="cb_sChart3AF68AD_opts" hidden="1">"1, 1, 1, False, 2, False, False, , 0, False, False, 2, 2"</x:definedName>
    <x:definedName name="cb_sChart3AF71DA_opts" hidden="1">"1, 1, 1, False, 2, False, False, , 0, False, False, 1, 1"</x:definedName>
    <x:definedName name="cb_sChart3AF76D4_opts" hidden="1">"1, 1, 1, False, 2, False, False, , 0, False, False, 2, 2"</x:definedName>
    <x:definedName name="cb_sChart3AF8492_opts" hidden="1">"1, 1, 1, False, 2, False, False, , 0, False, False, 1, 1"</x:definedName>
    <x:definedName name="cb_sChart3AFF994_opts" hidden="1">"1, 1, 1, False, 2, False, False, , 0, False, False, 2, 2"</x:definedName>
    <x:definedName name="cb_sChart3B004D6_opts" hidden="1">"1, 1, 1, False, 2, False, False, , 0, False, False, 1, 1"</x:definedName>
    <x:definedName name="cb_sChart3B03C44_opts" hidden="1">"1, 1, 1, False, 2, False, False, , 0, False, False, 1, 1"</x:definedName>
    <x:definedName name="cb_sChart3B08D31_opts" hidden="1">"1, 8, 1, False, 2, False, False, , 0, False, False, 2, 2"</x:definedName>
    <x:definedName name="cb_sChart3B09A9F_opts" hidden="1">"1, 8, 1, False, 2, False, False, , 0, False, False, 2, 2"</x:definedName>
    <x:definedName name="cb_sChart3B09F8C_opts" hidden="1">"1, 8, 1, False, 2, False, False, , 0, False, False, 2, 2"</x:definedName>
    <x:definedName name="cb_sChart3B0ABD8_opts" hidden="1">"1, 8, 1, False, 2, False, False, , 0, False, False, 2, 2"</x:definedName>
    <x:definedName name="cb_sChart3B12357_opts" hidden="1">"1, 8, 1, False, 2, False, False, , 0, False, False, 2, 2"</x:definedName>
    <x:definedName name="cb_sChart3B12816_opts" hidden="1">"1, 8, 1, False, 2, False, False, , 0, False, False, 2, 2"</x:definedName>
    <x:definedName name="cb_sChart3B12D0F_opts" hidden="1">"1, 8, 1, False, 2, False, False, , 0, False, False, 2, 2"</x:definedName>
    <x:definedName name="cb_sChart3BA9EF5_opts" hidden="1">"1, 9, 1, False, 2, False, False, , 0, False, True, 1, 1"</x:definedName>
    <x:definedName name="cb_sChart3BAA0A1_opts" hidden="1">"1, 9, 1, False, 2, False, False, , 0, False, True, 1, 1"</x:definedName>
    <x:definedName name="cb_sChart3BAA29E_opts" hidden="1">"1, 9, 1, False, 2, False, False, , 0, False, True, 1, 1"</x:definedName>
    <x:definedName name="cb_sChart3BAACED_opts" hidden="1">"1, 9, 1, False, 2, False, False, , 0, False, True, 1, 1"</x:definedName>
    <x:definedName name="cb_sChart3BAD7A6_opts" hidden="1">"2, 1, 2, True, 2, False, False, , 0, False, True, 1, 2"</x:definedName>
    <x:definedName name="cb_sChart3BBD972_opts" hidden="1">"1, 1, 1, False, 2, False, False, , 0, False, False, 1, 1"</x:definedName>
    <x:definedName name="cb_sChart3BC0E91_opts" hidden="1">"2, 1, 1, False, 2, True, False, , 0, False, True, 1, 1"</x:definedName>
    <x:definedName name="cb_sChart3BFC30E_opts" hidden="1">"1, 4, 1, False, 2, False, False, , 0, False, False, 1, 1"</x:definedName>
    <x:definedName name="cb_sChart3BFD9FA_opts" hidden="1">"2, 1, 1, True, 2, False, False, , 0, False, True, 2, 2"</x:definedName>
    <x:definedName name="cb_sChart3BFEF23_opts" hidden="1">"1, 4, 1, False, 2, False, False, , 0, False, False, 1, 1"</x:definedName>
    <x:definedName name="cb_sChart3BFF2E3_opts" hidden="1">"1, 1, 1, False, 2, False, False, , 0, False, False, 1, 1"</x:definedName>
    <x:definedName name="cb_sChart463330_opts" hidden="1">"2, 1, 2, True, 2, False, False, , 0, False, True, 1, 2"</x:definedName>
    <x:definedName name="cb_sChart4665D3_opts" hidden="1">"1, 9, 1, False, 2, False, False, , 0, False, True, 2, 2"</x:definedName>
    <x:definedName name="cb_sChart4680DD_opts" hidden="1">"1, 10, 1, False, 2, True, False, , 0, False, False, 2, 2"</x:definedName>
    <x:definedName name="cb_sChart468801_opts" hidden="1">"1, 10, 1, False, 2, True, False, , 0, False, False, 2, 2"</x:definedName>
    <x:definedName name="cb_sChart46BC0B_opts" hidden="1">"2, 1, 2, True, 2, False, False, , 0, False, True, 1, 2"</x:definedName>
    <x:definedName name="cb_sChart4828C3_opts" hidden="1">"1, 1, 1, False, 2, False, False, , 0, False, False, 1, 2"</x:definedName>
    <x:definedName name="cb_sChart482D03_opts" hidden="1">"1, 1, 1, False, 2, False, False, , 0, False, False, 1, 2"</x:definedName>
    <x:definedName name="cb_sChart595EE0E_opts" hidden="1">"1, 9, 1, False, 2, False, True, , 3, False, True, 1, 1"</x:definedName>
    <x:definedName name="cb_sChart5D0C805_opts" hidden="1">"1, 4, 1, False, 2, False, False, , 0, False, False, 1, 1"</x:definedName>
    <x:definedName name="cb_sChart5D375C8_opts" hidden="1">"1, 9, 1, False, 2, False, False, , 0, False, True, 1, 1"</x:definedName>
    <x:definedName name="cb_sChart6A2ED7_opts" hidden="1">"1, 10, 1, False, 2, True, False, , 0, False, False, 1, 1"</x:definedName>
    <x:definedName name="cb_sChart6A6617_opts" hidden="1">"1, 10, 1, False, 2, True, False, , 0, False, False, 1, 1"</x:definedName>
    <x:definedName name="cb_sChart6A66F3_opts" hidden="1">"1, 10, 1, False, 2, True, False, , 0, False, False, 1, 1"</x:definedName>
    <x:definedName name="cb_sChart6A7DF6_opts" hidden="1">"1, 3, 1, False, 2, True, False, , 0, False, True, 2, 1"</x:definedName>
    <x:definedName name="cb_sChart74E984_opts" hidden="1">"1, 1, 1, False, 2, False, False, , 0, False, False, 2, 2"</x:definedName>
    <x:definedName name="cb_sChart7F59C8D_opts" hidden="1">"1, 4, 1, False, 2, False, False, , 0, False, False, 1, 1"</x:definedName>
    <x:definedName name="cb_sChart7F59D80_opts" hidden="1">"1, 1, 1, False, 2, True, False, , 0, False, False, 1, 1"</x:definedName>
    <x:definedName name="cb_sChart7F5A913_opts" hidden="1">"1, 1, 1, False, 2, True, False, , 0, False, False, 3, 1"</x:definedName>
    <x:definedName name="cb_sChart7F5AA63_opts" hidden="1">"1, 1, 1, False, 2, False, False, , 0, False, False, 3, 1"</x:definedName>
    <x:definedName name="cb_sChart7F5AB6D_opts" hidden="1">"1, 1, 1, False, 2, False, False, , 0, False, False, 3, 1"</x:definedName>
    <x:definedName name="cb_sChart7F5AED1_opts" hidden="1">"1, 1, 1, False, 2, False, False, , 0, False, False, 3, 1"</x:definedName>
    <x:definedName name="cb_sChart8CD287E_opts" hidden="1">"1, 1, 1, False, 2, False, False, , 0, False, False, 1, 1"</x:definedName>
    <x:definedName name="cb_sChartD086F3E_opts" hidden="1">"1, 1, 1, False, 2, False, False, , 1, False, True, 2, 2"</x:definedName>
    <x:definedName name="cb_sChartD0876B3_opts" hidden="1">"2, 2, 2, True, 2, False, False, , 1, False, True, 2, 2"</x:definedName>
    <x:definedName name="cb_sChartD68BCC9_opts" hidden="1">"1, 1, 1, False, 2, True, False, , 0, False, True, 1, 1"</x:definedName>
    <x:definedName name="cb_sChartD6B06A2_opts" hidden="1">"1, 1, 1, False, 2, False, False, , 0, False, False, 2, 2"</x:definedName>
    <x:definedName name="cb_sChartD6B1FA3_opts" hidden="1">"1, 1, 1, False, 2, False, False, , 0, False, False, 2, 2"</x:definedName>
    <x:definedName name="cb_sChartD6B69B1_opts" hidden="1">"1, 1, 1, False, 2, False, False, , 0, False, False, 1, 2"</x:definedName>
    <x:definedName name="cb_sChartD6B76F0_opts" hidden="1">"2, 1, 1, False, 2, False, False, , 0, False, False, 1, 2"</x:definedName>
    <x:definedName name="cb_sChartD6B943C_opts" hidden="1">"2, 1, 1, False, 3, False, False, , 0, False, False, 1, 2"</x:definedName>
    <x:definedName name="cb_sChartD6C1C01_opts" hidden="1">"2, 1, 1, True, 2, False, False, , 0, False, False, 1, 2"</x:definedName>
    <x:definedName name="cb_sChartD6FD60D_opts" hidden="1">"1, 1, 1, False, 2, False, False, , 0, False, False, 1, 1"</x:definedName>
    <x:definedName name="cb_sChartD78B484_opts" hidden="1">"2, 1, 1, False, 2, True, False, , 0, False, False, 1, 2"</x:definedName>
    <x:definedName name="cb_sChartD78C2AA_opts" hidden="1">"2, 1, 1, True, 2, True, False, , 0, False, False, 1, 2"</x:definedName>
    <x:definedName name="cb_sChartD78C76A_opts" hidden="1">"2, 1, 1, True, 2, True, False, , 0, False, False, 1, 1"</x:definedName>
    <x:definedName name="cb_sChartD78CF99_opts" hidden="1">"2, 1, 3, True, 2, False, False, , 0, False, False, 1, 1"</x:definedName>
    <x:definedName name="cb_sChartD78D2CE_opts" hidden="1">"1, 1, 1, False, 2, False, False, , 0, False, False, 1, 2"</x:definedName>
    <x:definedName name="cb_sChartD78D365_opts" hidden="1">"1, 1, 1, False, 2, False, False, , 0, False, False, 1, 2"</x:definedName>
    <x:definedName name="cb_sChartD78D5B3_opts" hidden="1">"1, 1, 1, False, 2, False, False, , 0, False, False, 1, 2"</x:definedName>
    <x:definedName name="cb_sChartD78D655_opts" hidden="1">"1, 1, 1, False, 2, True, False, , 0, False, False, 1, 2"</x:definedName>
    <x:definedName name="cb_sChartD78DFD4_opts" hidden="1">"2, 1, 1, True, 2, False, False, , 0, False, False, 1, 2"</x:definedName>
    <x:definedName name="cb_sChartD78E27F_opts" hidden="1">"2, 1, 1, True, 2, False, False, , 0, False, False, 1, 2"</x:definedName>
    <x:definedName name="cb_sChartD78E924_opts" hidden="1">"2, 1, 1, True, 3, False, False, , 0, False, False, 1, 2"</x:definedName>
    <x:definedName name="cb_sChartD7A9852_opts" hidden="1">"2, 1, 1, True, 3, False, False, , 0, False, False, 1, 2"</x:definedName>
    <x:definedName name="cb_sChartEB337E1_opts" hidden="1">"1, 10, 1, False, 2, False, False, , 1, False, True, 2, 2"</x:definedName>
    <x:definedName name="cb_sChartEB33A80_opts" hidden="1">"1, 10, 1, False, 2, False, False, , 1, False, True, 2, 2"</x:definedName>
    <x:definedName name="cb_sChartEB33EA9_opts" hidden="1">"1, 10, 1, False, 2, False, False, , 1, False, True, 2, 2"</x:definedName>
    <x:definedName name="cb_sChartEB340BD_opts" hidden="1">"1, 10, 1, False, 2, False, False, , 1, False, True, 2, 2"</x:definedName>
    <x:definedName name="cb_sChartEB344DA_opts" hidden="1">"1, 10, 1, False, 2, False, False, , 1, False, False, 2, 2"</x:definedName>
    <x:definedName name="cb_sChartEB3479C_opts" hidden="1">"1, 1, 1, False, 2, False, False, , 1, False, True, 2, 1"</x:definedName>
    <x:definedName name="cb_sChartEB34833_opts" hidden="1">"1, 10, 1, False, 2, False, False, , 1, False, True, 2, 1"</x:definedName>
    <x:definedName name="cb_sChartEB34DCE_opts" hidden="1">"1, 10, 1, False, 2, False, False, , 1, False, True, 2, 1"</x:definedName>
    <x:definedName name="cb_sChartEB36CAF_opts" hidden="1">"1, 9, 1, False, 2, False, False, , 1, False, True, 1, 2"</x:definedName>
    <x:definedName name="cb_sChartEB38838_opts" hidden="1">"1, 9, 1, False, 2, False, False, , 1, False, True, 2, 2"</x:definedName>
    <x:definedName name="cb_sChartEB38E8C_opts" hidden="1">"1, 10, 1, False, 2, False, False, , 1, False, True, 2, 2"</x:definedName>
    <x:definedName name="cb_sChartEB3980B_opts" hidden="1">"1, 2, 1, False, 2, False, False, , 1, False, False, 2, 1"</x:definedName>
    <x:definedName name="cb_sChartEB39C1C_opts" hidden="1">"1, 2, 1, False, 2, False, False, , 1, False, False, 2, 1"</x:definedName>
    <x:definedName name="cb_sChartF0FF3D7_opts" hidden="1">"1, 8, 1, False, 2, False, False, , 1, False, True, 1, 2"</x:definedName>
    <x:definedName name="cb_sChartF1BF8C8_opts" hidden="1">"1, 8, 1, False, 2, False, False, , 1, False, True, 1, 2"</x:definedName>
    <x:definedName name="cb_sChartF1C057C_opts" hidden="1">"1, 2, 1, False, 2, False, False, , 1, False, False, 2, 1"</x:definedName>
    <x:definedName name="cb_sChartF1C0A0D_opts" hidden="1">"1, 8, 1, False, 2, False, False, , 1, False, True, 1, 1"</x:definedName>
    <x:definedName name="cb_sChartF1C9DF0_opts" hidden="1">"1, 8, 1, False, 2, False, False, , 1, False, True, 1, 2"</x:definedName>
    <x:definedName name="cb_sChartF1F24F5_opts" hidden="1">"1, 8, 1, False, 2, False, False, , 1, False, True, 1, 2"</x:definedName>
    <x:definedName name="cb_Size_by_height_and_widthChart_16_opts" hidden="1">"1, 4, 1, False, 2, False, False, , 0, False, False, 1, 1"</x:definedName>
    <x:definedName name="cb_Size_by_height_and_widthChart_7_opts" hidden="1">"1, 4, 1, False, 2, False, False, , 0, False, False, 1, 1"</x:definedName>
    <x:definedName name="cb_Size_by_height_and_widthChart_8_opts" hidden="1">"1, 4, 1, False, 2, False, False, , 0, False, False, 1, 1"</x:definedName>
    <x:definedName name="cbcvbcv" hidden="1">{#N/A,#N/A,FALSE,"Monthly SAIFI";#N/A,#N/A,FALSE,"Yearly SAIFI";#N/A,#N/A,FALSE,"Monthly CAIDI";#N/A,#N/A,FALSE,"Yearly CAIDI";#N/A,#N/A,FALSE,"Monthly SAIDI";#N/A,#N/A,FALSE,"Yearly SAIDI";#N/A,#N/A,FALSE,"Monthly MAIFI";#N/A,#N/A,FALSE,"Yearly MAIFI";#N/A,#N/A,FALSE,"Monthly Cust &gt;=4 Int"}</x:definedName>
    <x:definedName name="CBEast">#REF!</x:definedName>
    <x:definedName name="CBS">#REF!</x:definedName>
    <x:definedName name="CBSChanges">#N/A</x:definedName>
    <x:definedName name="CBSDECDOB">#N/A</x:definedName>
    <x:definedName name="CBSSORT">#N/A</x:definedName>
    <x:definedName name="cbsvia">#N/A</x:definedName>
    <x:definedName name="CBT">#REF!</x:definedName>
    <x:definedName name="CBWest">#REF!</x:definedName>
    <x:definedName name="CBWorkbookPriority" hidden="1">-250256570</x:definedName>
    <x:definedName name="CC">#REF!</x:definedName>
    <x:definedName name="CC_PickList">#REF!</x:definedName>
    <x:definedName name="CC_TST">#REF!</x:definedName>
    <x:definedName name="cc1end">#REF!</x:definedName>
    <x:definedName name="cc1subrange">#REF!</x:definedName>
    <x:definedName name="cc2origin">#REF!</x:definedName>
    <x:definedName name="cc2subrange">#REF!</x:definedName>
    <x:definedName name="cc3subrange">#REF!</x:definedName>
    <x:definedName name="ccbbcvbc" hidden="1">{#N/A,#N/A,FALSE,"Monthly SAIFI";#N/A,#N/A,FALSE,"Yearly SAIFI";#N/A,#N/A,FALSE,"Monthly CAIDI";#N/A,#N/A,FALSE,"Yearly CAIDI";#N/A,#N/A,FALSE,"Monthly SAIDI";#N/A,#N/A,FALSE,"Yearly SAIDI";#N/A,#N/A,FALSE,"Monthly MAIFI";#N/A,#N/A,FALSE,"Yearly MAIFI";#N/A,#N/A,FALSE,"Monthly Cust &gt;=4 Int"}</x:definedName>
    <x:definedName name="ccc">"%,LACTUALS,SBAL,R,FACCOUNT,TFINANCIAL_REPORTS,NST_BORROWINGS,FBUSINESS_UNIT,VNVPWR"</x:definedName>
    <x:definedName name="cccc" hidden="1">{#N/A,#N/A,FALSE,"O&amp;M by processes";#N/A,#N/A,FALSE,"Elec Act vs Bud";#N/A,#N/A,FALSE,"G&amp;A";#N/A,#N/A,FALSE,"BGS";#N/A,#N/A,FALSE,"Res Cost"}</x:definedName>
    <x:definedName name="ccccc">#REF!</x:definedName>
    <x:definedName name="ccccccccc"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x:definedName>
    <x:definedName name="CCFUNC1">#REF!</x:definedName>
    <x:definedName name="CCFUNC10">#REF!</x:definedName>
    <x:definedName name="CCFUNC11">#REF!</x:definedName>
    <x:definedName name="CCFUNC12">#REF!</x:definedName>
    <x:definedName name="CCFUNC13">#REF!</x:definedName>
    <x:definedName name="CCFUNC14">#REF!</x:definedName>
    <x:definedName name="CCFUNC15">#REF!</x:definedName>
    <x:definedName name="CCFUNC16">#REF!</x:definedName>
    <x:definedName name="CCFUNC17">#REF!</x:definedName>
    <x:definedName name="CCFUNC18">#REF!</x:definedName>
    <x:definedName name="CCFUNC19">#REF!</x:definedName>
    <x:definedName name="CCFUNC2">#REF!</x:definedName>
    <x:definedName name="CCFUNC20">#REF!</x:definedName>
    <x:definedName name="CCFUNC21">#REF!</x:definedName>
    <x:definedName name="CCFUNC22">#REF!</x:definedName>
    <x:definedName name="CCFUNC23">#REF!</x:definedName>
    <x:definedName name="CCFUNC24">#REF!</x:definedName>
    <x:definedName name="CCFUNC25">#REF!</x:definedName>
    <x:definedName name="CCFUNC26">#REF!</x:definedName>
    <x:definedName name="CCFUNC27">#REF!</x:definedName>
    <x:definedName name="CCFUNC28">#REF!</x:definedName>
    <x:definedName name="CCFUNC29">#REF!</x:definedName>
    <x:definedName name="CCFUNC3">#REF!</x:definedName>
    <x:definedName name="CCFUNC30">#REF!</x:definedName>
    <x:definedName name="CCFUNC31">#REF!</x:definedName>
    <x:definedName name="CCFUNC32">#REF!</x:definedName>
    <x:definedName name="CCFUNC33">#REF!</x:definedName>
    <x:definedName name="CCFUNC34">#REF!</x:definedName>
    <x:definedName name="CCFUNC35">#REF!</x:definedName>
    <x:definedName name="CCFUNC36">#REF!</x:definedName>
    <x:definedName name="CCFUNC37">#REF!</x:definedName>
    <x:definedName name="CCFUNC38">#REF!</x:definedName>
    <x:definedName name="CCFUNC39">#REF!</x:definedName>
    <x:definedName name="CCFUNC4">#REF!</x:definedName>
    <x:definedName name="CCFUNC40">#REF!</x:definedName>
    <x:definedName name="CCFUNC5">#REF!</x:definedName>
    <x:definedName name="CCFUNC6">#REF!</x:definedName>
    <x:definedName name="CCFUNC7">#REF!</x:definedName>
    <x:definedName name="CCFUNC8">#REF!</x:definedName>
    <x:definedName name="CCFUNC9">#REF!</x:definedName>
    <x:definedName name="CCG_BASE_TOT_OP_EXP">#REF!</x:definedName>
    <x:definedName name="CCG_COMP_TOT_OP_EXP">#REF!</x:definedName>
    <x:definedName name="CCG_SYN_BASE_AMORT_PP">#REF!</x:definedName>
    <x:definedName name="CCG_SYN_BASE_GM">#REF!</x:definedName>
    <x:definedName name="CCG_SYN_BASE_OP_EXP">#REF!</x:definedName>
    <x:definedName name="CCG_SYN_COMP_AMORT_PP">#REF!</x:definedName>
    <x:definedName name="CCG_SYN_COMP_OP_EXP">#REF!</x:definedName>
    <x:definedName name="CCG_SYS_COMP_GM">#REF!</x:definedName>
    <x:definedName name="ccgebt">#REF!</x:definedName>
    <x:definedName name="ccgnominaloperatingcf">#REF!</x:definedName>
    <x:definedName name="ccgshare">#REF!</x:definedName>
    <x:definedName name="CCOL10">#REF!</x:definedName>
    <x:definedName name="CCOL11">#REF!</x:definedName>
    <x:definedName name="CCOL12">#REF!</x:definedName>
    <x:definedName name="CCOL13">#REF!</x:definedName>
    <x:definedName name="CCOL14">#REF!</x:definedName>
    <x:definedName name="CCOL15">#REF!</x:definedName>
    <x:definedName name="CCOL16">#REF!</x:definedName>
    <x:definedName name="CCOL17">#REF!</x:definedName>
    <x:definedName name="CCOL18">#REF!</x:definedName>
    <x:definedName name="CCOL19">#REF!</x:definedName>
    <x:definedName name="CCOL2">#REF!</x:definedName>
    <x:definedName name="CCOL20">#REF!</x:definedName>
    <x:definedName name="CCOL21">#REF!</x:definedName>
    <x:definedName name="CCOL22">#REF!</x:definedName>
    <x:definedName name="CCOL23">#REF!</x:definedName>
    <x:definedName name="CCOL24">#REF!</x:definedName>
    <x:definedName name="CCOL25">#REF!</x:definedName>
    <x:definedName name="CCOL26">#REF!</x:definedName>
    <x:definedName name="CCOL27">#REF!</x:definedName>
    <x:definedName name="CCOL28">#REF!</x:definedName>
    <x:definedName name="CCOL29">#REF!</x:definedName>
    <x:definedName name="CCOL3">#REF!</x:definedName>
    <x:definedName name="CCOL30">#REF!</x:definedName>
    <x:definedName name="CCOL31">#REF!</x:definedName>
    <x:definedName name="CCOL32">#REF!</x:definedName>
    <x:definedName name="CCOL33">#REF!</x:definedName>
    <x:definedName name="CCOL34">#REF!</x:definedName>
    <x:definedName name="CCOL35">#REF!</x:definedName>
    <x:definedName name="CCOL36">#REF!</x:definedName>
    <x:definedName name="CCOL37">#REF!</x:definedName>
    <x:definedName name="CCOL38">#REF!</x:definedName>
    <x:definedName name="CCOL39">#REF!</x:definedName>
    <x:definedName name="CCOL4">#REF!</x:definedName>
    <x:definedName name="CCOL40">#REF!</x:definedName>
    <x:definedName name="CCOL41">#REF!</x:definedName>
    <x:definedName name="CCOL5">#REF!</x:definedName>
    <x:definedName name="CCOL6">#REF!</x:definedName>
    <x:definedName name="CCOL7">#REF!</x:definedName>
    <x:definedName name="CCOL8">#REF!</x:definedName>
    <x:definedName name="CCOL9">#REF!</x:definedName>
    <x:definedName name="CCTotal">#REF!</x:definedName>
    <x:definedName name="CCTR_Data">#REF!</x:definedName>
    <x:definedName name="ccy">#REF!</x:definedName>
    <x:definedName name="CCyn">#REF!</x:definedName>
    <x:definedName name="cd">#REF!</x:definedName>
    <x:definedName name="CDF">#REF!</x:definedName>
    <x:definedName name="CDI">#REF!</x:definedName>
    <x:definedName name="CE">#REF!</x:definedName>
    <x:definedName name="CE_EAI">#REF!</x:definedName>
    <x:definedName name="CE_EGSI">#REF!</x:definedName>
    <x:definedName name="CE_ELI">#REF!</x:definedName>
    <x:definedName name="CE_EMI">#REF!</x:definedName>
    <x:definedName name="CE_ENOI">#REF!</x:definedName>
    <x:definedName name="CECONY_Cash_Flow_DataTable">#REF!</x:definedName>
    <x:definedName name="CED">#N/A</x:definedName>
    <x:definedName name="CED_C">#N/A</x:definedName>
    <x:definedName name="CED_L">#N/A</x:definedName>
    <x:definedName name="CED_Lmw">#N/A</x:definedName>
    <x:definedName name="CEDmw">#N/A</x:definedName>
    <x:definedName name="CEDmwc">#N/A</x:definedName>
    <x:definedName name="CEDSales_E">#REF!</x:definedName>
    <x:definedName name="CEDSales_MA">#REF!</x:definedName>
    <x:definedName name="CEDSales_MW">#REF!</x:definedName>
    <x:definedName name="CEDSales_SW">#REF!</x:definedName>
    <x:definedName name="CEDSales_Tot">#REF!</x:definedName>
    <x:definedName name="CEDSalesWD_MW">#REF!</x:definedName>
    <x:definedName name="CEFunction">#REF!</x:definedName>
    <x:definedName name="CEG_Mngr">#REF!</x:definedName>
    <x:definedName name="CEG_PE_multiple">#REF!</x:definedName>
    <x:definedName name="CEG_Qual">#REF!</x:definedName>
    <x:definedName name="CEGCYInt">#REF!</x:definedName>
    <x:definedName name="CEGPYInt">#REF!</x:definedName>
    <x:definedName name="CEI">#REF!</x:definedName>
    <x:definedName name="CEI_Parent_Data_DataTable">#REF!</x:definedName>
    <x:definedName name="CEIT_Rate">#REF!</x:definedName>
    <x:definedName name="CELL">#N/A</x:definedName>
    <x:definedName name="cell.above">!A1048576</x:definedName>
    <x:definedName name="cell.below">!A2</x:definedName>
    <x:definedName name="cell.left">!XFD1</x:definedName>
    <x:definedName name="cell.right">!B1</x:definedName>
    <x:definedName name="Cell_1">#REF!</x:definedName>
    <x:definedName name="Cellnet_Adj_Factor">#REF!</x:definedName>
    <x:definedName name="CEN_SER">#REF!</x:definedName>
    <x:definedName name="CENG_BPs">#REF!</x:definedName>
    <x:definedName name="Census">#REF!</x:definedName>
    <x:definedName name="Central" hidden="1">{"1998",#N/A,FALSE,"Sec 2";"1999",#N/A,FALSE,"Sec 2";"2000",#N/A,FALSE,"Sec 2";"2001",#N/A,FALSE,"Sec 2";"2002",#N/A,FALSE,"Sec 2";"Totals",#N/A,FALSE,"Sec 2";"assump",#N/A,FALSE,"Assump";"Meters",#N/A,FALSE,"Assump #2"}</x:definedName>
    <x:definedName name="CentrixStyleCombined">#REF!</x:definedName>
    <x:definedName name="cents">#REF!</x:definedName>
    <x:definedName name="CEP">#REF!</x:definedName>
    <x:definedName name="CEP_Amortization">#REF!</x:definedName>
    <x:definedName name="CEP_SNIA">#N/A</x:definedName>
    <x:definedName name="CER">#REF!</x:definedName>
    <x:definedName name="CF">#REF!</x:definedName>
    <x:definedName name="cf_90">#REF!</x:definedName>
    <x:definedName name="cf_91">#REF!</x:definedName>
    <x:definedName name="cf_92">#REF!</x:definedName>
    <x:definedName name="cf_93">#REF!</x:definedName>
    <x:definedName name="cf_94">#REF!</x:definedName>
    <x:definedName name="cf_95">#REF!</x:definedName>
    <x:definedName name="cf_96">#REF!</x:definedName>
    <x:definedName name="cf_97">#REF!</x:definedName>
    <x:definedName name="cf_98">#REF!</x:definedName>
    <x:definedName name="cf_99">#REF!</x:definedName>
    <x:definedName name="CF_99_04">#REF!</x:definedName>
    <x:definedName name="CF_CONS_FLAG">#REF!</x:definedName>
    <x:definedName name="CF_FIRSTREVIEW">#REF!</x:definedName>
    <x:definedName name="CF_FLAG">#REF!</x:definedName>
    <x:definedName name="CF_MTHLY_FLAG">#REF!</x:definedName>
    <x:definedName name="CF_SECONDREVIEW">#REF!</x:definedName>
    <x:definedName name="CF_statement">#REF!</x:definedName>
    <x:definedName name="CF_TABLE">#REF!</x:definedName>
    <x:definedName name="CFB">#REF!</x:definedName>
    <x:definedName name="cfecar">#REF!</x:definedName>
    <x:definedName name="cfg_COMPANY">#REF!</x:definedName>
    <x:definedName name="cfg_QTR">#REF!</x:definedName>
    <x:definedName name="cfg_YEAR">#REF!</x:definedName>
    <x:definedName name="CFLE">#REF!</x:definedName>
    <x:definedName name="CFNYPP">#REF!</x:definedName>
    <x:definedName name="cfpjm">#REF!</x:definedName>
    <x:definedName name="CFPS00">#REF!</x:definedName>
    <x:definedName name="cfps01">#REF!</x:definedName>
    <x:definedName name="CFPS94">#REF!</x:definedName>
    <x:definedName name="CFPS95">#REF!</x:definedName>
    <x:definedName name="CFPS96">#REF!</x:definedName>
    <x:definedName name="CFPS97">#REF!</x:definedName>
    <x:definedName name="CFPS98">#REF!</x:definedName>
    <x:definedName name="CFPS99">#REF!</x:definedName>
    <x:definedName name="CFPymt1">#REF!</x:definedName>
    <x:definedName name="CFPymt2">#REF!</x:definedName>
    <x:definedName name="CFSC">#REF!</x:definedName>
    <x:definedName name="CFSUM">#REF!</x:definedName>
    <x:definedName name="CFuelExp">#REF!</x:definedName>
    <x:definedName name="CFYEBIT">#REF!</x:definedName>
    <x:definedName name="CFYEBITDA">#REF!</x:definedName>
    <x:definedName name="CFYREV">#REF!</x:definedName>
    <x:definedName name="CFYTD">#REF!</x:definedName>
    <x:definedName name="CGG"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x:definedName>
    <x:definedName name="ch">#N/A</x:definedName>
    <x:definedName name="change">#REF!</x:definedName>
    <x:definedName name="Change_EP">#REF!</x:definedName>
    <x:definedName name="ChangeNWC">#REF!</x:definedName>
    <x:definedName name="ChangeRange" hidden="1">#N/A</x:definedName>
    <x:definedName name="ChangeRange2" hidden="1">#N/A</x:definedName>
    <x:definedName name="Changes_in_Assets___Liabilities">#REF!</x:definedName>
    <x:definedName name="ChangeSize">#N/A</x:definedName>
    <x:definedName name="chart">"Chart 1"</x:definedName>
    <x:definedName name="Chart1">#REF!</x:definedName>
    <x:definedName name="Chart2">#REF!</x:definedName>
    <x:definedName name="Chart3">#REF!</x:definedName>
    <x:definedName name="Chart4">#REF!</x:definedName>
    <x:definedName name="CHARTOFACCOUNTSID1">#REF!</x:definedName>
    <x:definedName name="ChartOptions">#N/A</x:definedName>
    <x:definedName name="ChartTypeChange">#N/A</x:definedName>
    <x:definedName name="CHCG10P">#REF!</x:definedName>
    <x:definedName name="CHCGCAB">#REF!</x:definedName>
    <x:definedName name="CHCGFRP">#REF!</x:definedName>
    <x:definedName name="CHCGTRUNK">#REF!</x:definedName>
    <x:definedName name="check">#REF!</x:definedName>
    <x:definedName name="CHECK_BAL">#REF!</x:definedName>
    <x:definedName name="CHECK_BLANK">#REF!</x:definedName>
    <x:definedName name="CHECK_CELLS">#REF!</x:definedName>
    <x:definedName name="check_data">#REF!</x:definedName>
    <x:definedName name="Check2" hidden="1">40823.4478125</x:definedName>
    <x:definedName name="checked">#N/A</x:definedName>
    <x:definedName name="checks">#REF!</x:definedName>
    <x:definedName name="CHF">#REF!</x:definedName>
    <x:definedName name="chg_cine">#REF!</x:definedName>
    <x:definedName name="chg_cinw">#REF!</x:definedName>
    <x:definedName name="chg_comed">#REF!</x:definedName>
    <x:definedName name="chg_ent">#REF!</x:definedName>
    <x:definedName name="chg_frcc1">#REF!</x:definedName>
    <x:definedName name="chg_frcc2">#REF!</x:definedName>
    <x:definedName name="Chg_in_fixed_assets">#REF!</x:definedName>
    <x:definedName name="Chg_in_other_assets">#REF!</x:definedName>
    <x:definedName name="Chg_in_working_capital">#REF!</x:definedName>
    <x:definedName name="Chg_Log">#REF!</x:definedName>
    <x:definedName name="chg_mead">#REF!</x:definedName>
    <x:definedName name="chg_notx">#REF!</x:definedName>
    <x:definedName name="chg_port">#REF!</x:definedName>
    <x:definedName name="chg_sotx">#REF!</x:definedName>
    <x:definedName name="chg_tva">#REF!</x:definedName>
    <x:definedName name="CHI">#REF!</x:definedName>
    <x:definedName name="Chicago">#REF!</x:definedName>
    <x:definedName name="ChicagoTemp">#N/A</x:definedName>
    <x:definedName name="ChicagoTempDiff">#N/A</x:definedName>
    <x:definedName name="chik" hidden="1">{#N/A,#N/A,FALSE,"Summary";#N/A,#N/A,FALSE,"1991";#N/A,#N/A,FALSE,"91 AMT";#N/A,#N/A,FALSE,"1992";#N/A,#N/A,FALSE,"92 AMT";#N/A,#N/A,FALSE,"1993";#N/A,#N/A,FALSE,"93 AMT"}</x:definedName>
    <x:definedName name="Child">#REF!</x:definedName>
    <x:definedName name="Choose_Prefs">#REF!</x:definedName>
    <x:definedName name="Chronic_No_Read_and_Consumption_on_Inactive_by_GWA_022410">#REF!</x:definedName>
    <x:definedName name="chrtContract">#REF!</x:definedName>
    <x:definedName name="chrtSensitivity">#REF!</x:definedName>
    <x:definedName name="chrtSensWages">#REF!</x:definedName>
    <x:definedName name="chrtSupplies">#REF!</x:definedName>
    <x:definedName name="chrtTax">#REF!</x:definedName>
    <x:definedName name="chrtTotalByCo">#REF!</x:definedName>
    <x:definedName name="chrtTotalByType">#REF!</x:definedName>
    <x:definedName name="chrtWages">#REF!</x:definedName>
    <x:definedName name="CI_01">#REF!</x:definedName>
    <x:definedName name="CI_02">#REF!</x:definedName>
    <x:definedName name="CI_02bi">#REF!</x:definedName>
    <x:definedName name="CI_04">#REF!</x:definedName>
    <x:definedName name="CI_05">#REF!</x:definedName>
    <x:definedName name="CI_07">#REF!</x:definedName>
    <x:definedName name="CI_Rate">#REF!</x:definedName>
    <x:definedName name="CIAC_sumif_ref">#REF!</x:definedName>
    <x:definedName name="CIAC2010">#REF!</x:definedName>
    <x:definedName name="CII">#REF!</x:definedName>
    <x:definedName name="CIM_Delay">#REF!</x:definedName>
    <x:definedName name="CIPS_IL_EZ_parcels">#REF!</x:definedName>
    <x:definedName name="CIQWBGuid" hidden="1">"243260c6-05d5-40c2-b843-dfac5be0fee6"</x:definedName>
    <x:definedName name="Circ">#REF!</x:definedName>
    <x:definedName name="circuits_comp">#REF!</x:definedName>
    <x:definedName name="CIS_IT_Rate">#REF!</x:definedName>
    <x:definedName name="CISMINI">#REF!</x:definedName>
    <x:definedName name="Cities">#REF!,#REF!,#REF!,#REF!,#REF!,#REF!,#REF!,#REF!,#REF!,#REF!,#REF!,#REF!</x:definedName>
    <x:definedName name="Citizens_Gas">#REF!</x:definedName>
    <x:definedName name="Citizens_Gas_YR_2005">#REF!</x:definedName>
    <x:definedName name="Citizens_Gas_YR_2006">#REF!</x:definedName>
    <x:definedName name="Citizens_Gas_YR_2007">#REF!</x:definedName>
    <x:definedName name="Citizens_Gas_YR_2008">#REF!</x:definedName>
    <x:definedName name="Citizens2003">#REF!</x:definedName>
    <x:definedName name="Citizens2004">#REF!</x:definedName>
    <x:definedName name="Citizens2005">#REF!</x:definedName>
    <x:definedName name="Citizens2006">#REF!</x:definedName>
    <x:definedName name="Citizens2007">#REF!</x:definedName>
    <x:definedName name="Citizens2008">#REF!</x:definedName>
    <x:definedName name="ckckks" hidden="1">{#N/A,#N/A,FALSE,"Index";#N/A,#N/A,FALSE,"1-1 Vol Graph";#N/A,#N/A,FALSE,"1-2 Approve App Graph";#N/A,#N/A,FALSE,"1-3  Sales Summary_Volume";#N/A,#N/A,FALSE,"1-4  Net Effective Members"}</x:definedName>
    <x:definedName name="cktot">#REF!</x:definedName>
    <x:definedName name="ClaculationC">#REF!</x:definedName>
    <x:definedName name="ClaculationP">#REF!</x:definedName>
    <x:definedName name="ClaculationsC">#REF!</x:definedName>
    <x:definedName name="ClaimedRate">#REF!</x:definedName>
    <x:definedName name="CLAIMREVR">#REF!</x:definedName>
    <x:definedName name="CLAIMRLS">#REF!</x:definedName>
    <x:definedName name="CLAIMRLT">#REF!</x:definedName>
    <x:definedName name="CLAIMRR">#REF!</x:definedName>
    <x:definedName name="CLAIMRRH">#REF!</x:definedName>
    <x:definedName name="CLAIMRSP">#REF!</x:definedName>
    <x:definedName name="CLAIMRSS">#REF!</x:definedName>
    <x:definedName name="CLAP">#REF!</x:definedName>
    <x:definedName name="Class">#REF!</x:definedName>
    <x:definedName name="CLASS_AGING_W_DOLLARS">#REF!</x:definedName>
    <x:definedName name="CLASS_B_SHARE">#REF!</x:definedName>
    <x:definedName name="CLASS_RANK">#REF!</x:definedName>
    <x:definedName name="CLASS_RANK_APR14">#REF!</x:definedName>
    <x:definedName name="CLASS_RANK_AUG14">#REF!</x:definedName>
    <x:definedName name="CLASS_RANK_JULY14">#REF!</x:definedName>
    <x:definedName name="CLASS_RANK_JUN14">#REF!</x:definedName>
    <x:definedName name="CLASS_RANK_JUNE14">#REF!</x:definedName>
    <x:definedName name="CLASS_RANK_JUNE14_2">#REF!</x:definedName>
    <x:definedName name="CLASS_RANK_JUNE14_3">#REF!</x:definedName>
    <x:definedName name="CLASS_RANK_MAR14">#REF!</x:definedName>
    <x:definedName name="CLASS_RANK_MAY14">#REF!</x:definedName>
    <x:definedName name="CLASS_RANK_TOTAL_RES">#REF!</x:definedName>
    <x:definedName name="CLASS_RANK_TOTAL_SCI">#REF!</x:definedName>
    <x:definedName name="CLASS_RES1">#REF!</x:definedName>
    <x:definedName name="CLASS_RES2">#REF!</x:definedName>
    <x:definedName name="CLASS_RES3">#REF!</x:definedName>
    <x:definedName name="CLASS_RES4">#REF!</x:definedName>
    <x:definedName name="CLASS_SCI1">#REF!</x:definedName>
    <x:definedName name="CLASS_SCI2">#REF!</x:definedName>
    <x:definedName name="CLASS_SCI3">#REF!</x:definedName>
    <x:definedName name="CLASS_SCI4">#REF!</x:definedName>
    <x:definedName name="CLASSES">#N/A</x:definedName>
    <x:definedName name="CLASSTOTALFORECAST">#REF!</x:definedName>
    <x:definedName name="clcst">#REF!</x:definedName>
    <x:definedName name="CLDR">#REF!</x:definedName>
    <x:definedName name="cleanup" hidden="1">{#N/A,#N/A,TRUE,"TAXPROV";#N/A,#N/A,TRUE,"FLOWTHRU";#N/A,#N/A,TRUE,"SCHEDULE M'S";#N/A,#N/A,TRUE,"PLANT M'S";#N/A,#N/A,TRUE,"TAXJE"}</x:definedName>
    <x:definedName name="Clear">#REF!</x:definedName>
    <x:definedName name="ClearCompList">#N/A</x:definedName>
    <x:definedName name="Client">#REF!</x:definedName>
    <x:definedName name="Client.Quarter1.">#N/A</x:definedName>
    <x:definedName name="Client.Quarter2.">#N/A</x:definedName>
    <x:definedName name="Client.Quarter3.">#N/A</x:definedName>
    <x:definedName name="Client.Quarter4.">#N/A</x:definedName>
    <x:definedName name="Client.Quarter5.">#N/A</x:definedName>
    <x:definedName name="ClientMatter" hidden="1">"b1"</x:definedName>
    <x:definedName name="CLIENTNAME">#REF!</x:definedName>
    <x:definedName name="CLoan">#REF!</x:definedName>
    <x:definedName name="close">#REF!</x:definedName>
    <x:definedName name="Close1">#REF!</x:definedName>
    <x:definedName name="Close2">#REF!</x:definedName>
    <x:definedName name="ClosePrint">#N/A</x:definedName>
    <x:definedName name="CloseR1">#REF!</x:definedName>
    <x:definedName name="CloseR2">#REF!</x:definedName>
    <x:definedName name="Closing_price">#REF!</x:definedName>
    <x:definedName name="closing_rate">#REF!</x:definedName>
    <x:definedName name="closingdate">#REF!</x:definedName>
    <x:definedName name="ClosingPrice">#REF!</x:definedName>
    <x:definedName name="clost">#REF!</x:definedName>
    <x:definedName name="CLTD">#REF!</x:definedName>
    <x:definedName name="Cma">#REF!</x:definedName>
    <x:definedName name="CMARCS">#REF!</x:definedName>
    <x:definedName name="Cmb">#REF!</x:definedName>
    <x:definedName name="Cmc">#REF!</x:definedName>
    <x:definedName name="Cmd">#REF!</x:definedName>
    <x:definedName name="cmm">#REF!</x:definedName>
    <x:definedName name="cmm_adjustor_app_design">#REF!</x:definedName>
    <x:definedName name="cmm_adjustor_proj_mgmt">#REF!</x:definedName>
    <x:definedName name="cmnepool">#REF!</x:definedName>
    <x:definedName name="cmnypp">#REF!</x:definedName>
    <x:definedName name="CMP_Ctr">#REF!</x:definedName>
    <x:definedName name="CMP_Lab">#REF!</x:definedName>
    <x:definedName name="CNE">#REF!</x:definedName>
    <x:definedName name="CO">#REF!</x:definedName>
    <x:definedName name="CO_HL">#REF!</x:definedName>
    <x:definedName name="CO_LOOKUP">#REF!</x:definedName>
    <x:definedName name="co1_growth_incr">#REF!</x:definedName>
    <x:definedName name="co1_spanal_diff">#REF!</x:definedName>
    <x:definedName name="co10_growth_incr">#REF!</x:definedName>
    <x:definedName name="co10_spanal_diff">#REF!</x:definedName>
    <x:definedName name="co2_growth_incr">#REF!</x:definedName>
    <x:definedName name="co2_spanal_diff">#REF!</x:definedName>
    <x:definedName name="co3_analystused">#REF!</x:definedName>
    <x:definedName name="co3_fye">#REF!</x:definedName>
    <x:definedName name="co3_growth_incr">#REF!</x:definedName>
    <x:definedName name="co3_name">#REF!</x:definedName>
    <x:definedName name="co3_reportdate">#REF!</x:definedName>
    <x:definedName name="co3_spanal_diff">#REF!</x:definedName>
    <x:definedName name="co4_growth_incr">#REF!</x:definedName>
    <x:definedName name="co4_spanal_diff">#REF!</x:definedName>
    <x:definedName name="co5_growth_incr">#REF!</x:definedName>
    <x:definedName name="co5_spanal_diff">#REF!</x:definedName>
    <x:definedName name="co6_growth_incr">#REF!</x:definedName>
    <x:definedName name="co6_spanal_diff">#REF!</x:definedName>
    <x:definedName name="co7_growth_incr">#REF!</x:definedName>
    <x:definedName name="co7_spanal_diff">#REF!</x:definedName>
    <x:definedName name="co8_growth_incr">#REF!</x:definedName>
    <x:definedName name="co8_spanal_diff">#REF!</x:definedName>
    <x:definedName name="co9_growth_incr">#REF!</x:definedName>
    <x:definedName name="co9_spanal_diff">#REF!</x:definedName>
    <x:definedName name="CoA">#REF!</x:definedName>
    <x:definedName name="coal">#REF!</x:definedName>
    <x:definedName name="Coal_Bed_Methane_E_P">#REF!</x:definedName>
    <x:definedName name="Coal_Bed_Methane_Yates_Center">#REF!</x:definedName>
    <x:definedName name="Coal_Bed_Methane_Yates_Center_YR_2005">#REF!</x:definedName>
    <x:definedName name="Coal_Bed_Methane_Yates_Center_YR_2006">#REF!</x:definedName>
    <x:definedName name="Coal_Bed_Methane_Yates_Center_YR_2007">#REF!</x:definedName>
    <x:definedName name="Coal_Bed_Methane_Yates_Center_YR_2008">#REF!</x:definedName>
    <x:definedName name="Coal_Growth_YR_2003">#REF!</x:definedName>
    <x:definedName name="Coal_Growth_YR_2004">#REF!</x:definedName>
    <x:definedName name="Coal_Growth_YR_2005">#REF!</x:definedName>
    <x:definedName name="Coal_Growth_YR_2006">#REF!</x:definedName>
    <x:definedName name="Coal_Growth_YR_2007">#REF!</x:definedName>
    <x:definedName name="Coal_Growth_YR_2008">#REF!</x:definedName>
    <x:definedName name="coal_handling">#REF!</x:definedName>
    <x:definedName name="coal_purchase">#REF!</x:definedName>
    <x:definedName name="coal_sampling">#REF!</x:definedName>
    <x:definedName name="Coal_Services">#REF!</x:definedName>
    <x:definedName name="Coal_Services_YR_2005">#REF!</x:definedName>
    <x:definedName name="Coal_Services_YR_2006">#REF!</x:definedName>
    <x:definedName name="Coal_Services_YR_2007">#REF!</x:definedName>
    <x:definedName name="Coal_Services_YR_2008">#REF!</x:definedName>
    <x:definedName name="CoalForWt_MA">#REF!</x:definedName>
    <x:definedName name="CoalMgmtAdj_MA">#REF!</x:definedName>
    <x:definedName name="coalscen">#REF!</x:definedName>
    <x:definedName name="CoalSLKWD_MW">#REF!</x:definedName>
    <x:definedName name="CoalWeighting_MA">#REF!</x:definedName>
    <x:definedName name="CoAreaDept">#REF!</x:definedName>
    <x:definedName name="CoAreaRes">#REF!</x:definedName>
    <x:definedName name="Coastdown1">#REF!</x:definedName>
    <x:definedName name="Coastdown2">#REF!</x:definedName>
    <x:definedName name="cobdec98">#REF!</x:definedName>
    <x:definedName name="COBJUN99">#REF!</x:definedName>
    <x:definedName name="COBMAY99">#REF!</x:definedName>
    <x:definedName name="coc">#REF!</x:definedName>
    <x:definedName name="Code">#REF!</x:definedName>
    <x:definedName name="CodeblockData">OFFSET(#REF!,,,COUNTA(#REF!),COUNTA(#REF!))</x:definedName>
    <x:definedName name="CoEnergy___Purch_Acct_Sub_Total">#REF!</x:definedName>
    <x:definedName name="CoEnergy___Purch_Acct_Sub_Total_YR_2005">#REF!</x:definedName>
    <x:definedName name="CoEnergy___Purch_Acct_Sub_Total_YR_2006">#REF!</x:definedName>
    <x:definedName name="CoEnergy___Purch_Acct_Sub_Total_YR_2007">#REF!</x:definedName>
    <x:definedName name="CoEnergy___Purch_Acct_Sub_Total_YR_2008">#REF!</x:definedName>
    <x:definedName name="CoEnergy_Trading">#REF!</x:definedName>
    <x:definedName name="CoEnergy_Trading_YR_2005">#REF!</x:definedName>
    <x:definedName name="CoEnergy_Trading_YR_2006">#REF!</x:definedName>
    <x:definedName name="CoEnergy_Trading_YR_2007">#REF!</x:definedName>
    <x:definedName name="CoEnergy_Trading_YR_2008">#REF!</x:definedName>
    <x:definedName name="CofA">#REF!</x:definedName>
    <x:definedName name="COGEN">#REF!</x:definedName>
    <x:definedName name="COGS">#REF!</x:definedName>
    <x:definedName name="COGS_Affiliate_CPM">#REF!</x:definedName>
    <x:definedName name="CoHurdle">#REF!</x:definedName>
    <x:definedName name="COL">#REF!</x:definedName>
    <x:definedName name="COL_CSXBSK_CSXBSK_Physical">#REF!</x:definedName>
    <x:definedName name="COL_CSXBSK_CSXEUMA_Index">#REF!</x:definedName>
    <x:definedName name="Col_lu">#REF!</x:definedName>
    <x:definedName name="col_name">#REF!</x:definedName>
    <x:definedName name="COL_NYMEX_NYMEUMA_Index">#REF!</x:definedName>
    <x:definedName name="COL_NYMEX_NYMEX_Physical">#REF!</x:definedName>
    <x:definedName name="COL_PITRAIL_PITRAIL_Physical">#REF!</x:definedName>
    <x:definedName name="Collect">#REF!</x:definedName>
    <x:definedName name="CollinsCostAdj_MW">#REF!</x:definedName>
    <x:definedName name="CollinsRate2004">#REF!</x:definedName>
    <x:definedName name="CollinsRate2005">#REF!</x:definedName>
    <x:definedName name="ColorNames">#REF!</x:definedName>
    <x:definedName name="ColorNoteSet">#REF!</x:definedName>
    <x:definedName name="colors">#REF!</x:definedName>
    <x:definedName name="COLUMN">#REF!</x:definedName>
    <x:definedName name="column_mid">#REF!,#REF!,#REF!</x:definedName>
    <x:definedName name="column_mid2">#REF!,#REF!</x:definedName>
    <x:definedName name="Column1">#REF!</x:definedName>
    <x:definedName name="Column2">#REF!</x:definedName>
    <x:definedName name="Column3">#REF!</x:definedName>
    <x:definedName name="ColumnAttributes37">#REF!</x:definedName>
    <x:definedName name="ColumnAttributes38">#REF!</x:definedName>
    <x:definedName name="ColumnAttributes39">#REF!</x:definedName>
    <x:definedName name="ColumnHeadings37">#REF!</x:definedName>
    <x:definedName name="ColumnHeadings38">#REF!</x:definedName>
    <x:definedName name="ColumnHeadings39">#REF!</x:definedName>
    <x:definedName name="ColumnTitle1">#REF!</x:definedName>
    <x:definedName name="combined_tax_rate">#REF!</x:definedName>
    <x:definedName name="CombinedEntityList">#REF!</x:definedName>
    <x:definedName name="combo">#N/A</x:definedName>
    <x:definedName name="COMCOSTS">#REF!</x:definedName>
    <x:definedName name="ComEd">#REF!</x:definedName>
    <x:definedName name="comed1">#REF!</x:definedName>
    <x:definedName name="comed2">#REF!</x:definedName>
    <x:definedName name="ComEdColumn">#REF!</x:definedName>
    <x:definedName name="COMEDEastAPBO">#REF!</x:definedName>
    <x:definedName name="COMEDEastCost">#REF!</x:definedName>
    <x:definedName name="comedmfr2">#REF!</x:definedName>
    <x:definedName name="COMEDWestAPBO">#REF!</x:definedName>
    <x:definedName name="COMEDWestCost">#REF!</x:definedName>
    <x:definedName name="CommAdj">#REF!</x:definedName>
    <x:definedName name="commcapex">#REF!</x:definedName>
    <x:definedName name="commda">#REF!</x:definedName>
    <x:definedName name="commebitda">#REF!</x:definedName>
    <x:definedName name="COMMENT">#REF!</x:definedName>
    <x:definedName name="Commercial_paper">#REF!</x:definedName>
    <x:definedName name="Commercial_Paper_CPM">#REF!</x:definedName>
    <x:definedName name="Commercial_revenue_mwhr">#REF!</x:definedName>
    <x:definedName name="COMMERCIALTIME">#REF!</x:definedName>
    <x:definedName name="commfile">#REF!</x:definedName>
    <x:definedName name="commind">#REF!</x:definedName>
    <x:definedName name="commodadj">#REF!</x:definedName>
    <x:definedName name="Commodity">#REF!</x:definedName>
    <x:definedName name="COMMODITY_COSTS">#REF!</x:definedName>
    <x:definedName name="commoditypivot">#REF!</x:definedName>
    <x:definedName name="Common">#REF!</x:definedName>
    <x:definedName name="Common_Dividends_Payable">#REF!</x:definedName>
    <x:definedName name="Common_Equity">#REF!</x:definedName>
    <x:definedName name="Common_Equity___Retained_Earnings">#REF!</x:definedName>
    <x:definedName name="Common_Equity_CPM">#REF!</x:definedName>
    <x:definedName name="Common_Equity_excl._OCI_CPM">#REF!</x:definedName>
    <x:definedName name="common_hours">0</x:definedName>
    <x:definedName name="Common_Stock">#REF!</x:definedName>
    <x:definedName name="CommonEquity">#REF!</x:definedName>
    <x:definedName name="CommonOutstanding">#REF!</x:definedName>
    <x:definedName name="COMMONWEALTH_EDISON_COMPANY">#REF!</x:definedName>
    <x:definedName name="commqda">#REF!</x:definedName>
    <x:definedName name="commqebitda">#REF!</x:definedName>
    <x:definedName name="commqrev">#REF!</x:definedName>
    <x:definedName name="commrev">#REF!</x:definedName>
    <x:definedName name="Communications_Costs">#REF!</x:definedName>
    <x:definedName name="Communications_Data_DataTable">#REF!</x:definedName>
    <x:definedName name="Communications_Savings">#REF!</x:definedName>
    <x:definedName name="CommYr1">#REF!</x:definedName>
    <x:definedName name="CommYr2">#REF!</x:definedName>
    <x:definedName name="COMN">#REF!</x:definedName>
    <x:definedName name="COMP">#REF!</x:definedName>
    <x:definedName name="Comp_1">#REF!</x:definedName>
    <x:definedName name="Comp_1_In">#REF!</x:definedName>
    <x:definedName name="Comp_2">#REF!</x:definedName>
    <x:definedName name="Comp_2_In">#REF!</x:definedName>
    <x:definedName name="Comp_StratPlan">#REF!</x:definedName>
    <x:definedName name="Comp_Universe">#REF!</x:definedName>
    <x:definedName name="comp_unknown">#REF!</x:definedName>
    <x:definedName name="comp_unknown2">#REF!</x:definedName>
    <x:definedName name="Comp1">#REF!</x:definedName>
    <x:definedName name="Comp2">#REF!</x:definedName>
    <x:definedName name="Comp3">#REF!</x:definedName>
    <x:definedName name="Comp4">#REF!</x:definedName>
    <x:definedName name="Comp5">#REF!</x:definedName>
    <x:definedName name="Comp6">#REF!</x:definedName>
    <x:definedName name="Comp7">#REF!</x:definedName>
    <x:definedName name="Company">#REF!</x:definedName>
    <x:definedName name="Company_A">#REF!</x:definedName>
    <x:definedName name="Company_Alias">#REF!</x:definedName>
    <x:definedName name="Company_Alias_2">#REF!</x:definedName>
    <x:definedName name="Company_B">#REF!</x:definedName>
    <x:definedName name="Company_Discount_Rate">#REF!</x:definedName>
    <x:definedName name="Company_ID">#REF!</x:definedName>
    <x:definedName name="company_list">#REF!</x:definedName>
    <x:definedName name="Company_Name">#REF!</x:definedName>
    <x:definedName name="company328">#REF!</x:definedName>
    <x:definedName name="Company332">#REF!</x:definedName>
    <x:definedName name="Company332C">#REF!</x:definedName>
    <x:definedName name="Company332P">#REF!</x:definedName>
    <x:definedName name="Company347">#REF!</x:definedName>
    <x:definedName name="Company348">#REF!</x:definedName>
    <x:definedName name="Company349">#REF!</x:definedName>
    <x:definedName name="Company353">#REF!</x:definedName>
    <x:definedName name="Company970C">#REF!</x:definedName>
    <x:definedName name="Company970P">#REF!</x:definedName>
    <x:definedName name="Company976">#REF!</x:definedName>
    <x:definedName name="Company976P">#REF!</x:definedName>
    <x:definedName name="Company977">#REF!</x:definedName>
    <x:definedName name="Company984">#REF!</x:definedName>
    <x:definedName name="Company985">#REF!</x:definedName>
    <x:definedName name="Company986">#REF!</x:definedName>
    <x:definedName name="Company987">#REF!</x:definedName>
    <x:definedName name="CompanyBlank"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x:definedName>
    <x:definedName name="CompanyChangeSize">#N/A</x:definedName>
    <x:definedName name="CompanyCount">#REF!</x:definedName>
    <x:definedName name="COMPANYID">#REF!</x:definedName>
    <x:definedName name="CompanyLookup">#N/A</x:definedName>
    <x:definedName name="CompanyName">#REF!</x:definedName>
    <x:definedName name="CompanyName1" hidden="1">#REF!</x:definedName>
    <x:definedName name="CompanyName2" hidden="1">#REF!</x:definedName>
    <x:definedName name="CompanyName3" hidden="1">#REF!</x:definedName>
    <x:definedName name="CompanyOverview1">#REF!</x:definedName>
    <x:definedName name="CompanyOverview2">#REF!</x:definedName>
    <x:definedName name="CompanyOverview3">#REF!</x:definedName>
    <x:definedName name="CompanyOverview4">#REF!</x:definedName>
    <x:definedName name="CompanyOverview5">#REF!</x:definedName>
    <x:definedName name="CompanyTextLen">#REF!</x:definedName>
    <x:definedName name="COMPAR_PRT_RNG">#REF!</x:definedName>
    <x:definedName name="Compar_RCM_COS">#REF!</x:definedName>
    <x:definedName name="COMPARE">#REF!</x:definedName>
    <x:definedName name="COMPAREVIEW">#REF!</x:definedName>
    <x:definedName name="Comparison">#REF!</x:definedName>
    <x:definedName name="Comparisonv2.1">#REF!</x:definedName>
    <x:definedName name="Competitivescenario">#REF!</x:definedName>
    <x:definedName name="CompgraphHelp">#N/A</x:definedName>
    <x:definedName name="compInc">#REF!</x:definedName>
    <x:definedName name="Complete">#REF!</x:definedName>
    <x:definedName name="complex">#REF!</x:definedName>
    <x:definedName name="complexity_table">#REF!</x:definedName>
    <x:definedName name="CompList">#REF!</x:definedName>
    <x:definedName name="complookup">#N/A</x:definedName>
    <x:definedName name="COMPLT">#REF!</x:definedName>
    <x:definedName name="Composite_Tax_Rate">#REF!</x:definedName>
    <x:definedName name="CompositeBuilder">#N/A</x:definedName>
    <x:definedName name="CompRange1" hidden="1">OFFSET(CompRange1Main,9,0,COUNTA(CompRange1Main)-COUNTA(#REF!),1)</x:definedName>
    <x:definedName name="CompRange1Main" hidden="1">#REF!</x:definedName>
    <x:definedName name="CompRange2" hidden="1">OFFSET(CompRange2Main,9,0,COUNTA(CompRange2Main)-COUNTA(#REF!),1)</x:definedName>
    <x:definedName name="CompRange2Main" hidden="1">#REF!</x:definedName>
    <x:definedName name="CompRange3" hidden="1">OFFSET(CompRange3Main,9,0,COUNTA(CompRange3Main)-COUNTA(#REF!),1)</x:definedName>
    <x:definedName name="CompRange3Main" hidden="1">#REF!</x:definedName>
    <x:definedName name="Comps">#REF!</x:definedName>
    <x:definedName name="compsht">#REF!</x:definedName>
    <x:definedName name="comptsht">#REF!</x:definedName>
    <x:definedName name="COMQUANT">#REF!</x:definedName>
    <x:definedName name="COMRATES">#REF!</x:definedName>
    <x:definedName name="COMS">#REF!</x:definedName>
    <x:definedName name="CONBAL">#REF!</x:definedName>
    <x:definedName name="CONBR">#REF!</x:definedName>
    <x:definedName name="concat1">#REF!</x:definedName>
    <x:definedName name="Concentric_Network__Corp.">"FY99_FY00"</x:definedName>
    <x:definedName name="ConectivJanThruMay01">#REF!</x:definedName>
    <x:definedName name="Conemaugh1MW">#REF!</x:definedName>
    <x:definedName name="Conemaugh2MW">#REF!</x:definedName>
    <x:definedName name="Config">#REF!</x:definedName>
    <x:definedName name="config_NonOracle">#REF!</x:definedName>
    <x:definedName name="Congestion_E">#REF!</x:definedName>
    <x:definedName name="Congestion_MA">#REF!</x:definedName>
    <x:definedName name="Congestion_MW">#REF!</x:definedName>
    <x:definedName name="Congestion_SW">#REF!</x:definedName>
    <x:definedName name="Congestion_Tot">#REF!</x:definedName>
    <x:definedName name="CONNECTSTRING1">#REF!</x:definedName>
    <x:definedName name="CONS">#REF!</x:definedName>
    <x:definedName name="CONSENG">#REF!</x:definedName>
    <x:definedName name="Consensus?">#REF!</x:definedName>
    <x:definedName name="consol">#REF!</x:definedName>
    <x:definedName name="Consol." hidden="1">{#N/A,#N/A,FALSE,"CONTROLE"}</x:definedName>
    <x:definedName name="Consol_Categories">#REF!</x:definedName>
    <x:definedName name="Consol_Revenue_Trend">#REF!</x:definedName>
    <x:definedName name="CONSOLDEFTAXBAL">#REF!</x:definedName>
    <x:definedName name="CONSOLDEFTAXSUM">#REF!</x:definedName>
    <x:definedName name="Consolid" hidden="1">{#N/A,#N/A,FALSE,"O&amp;M by processes";#N/A,#N/A,FALSE,"Elec Act vs Bud";#N/A,#N/A,FALSE,"G&amp;A";#N/A,#N/A,FALSE,"BGS";#N/A,#N/A,FALSE,"Res Cost"}</x:definedName>
    <x:definedName name="CONSOLIDA" hidden="1">{"DOMETIC CONSOLIDATED",#N/A,FALSE,"M-1"}</x:definedName>
    <x:definedName name="Consolidated" hidden="1">{#N/A,#N/A,FALSE,"O&amp;M by processes";#N/A,#N/A,FALSE,"Elec Act vs Bud";#N/A,#N/A,FALSE,"G&amp;A";#N/A,#N/A,FALSE,"BGS";#N/A,#N/A,FALSE,"Res Cost"}</x:definedName>
    <x:definedName name="consolidation">#REF!</x:definedName>
    <x:definedName name="CONSOLTAXPROV">#REF!</x:definedName>
    <x:definedName name="ConsolTbal">#REF!</x:definedName>
    <x:definedName name="Const">#REF!</x:definedName>
    <x:definedName name="construct">#REF!</x:definedName>
    <x:definedName name="Consultant">#REF!</x:definedName>
    <x:definedName name="consultant_contractor">#REF!</x:definedName>
    <x:definedName name="ConsumerSeg">#REF!</x:definedName>
    <x:definedName name="CONTENTS">#REF!</x:definedName>
    <x:definedName name="Contin">#REF!</x:definedName>
    <x:definedName name="contingency">#REF!</x:definedName>
    <x:definedName name="contingency_days">#REF!</x:definedName>
    <x:definedName name="contingency_hours">#REF!</x:definedName>
    <x:definedName name="Contingency_PCT">#REF!</x:definedName>
    <x:definedName name="contingency_percentage">#REF!</x:definedName>
    <x:definedName name="Contingent_Payment">#REF!</x:definedName>
    <x:definedName name="CONTR1">#REF!</x:definedName>
    <x:definedName name="CONTR2">#REF!</x:definedName>
    <x:definedName name="CONTR3">#REF!</x:definedName>
    <x:definedName name="Contract">#REF!</x:definedName>
    <x:definedName name="Contract_Services">#REF!</x:definedName>
    <x:definedName name="Contract_term">#REF!</x:definedName>
    <x:definedName name="contract_term1">#REF!</x:definedName>
    <x:definedName name="Contracted_business_available_for_renewal">#REF!</x:definedName>
    <x:definedName name="ContractNuc_Oys">#REF!</x:definedName>
    <x:definedName name="ContractNuc_TMI">#REF!</x:definedName>
    <x:definedName name="ContractNucCostsWD_MW">#REF!</x:definedName>
    <x:definedName name="ContractNucSchA_MA">#REF!</x:definedName>
    <x:definedName name="ContractYear_FR">#REF!</x:definedName>
    <x:definedName name="Control_Input_P_1">#REF!</x:definedName>
    <x:definedName name="Control_Input_P_2">#REF!</x:definedName>
    <x:definedName name="Control_Org">#REF!</x:definedName>
    <x:definedName name="controllers">#REF!</x:definedName>
    <x:definedName name="controlP">#REF!</x:definedName>
    <x:definedName name="Controls">#REF!</x:definedName>
    <x:definedName name="CONTYPE">#REF!</x:definedName>
    <x:definedName name="ContYrOF">#REF!</x:definedName>
    <x:definedName name="conv">#REF!</x:definedName>
    <x:definedName name="Conv_Functional">#REF!</x:definedName>
    <x:definedName name="Conv_Technical">#REF!</x:definedName>
    <x:definedName name="Conv_Technical_NonOracle">#REF!</x:definedName>
    <x:definedName name="Conventions">#REF!</x:definedName>
    <x:definedName name="CONVERGE_EPS">#REF!</x:definedName>
    <x:definedName name="Conversion">#REF!</x:definedName>
    <x:definedName name="ConversionRate">#REF!</x:definedName>
    <x:definedName name="CONVERT_IT">#REF!</x:definedName>
    <x:definedName name="Convert_Options">#REF!</x:definedName>
    <x:definedName name="CONVERT_RTN">#REF!</x:definedName>
    <x:definedName name="Convertible_Equity_Units">#REF!</x:definedName>
    <x:definedName name="Convertible_preferred">#REF!</x:definedName>
    <x:definedName name="converts">#REF!</x:definedName>
    <x:definedName name="coo" hidden="1">{"november95",#N/A,FALSE,"report"}</x:definedName>
    <x:definedName name="CoOrg2Cap">#REF!</x:definedName>
    <x:definedName name="CoOrg2Onm">#REF!</x:definedName>
    <x:definedName name="CoOrgCap">#REF!</x:definedName>
    <x:definedName name="CoOrgOnm">#REF!</x:definedName>
    <x:definedName name="CoOwnFossil_Con">#REF!</x:definedName>
    <x:definedName name="CoOwnFossil_E">#REF!</x:definedName>
    <x:definedName name="CoOwnFossil_Key">#REF!</x:definedName>
    <x:definedName name="CoOwnFossil_MA">#REF!</x:definedName>
    <x:definedName name="CoOwnFossil_MW">#REF!</x:definedName>
    <x:definedName name="CoOwnFossil_SW">#REF!</x:definedName>
    <x:definedName name="CoOwnFossil_Tot">#REF!</x:definedName>
    <x:definedName name="CoOwnFossilWD_MA">#REF!</x:definedName>
    <x:definedName name="CoOwnNucFuel_E">#REF!</x:definedName>
    <x:definedName name="CoOwnNucFuel_MA">#REF!</x:definedName>
    <x:definedName name="CoOwnNucFuel_MW">#REF!</x:definedName>
    <x:definedName name="CoOwnNucFuel_Sal">#REF!</x:definedName>
    <x:definedName name="CoOwnNucFuel_SW">#REF!</x:definedName>
    <x:definedName name="CoOwnNucFuel_Tot">#REF!</x:definedName>
    <x:definedName name="COPIA" hidden="1">{#N/A,#N/A,FALSE,"CONTROLE"}</x:definedName>
    <x:definedName name="copy10">#REF!</x:definedName>
    <x:definedName name="copy2" hidden="1">#REF!</x:definedName>
    <x:definedName name="copy3" hidden="1">#REF!</x:definedName>
    <x:definedName name="copy4">#REF!</x:definedName>
    <x:definedName name="copy5">#REF!</x:definedName>
    <x:definedName name="copy6">#REF!</x:definedName>
    <x:definedName name="copy7">#REF!</x:definedName>
    <x:definedName name="copy8">#REF!</x:definedName>
    <x:definedName name="copy9">#REF!</x:definedName>
    <x:definedName name="COPYBOT">#REF!</x:definedName>
    <x:definedName name="COPYFUNC">#REF!</x:definedName>
    <x:definedName name="copyn" hidden="1">#REF!</x:definedName>
    <x:definedName name="COPYTOP">#REF!</x:definedName>
    <x:definedName name="Core1Book">#REF!</x:definedName>
    <x:definedName name="Core1Price">#REF!</x:definedName>
    <x:definedName name="Core1TaxBasis">#REF!</x:definedName>
    <x:definedName name="Core2Book">#REF!</x:definedName>
    <x:definedName name="Core2Price">#REF!</x:definedName>
    <x:definedName name="Core2TaxBasis">#REF!</x:definedName>
    <x:definedName name="CoRes">#REF!</x:definedName>
    <x:definedName name="Corp._Model_Data___Billed">#REF!</x:definedName>
    <x:definedName name="CorpAlloc">#REF!</x:definedName>
    <x:definedName name="corpebitda">#REF!</x:definedName>
    <x:definedName name="CORPFPA_FUCTIONS">#REF!</x:definedName>
    <x:definedName name="Corporate_Purch_Acct">#REF!</x:definedName>
    <x:definedName name="Corporate_Purch_Acct_YR_2005">#REF!</x:definedName>
    <x:definedName name="Corporate_Purch_Acct_YR_2006">#REF!</x:definedName>
    <x:definedName name="Corporate_Purch_Acct_YR_2007">#REF!</x:definedName>
    <x:definedName name="Corporate_Purch_Acct_YR_2008">#REF!</x:definedName>
    <x:definedName name="Corporate_Value">#REF!</x:definedName>
    <x:definedName name="CORPPA2003">#REF!</x:definedName>
    <x:definedName name="CORPPA2004">#REF!</x:definedName>
    <x:definedName name="CORPPA2005">#REF!</x:definedName>
    <x:definedName name="CORPPA2006">#REF!</x:definedName>
    <x:definedName name="CORPPA2007">#REF!</x:definedName>
    <x:definedName name="CORPPA2008">#REF!</x:definedName>
    <x:definedName name="corpqda">#REF!</x:definedName>
    <x:definedName name="corpqebitda">#REF!</x:definedName>
    <x:definedName name="CORPTAX_DATAMAPDEFINITIONS_DataMap_1" hidden="1">#REF!</x:definedName>
    <x:definedName name="corptaxadjcode">#REF!</x:definedName>
    <x:definedName name="Corptaxcode">#REF!</x:definedName>
    <x:definedName name="CorpTaxRate">#REF!</x:definedName>
    <x:definedName name="CorrChoice">#REF!</x:definedName>
    <x:definedName name="CoSelectorOutputs">#N/A</x:definedName>
    <x:definedName name="COSI">#REF!</x:definedName>
    <x:definedName name="COSMTHOTHER">#REF!</x:definedName>
    <x:definedName name="COSOTHER">#REF!</x:definedName>
    <x:definedName name="COSROUSE">#REF!,#REF!</x:definedName>
    <x:definedName name="COST">#REF!</x:definedName>
    <x:definedName name="Cost_Category">#REF!</x:definedName>
    <x:definedName name="Cost_Center">#REF!</x:definedName>
    <x:definedName name="COST_OF_CAP">#REF!</x:definedName>
    <x:definedName name="cost_of_good_sold">#REF!</x:definedName>
    <x:definedName name="Cost_of_Goods_Sold">#REF!</x:definedName>
    <x:definedName name="Cost_of_Goods_Sold_CPM">#REF!</x:definedName>
    <x:definedName name="Cost_of_sales_net_of_D_A">#REF!</x:definedName>
    <x:definedName name="Cost_table">#REF!</x:definedName>
    <x:definedName name="COST00">#REF!</x:definedName>
    <x:definedName name="cost2001">#REF!</x:definedName>
    <x:definedName name="cost99">#REF!</x:definedName>
    <x:definedName name="COSTCARECAPCHAR">#REF!</x:definedName>
    <x:definedName name="COSTCAREMEDCASE">#REF!</x:definedName>
    <x:definedName name="COSTCARESUM">#REF!</x:definedName>
    <x:definedName name="CostCenter">#REF!</x:definedName>
    <x:definedName name="CostCenters">OFFSET(#REF!,0,0,COUNTA(#REF!),1)</x:definedName>
    <x:definedName name="COSTEQUITY">#REF!</x:definedName>
    <x:definedName name="costinflation">#REF!</x:definedName>
    <x:definedName name="COSTLTDEBT">#REF!</x:definedName>
    <x:definedName name="COSTPREF">#REF!</x:definedName>
    <x:definedName name="COSTSTDEBT">#REF!</x:definedName>
    <x:definedName name="Count_Cobol_Mod_Complex">#REF!</x:definedName>
    <x:definedName name="Count_Cobol_Mod_Easy">#REF!</x:definedName>
    <x:definedName name="Count_Cobol_Mod_Medium">#REF!</x:definedName>
    <x:definedName name="Count_Cobol_Mod_Very_Complex">#REF!</x:definedName>
    <x:definedName name="Count_Cobol_New_Complex">#REF!</x:definedName>
    <x:definedName name="Count_Cobol_New_Easy">#REF!</x:definedName>
    <x:definedName name="Count_Cobol_New_Medium">#REF!</x:definedName>
    <x:definedName name="Count_Cobol_New_Very_Complex">#REF!</x:definedName>
    <x:definedName name="Count_Crystal_New_Easy">#REF!</x:definedName>
    <x:definedName name="Count_Crystal_New_Medium">#REF!</x:definedName>
    <x:definedName name="Count_Online_Mod_Menu">#REF!</x:definedName>
    <x:definedName name="Count_Online_Mod_Panel_Complex">#REF!</x:definedName>
    <x:definedName name="Count_Online_Mod_Panel_Easy">#REF!</x:definedName>
    <x:definedName name="Count_Online_Mod_Panel_Medium">#REF!</x:definedName>
    <x:definedName name="Count_Online_Mod_PC_Complex">#REF!</x:definedName>
    <x:definedName name="Count_Online_Mod_PC_Easy">#REF!</x:definedName>
    <x:definedName name="Count_Online_Mod_PC_Medium">#REF!</x:definedName>
    <x:definedName name="Count_Online_Mod_PC_Very_Complex">#REF!</x:definedName>
    <x:definedName name="Count_Online_Mod_Record_Complex">#REF!</x:definedName>
    <x:definedName name="Count_Online_Mod_Record_Easy">#REF!</x:definedName>
    <x:definedName name="Count_Online_New_Menu">#REF!</x:definedName>
    <x:definedName name="Count_Online_New_Panel_Complex">#REF!</x:definedName>
    <x:definedName name="Count_Online_New_Panel_Easy">#REF!</x:definedName>
    <x:definedName name="Count_Online_New_Panel_Medium">#REF!</x:definedName>
    <x:definedName name="Count_Online_New_PC_Complex">#REF!</x:definedName>
    <x:definedName name="Count_Online_New_PC_Easy">#REF!</x:definedName>
    <x:definedName name="Count_Online_New_PC_Medium">#REF!</x:definedName>
    <x:definedName name="Count_Online_New_PC_Very_Complex">#REF!</x:definedName>
    <x:definedName name="Count_Online_New_Record_Complex">#REF!</x:definedName>
    <x:definedName name="Count_Online_New_Record_Easy">#REF!</x:definedName>
    <x:definedName name="Count_Query_New_Easy">#REF!</x:definedName>
    <x:definedName name="Count_Query_New_Medium">#REF!</x:definedName>
    <x:definedName name="Count_SQR_Mod_Complex">#REF!</x:definedName>
    <x:definedName name="Count_SQR_Mod_Easy">#REF!</x:definedName>
    <x:definedName name="Count_SQR_Mod_Medium">#REF!</x:definedName>
    <x:definedName name="Count_SQR_Mod_Very_Complex">#REF!</x:definedName>
    <x:definedName name="Count_SQR_New_Complex">#REF!</x:definedName>
    <x:definedName name="Count_SQR_New_Easy">#REF!</x:definedName>
    <x:definedName name="Count_SQR_New_Medium">#REF!</x:definedName>
    <x:definedName name="Count_SQR_New_Very_Complex">#REF!</x:definedName>
    <x:definedName name="count_tabl">#REF!</x:definedName>
    <x:definedName name="COUNTER">#REF!</x:definedName>
    <x:definedName name="coupon">#REF!</x:definedName>
    <x:definedName name="coupon1">#REF!</x:definedName>
    <x:definedName name="coupon2">#REF!</x:definedName>
    <x:definedName name="coupon3">#REF!</x:definedName>
    <x:definedName name="coupon4">#REF!</x:definedName>
    <x:definedName name="coupont">#REF!</x:definedName>
    <x:definedName name="cover">#REF!</x:definedName>
    <x:definedName name="CP">#N/A</x:definedName>
    <x:definedName name="CP_1">#N/A</x:definedName>
    <x:definedName name="CP_12">#REF!</x:definedName>
    <x:definedName name="CP_NCP">#REF!</x:definedName>
    <x:definedName name="CP_PG1B">#REF!</x:definedName>
    <x:definedName name="cp_pg2">#REF!</x:definedName>
    <x:definedName name="cp_pg2b">#REF!</x:definedName>
    <x:definedName name="CP_PG3B">#REF!</x:definedName>
    <x:definedName name="CPI">#REF!</x:definedName>
    <x:definedName name="CPK1X">#REF!</x:definedName>
    <x:definedName name="CPK2X">#REF!</x:definedName>
    <x:definedName name="CPM">#REF!</x:definedName>
    <x:definedName name="cpncecofa">#REF!</x:definedName>
    <x:definedName name="cpncecofa1">#REF!</x:definedName>
    <x:definedName name="CPPA">#REF!</x:definedName>
    <x:definedName name="CPRating">#REF!</x:definedName>
    <x:definedName name="CPSFee">#REF!</x:definedName>
    <x:definedName name="CPSFuelCost">#REF!</x:definedName>
    <x:definedName name="CPSGasCost">#REF!</x:definedName>
    <x:definedName name="CPSOilCost">#REF!</x:definedName>
    <x:definedName name="CPSTax">#REF!</x:definedName>
    <x:definedName name="CPTL94">#REF!</x:definedName>
    <x:definedName name="CPTL95">#REF!</x:definedName>
    <x:definedName name="CPTP">#REF!</x:definedName>
    <x:definedName name="CPUC_Cashflow_Summary_Table">#REF!</x:definedName>
    <x:definedName name="cq">#REF!</x:definedName>
    <x:definedName name="CR">#REF!</x:definedName>
    <x:definedName name="CR_PR_20996">#REF!</x:definedName>
    <x:definedName name="crap" hidden="1">{#N/A,#N/A,FALSE,"Index";#N/A,#N/A,FALSE,"1-1 Vol Graph";#N/A,#N/A,FALSE,"1-2 Approve App Graph";#N/A,#N/A,FALSE,"1-3  Sales Summary_Volume";#N/A,#N/A,FALSE,"1-4  Net Effective Members"}</x:definedName>
    <x:definedName name="crate">#REF!</x:definedName>
    <x:definedName name="CREATE">#REF!</x:definedName>
    <x:definedName name="CREATEGRAPH1">#REF!</x:definedName>
    <x:definedName name="Credit">#REF!</x:definedName>
    <x:definedName name="credit_rate">#REF!</x:definedName>
    <x:definedName name="CREDIT1">#REF!</x:definedName>
    <x:definedName name="CREDITGRAPH">#REF!</x:definedName>
    <x:definedName name="CREDITS">#REF!</x:definedName>
    <x:definedName name="Credits_Summ">#REF!</x:definedName>
    <x:definedName name="CreditStats" hidden="1">#REF!</x:definedName>
    <x:definedName name="creditsummary">#REF!</x:definedName>
    <x:definedName name="CREG">#REF!</x:definedName>
    <x:definedName name="crfa"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x:definedName>
    <x:definedName name="Crit">#REF!</x:definedName>
    <x:definedName name="CRIT1">#REF!</x:definedName>
    <x:definedName name="CRIT10">#REF!</x:definedName>
    <x:definedName name="CRIT11">#REF!</x:definedName>
    <x:definedName name="CRIT12">#REF!</x:definedName>
    <x:definedName name="CRIT13">#REF!</x:definedName>
    <x:definedName name="CRIT14">#REF!</x:definedName>
    <x:definedName name="CRIT15">#REF!</x:definedName>
    <x:definedName name="CRIT16">#REF!</x:definedName>
    <x:definedName name="CRIT17">#REF!</x:definedName>
    <x:definedName name="CRIT18">#REF!</x:definedName>
    <x:definedName name="CRIT19">#REF!</x:definedName>
    <x:definedName name="CRIT2">#REF!</x:definedName>
    <x:definedName name="CRIT20">#REF!</x:definedName>
    <x:definedName name="CRIT21">#REF!</x:definedName>
    <x:definedName name="CRIT22">#REF!</x:definedName>
    <x:definedName name="CRIT23">#REF!</x:definedName>
    <x:definedName name="CRIT24">#REF!</x:definedName>
    <x:definedName name="CRIT25">#REF!</x:definedName>
    <x:definedName name="CRIT26">#REF!</x:definedName>
    <x:definedName name="CRIT27">#REF!</x:definedName>
    <x:definedName name="CRIT28">#REF!</x:definedName>
    <x:definedName name="CRIT29">#REF!</x:definedName>
    <x:definedName name="CRIT3">#REF!</x:definedName>
    <x:definedName name="CRIT30">#REF!</x:definedName>
    <x:definedName name="CRIT31">#REF!</x:definedName>
    <x:definedName name="CRIT32">#REF!</x:definedName>
    <x:definedName name="CRIT33">#REF!</x:definedName>
    <x:definedName name="CRIT34">#REF!</x:definedName>
    <x:definedName name="CRIT35">#REF!</x:definedName>
    <x:definedName name="CRIT36">#REF!</x:definedName>
    <x:definedName name="CRIT37">#REF!</x:definedName>
    <x:definedName name="CRIT38">#REF!</x:definedName>
    <x:definedName name="CRIT39">#REF!</x:definedName>
    <x:definedName name="CRIT4">#REF!</x:definedName>
    <x:definedName name="CRIT40">#REF!</x:definedName>
    <x:definedName name="CRIT41">#REF!</x:definedName>
    <x:definedName name="CRIT42">#REF!</x:definedName>
    <x:definedName name="CRIT43">#REF!</x:definedName>
    <x:definedName name="CRIT44">#REF!</x:definedName>
    <x:definedName name="CRIT45">#REF!</x:definedName>
    <x:definedName name="CRIT46">#REF!</x:definedName>
    <x:definedName name="CRIT47">#REF!</x:definedName>
    <x:definedName name="CRIT48">#REF!</x:definedName>
    <x:definedName name="CRIT49">#REF!</x:definedName>
    <x:definedName name="CRIT5">#REF!</x:definedName>
    <x:definedName name="CRIT50">#REF!</x:definedName>
    <x:definedName name="CRIT6">#REF!</x:definedName>
    <x:definedName name="CRIT7">#REF!</x:definedName>
    <x:definedName name="CRIT8">#REF!</x:definedName>
    <x:definedName name="CRIT9">#REF!</x:definedName>
    <x:definedName name="CRITER">#REF!</x:definedName>
    <x:definedName name="_xlnm.Criteria">#REF!</x:definedName>
    <x:definedName name="Criteria_MI">#REF!</x:definedName>
    <x:definedName name="CritPeakLMP">#REF!</x:definedName>
    <x:definedName name="crom1life">#REF!</x:definedName>
    <x:definedName name="crom2life">#REF!</x:definedName>
    <x:definedName name="cromb1MW">#REF!</x:definedName>
    <x:definedName name="cropdeftaxbalance">#REF!</x:definedName>
    <x:definedName name="CROPTAXPROV">#REF!</x:definedName>
    <x:definedName name="crosscreek" hidden="1">{#N/A,#N/A,TRUE,"IDIQ-I";#N/A,#N/A,TRUE,"IDIQ-II";#N/A,#N/A,TRUE,"IDIQ-III";#N/A,#N/A,TRUE,"IDIQ-IV";#N/A,#N/A,TRUE,"IDIQ-V";#N/A,#N/A,TRUE,"IDIQ-VI"}</x:definedName>
    <x:definedName name="crosscreek2" hidden="1">{#N/A,#N/A,TRUE,"General Inputs";#N/A,#N/A,TRUE,"DO-II Worksheet";#N/A,#N/A,TRUE,"DO-V Worksheet"}</x:definedName>
    <x:definedName name="CRW">#REF!</x:definedName>
    <x:definedName name="cs">#N/A</x:definedName>
    <x:definedName name="cs_aggregate">#REF!</x:definedName>
    <x:definedName name="cs_carryover">#REF!</x:definedName>
    <x:definedName name="cs_elt">#REF!</x:definedName>
    <x:definedName name="cs_financial">#REF!</x:definedName>
    <x:definedName name="CS_Mandatory">#REF!</x:definedName>
    <x:definedName name="CS_nonlabor_OM">#REF!</x:definedName>
    <x:definedName name="cs_reinvestment">#REF!</x:definedName>
    <x:definedName name="CS_Well_Justified">#REF!</x:definedName>
    <x:definedName name="CSALES">#REF!</x:definedName>
    <x:definedName name="CSC_supported_servers_with_Patch_and_Apps">#REF!</x:definedName>
    <x:definedName name="csDesignMode">1</x:definedName>
    <x:definedName name="CSERV">#REF!</x:definedName>
    <x:definedName name="CSH">#REF!</x:definedName>
    <x:definedName name="CSHBCK">#REF!</x:definedName>
    <x:definedName name="CSHFLW_AFTERTAX">#REF!</x:definedName>
    <x:definedName name="CSHP">#REF!</x:definedName>
    <x:definedName name="CSHPBOD">#REF!</x:definedName>
    <x:definedName name="CSMAPP">#REF!</x:definedName>
    <x:definedName name="CSTextLen">#REF!</x:definedName>
    <x:definedName name="CStk">#REF!</x:definedName>
    <x:definedName name="cStockUnitActivity">#REF!</x:definedName>
    <x:definedName name="CSTP">#REF!</x:definedName>
    <x:definedName name="CTaxLoss">#REF!</x:definedName>
    <x:definedName name="ctcc">#REF!</x:definedName>
    <x:definedName name="ctce">#REF!</x:definedName>
    <x:definedName name="CTCPA2003">#REF!</x:definedName>
    <x:definedName name="CTCPA2004">#REF!</x:definedName>
    <x:definedName name="CTCPA2005">#REF!</x:definedName>
    <x:definedName name="CTCPA2006">#REF!</x:definedName>
    <x:definedName name="CTCPA2007">#REF!</x:definedName>
    <x:definedName name="CTCPA2008">#REF!</x:definedName>
    <x:definedName name="ctrlaltf9">"Done"</x:definedName>
    <x:definedName name="CTY_ANNUAL">#REF!</x:definedName>
    <x:definedName name="cty_peak_sum">#REF!</x:definedName>
    <x:definedName name="Cube">#REF!</x:definedName>
    <x:definedName name="Cum.Interest">IF(#REF!&lt;&gt;"",#REF!+#REF!,"")</x:definedName>
    <x:definedName name="Cum_Int">#REF!</x:definedName>
    <x:definedName name="Cum_Share_OM">#REF!</x:definedName>
    <x:definedName name="CumGrossCapacity">#REF!</x:definedName>
    <x:definedName name="CUMTOTALS">#REF!</x:definedName>
    <x:definedName name="Cumulative_PV_of_EVA">#REF!</x:definedName>
    <x:definedName name="Cumulative_PV_of_FCF">#REF!</x:definedName>
    <x:definedName name="cur_month">#REF!</x:definedName>
    <x:definedName name="cur_price_date">#REF!</x:definedName>
    <x:definedName name="CUR_QRES">#REF!</x:definedName>
    <x:definedName name="CUR_QRES0.75">#REF!</x:definedName>
    <x:definedName name="CUR_QRES0.80">#REF!</x:definedName>
    <x:definedName name="CUR_QRES0.85">#REF!</x:definedName>
    <x:definedName name="CUR_QRES0.90">#REF!</x:definedName>
    <x:definedName name="CUR_QRES0.95">#REF!</x:definedName>
    <x:definedName name="CUR_QRES1.00">#REF!</x:definedName>
    <x:definedName name="CUR_QRES1.05">#REF!</x:definedName>
    <x:definedName name="CUR_QRES1.10">#REF!</x:definedName>
    <x:definedName name="CUR_QRES1.15">#REF!</x:definedName>
    <x:definedName name="CUR_QRES1.20">#REF!</x:definedName>
    <x:definedName name="CUR_QRES1.25">#REF!</x:definedName>
    <x:definedName name="CUR_SENS_FACT">#REF!</x:definedName>
    <x:definedName name="CurAct">#REF!</x:definedName>
    <x:definedName name="CURDAT">#REF!</x:definedName>
    <x:definedName name="CURR">#REF!</x:definedName>
    <x:definedName name="Curr_App">#REF!</x:definedName>
    <x:definedName name="Curr_Budget">#REF!</x:definedName>
    <x:definedName name="Curr_Manager">#REF!</x:definedName>
    <x:definedName name="Curr_OwningOrg">#REF!</x:definedName>
    <x:definedName name="Curr_Project">#REF!</x:definedName>
    <x:definedName name="Curr_Year">#REF!</x:definedName>
    <x:definedName name="Curr_Year_Cat">#REF!</x:definedName>
    <x:definedName name="Currency">#REF!</x:definedName>
    <x:definedName name="CurrencyRange1">#REF!</x:definedName>
    <x:definedName name="CurrencyRange2">#REF!</x:definedName>
    <x:definedName name="CurrencySymbol">#REF!</x:definedName>
    <x:definedName name="CURRENT">#REF!</x:definedName>
    <x:definedName name="Current_Asset_from_Risk_Mgt_Activities">#REF!</x:definedName>
    <x:definedName name="Current_Assets">#REF!</x:definedName>
    <x:definedName name="Current_Assets_CPM">#REF!</x:definedName>
    <x:definedName name="Current_Income_Tax">#REF!</x:definedName>
    <x:definedName name="Current_Income_Tax_CPM">#REF!</x:definedName>
    <x:definedName name="Current_Liabilities">#REF!</x:definedName>
    <x:definedName name="Current_Liabilities_CPM">#REF!</x:definedName>
    <x:definedName name="Current_Liability_from_Risk_Mgt_Activities">#REF!</x:definedName>
    <x:definedName name="CURRENT_MESSAGE">#REF!</x:definedName>
    <x:definedName name="Current_Meters_Cap">#REF!</x:definedName>
    <x:definedName name="Current_mnth">#REF!</x:definedName>
    <x:definedName name="current_month">#N/A</x:definedName>
    <x:definedName name="Current_Open_CPAs">#REF!</x:definedName>
    <x:definedName name="Current_Period">#REF!</x:definedName>
    <x:definedName name="Current_Plan_Results">#REF!</x:definedName>
    <x:definedName name="Current_Plan_Results_Year_2">#REF!</x:definedName>
    <x:definedName name="Current_Plan_Results_Year_3">#REF!</x:definedName>
    <x:definedName name="Current_Plan_Sensitivity">#REF!</x:definedName>
    <x:definedName name="Current_Plan_Sensitivity_min1">#REF!</x:definedName>
    <x:definedName name="Current_Plan_Sensitivity_Year_2">#REF!</x:definedName>
    <x:definedName name="Current_Plan_Sensitivity_Year_3">#REF!</x:definedName>
    <x:definedName name="Current_Portion_Capital_Leases">#REF!</x:definedName>
    <x:definedName name="Current_Portion_Long_Term_Debt">#REF!</x:definedName>
    <x:definedName name="Current_Portion_of_Capital_Leases">#REF!</x:definedName>
    <x:definedName name="Current_Portion_of_LTD">#REF!</x:definedName>
    <x:definedName name="Current_Portion_of_Securitized_Bonds">#REF!</x:definedName>
    <x:definedName name="Current_Portion_Securitized_Bonds">#REF!</x:definedName>
    <x:definedName name="Current_Price">#REF!</x:definedName>
    <x:definedName name="Current_Price2">#REF!</x:definedName>
    <x:definedName name="Current_YE">#REF!</x:definedName>
    <x:definedName name="current_year">#REF!</x:definedName>
    <x:definedName name="CurrentAlloMeth">#REF!</x:definedName>
    <x:definedName name="CurrentAlloMethName">#REF!</x:definedName>
    <x:definedName name="CurrentApp">#REF!</x:definedName>
    <x:definedName name="CurrentAssets">#REF!</x:definedName>
    <x:definedName name="CurrentCategory">#REF!</x:definedName>
    <x:definedName name="CurrentEndDate">#REF!</x:definedName>
    <x:definedName name="CurrentLiabilities">#REF!</x:definedName>
    <x:definedName name="CurrentMonth">#REF!</x:definedName>
    <x:definedName name="currentmonthoutlook">#REF!</x:definedName>
    <x:definedName name="CURRENTPROVISION">#REF!</x:definedName>
    <x:definedName name="CurrentQtr">#REF!</x:definedName>
    <x:definedName name="CurrentQtrMo">#REF!</x:definedName>
    <x:definedName name="CurrentQtrYTD">#REF!</x:definedName>
    <x:definedName name="CurrentRatio">#REF!</x:definedName>
    <x:definedName name="CurrentYTD">#REF!</x:definedName>
    <x:definedName name="CurrPeriod">#REF!</x:definedName>
    <x:definedName name="currprov">#REF!</x:definedName>
    <x:definedName name="CurrTGL">#REF!</x:definedName>
    <x:definedName name="CurtData">#REF!</x:definedName>
    <x:definedName name="CURVE">#N/A</x:definedName>
    <x:definedName name="Curve_Date">#REF!</x:definedName>
    <x:definedName name="Curveadj">#REF!</x:definedName>
    <x:definedName name="curvecut">#REF!</x:definedName>
    <x:definedName name="curvecutoil">#REF!</x:definedName>
    <x:definedName name="CurveDate">#REF!</x:definedName>
    <x:definedName name="CurveValues">#N/A</x:definedName>
    <x:definedName name="CUST">#REF!</x:definedName>
    <x:definedName name="CUST1">#N/A</x:definedName>
    <x:definedName name="CUST368">#REF!</x:definedName>
    <x:definedName name="CUST369">#REF!</x:definedName>
    <x:definedName name="CUST369DE">#REF!</x:definedName>
    <x:definedName name="CUST369MD">#REF!</x:definedName>
    <x:definedName name="CUST369VA">#REF!</x:definedName>
    <x:definedName name="CUST370">#REF!</x:definedName>
    <x:definedName name="CUST3701">#REF!</x:definedName>
    <x:definedName name="CUST3702">#REF!</x:definedName>
    <x:definedName name="CUST370MD">#REF!</x:definedName>
    <x:definedName name="CUST370R">#REF!</x:definedName>
    <x:definedName name="CUST370VA">#REF!</x:definedName>
    <x:definedName name="CUST371">#REF!</x:definedName>
    <x:definedName name="CUST371MD">#REF!</x:definedName>
    <x:definedName name="CUST371VA">#REF!</x:definedName>
    <x:definedName name="CUST372">#REF!</x:definedName>
    <x:definedName name="CUST373">#REF!</x:definedName>
    <x:definedName name="CUST373MD">#REF!</x:definedName>
    <x:definedName name="CUST373VA">#REF!</x:definedName>
    <x:definedName name="CUST450">#REF!</x:definedName>
    <x:definedName name="CUST451">#REF!</x:definedName>
    <x:definedName name="CUST4511">#REF!</x:definedName>
    <x:definedName name="CUST4512">#REF!</x:definedName>
    <x:definedName name="CUST4513">#REF!</x:definedName>
    <x:definedName name="CUST456">#REF!</x:definedName>
    <x:definedName name="CUST902">#REF!</x:definedName>
    <x:definedName name="CUST902M">#REF!</x:definedName>
    <x:definedName name="CUST902V">#REF!</x:definedName>
    <x:definedName name="CUST903">#REF!</x:definedName>
    <x:definedName name="CUST904">#REF!</x:definedName>
    <x:definedName name="CUST904M">#REF!</x:definedName>
    <x:definedName name="CUST905">#REF!</x:definedName>
    <x:definedName name="CUST908">#REF!</x:definedName>
    <x:definedName name="CUST909">#REF!</x:definedName>
    <x:definedName name="CUST910">#REF!</x:definedName>
    <x:definedName name="CUST911">#REF!</x:definedName>
    <x:definedName name="CUST912">#REF!</x:definedName>
    <x:definedName name="CUST913">#REF!</x:definedName>
    <x:definedName name="CUST916">#REF!</x:definedName>
    <x:definedName name="CUST928">#REF!</x:definedName>
    <x:definedName name="CUSTACCT">#REF!</x:definedName>
    <x:definedName name="CUSTADV">#REF!</x:definedName>
    <x:definedName name="CUSTAID">#REF!</x:definedName>
    <x:definedName name="custdb">#REF!</x:definedName>
    <x:definedName name="CUSTDEP">#REF!</x:definedName>
    <x:definedName name="CUSTDEPDE">#REF!</x:definedName>
    <x:definedName name="CUSTIOCD">#REF!</x:definedName>
    <x:definedName name="CUSTIOCDRMD">#REF!</x:definedName>
    <x:definedName name="CUSTOM1">#REF!</x:definedName>
    <x:definedName name="CUSTOM2">#REF!</x:definedName>
    <x:definedName name="CustomChart">#N/A</x:definedName>
    <x:definedName name="customer">#REF!</x:definedName>
    <x:definedName name="Customer_Advance">#REF!</x:definedName>
    <x:definedName name="Customer_Calls_Saving">#REF!</x:definedName>
    <x:definedName name="CUSTOMER_CLASS_AGING">#REF!</x:definedName>
    <x:definedName name="Customer_Data">#REF!</x:definedName>
    <x:definedName name="Customer_deposits">#REF!</x:definedName>
    <x:definedName name="Customer_deposits_growth_fore">#REF!</x:definedName>
    <x:definedName name="Customers">#REF!</x:definedName>
    <x:definedName name="CUSTOMLABEL1">#REF!</x:definedName>
    <x:definedName name="CUSTOMLABEL2">#REF!</x:definedName>
    <x:definedName name="CUSTPRIM">#REF!</x:definedName>
    <x:definedName name="custRetain">#REF!</x:definedName>
    <x:definedName name="CUSTSEC">#REF!</x:definedName>
    <x:definedName name="CUSTSERV">#REF!</x:definedName>
    <x:definedName name="CUT">#REF!</x:definedName>
    <x:definedName name="CutBack">#REF!</x:definedName>
    <x:definedName name="CUTINS">#REF!</x:definedName>
    <x:definedName name="CUTINT1">#REF!</x:definedName>
    <x:definedName name="CUTINT2">#REF!</x:definedName>
    <x:definedName name="cutoff">#N/A</x:definedName>
    <x:definedName name="cv" hidden="1">{"Valuation",#N/A,FALSE,"ProForma-ASPT"}</x:definedName>
    <x:definedName name="CVList">#REF!</x:definedName>
    <x:definedName name="cvn" hidden="1">{"Full-model",#N/A,FALSE,"ProForma-ASPT"}</x:definedName>
    <x:definedName name="cvxvvdxzv">#REF!</x:definedName>
    <x:definedName name="cw">#REF!</x:definedName>
    <x:definedName name="CWC">#REF!</x:definedName>
    <x:definedName name="CWCa">#REF!</x:definedName>
    <x:definedName name="CWCWKA">#REF!</x:definedName>
    <x:definedName name="CWCWKB">#REF!</x:definedName>
    <x:definedName name="cwd">#REF!</x:definedName>
    <x:definedName name="CWE">#REF!</x:definedName>
    <x:definedName name="CWEINFO">#REF!</x:definedName>
    <x:definedName name="CWIP">#REF!</x:definedName>
    <x:definedName name="CWS">#REF!</x:definedName>
    <x:definedName name="cwz">#REF!</x:definedName>
    <x:definedName name="CY">#REF!</x:definedName>
    <x:definedName name="cy_0">#REF!</x:definedName>
    <x:definedName name="cy_1">#REF!</x:definedName>
    <x:definedName name="cy_2">#REF!</x:definedName>
    <x:definedName name="cy_l">#REF!</x:definedName>
    <x:definedName name="cy_l2">#REF!</x:definedName>
    <x:definedName name="CYCL2">#REF!,#REF!,#REF!,#REF!</x:definedName>
    <x:definedName name="CYDR">#REF!</x:definedName>
    <x:definedName name="CYEPSGrowth">#REF!</x:definedName>
    <x:definedName name="CYEXPENSE">#REF!</x:definedName>
    <x:definedName name="CYPensionDR">#REF!</x:definedName>
    <x:definedName name="CYSalScale">#REF!</x:definedName>
    <x:definedName name="CytoSales">#REF!</x:definedName>
    <x:definedName name="CYWelfareDR">#REF!</x:definedName>
    <x:definedName name="d" hidden="1">{#N/A,#N/A,TRUE,"TAXPROV";#N/A,#N/A,TRUE,"FLOWTHRU";#N/A,#N/A,TRUE,"SCHEDULE M'S";#N/A,#N/A,TRUE,"PLANT M'S";#N/A,#N/A,TRUE,"TAXJE"}</x:definedName>
    <x:definedName name="d.AvgEnergyPrice_PE">#REF!</x:definedName>
    <x:definedName name="d.AvgLoadFore_PE">#REF!</x:definedName>
    <x:definedName name="d.BilatPurch_Cli">#REF!</x:definedName>
    <x:definedName name="d.CapacityRevenue_PE">#REF!</x:definedName>
    <x:definedName name="d.ContractNucSchA_MW">#REF!</x:definedName>
    <x:definedName name="d.CoOwnFossil_Con">#REF!</x:definedName>
    <x:definedName name="d.CoOwnFossil_Key">#REF!</x:definedName>
    <x:definedName name="d.EnergyRevenue_PE">#REF!</x:definedName>
    <x:definedName name="d.EnergyRevTot_EE">#REF!</x:definedName>
    <x:definedName name="d.LoadForeTot_CE">#REF!</x:definedName>
    <x:definedName name="d.LoadForeTot_EE">#REF!</x:definedName>
    <x:definedName name="d.NetAncillaryCharges_MA">#REF!</x:definedName>
    <x:definedName name="d.NucFuel_Bra">#REF!</x:definedName>
    <x:definedName name="d.NucFuel_Byr">#REF!</x:definedName>
    <x:definedName name="d.NucFuel_Dre">#REF!</x:definedName>
    <x:definedName name="d.NucFuel_Las">#REF!</x:definedName>
    <x:definedName name="d.NucFuel_Lim">#REF!</x:definedName>
    <x:definedName name="d.NucFuel_PB">#REF!</x:definedName>
    <x:definedName name="d.NucFuel_Qua">#REF!</x:definedName>
    <x:definedName name="d.OwnNucFuel_MA">#REF!</x:definedName>
    <x:definedName name="d.OwnNucFuel_MW">#REF!</x:definedName>
    <x:definedName name="d.TotalExpenses_CE">#REF!</x:definedName>
    <x:definedName name="d.TotCongestion_MA">#REF!</x:definedName>
    <x:definedName name="d.TotPtToPtTrans_MA">#REF!</x:definedName>
    <x:definedName name="d.V.BilatPurch_Cli">#REF!</x:definedName>
    <x:definedName name="d.V.ContractNuc_Oys">#REF!</x:definedName>
    <x:definedName name="d.V.ContractNuc_TMI">#REF!</x:definedName>
    <x:definedName name="d.V.ContractNucSchA_MA">#REF!</x:definedName>
    <x:definedName name="d.V.ContractNucSchA_MW">#REF!</x:definedName>
    <x:definedName name="d.V.CoOwnFossil_Con">#REF!</x:definedName>
    <x:definedName name="d.V.CoOwnFossil_Key">#REF!</x:definedName>
    <x:definedName name="d.V.NucFuel_Bra">#REF!</x:definedName>
    <x:definedName name="d.V.NucFuel_Byr">#REF!</x:definedName>
    <x:definedName name="d.V.NucFuel_Dre">#REF!</x:definedName>
    <x:definedName name="d.V.NucFuel_Las">#REF!</x:definedName>
    <x:definedName name="d.V.NucFuel_Lim">#REF!</x:definedName>
    <x:definedName name="d.V.NucFuel_PB">#REF!</x:definedName>
    <x:definedName name="d.V.NucFuel_Qua">#REF!</x:definedName>
    <x:definedName name="d.V.OwnNucSchA_MA">#REF!</x:definedName>
    <x:definedName name="d.V.OwnNucSchA_MW">#REF!</x:definedName>
    <x:definedName name="d.V.TotalClintonVol_MW">#REF!</x:definedName>
    <x:definedName name="d.V.TotalClintonVolume_MW">#REF!</x:definedName>
    <x:definedName name="D_1">#REF!</x:definedName>
    <x:definedName name="D_ATP">#REF!</x:definedName>
    <x:definedName name="D_EAI">#REF!</x:definedName>
    <x:definedName name="D_EGSI">#REF!</x:definedName>
    <x:definedName name="D_EMI">#REF!</x:definedName>
    <x:definedName name="D_ENOI">#REF!</x:definedName>
    <x:definedName name="D_I_Actual_sumif_ref">#REF!</x:definedName>
    <x:definedName name="D_Tech___Other_Wolverine">#REF!</x:definedName>
    <x:definedName name="D_Tech___Other_Wolverine_YR_2005">#REF!</x:definedName>
    <x:definedName name="D_Tech___Other_Wolverine_YR_2006">#REF!</x:definedName>
    <x:definedName name="D_Tech___Other_Wolverine_YR_2007">#REF!</x:definedName>
    <x:definedName name="D_Tech___Other_Wolverine_YR_2008">#REF!</x:definedName>
    <x:definedName name="D1_Date">#REF!</x:definedName>
    <x:definedName name="D368D_SC">#REF!</x:definedName>
    <x:definedName name="D368DIST">#REF!</x:definedName>
    <x:definedName name="D368SBTR">#REF!</x:definedName>
    <x:definedName name="D368ST_S">#REF!</x:definedName>
    <x:definedName name="D368T_SC">#REF!</x:definedName>
    <x:definedName name="D368TRAN">#REF!</x:definedName>
    <x:definedName name="D3CY_AMOUNT">#REF!</x:definedName>
    <x:definedName name="D3CY_COST">#REF!</x:definedName>
    <x:definedName name="D3HY_COST">#REF!</x:definedName>
    <x:definedName name="D3TY_AMOUNT">#REF!</x:definedName>
    <x:definedName name="D3TY_COST">#REF!</x:definedName>
    <x:definedName name="da" hidden="1">{#N/A,#N/A,FALSE,"O&amp;M by processes";#N/A,#N/A,FALSE,"Elec Act vs Bud";#N/A,#N/A,FALSE,"G&amp;A";#N/A,#N/A,FALSE,"BGS";#N/A,#N/A,FALSE,"Res Cost"}</x:definedName>
    <x:definedName name="DA_Endpoints">#REF!</x:definedName>
    <x:definedName name="DA_EP_Install">#REF!</x:definedName>
    <x:definedName name="DA_FN_Install">#REF!</x:definedName>
    <x:definedName name="DA_LOE">#REF!</x:definedName>
    <x:definedName name="DA_Substations">#REF!</x:definedName>
    <x:definedName name="dada" hidden="1">{#N/A,#N/A,FALSE,"O&amp;M by processes";#N/A,#N/A,FALSE,"Elec Act vs Bud";#N/A,#N/A,FALSE,"G&amp;A";#N/A,#N/A,FALSE,"BGS";#N/A,#N/A,FALSE,"Res Cost"}</x:definedName>
    <x:definedName name="dadasdad">#REF!</x:definedName>
    <x:definedName name="dadasdas">#REF!</x:definedName>
    <x:definedName name="dae">#REF!</x:definedName>
    <x:definedName name="DAF_Detail">#REF!</x:definedName>
    <x:definedName name="dafklaf">#REF!</x:definedName>
    <x:definedName name="Daily">#REF!</x:definedName>
    <x:definedName name="Dailycurr">#REF!</x:definedName>
    <x:definedName name="DailyMTM">#REF!</x:definedName>
    <x:definedName name="Dailyreport">#REF!</x:definedName>
    <x:definedName name="Dailytot">#REF!</x:definedName>
    <x:definedName name="Dallas">#REF!</x:definedName>
    <x:definedName name="DALVAGE">#REF!</x:definedName>
    <x:definedName name="dasdadad">#REF!</x:definedName>
    <x:definedName name="DASDD" hidden="1">{#N/A,#N/A,FALSE,"Monthly SAIFI";#N/A,#N/A,FALSE,"Yearly SAIFI";#N/A,#N/A,FALSE,"Monthly CAIDI";#N/A,#N/A,FALSE,"Yearly CAIDI";#N/A,#N/A,FALSE,"Monthly SAIDI";#N/A,#N/A,FALSE,"Yearly SAIDI";#N/A,#N/A,FALSE,"Monthly MAIFI";#N/A,#N/A,FALSE,"Yearly MAIFI";#N/A,#N/A,FALSE,"Monthly Cust &gt;=4 Int"}</x:definedName>
    <x:definedName name="dasfasfdsdaf">#REF!</x:definedName>
    <x:definedName name="dash">#REF!</x:definedName>
    <x:definedName name="DAT1_1">#REF!</x:definedName>
    <x:definedName name="DAT2_1">#REF!</x:definedName>
    <x:definedName name="DAT3_1">#REF!</x:definedName>
    <x:definedName name="Data">#REF!</x:definedName>
    <x:definedName name="Data_Info_Rev">#REF!</x:definedName>
    <x:definedName name="DATA_NEW">#REF!</x:definedName>
    <x:definedName name="Data_Tbl">#REF!</x:definedName>
    <x:definedName name="data_year">#REF!</x:definedName>
    <x:definedName name="DATA05">#REF!</x:definedName>
    <x:definedName name="Data06">#REF!</x:definedName>
    <x:definedName name="DATA1">#REF!</x:definedName>
    <x:definedName name="DATA10">#REF!</x:definedName>
    <x:definedName name="DATA11">#REF!</x:definedName>
    <x:definedName name="DATA12">#REF!</x:definedName>
    <x:definedName name="DATA13">#REF!</x:definedName>
    <x:definedName name="DATA14">#REF!</x:definedName>
    <x:definedName name="DATA15">#REF!</x:definedName>
    <x:definedName name="DATA16">#REF!</x:definedName>
    <x:definedName name="DATA17">#REF!</x:definedName>
    <x:definedName name="DATA18">#REF!</x:definedName>
    <x:definedName name="DATA19">#REF!</x:definedName>
    <x:definedName name="Data1Year1">#REF!</x:definedName>
    <x:definedName name="Data1Year2">#REF!</x:definedName>
    <x:definedName name="DATA2">#REF!</x:definedName>
    <x:definedName name="DATA20">#REF!</x:definedName>
    <x:definedName name="DATA21">#REF!</x:definedName>
    <x:definedName name="DATA22">#REF!</x:definedName>
    <x:definedName name="DATA3">#REF!</x:definedName>
    <x:definedName name="DATA4">#REF!</x:definedName>
    <x:definedName name="data4234234">#REF!</x:definedName>
    <x:definedName name="DATA5">#REF!</x:definedName>
    <x:definedName name="DATA6">#REF!</x:definedName>
    <x:definedName name="DATA7">#REF!</x:definedName>
    <x:definedName name="DATA8">#REF!</x:definedName>
    <x:definedName name="DATA9">#REF!</x:definedName>
    <x:definedName name="data97">#REF!</x:definedName>
    <x:definedName name="_xlnm.Database">#REF!</x:definedName>
    <x:definedName name="Database_MI">#REF!</x:definedName>
    <x:definedName name="Database2">#REF!</x:definedName>
    <x:definedName name="DATAFEEDER">#REF!</x:definedName>
    <x:definedName name="datafix">#REF!</x:definedName>
    <x:definedName name="datafixpnl">#REF!</x:definedName>
    <x:definedName name="datajuly">#REF!</x:definedName>
    <x:definedName name="datajuly1000">#REF!</x:definedName>
    <x:definedName name="DATALINE">#REF!</x:definedName>
    <x:definedName name="DATAPRES">#REF!</x:definedName>
    <x:definedName name="datarange">#REF!</x:definedName>
    <x:definedName name="DataRegion">#REF!</x:definedName>
    <x:definedName name="datasort">#REF!</x:definedName>
    <x:definedName name="DataSrc">#REF!</x:definedName>
    <x:definedName name="DataSrc_CM">#REF!</x:definedName>
    <x:definedName name="Datat5">#REF!</x:definedName>
    <x:definedName name="DataThrough">#REF!</x:definedName>
    <x:definedName name="DataYear1">#REF!</x:definedName>
    <x:definedName name="DataYear2">#REF!</x:definedName>
    <x:definedName name="date">#REF!</x:definedName>
    <x:definedName name="DATE1">#REF!</x:definedName>
    <x:definedName name="DATE2">#REF!</x:definedName>
    <x:definedName name="DATE3">#REF!</x:definedName>
    <x:definedName name="DATE4">#REF!</x:definedName>
    <x:definedName name="DateCol">#REF!</x:definedName>
    <x:definedName name="dateContract_FR">#REF!</x:definedName>
    <x:definedName name="DateHeader">#REF!</x:definedName>
    <x:definedName name="dateJoinPJM">#REF!</x:definedName>
    <x:definedName name="DateNumber">#REF!</x:definedName>
    <x:definedName name="DateNumberCurrentPrior">#REF!</x:definedName>
    <x:definedName name="DateNumberQtrPrior">#REF!</x:definedName>
    <x:definedName name="DateNumberYearEndPrior">#REF!</x:definedName>
    <x:definedName name="DateOfClosingPrice">#REF!</x:definedName>
    <x:definedName name="datePastedSchA">#REF!</x:definedName>
    <x:definedName name="DateRangeComp" hidden="1">OFFSET(DateRangeCompMain,9,0,COUNTA(DateRangeCompMain)-COUNTA(#REF!),1)</x:definedName>
    <x:definedName name="DateRangeCompMain" hidden="1">#REF!</x:definedName>
    <x:definedName name="DateRangePrice" hidden="1">OFFSET(#REF!,5,0,COUNTA(#REF!)-COUNTA(#REF!),1)</x:definedName>
    <x:definedName name="DateRangePriceMain" hidden="1">#REF!</x:definedName>
    <x:definedName name="Dates">#REF!</x:definedName>
    <x:definedName name="DateSet">#REF!</x:definedName>
    <x:definedName name="DateText">#REF!</x:definedName>
    <x:definedName name="DateTime">#REF!</x:definedName>
    <x:definedName name="DateToday">#REF!</x:definedName>
    <x:definedName name="david">#REF!,#REF!,#REF!,#REF!,#REF!,#REF!,#REF!</x:definedName>
    <x:definedName name="Day">#REF!</x:definedName>
    <x:definedName name="DayAheadSpotChrg04_MW">#REF!</x:definedName>
    <x:definedName name="DayAheadSpotChrg05_MW">#REF!</x:definedName>
    <x:definedName name="DayAheadSpotCred05_MW">#REF!</x:definedName>
    <x:definedName name="DAYPROGRAM">#REF!</x:definedName>
    <x:definedName name="days">#REF!</x:definedName>
    <x:definedName name="days_in_week">5</x:definedName>
    <x:definedName name="DaysInventory">#REF!</x:definedName>
    <x:definedName name="dayspast">#REF!</x:definedName>
    <x:definedName name="DaysPayable">#REF!</x:definedName>
    <x:definedName name="daysPerMonth">#REF!</x:definedName>
    <x:definedName name="daysremain">#REF!</x:definedName>
    <x:definedName name="Daytot">#REF!</x:definedName>
    <x:definedName name="DB_CPK">#N/A</x:definedName>
    <x:definedName name="DB_CPK1">#REF!</x:definedName>
    <x:definedName name="DB_CPK2">#REF!</x:definedName>
    <x:definedName name="DB_CPK3">#REF!</x:definedName>
    <x:definedName name="DB_CUST">#N/A</x:definedName>
    <x:definedName name="DB_EGR">#N/A</x:definedName>
    <x:definedName name="DB_EGR1">#REF!</x:definedName>
    <x:definedName name="DB_EGR2">#REF!</x:definedName>
    <x:definedName name="DB_IMAX">#N/A</x:definedName>
    <x:definedName name="DB_NCPK">#N/A</x:definedName>
    <x:definedName name="DB_NCPK1">#REF!</x:definedName>
    <x:definedName name="DB_NCPK2">#REF!</x:definedName>
    <x:definedName name="DB_NCPK3">#REF!</x:definedName>
    <x:definedName name="DB_NCPK4">#REF!</x:definedName>
    <x:definedName name="DBALD1">#REF!</x:definedName>
    <x:definedName name="DBALD2">#REF!</x:definedName>
    <x:definedName name="DBALD3">#REF!</x:definedName>
    <x:definedName name="DBNAME1">#REF!</x:definedName>
    <x:definedName name="DBUSERNAME1">#REF!</x:definedName>
    <x:definedName name="DC_Lease">#REF!</x:definedName>
    <x:definedName name="DC_Lease_Payments">#REF!</x:definedName>
    <x:definedName name="DC_Maint">#REF!</x:definedName>
    <x:definedName name="DC_Maint_Contracts">#REF!</x:definedName>
    <x:definedName name="DC_Recovery">#REF!</x:definedName>
    <x:definedName name="DC_Software">#REF!</x:definedName>
    <x:definedName name="DC_Total_Software">#REF!</x:definedName>
    <x:definedName name="DCadv">#REF!</x:definedName>
    <x:definedName name="dcbill">#REF!</x:definedName>
    <x:definedName name="dccal">#REF!</x:definedName>
    <x:definedName name="DCEnv">#REF!</x:definedName>
    <x:definedName name="DCF">#REF!</x:definedName>
    <x:definedName name="DCF_1995">#REF!</x:definedName>
    <x:definedName name="DCF_1996">#REF!</x:definedName>
    <x:definedName name="DCF_1997">#REF!</x:definedName>
    <x:definedName name="DCF_1998">#REF!</x:definedName>
    <x:definedName name="DCF_1999">#REF!</x:definedName>
    <x:definedName name="DCF_2000">#REF!</x:definedName>
    <x:definedName name="DCF_2001">#REF!</x:definedName>
    <x:definedName name="DCF_2002">#REF!</x:definedName>
    <x:definedName name="DCF_2003">#REF!</x:definedName>
    <x:definedName name="DCF_2004">#REF!</x:definedName>
    <x:definedName name="DCF_2005">#REF!</x:definedName>
    <x:definedName name="DCF_2006">#REF!</x:definedName>
    <x:definedName name="DCF_2007">#REF!</x:definedName>
    <x:definedName name="DCF_2008">#REF!</x:definedName>
    <x:definedName name="DCF_2009">#REF!</x:definedName>
    <x:definedName name="DCF_2010">#REF!</x:definedName>
    <x:definedName name="DCF_2011">#REF!</x:definedName>
    <x:definedName name="DCF_2012">#REF!</x:definedName>
    <x:definedName name="DCF_2013">#REF!</x:definedName>
    <x:definedName name="DCF_2014">#REF!</x:definedName>
    <x:definedName name="DCF_2015">#REF!</x:definedName>
    <x:definedName name="DCF_2016">#REF!</x:definedName>
    <x:definedName name="DCF_2017">#REF!</x:definedName>
    <x:definedName name="DCF_2018">#REF!</x:definedName>
    <x:definedName name="DCF_2019">#REF!</x:definedName>
    <x:definedName name="DCF_2020">#REF!</x:definedName>
    <x:definedName name="DCF_AREA">#REF!</x:definedName>
    <x:definedName name="DCF_EY1">#REF!</x:definedName>
    <x:definedName name="DCF_EY10">#REF!</x:definedName>
    <x:definedName name="DCF_EY11">#REF!</x:definedName>
    <x:definedName name="DCF_EY12">#REF!</x:definedName>
    <x:definedName name="DCF_EY13">#REF!</x:definedName>
    <x:definedName name="DCF_EY14">#REF!</x:definedName>
    <x:definedName name="DCF_EY15">#REF!</x:definedName>
    <x:definedName name="DCF_EY16">#REF!</x:definedName>
    <x:definedName name="DCF_EY17">#REF!</x:definedName>
    <x:definedName name="DCF_EY18">#REF!</x:definedName>
    <x:definedName name="DCF_EY19">#REF!</x:definedName>
    <x:definedName name="DCF_EY2">#REF!</x:definedName>
    <x:definedName name="DCF_EY20">#REF!</x:definedName>
    <x:definedName name="DCF_EY21">#REF!</x:definedName>
    <x:definedName name="DCF_EY22">#REF!</x:definedName>
    <x:definedName name="DCF_EY23">#REF!</x:definedName>
    <x:definedName name="DCF_EY24">#REF!</x:definedName>
    <x:definedName name="DCF_EY25">#REF!</x:definedName>
    <x:definedName name="DCF_EY3">#REF!</x:definedName>
    <x:definedName name="DCF_EY4">#REF!</x:definedName>
    <x:definedName name="DCF_EY5">#REF!</x:definedName>
    <x:definedName name="DCF_EY6">#REF!</x:definedName>
    <x:definedName name="DCF_EY7">#REF!</x:definedName>
    <x:definedName name="DCF_EY8">#REF!</x:definedName>
    <x:definedName name="DCF_EY9">#REF!</x:definedName>
    <x:definedName name="DCF_NO_YRS">#REF!</x:definedName>
    <x:definedName name="DCF_P">#REF!</x:definedName>
    <x:definedName name="DCF_VAL_MNTH">#REF!</x:definedName>
    <x:definedName name="DCFINPUTS">#REF!</x:definedName>
    <x:definedName name="DCFMATRIX">#REF!</x:definedName>
    <x:definedName name="DCIT">#REF!</x:definedName>
    <x:definedName name="dcitcalc">#REF!</x:definedName>
    <x:definedName name="dcnet">#REF!</x:definedName>
    <x:definedName name="dcpg1">#REF!</x:definedName>
    <x:definedName name="dd" hidden="1">{#N/A,#N/A,FALSE,"Monthly SAIFI";#N/A,#N/A,FALSE,"Yearly SAIFI";#N/A,#N/A,FALSE,"Monthly CAIDI";#N/A,#N/A,FALSE,"Yearly CAIDI";#N/A,#N/A,FALSE,"Monthly SAIDI";#N/A,#N/A,FALSE,"Yearly SAIDI";#N/A,#N/A,FALSE,"Monthly MAIFI";#N/A,#N/A,FALSE,"Yearly MAIFI";#N/A,#N/A,FALSE,"Monthly Cust &gt;=4 Int"}</x:definedName>
    <x:definedName name="DD.">#REF!</x:definedName>
    <x:definedName name="DD_Curr">#REF!</x:definedName>
    <x:definedName name="ddais">#REF!</x:definedName>
    <x:definedName name="ddd" hidden="1">{#N/A,#N/A,FALSE,"NRC Inc Stmnt";#N/A,#N/A,FALSE,"NRC Cash Flows"}</x:definedName>
    <x:definedName name="dddd">#REF!</x:definedName>
    <x:definedName name="ddddd" hidden="1">{#N/A,#N/A,TRUE,"Index";#N/A,#N/A,TRUE,"Summary";#N/A,#N/A,TRUE,"Inputs";#N/A,#N/A,TRUE,"Business As Usual";#N/A,#N/A,TRUE,"Customer PV";#N/A,#N/A,TRUE,"Production";#N/A,#N/A,TRUE,"Pricing";#N/A,#N/A,TRUE,"Finance &amp; Depr";#N/A,#N/A,TRUE,"Income";#N/A,#N/A,TRUE,"SrcsUses"}</x:definedName>
    <x:definedName name="dddddddafsga"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x:definedName>
    <x:definedName name="ddewee" hidden="1">{#N/A,#N/A,FALSE,"ES Cover";#N/A,#N/A,FALSE,"ES Index ";#N/A,#N/A,FALSE,"ES 2-1-1  Net Eff Mbrs 2001";#N/A,#N/A,FALSE,"ES 2-1-2  Net Eff  Mbrs 2000";#N/A,#N/A,FALSE,"ES 2-2 Mbr Sales Plan vs Proj";#N/A,#N/A,FALSE,"ES 3_Top 5 IFP States Carriers";#N/A,#N/A,FALSE,"ES 4 Top 5 SBG States Carriers";#N/A,#N/A,FALSE,"ES 5 New Top Bottom 5 Summary";#N/A,#N/A,FALSE,"ES 6 Daily Avg";#N/A,#N/A,FALSE,"ES 7  Vol Graph";#N/A,#N/A,FALSE,"ES 8  ClosRatio by Carr";#N/A,#N/A,FALSE,"ES 9  ClosRatio by State";#N/A,#N/A,FALSE,"ES 10  Apps Ret CA OofS";#N/A,#N/A,FALSE,"ES 11 CLosRatioStateCarr Mont";#N/A,#N/A,FALSE,"ES 12  CarrierPerStateNov";#N/A,#N/A,FALSE,"ES 13 CarrierPerStateYTD";#N/A,#N/A,FALSE,"ES 14 Analytics";#N/A,#N/A,FALSE,"ES 15 Total Calls Graph";#N/A,#N/A,FALSE,"ES 16 Within 30 Sec ";#N/A,#N/A,FALSE,"ES 17 Emails";#N/A,#N/A,FALSE,"ES 18 Chat Graph"}</x:definedName>
    <x:definedName name="ddf">#REF!</x:definedName>
    <x:definedName name="ddfsaf" hidden="1">{#N/A,#N/A,FALSE,"Monthly SAIFI";#N/A,#N/A,FALSE,"Yearly SAIFI";#N/A,#N/A,FALSE,"Monthly CAIDI";#N/A,#N/A,FALSE,"Yearly CAIDI";#N/A,#N/A,FALSE,"Monthly SAIDI";#N/A,#N/A,FALSE,"Yearly SAIDI";#N/A,#N/A,FALSE,"Monthly MAIFI";#N/A,#N/A,FALSE,"Yearly MAIFI";#N/A,#N/A,FALSE,"Monthly Cust &gt;=4 Int"}</x:definedName>
    <x:definedName name="DDIST_SC">#REF!</x:definedName>
    <x:definedName name="DDM">#REF!</x:definedName>
    <x:definedName name="ddsdss" hidden="1">{#N/A,#N/A,FALSE,"Index";#N/A,#N/A,FALSE,"1-1 Vol Graph";#N/A,#N/A,FALSE,"1-2 Approve App Graph";#N/A,#N/A,FALSE,"1-3  Sales Summary_Volume";#N/A,#N/A,FALSE,"1-4  Net Effective Members"}</x:definedName>
    <x:definedName name="DDSUBST">#REF!</x:definedName>
    <x:definedName name="DDSUBTR">#REF!</x:definedName>
    <x:definedName name="DDTRANS">#REF!</x:definedName>
    <x:definedName name="ddvsdfsdfsdf">#REF!</x:definedName>
    <x:definedName name="de" hidden="1">{#N/A,#N/A,FALSE,"1-3-0 Sales Summary_Volume";#N/A,#N/A,FALSE,"1-3-1 Mon Appr Chgs";#N/A,#N/A,FALSE,"1-3-3 4 Sent to Carrier";#N/A,#N/A,FALSE,"1-3-5 6 Submitted";#N/A,#N/A,FALSE,"1-3-7, 8  ClosRatio by Carr";#N/A,#N/A,FALSE,"1-3-9 % Sub Sent to Carrl";#N/A,#N/A,FALSE,"1-4 Sales Summary_Lag";#N/A,#N/A,FALSE,"1-4-1 Apps Ret CA OofS";#N/A,#N/A,FALSE,"2-1 ClosRatio by State";#N/A,#N/A,FALSE,"2-2 ClosRatio by Carrier";#N/A,#N/A,FALSE,"2-3-1 CLosRatioStateCarr YTD";#N/A,#N/A,FALSE,"2-3-2 CLosRatioStateCarr June";#N/A,#N/A,FALSE,"2-4 ClosRatioStatCarrier99";#N/A,#N/A,FALSE,"2-5#CarrierPerState00";#N/A,#N/A,FALSE,"2-6#CarrierPerState99";#N/A,#N/A,FALSE,"2-7 StateClosRatio";#N/A,#N/A,FALSE,"2-8 CarrierClosRatio";#N/A,#N/A,FALSE,"3  Sales and Persistency";#N/A,#N/A,FALSE,"4-1 Summary Lag Report";#N/A,#N/A,FALSE,"4-2 Detail Lag Report";#N/A,#N/A,FALSE,"4-3 Lag Analysis";#N/A,#N/A,FALSE,"5-1 SBG"}</x:definedName>
    <x:definedName name="deal">#REF!</x:definedName>
    <x:definedName name="DEALER">#N/A</x:definedName>
    <x:definedName name="dealname">#REF!</x:definedName>
    <x:definedName name="dealname2">#REF!</x:definedName>
    <x:definedName name="dealname23">#REF!</x:definedName>
    <x:definedName name="DealNumber">#REF!</x:definedName>
    <x:definedName name="Deals">#REF!</x:definedName>
    <x:definedName name="Deals2">#REF!</x:definedName>
    <x:definedName name="dealshare">#REF!</x:definedName>
    <x:definedName name="Dealtype">#REF!</x:definedName>
    <x:definedName name="DealType?">#REF!</x:definedName>
    <x:definedName name="DEBITS">#REF!</x:definedName>
    <x:definedName name="DEBT">#REF!</x:definedName>
    <x:definedName name="DEBT___PREFERRED_FINANCING">#REF!</x:definedName>
    <x:definedName name="Debt__Capital">#REF!</x:definedName>
    <x:definedName name="Debt_Capital_Ratio">#REF!</x:definedName>
    <x:definedName name="Debt_Curr_Intercompany_Loan">#REF!</x:definedName>
    <x:definedName name="debt_ebitda">#REF!</x:definedName>
    <x:definedName name="debt_ebitda_30_debt">#REF!</x:definedName>
    <x:definedName name="debt_ebitda_all_debt">#REF!</x:definedName>
    <x:definedName name="debt_ebitda_all_equity">#REF!</x:definedName>
    <x:definedName name="Debt_growth">#REF!</x:definedName>
    <x:definedName name="Debt_Interest">#REF!</x:definedName>
    <x:definedName name="Debt_Market_Cap_Ratio">#REF!</x:definedName>
    <x:definedName name="Debt_Total_capital">#REF!</x:definedName>
    <x:definedName name="DebtCap">#REF!</x:definedName>
    <x:definedName name="DebtIntRate">#REF!</x:definedName>
    <x:definedName name="Dec">#REF!</x:definedName>
    <x:definedName name="Dec_2000">#REF!</x:definedName>
    <x:definedName name="Dec_2001">#REF!</x:definedName>
    <x:definedName name="Dec_95" hidden="1">#REF!</x:definedName>
    <x:definedName name="Dec_96" hidden="1">#REF!</x:definedName>
    <x:definedName name="Dec_97" hidden="1">#REF!</x:definedName>
    <x:definedName name="Dec_98" hidden="1">#REF!</x:definedName>
    <x:definedName name="dec_bal">#REF!</x:definedName>
    <x:definedName name="dec_breaks">#REF!</x:definedName>
    <x:definedName name="DEC00" hidden="1">{#N/A,#N/A,FALSE,"ARREC"}</x:definedName>
    <x:definedName name="DecCP">#REF!</x:definedName>
    <x:definedName name="DecFilings">#N/A</x:definedName>
    <x:definedName name="Decimal">#REF!</x:definedName>
    <x:definedName name="Decisions">1</x:definedName>
    <x:definedName name="DECo_Corporate_Unallocated_YR_2005">#REF!</x:definedName>
    <x:definedName name="DECo_Corporate_Unallocated_YR_2006">#REF!</x:definedName>
    <x:definedName name="DECo_Corporate_Unallocated_YR_2007">#REF!</x:definedName>
    <x:definedName name="DECo_Corporate_Unallocated_YR_2008">#REF!</x:definedName>
    <x:definedName name="DECOM">#REF!</x:definedName>
    <x:definedName name="DecomDiscRate">#REF!</x:definedName>
    <x:definedName name="DecomInflation">#REF!</x:definedName>
    <x:definedName name="Decomm">#REF!</x:definedName>
    <x:definedName name="Decommissioning_Rate">#REF!</x:definedName>
    <x:definedName name="decpd">#REF!</x:definedName>
    <x:definedName name="deductible">#REF!</x:definedName>
    <x:definedName name="DedUnits">#REF!</x:definedName>
    <x:definedName name="def">#REF!</x:definedName>
    <x:definedName name="Def_bal">#REF!</x:definedName>
    <x:definedName name="Def_IT">#REF!</x:definedName>
    <x:definedName name="Def_IT_Cr">#REF!</x:definedName>
    <x:definedName name="Default_Hourly_Rate">#REF!</x:definedName>
    <x:definedName name="defdcit">#REF!</x:definedName>
    <x:definedName name="Defer_Meter_Testing_OM">#REF!</x:definedName>
    <x:definedName name="deferprem">#REF!</x:definedName>
    <x:definedName name="Deferral_Interest_Rate">#REF!</x:definedName>
    <x:definedName name="Deferral_Recovery">#REF!</x:definedName>
    <x:definedName name="Deferral_Sec_Date">#REF!</x:definedName>
    <x:definedName name="deferral2">#REF!</x:definedName>
    <x:definedName name="deferralnew">#REF!</x:definedName>
    <x:definedName name="deferred">#REF!</x:definedName>
    <x:definedName name="Deferred_Assets">#REF!</x:definedName>
    <x:definedName name="Deferred_FIT___ITC">#REF!</x:definedName>
    <x:definedName name="Deferred_FIT___ITC_CPM">#REF!</x:definedName>
    <x:definedName name="Deferred_Income_Tax">#REF!</x:definedName>
    <x:definedName name="Deferred_Income_Tax___Current_Benefit">#REF!</x:definedName>
    <x:definedName name="Deferred_Income_Tax_Benefit">#REF!</x:definedName>
    <x:definedName name="Deferred_Income_Tax_Obligation">#REF!</x:definedName>
    <x:definedName name="Deferred_Income_Tax_Obligation___Current">#REF!</x:definedName>
    <x:definedName name="Deferred_Income_Taxes">#REF!</x:definedName>
    <x:definedName name="Deferred_Income_Taxes_CPM">#REF!</x:definedName>
    <x:definedName name="Deferred_Tax___ITC">#REF!</x:definedName>
    <x:definedName name="Deferred_Tax___ITC_CPM">#REF!</x:definedName>
    <x:definedName name="Deferred_tax_asset">#REF!</x:definedName>
    <x:definedName name="Deferred_tax_asset_growth_fore">#REF!</x:definedName>
    <x:definedName name="Deferred_Tax_Calculation">#REF!</x:definedName>
    <x:definedName name="Deferred_Tax_Liability">#REF!</x:definedName>
    <x:definedName name="Deferred_tax_liability_growth_fore">#REF!</x:definedName>
    <x:definedName name="Deferred_taxes">#REF!</x:definedName>
    <x:definedName name="deferred_taxes_at_close">#REF!</x:definedName>
    <x:definedName name="DeferredCktAmort">#REF!</x:definedName>
    <x:definedName name="DeferredStateFTAdjustment">#REF!</x:definedName>
    <x:definedName name="DeferredTaxes">#REF!</x:definedName>
    <x:definedName name="deffit">#REF!</x:definedName>
    <x:definedName name="Deficiencies">#REF!</x:definedName>
    <x:definedName name="DEFMIT">#REF!</x:definedName>
    <x:definedName name="defprem">#REF!</x:definedName>
    <x:definedName name="defpremium">#REF!</x:definedName>
    <x:definedName name="DefTax">#REF!</x:definedName>
    <x:definedName name="del">#REF!</x:definedName>
    <x:definedName name="del7life">#REF!</x:definedName>
    <x:definedName name="del8life">#REF!</x:definedName>
    <x:definedName name="DELAWARE">#REF!</x:definedName>
    <x:definedName name="delay">#REF!</x:definedName>
    <x:definedName name="delete" hidden="1">{#N/A,#N/A,FALSE,"CURRENT"}</x:definedName>
    <x:definedName name="delete1" hidden="1">{"bs",#N/A,FALSE,"SCF"}</x:definedName>
    <x:definedName name="Deleted_Names">#REF!</x:definedName>
    <x:definedName name="DELETELOGICTYPE1">#REF!</x:definedName>
    <x:definedName name="DELMARVA_POWER___LIGHT">#REF!</x:definedName>
    <x:definedName name="DELSERV">#REF!</x:definedName>
    <x:definedName name="deltas">#REF!</x:definedName>
    <x:definedName name="DEM">#REF!</x:definedName>
    <x:definedName name="DEMCONE">#REF!</x:definedName>
    <x:definedName name="DEMCOSTS">#REF!</x:definedName>
    <x:definedName name="DEMDEL68">#REF!</x:definedName>
    <x:definedName name="DEMDEP1">#REF!</x:definedName>
    <x:definedName name="DEMDEP34">#REF!</x:definedName>
    <x:definedName name="DEMDEP68">#REF!</x:definedName>
    <x:definedName name="DEMDEPDU">#REF!</x:definedName>
    <x:definedName name="DEMDGSP">#REF!</x:definedName>
    <x:definedName name="DEMDGSPDE">#REF!</x:definedName>
    <x:definedName name="DEMDGSPMD">#REF!</x:definedName>
    <x:definedName name="DEMDGST">#REF!</x:definedName>
    <x:definedName name="DEMDISLN">#REF!</x:definedName>
    <x:definedName name="DEMDISTR">#REF!</x:definedName>
    <x:definedName name="DEMDISTRDE">#REF!</x:definedName>
    <x:definedName name="DEMDISTRMD">#REF!</x:definedName>
    <x:definedName name="DEMDPRI">#REF!</x:definedName>
    <x:definedName name="DEMDPRIDE">#REF!</x:definedName>
    <x:definedName name="DEMDPRIMD">#REF!</x:definedName>
    <x:definedName name="DEMDPRIVA">#REF!</x:definedName>
    <x:definedName name="DEMDSEC">#REF!</x:definedName>
    <x:definedName name="DEMDSECDE">#REF!</x:definedName>
    <x:definedName name="DEMDSECMD">#REF!</x:definedName>
    <x:definedName name="DEMDSECVA">#REF!</x:definedName>
    <x:definedName name="DEMDSUB">#REF!</x:definedName>
    <x:definedName name="DEMENG1">#REF!</x:definedName>
    <x:definedName name="DEMENG2">#REF!</x:definedName>
    <x:definedName name="DEMENG3">#REF!</x:definedName>
    <x:definedName name="DEMHOPE">#REF!</x:definedName>
    <x:definedName name="DEMKEY">#REF!</x:definedName>
    <x:definedName name="DEMMERR">#REF!</x:definedName>
    <x:definedName name="DEMNUCL">#REF!</x:definedName>
    <x:definedName name="DEMOTH">#REF!</x:definedName>
    <x:definedName name="DEMOTH2">#REF!</x:definedName>
    <x:definedName name="DEMOTHPR">#REF!</x:definedName>
    <x:definedName name="DEMPDISP">#REF!</x:definedName>
    <x:definedName name="DEMPEACH">#REF!</x:definedName>
    <x:definedName name="DEMPNUC">#REF!</x:definedName>
    <x:definedName name="DEMPRI">#REF!</x:definedName>
    <x:definedName name="DEMPRIOH">#REF!</x:definedName>
    <x:definedName name="DEMPRIUG">#REF!</x:definedName>
    <x:definedName name="DEMPRODD">#REF!</x:definedName>
    <x:definedName name="DEMPRODM">#REF!</x:definedName>
    <x:definedName name="DEMPRODV">#REF!</x:definedName>
    <x:definedName name="DEMPRODW">#REF!</x:definedName>
    <x:definedName name="DEMPSTM">#REF!</x:definedName>
    <x:definedName name="DEMPURP">#REF!</x:definedName>
    <x:definedName name="DEMQUANT">#REF!</x:definedName>
    <x:definedName name="DEMRATES">#REF!</x:definedName>
    <x:definedName name="DEMSALEM">#REF!</x:definedName>
    <x:definedName name="DEMSEC">#REF!</x:definedName>
    <x:definedName name="DEMSECOH">#REF!</x:definedName>
    <x:definedName name="DEMSECUG">#REF!</x:definedName>
    <x:definedName name="DEMSUBTR">#REF!</x:definedName>
    <x:definedName name="DEMT138">#REF!</x:definedName>
    <x:definedName name="DEMT23">#REF!</x:definedName>
    <x:definedName name="DEMT230">#REF!</x:definedName>
    <x:definedName name="DEMT34">#REF!</x:definedName>
    <x:definedName name="DEMT500">#REF!</x:definedName>
    <x:definedName name="DEMT69">#REF!</x:definedName>
    <x:definedName name="DEMT69V">#REF!</x:definedName>
    <x:definedName name="DEMTRAN">#REF!</x:definedName>
    <x:definedName name="DEMTRANS">#REF!</x:definedName>
    <x:definedName name="DEMTRFOH">#REF!</x:definedName>
    <x:definedName name="DEMTRFUG">#REF!</x:definedName>
    <x:definedName name="DEMTRMD">#REF!</x:definedName>
    <x:definedName name="DEMTRNSF">#REF!</x:definedName>
    <x:definedName name="DEMTRWH">#REF!</x:definedName>
    <x:definedName name="DEMTS23">#REF!</x:definedName>
    <x:definedName name="DEMTS69">#REF!</x:definedName>
    <x:definedName name="DENT_NU">#REF!</x:definedName>
    <x:definedName name="DENT_U">#REF!</x:definedName>
    <x:definedName name="DEP">#REF!</x:definedName>
    <x:definedName name="Dep_and_Amort">#REF!</x:definedName>
    <x:definedName name="Dep_margin_fore">#REF!</x:definedName>
    <x:definedName name="Department">#REF!</x:definedName>
    <x:definedName name="Departments">#REF!</x:definedName>
    <x:definedName name="deploy_application_TA_hours">#REF!+#REF!</x:definedName>
    <x:definedName name="deploy_complexity">#REF!</x:definedName>
    <x:definedName name="deploy_complexity_complex">#REF!</x:definedName>
    <x:definedName name="deploy_complexity_medium">#REF!</x:definedName>
    <x:definedName name="deploy_complexity_simple">#REF!</x:definedName>
    <x:definedName name="deploy_hours">#REF!</x:definedName>
    <x:definedName name="deploy_project_duration_in_months_dft">project_duration_months*deploy_hours/estimate_total_development_hours</x:definedName>
    <x:definedName name="Deployment">#REF!</x:definedName>
    <x:definedName name="Deployment_2">#REF!</x:definedName>
    <x:definedName name="Deployment_Array">#REF!</x:definedName>
    <x:definedName name="Deployment_NonOracle">#REF!</x:definedName>
    <x:definedName name="Deployment_Planning">#REF!</x:definedName>
    <x:definedName name="deplr">#REF!</x:definedName>
    <x:definedName name="DepositRate">#REF!</x:definedName>
    <x:definedName name="Depr">#REF!</x:definedName>
    <x:definedName name="Depr___Amort_per_Income_Statement">#REF!</x:definedName>
    <x:definedName name="Depr___Amort_per_Income_Statement_CPM">#REF!</x:definedName>
    <x:definedName name="Depr_table">#REF!</x:definedName>
    <x:definedName name="DEPR_TERM">#REF!</x:definedName>
    <x:definedName name="DeprAm">#REF!</x:definedName>
    <x:definedName name="DeprateRL">#REF!</x:definedName>
    <x:definedName name="depre">#REF!</x:definedName>
    <x:definedName name="Deprec">#REF!</x:definedName>
    <x:definedName name="Deprec.___Amort.____100">#REF!</x:definedName>
    <x:definedName name="Deprec.___Amort._CPM">#REF!</x:definedName>
    <x:definedName name="DEPRECAMORT">#REF!</x:definedName>
    <x:definedName name="depreciation">#REF!</x:definedName>
    <x:definedName name="Depreciation___Plant_Assets">#REF!</x:definedName>
    <x:definedName name="Depreciation_Adjustment">#REF!</x:definedName>
    <x:definedName name="Depreciation_Base_DISCo">#REF!</x:definedName>
    <x:definedName name="Depreciation_Base_DISCo_inf">#REF!</x:definedName>
    <x:definedName name="Depreciation_DISCo">#REF!</x:definedName>
    <x:definedName name="Depreciation_DISCo_inf">#REF!</x:definedName>
    <x:definedName name="Depreciation_fore">#REF!</x:definedName>
    <x:definedName name="Depreciation_margin">#REF!</x:definedName>
    <x:definedName name="Depreciation_Reserve_Adjj">#REF!</x:definedName>
    <x:definedName name="Depreciation_Schedule">#REF!</x:definedName>
    <x:definedName name="depreciationgas">#REF!</x:definedName>
    <x:definedName name="DEPT">#REF!</x:definedName>
    <x:definedName name="DeptList">INDEX(#REF!,2):INDEX(#REF!,COUNTA(#REF!))</x:definedName>
    <x:definedName name="Der_Chlor">#REF!</x:definedName>
    <x:definedName name="Derate1">#REF!</x:definedName>
    <x:definedName name="Derate2">#REF!</x:definedName>
    <x:definedName name="DERatio">#REF!</x:definedName>
    <x:definedName name="DES_t_l">#REF!</x:definedName>
    <x:definedName name="DESC">#REF!</x:definedName>
    <x:definedName name="DESC1">#REF!</x:definedName>
    <x:definedName name="DESC2">#REF!</x:definedName>
    <x:definedName name="DESCR">#REF!</x:definedName>
    <x:definedName name="DESCRIPTION">#REF!</x:definedName>
    <x:definedName name="DESCRIPTION1">#REF!</x:definedName>
    <x:definedName name="Description2">#REF!</x:definedName>
    <x:definedName name="DESCRIPTION3">#REF!</x:definedName>
    <x:definedName name="Description4">#REF!</x:definedName>
    <x:definedName name="DESCRIPTION5">#REF!</x:definedName>
    <x:definedName name="DESCRIPTION6">#REF!</x:definedName>
    <x:definedName name="design_application_core_tasks_effort">SUM(#REF!)</x:definedName>
    <x:definedName name="design_application_hours">#REF!</x:definedName>
    <x:definedName name="Design_Bus_Proc">#REF!</x:definedName>
    <x:definedName name="design_bus_proc_NonOracle">#REF!</x:definedName>
    <x:definedName name="design_hours">#REF!</x:definedName>
    <x:definedName name="design_project_duration_in_months_dft">project_duration_months*design_hours/estimate_total_development_hours</x:definedName>
    <x:definedName name="design_service_introduction_hours">0.5*#REF!+0.25*#REF!</x:definedName>
    <x:definedName name="design_ta_core_tasks_effort">SUM(#REF!)</x:definedName>
    <x:definedName name="design_ta_dev_hours">#REF!</x:definedName>
    <x:definedName name="design_training_and_perf_support_core_tasks_effort">SUM(#REF!)</x:definedName>
    <x:definedName name="design_training_and_perf_support_hours">#REF!</x:definedName>
    <x:definedName name="dest">#REF!</x:definedName>
    <x:definedName name="dest2">#REF!</x:definedName>
    <x:definedName name="dest3">#REF!</x:definedName>
    <x:definedName name="DETAIL">#N/A</x:definedName>
    <x:definedName name="detail_by_bus_unit">#REF!</x:definedName>
    <x:definedName name="detail_factors_table">#REF!</x:definedName>
    <x:definedName name="DetailDate">#N/A</x:definedName>
    <x:definedName name="DETAILS">#REF!</x:definedName>
    <x:definedName name="detas1">#REF!</x:definedName>
    <x:definedName name="Detroit_Edison">#REF!</x:definedName>
    <x:definedName name="Detroit_Edison_Consolidated_YR_2005">#REF!</x:definedName>
    <x:definedName name="Detroit_Edison_Consolidated_YR_2006">#REF!</x:definedName>
    <x:definedName name="Detroit_Edison_Consolidated_YR_2007">#REF!</x:definedName>
    <x:definedName name="Detroit_Edison_Consolidated_YR_2008">#REF!</x:definedName>
    <x:definedName name="dev_support_project_duration_in_months_dft">(estimate_total_development_hours-plan_hours)*project_duration_months/estimate_total_development_hours</x:definedName>
    <x:definedName name="dev_tech" hidden="1">#REF!</x:definedName>
    <x:definedName name="Development_Data_DataTable">#REF!</x:definedName>
    <x:definedName name="development_env_support_hours">#REF!</x:definedName>
    <x:definedName name="DeviceProv_DA">#REF!</x:definedName>
    <x:definedName name="deytd">#REF!</x:definedName>
    <x:definedName name="deyut">#N/A</x:definedName>
    <x:definedName name="df" hidden="1">#REF!</x:definedName>
    <x:definedName name="DF_GRID_1">#REF!</x:definedName>
    <x:definedName name="DF_NAVPANEL_13">#REF!</x:definedName>
    <x:definedName name="DF_NAVPANEL_18">#REF!</x:definedName>
    <x:definedName name="DFASDFSDFGSDFG" hidden="1">{#N/A,#N/A,TRUE,"Forecast";#N/A,#N/A,TRUE,"Cap U2";#N/A,#N/A,TRUE,"Exp U2";#N/A,#N/A,TRUE,"II U2"}</x:definedName>
    <x:definedName name="dfasdfsdfZX" hidden="1">{#N/A,#N/A,FALSE,"Monthly SAIFI";#N/A,#N/A,FALSE,"Yearly SAIFI";#N/A,#N/A,FALSE,"Monthly CAIDI";#N/A,#N/A,FALSE,"Yearly CAIDI";#N/A,#N/A,FALSE,"Monthly SAIDI";#N/A,#N/A,FALSE,"Yearly SAIDI";#N/A,#N/A,FALSE,"Monthly MAIFI";#N/A,#N/A,FALSE,"Yearly MAIFI";#N/A,#N/A,FALSE,"Monthly Cust &gt;=4 Int"}</x:definedName>
    <x:definedName name="dfd">36787.5547596065</x:definedName>
    <x:definedName name="dfdffgdfgd">#REF!</x:definedName>
    <x:definedName name="dfdsfs" hidden="1">{#N/A,#N/A,FALSE,"Monthly SAIFI";#N/A,#N/A,FALSE,"Yearly SAIFI";#N/A,#N/A,FALSE,"Monthly CAIDI";#N/A,#N/A,FALSE,"Yearly CAIDI";#N/A,#N/A,FALSE,"Monthly SAIDI";#N/A,#N/A,FALSE,"Yearly SAIDI";#N/A,#N/A,FALSE,"Monthly MAIFI";#N/A,#N/A,FALSE,"Yearly MAIFI";#N/A,#N/A,FALSE,"Monthly Cust &gt;=4 Int"}</x:definedName>
    <x:definedName name="dfgdaa">#REF!</x:definedName>
    <x:definedName name="dfgdfgh">#REF!</x:definedName>
    <x:definedName name="dfghdfghd" hidden="1">{#N/A,#N/A,FALSE,"Monthly SAIFI";#N/A,#N/A,FALSE,"Yearly SAIFI";#N/A,#N/A,FALSE,"Monthly CAIDI";#N/A,#N/A,FALSE,"Yearly CAIDI";#N/A,#N/A,FALSE,"Monthly SAIDI";#N/A,#N/A,FALSE,"Yearly SAIDI";#N/A,#N/A,FALSE,"Monthly MAIFI";#N/A,#N/A,FALSE,"Yearly MAIFI";#N/A,#N/A,FALSE,"Monthly Cust &gt;=4 Int"}</x:definedName>
    <x:definedName name="dfgnbdfn" hidden="1">{"Full-model",#N/A,FALSE,"ProForma-ASPT"}</x:definedName>
    <x:definedName name="dfgsdgdsfgd">#REF!</x:definedName>
    <x:definedName name="dfgtrew" hidden="1">{#N/A,#N/A,FALSE,"Monthly SAIFI";#N/A,#N/A,FALSE,"Yearly SAIFI";#N/A,#N/A,FALSE,"Monthly CAIDI";#N/A,#N/A,FALSE,"Yearly CAIDI";#N/A,#N/A,FALSE,"Monthly SAIDI";#N/A,#N/A,FALSE,"Yearly SAIDI";#N/A,#N/A,FALSE,"Monthly MAIFI";#N/A,#N/A,FALSE,"Yearly MAIFI";#N/A,#N/A,FALSE,"Monthly Cust &gt;=4 Int"}</x:definedName>
    <x:definedName name="dfnj" hidden="1">{"Valuation",#N/A,FALSE,"ProForma-ASPT"}</x:definedName>
    <x:definedName name="dfsasdfasdfsdfasdfasdf" hidden="1">{#N/A,#N/A,FALSE,"Monthly SAIFI";#N/A,#N/A,FALSE,"Yearly SAIFI";#N/A,#N/A,FALSE,"Monthly CAIDI";#N/A,#N/A,FALSE,"Yearly CAIDI";#N/A,#N/A,FALSE,"Monthly SAIDI";#N/A,#N/A,FALSE,"Yearly SAIDI";#N/A,#N/A,FALSE,"Monthly MAIFI";#N/A,#N/A,FALSE,"Yearly MAIFI";#N/A,#N/A,FALSE,"Monthly Cust &gt;=4 Int"}</x:definedName>
    <x:definedName name="dfsasdfasfs">#REF!</x:definedName>
    <x:definedName name="dfsdfsd">#REF!</x:definedName>
    <x:definedName name="dfsdfsf">#REF!</x:definedName>
    <x:definedName name="dfsfasfasfs">#REF!</x:definedName>
    <x:definedName name="dfssdfsdfsdfsdf">#REF!</x:definedName>
    <x:definedName name="DFTSR">#REF!</x:definedName>
    <x:definedName name="dfzfh" hidden="1">39952.6772222222</x:definedName>
    <x:definedName name="dgfbdfyj" hidden="1">{"Full-model",#N/A,FALSE,"ProForma-ASPT"}</x:definedName>
    <x:definedName name="dgfhdgfhdgfh" hidden="1">{#N/A,#N/A,FALSE,"Monthly SAIFI";#N/A,#N/A,FALSE,"Yearly SAIFI";#N/A,#N/A,FALSE,"Monthly CAIDI";#N/A,#N/A,FALSE,"Yearly CAIDI";#N/A,#N/A,FALSE,"Monthly SAIDI";#N/A,#N/A,FALSE,"Yearly SAIDI";#N/A,#N/A,FALSE,"Monthly MAIFI";#N/A,#N/A,FALSE,"Yearly MAIFI";#N/A,#N/A,FALSE,"Monthly Cust &gt;=4 Int"}</x:definedName>
    <x:definedName name="dgfhrthth" hidden="1">{#N/A,#N/A,FALSE,"Monthly SAIFI";#N/A,#N/A,FALSE,"Yearly SAIFI";#N/A,#N/A,FALSE,"Monthly CAIDI";#N/A,#N/A,FALSE,"Yearly CAIDI";#N/A,#N/A,FALSE,"Monthly SAIDI";#N/A,#N/A,FALSE,"Yearly SAIDI";#N/A,#N/A,FALSE,"Monthly MAIFI";#N/A,#N/A,FALSE,"Yearly MAIFI";#N/A,#N/A,FALSE,"Monthly Cust &gt;=4 Int"}</x:definedName>
    <x:definedName name="dghdgfhdgfhd" hidden="1">{#N/A,#N/A,FALSE,"Monthly SAIFI";#N/A,#N/A,FALSE,"Yearly SAIFI";#N/A,#N/A,FALSE,"Monthly CAIDI";#N/A,#N/A,FALSE,"Yearly CAIDI";#N/A,#N/A,FALSE,"Monthly SAIDI";#N/A,#N/A,FALSE,"Yearly SAIDI";#N/A,#N/A,FALSE,"Monthly MAIFI";#N/A,#N/A,FALSE,"Yearly MAIFI";#N/A,#N/A,FALSE,"Monthly Cust &gt;=4 Int"}</x:definedName>
    <x:definedName name="dghjhb">#N/A</x:definedName>
    <x:definedName name="DHAVA1_5">#REF!</x:definedName>
    <x:definedName name="DHAVA6">#REF!</x:definedName>
    <x:definedName name="DHENN1">#REF!</x:definedName>
    <x:definedName name="DHENN2">#REF!</x:definedName>
    <x:definedName name="Dial_Up_Port_Analysis">#REF!</x:definedName>
    <x:definedName name="dicount">#REF!</x:definedName>
    <x:definedName name="Diff">#REF!</x:definedName>
    <x:definedName name="Digex">#REF!</x:definedName>
    <x:definedName name="DIGEXForecast">#REF!</x:definedName>
    <x:definedName name="DilutedShares">#REF!</x:definedName>
    <x:definedName name="DIRECT">#REF!</x:definedName>
    <x:definedName name="DIRECTORY">#REF!</x:definedName>
    <x:definedName name="DIRECTORYF">#REF!</x:definedName>
    <x:definedName name="dis_EPS">#REF!</x:definedName>
    <x:definedName name="Disaster_Recovery">#REF!</x:definedName>
    <x:definedName name="disc">#REF!</x:definedName>
    <x:definedName name="Disc_Rate_w_Infl">#REF!</x:definedName>
    <x:definedName name="Disc_Rate_w_Infl_P1">#REF!</x:definedName>
    <x:definedName name="Disc_Rate_wo_Infl">#REF!</x:definedName>
    <x:definedName name="Disc_Rate_wo_Infl_P1">#REF!</x:definedName>
    <x:definedName name="DISC1">#REF!</x:definedName>
    <x:definedName name="discount">#REF!</x:definedName>
    <x:definedName name="Discount_Rate">#REF!</x:definedName>
    <x:definedName name="Discount1">#REF!</x:definedName>
    <x:definedName name="Discount10">#REF!</x:definedName>
    <x:definedName name="Discount11">#REF!</x:definedName>
    <x:definedName name="Discount12">#REF!</x:definedName>
    <x:definedName name="Discount13">#REF!</x:definedName>
    <x:definedName name="Discount14">#REF!</x:definedName>
    <x:definedName name="Discount15">#REF!</x:definedName>
    <x:definedName name="Discount16">#REF!</x:definedName>
    <x:definedName name="Discount2">#REF!</x:definedName>
    <x:definedName name="Discount3">#REF!</x:definedName>
    <x:definedName name="Discount4">#REF!</x:definedName>
    <x:definedName name="Discount5">#REF!</x:definedName>
    <x:definedName name="Discount6">#REF!</x:definedName>
    <x:definedName name="Discount7">#REF!</x:definedName>
    <x:definedName name="Discount8">#REF!</x:definedName>
    <x:definedName name="Discount9">#REF!</x:definedName>
    <x:definedName name="DISCOUNTED_CASH_FLOW_ANALYSIS">#REF!</x:definedName>
    <x:definedName name="DiscountRate">#REF!</x:definedName>
    <x:definedName name="DiscountRates_Cur">#REF!</x:definedName>
    <x:definedName name="discout1">#REF!</x:definedName>
    <x:definedName name="Discoverer">#REF!</x:definedName>
    <x:definedName name="discprem">#REF!</x:definedName>
    <x:definedName name="discrate">#REF!</x:definedName>
    <x:definedName name="DiscStart">#REF!</x:definedName>
    <x:definedName name="disdate">#REF!</x:definedName>
    <x:definedName name="DismissItemDlog">#N/A</x:definedName>
    <x:definedName name="DispatchHours">#REF!</x:definedName>
    <x:definedName name="DISPLAY">#N/A</x:definedName>
    <x:definedName name="DIST">#REF!</x:definedName>
    <x:definedName name="DistCarry">#REF!</x:definedName>
    <x:definedName name="distck">#REF!</x:definedName>
    <x:definedName name="DistCost">#REF!</x:definedName>
    <x:definedName name="DISTPLT">#REF!</x:definedName>
    <x:definedName name="DISTPLTMD">#REF!</x:definedName>
    <x:definedName name="DISTPLTR">#REF!</x:definedName>
    <x:definedName name="DISTPLTRMD">#REF!</x:definedName>
    <x:definedName name="DISTPLTVA">#REF!</x:definedName>
    <x:definedName name="DistribPct">#REF!</x:definedName>
    <x:definedName name="Distribution_Rate_Adjustment">#REF!</x:definedName>
    <x:definedName name="DistTable">#REF!</x:definedName>
    <x:definedName name="DIT_Rollforward">#REF!</x:definedName>
    <x:definedName name="DITcur">#REF!</x:definedName>
    <x:definedName name="DITdef">#REF!</x:definedName>
    <x:definedName name="DITdef2">#REF!</x:definedName>
    <x:definedName name="Div_Inc_pb" hidden="1">#REF!</x:definedName>
    <x:definedName name="DIV_OP1">#REF!</x:definedName>
    <x:definedName name="DIV_OP2">#REF!</x:definedName>
    <x:definedName name="DIV_OP3">#REF!</x:definedName>
    <x:definedName name="DivApb" hidden="1">#REF!</x:definedName>
    <x:definedName name="DivBpb" hidden="1">#REF!</x:definedName>
    <x:definedName name="DivCpb" hidden="1">#REF!</x:definedName>
    <x:definedName name="DivDpb" hidden="1">#REF!</x:definedName>
    <x:definedName name="DivEpb" hidden="1">#REF!</x:definedName>
    <x:definedName name="Divest">#REF!,#REF!,#REF!,#REF!</x:definedName>
    <x:definedName name="Divestment">#REF!,#REF!,#REF!,#REF!</x:definedName>
    <x:definedName name="DivExclusion">#REF!</x:definedName>
    <x:definedName name="DivFpb" hidden="1">#REF!</x:definedName>
    <x:definedName name="DivGpb" hidden="1">#REF!</x:definedName>
    <x:definedName name="DivHpb" hidden="1">#REF!</x:definedName>
    <x:definedName name="Dividend_from__Infusion_to__Consolidated_Sub">#REF!</x:definedName>
    <x:definedName name="Dividend_from_Consolidated_Subsidiary">#REF!</x:definedName>
    <x:definedName name="Dividend_from_Joint_Ventures">#REF!</x:definedName>
    <x:definedName name="DIVIDENDS">#REF!</x:definedName>
    <x:definedName name="Dividends_from_Joint_Ventures__input">#REF!</x:definedName>
    <x:definedName name="Dividends_Payable">#REF!</x:definedName>
    <x:definedName name="Divisional_Toggle" hidden="1">#REF!</x:definedName>
    <x:definedName name="Divisions">#REF!</x:definedName>
    <x:definedName name="djdhgv">#N/A</x:definedName>
    <x:definedName name="djgjhfk">#N/A</x:definedName>
    <x:definedName name="djyty">#N/A</x:definedName>
    <x:definedName name="DK">#REF!</x:definedName>
    <x:definedName name="dkdii.showgraph">#N/A</x:definedName>
    <x:definedName name="dkhhf">#N/A</x:definedName>
    <x:definedName name="DKR">#REF!</x:definedName>
    <x:definedName name="DLLS10P">#REF!</x:definedName>
    <x:definedName name="DLLSCAB">#REF!</x:definedName>
    <x:definedName name="DLLSFRP">#REF!</x:definedName>
    <x:definedName name="DLLSTRUNK">#REF!</x:definedName>
    <x:definedName name="DLOt">#REF!</x:definedName>
    <x:definedName name="DlvdGasPrice_FR">#REF!</x:definedName>
    <x:definedName name="dmcarr">#REF!</x:definedName>
    <x:definedName name="DMCOMEDYTD">#REF!</x:definedName>
    <x:definedName name="dmed">#REF!</x:definedName>
    <x:definedName name="DMWESTYTD">#REF!</x:definedName>
    <x:definedName name="DnA_fore">#REF!</x:definedName>
    <x:definedName name="DnA_growth_fore">#REF!</x:definedName>
    <x:definedName name="DNVR10P">#REF!</x:definedName>
    <x:definedName name="DNVRCAB">#REF!</x:definedName>
    <x:definedName name="DNVRFRP">#REF!</x:definedName>
    <x:definedName name="DNVRTRUNK">#REF!</x:definedName>
    <x:definedName name="DOB">#N/A</x:definedName>
    <x:definedName name="DOBEntry">#N/A</x:definedName>
    <x:definedName name="Doc_AR">#REF!</x:definedName>
    <x:definedName name="Docket">#REF!</x:definedName>
    <x:definedName name="DocumentName" hidden="1">"b1"</x:definedName>
    <x:definedName name="DocumentNum" hidden="1">"a1"</x:definedName>
    <x:definedName name="DOE_Actual_sumif_ref">#REF!</x:definedName>
    <x:definedName name="DOEScalar">#REF!</x:definedName>
    <x:definedName name="DOFTSR">#REF!</x:definedName>
    <x:definedName name="dog" hidden="1">{#N/A,#N/A,FALSE,"91NOLCB";#N/A,#N/A,FALSE,"92NOLCB";#N/A,#N/A,FALSE,"93NOLCB"}</x:definedName>
    <x:definedName name="doge">#REF!,#REF!,#REF!,#REF!</x:definedName>
    <x:definedName name="doged">#REF!,#REF!,#REF!,#REF!</x:definedName>
    <x:definedName name="DOIT">#REF!</x:definedName>
    <x:definedName name="Dol_Col_UB_100_Revenues">#REF!</x:definedName>
    <x:definedName name="Dol_Col_UB_100_Uncollectibles_E_G">#REF!</x:definedName>
    <x:definedName name="Dol_Col_UB_100_Uncollectibles_Steam">#REF!</x:definedName>
    <x:definedName name="Dol_Col_UB_100_UncollectiblesE_G">#REF!</x:definedName>
    <x:definedName name="dollar2">#REF!</x:definedName>
    <x:definedName name="DollarHeader">#REF!</x:definedName>
    <x:definedName name="dollars">#REF!</x:definedName>
    <x:definedName name="dollarsEnergyRevTot_EE">#REF!</x:definedName>
    <x:definedName name="Dollarspage">#REF!</x:definedName>
    <x:definedName name="DOM_FY">#REF!</x:definedName>
    <x:definedName name="Dom_Qtr">#REF!</x:definedName>
    <x:definedName name="DomEqDiv">#REF!</x:definedName>
    <x:definedName name="DomEqDivN">#REF!</x:definedName>
    <x:definedName name="DomEqGain">#REF!</x:definedName>
    <x:definedName name="DomEqGainN">#REF!</x:definedName>
    <x:definedName name="DomIntHandout">#REF!</x:definedName>
    <x:definedName name="don" hidden="1">{"assumptions",#N/A,FALSE,"Scenario 1";"valuation",#N/A,FALSE,"Scenario 1"}</x:definedName>
    <x:definedName name="Don_1" hidden="1">{"assumptions",#N/A,FALSE,"Scenario 1";"valuation",#N/A,FALSE,"Scenario 1"}</x:definedName>
    <x:definedName name="Don_10" hidden="1">#REF!</x:definedName>
    <x:definedName name="Don_11" hidden="1">255</x:definedName>
    <x:definedName name="Don_12" hidden="1">#REF!</x:definedName>
    <x:definedName name="Don_13" hidden="1">#REF!</x:definedName>
    <x:definedName name="Don_14" hidden="1">#REF!</x:definedName>
    <x:definedName name="don_2" hidden="1">#REF!</x:definedName>
    <x:definedName name="Don_3" hidden="1">#REF!</x:definedName>
    <x:definedName name="Don_4" hidden="1">#REF!</x:definedName>
    <x:definedName name="Don_5" hidden="1">#REF!</x:definedName>
    <x:definedName name="Don_6" hidden="1">#REF!</x:definedName>
    <x:definedName name="Don_7" hidden="1">#REF!</x:definedName>
    <x:definedName name="Don_8" hidden="1">#REF!</x:definedName>
    <x:definedName name="Don_9" hidden="1">#REF!</x:definedName>
    <x:definedName name="Donovan">#REF!</x:definedName>
    <x:definedName name="Dopey">#REF!</x:definedName>
    <x:definedName name="doug"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x:definedName>
    <x:definedName name="dove">#REF!</x:definedName>
    <x:definedName name="DP1875TB">#REF!</x:definedName>
    <x:definedName name="DPAGSP">#REF!</x:definedName>
    <x:definedName name="DPAGSS">#REF!</x:definedName>
    <x:definedName name="DPAGTP">#REF!</x:definedName>
    <x:definedName name="DPAGTS">#REF!</x:definedName>
    <x:definedName name="DPAGTSB">#REF!</x:definedName>
    <x:definedName name="DPAGTTR">#REF!</x:definedName>
    <x:definedName name="DPL">#REF!</x:definedName>
    <x:definedName name="DPL_032015">#REF!</x:definedName>
    <x:definedName name="DPL_062015">#REF!</x:definedName>
    <x:definedName name="DPL_092015">#REF!</x:definedName>
    <x:definedName name="DPL_122013">#REF!</x:definedName>
    <x:definedName name="DPL_122014">#REF!</x:definedName>
    <x:definedName name="DPL_FSLI">#REF!</x:definedName>
    <x:definedName name="DPL_IS">#REF!</x:definedName>
    <x:definedName name="dplcpd">#REF!</x:definedName>
    <x:definedName name="dplplr">#REF!</x:definedName>
    <x:definedName name="DPLT">#REF!</x:definedName>
    <x:definedName name="DPLTG">#REF!</x:definedName>
    <x:definedName name="DPLYTD">#REF!</x:definedName>
    <x:definedName name="DPMGSP">#REF!</x:definedName>
    <x:definedName name="DPMGSS">#REF!</x:definedName>
    <x:definedName name="DPOTH">#REF!</x:definedName>
    <x:definedName name="DPRESH">#REF!</x:definedName>
    <x:definedName name="DPRESNH">#REF!</x:definedName>
    <x:definedName name="DPRESTO">#REF!</x:definedName>
    <x:definedName name="DPSCC">#REF!</x:definedName>
    <x:definedName name="DPTGSSB">#REF!</x:definedName>
    <x:definedName name="DPTGSTR">#REF!</x:definedName>
    <x:definedName name="DPTSUM">#REF!</x:definedName>
    <x:definedName name="DPW">#REF!</x:definedName>
    <x:definedName name="DR">#REF!</x:definedName>
    <x:definedName name="DR_1">#N/A</x:definedName>
    <x:definedName name="DR_new">#REF!</x:definedName>
    <x:definedName name="DR_Old">#REF!</x:definedName>
    <x:definedName name="DR_oldwb">#REF!</x:definedName>
    <x:definedName name="drate">#REF!</x:definedName>
    <x:definedName name="DRI_endpoints">#REF!</x:definedName>
    <x:definedName name="DriverRec">#REF!</x:definedName>
    <x:definedName name="driving_factors_table">#REF!</x:definedName>
    <x:definedName name="DRNew">#REF!</x:definedName>
    <x:definedName name="DRNew2">#REF!</x:definedName>
    <x:definedName name="DROI">#REF!</x:definedName>
    <x:definedName name="dropdownlist">#REF!</x:definedName>
    <x:definedName name="DROriginal">#REF!</x:definedName>
    <x:definedName name="DROriginal2">#REF!</x:definedName>
    <x:definedName name="drthdrthdth" hidden="1">{#N/A,#N/A,FALSE,"Monthly SAIFI";#N/A,#N/A,FALSE,"Yearly SAIFI";#N/A,#N/A,FALSE,"Monthly CAIDI";#N/A,#N/A,FALSE,"Yearly CAIDI";#N/A,#N/A,FALSE,"Monthly SAIDI";#N/A,#N/A,FALSE,"Yearly SAIDI";#N/A,#N/A,FALSE,"Monthly MAIFI";#N/A,#N/A,FALSE,"Yearly MAIFI";#N/A,#N/A,FALSE,"Monthly Cust &gt;=4 Int"}</x:definedName>
    <x:definedName name="drthdthdrthd" hidden="1">#REF!</x:definedName>
    <x:definedName name="drthdthdth" hidden="1">#REF!</x:definedName>
    <x:definedName name="dryws4">#N/A</x:definedName>
    <x:definedName name="ds" hidden="1">{#N/A,#N/A,FALSE,"Monthly SAIFI";#N/A,#N/A,FALSE,"Yearly SAIFI";#N/A,#N/A,FALSE,"Monthly CAIDI";#N/A,#N/A,FALSE,"Yearly CAIDI";#N/A,#N/A,FALSE,"Monthly SAIDI";#N/A,#N/A,FALSE,"Yearly SAIDI";#N/A,#N/A,FALSE,"Monthly MAIFI";#N/A,#N/A,FALSE,"Yearly MAIFI";#N/A,#N/A,FALSE,"Monthly Cust &gt;=4 Int"}</x:definedName>
    <x:definedName name="dsasd" hidden="1">{TRUE,TRUE,-2.75,-17,604.5,359.25,FALSE,FALSE,TRUE,TRUE,0,1,#N/A,1,#N/A,21.925,39.3125,1,FALSE,FALSE,3,TRUE,1,FALSE,75,"Swvu.small.","ACwvu.small.",7,FALSE,FALSE,0.75,0.75,0.75,1,1,"&amp;C&amp;""Arial,Bold""ESPC workbook","Page &amp;P&amp;R&amp;A",FALSE,FALSE,FALSE,FALSE,1,100,#N/A,#N/A,FALSE,FALSE,"Rwvu.small.","Cwvu.small.",FALSE,FALSE,FALSE,1,300,300,FALSE,FALSE,TRUE,TRUE,TRUE}</x:definedName>
    <x:definedName name="DSC_Percent">#REF!</x:definedName>
    <x:definedName name="dsfas">#REF!</x:definedName>
    <x:definedName name="dsfasfsadfsdfsa">#REF!</x:definedName>
    <x:definedName name="dsfd">#REF!</x:definedName>
    <x:definedName name="dsfgsdfg" hidden="1">{#N/A,#N/A,TRUE,"Income Statement";#N/A,#N/A,TRUE,"Balance Sheet";#N/A,#N/A,TRUE,"Cash Flows";#N/A,#N/A,TRUE,"Ratios";#N/A,#N/A,TRUE,"Revenues";#N/A,#N/A,TRUE,"Asset Calcs";#N/A,#N/A,TRUE,"Value"}</x:definedName>
    <x:definedName name="dsfhgrte">#N/A</x:definedName>
    <x:definedName name="dsfsd">#REF!</x:definedName>
    <x:definedName name="dsg">#REF!</x:definedName>
    <x:definedName name="dskdlss" hidden="1">{#N/A,#N/A,FALSE,"Monthly SAIFI";#N/A,#N/A,FALSE,"Yearly SAIFI";#N/A,#N/A,FALSE,"Monthly CAIDI";#N/A,#N/A,FALSE,"Yearly CAIDI";#N/A,#N/A,FALSE,"Monthly SAIDI";#N/A,#N/A,FALSE,"Yearly SAIDI";#N/A,#N/A,FALSE,"Monthly MAIFI";#N/A,#N/A,FALSE,"Yearly MAIFI";#N/A,#N/A,FALSE,"Monthly Cust &gt;=4 Int"}</x:definedName>
    <x:definedName name="DSL_detail">#REF!</x:definedName>
    <x:definedName name="DSM">#REF!</x:definedName>
    <x:definedName name="DSM_Rate">#REF!</x:definedName>
    <x:definedName name="DSMMD">#REF!</x:definedName>
    <x:definedName name="DSMVA">#REF!</x:definedName>
    <x:definedName name="DSO">#REF!</x:definedName>
    <x:definedName name="DSUBT_SC">#REF!</x:definedName>
    <x:definedName name="dswitch">#REF!</x:definedName>
    <x:definedName name="dswo">#REF!</x:definedName>
    <x:definedName name="DTABLE">#REF!</x:definedName>
    <x:definedName name="DTAdef">#REF!</x:definedName>
    <x:definedName name="DTAfedAMERICAS">#REF!</x:definedName>
    <x:definedName name="DTAfedCROP">#REF!</x:definedName>
    <x:definedName name="DTAfedFINANCE">#REF!</x:definedName>
    <x:definedName name="DTAfedGARSTSEEDS">#REF!</x:definedName>
    <x:definedName name="DTAfedGBBC">#REF!</x:definedName>
    <x:definedName name="DTAfedINVESTMENT">#REF!</x:definedName>
    <x:definedName name="DTAfedSANDOZ">#REF!</x:definedName>
    <x:definedName name="DTAfedSBI">#REF!</x:definedName>
    <x:definedName name="DTAfedSCORP">#REF!</x:definedName>
    <x:definedName name="DTAfedSEEDS">#REF!</x:definedName>
    <x:definedName name="DTAfedTMRI">#REF!</x:definedName>
    <x:definedName name="DTAfedWILMINGTON">#REF!</x:definedName>
    <x:definedName name="DTAfedZAPH">#REF!</x:definedName>
    <x:definedName name="DTAstAMERICAS">#REF!</x:definedName>
    <x:definedName name="DTAstCROP">#REF!</x:definedName>
    <x:definedName name="DTAstFINANCE">#REF!</x:definedName>
    <x:definedName name="DTAstGBBC">#REF!</x:definedName>
    <x:definedName name="DTAstINVESTMENT">#REF!</x:definedName>
    <x:definedName name="DTAstSANDOZ">#REF!</x:definedName>
    <x:definedName name="DTAstSBI">#REF!</x:definedName>
    <x:definedName name="DTAstSCORP">#REF!</x:definedName>
    <x:definedName name="DTAstSEEDS">#REF!</x:definedName>
    <x:definedName name="DTAstTMRI">#REF!</x:definedName>
    <x:definedName name="DTAstWILMINGTON">#REF!</x:definedName>
    <x:definedName name="DTAstZAPH">#REF!</x:definedName>
    <x:definedName name="dtdg">#N/A</x:definedName>
    <x:definedName name="DTE_CONSOL">#REF!</x:definedName>
    <x:definedName name="DTE_Corporate_Allocation">#REF!</x:definedName>
    <x:definedName name="DTE_Eliminations">#REF!</x:definedName>
    <x:definedName name="DTE_Eliminations_YR_2005">#REF!</x:definedName>
    <x:definedName name="DTE_Eliminations_YR_2006">#REF!</x:definedName>
    <x:definedName name="DTE_Eliminations_YR_2007">#REF!</x:definedName>
    <x:definedName name="DTE_Eliminations_YR_2008">#REF!</x:definedName>
    <x:definedName name="DTE_Enterprises_Corporate">#REF!</x:definedName>
    <x:definedName name="DTE_Enterprises_Corporate_YR_2005">#REF!</x:definedName>
    <x:definedName name="DTE_Enterprises_Corporate_YR_2006">#REF!</x:definedName>
    <x:definedName name="DTE_Enterprises_Corporate_YR_2007">#REF!</x:definedName>
    <x:definedName name="DTE_Enterprises_Corporate_YR_2008">#REF!</x:definedName>
    <x:definedName name="DTE_Holding_Co.">#REF!</x:definedName>
    <x:definedName name="DTE_Holding_Co._YR_2005">#REF!</x:definedName>
    <x:definedName name="DTE_Holding_Co._YR_2006">#REF!</x:definedName>
    <x:definedName name="DTE_Holding_Co._YR_2007">#REF!</x:definedName>
    <x:definedName name="DTE_Holding_Co._YR_2008">#REF!</x:definedName>
    <x:definedName name="DTE_HOLDING_CO___ELIMS">#REF!</x:definedName>
    <x:definedName name="DTech2003">#REF!</x:definedName>
    <x:definedName name="DTech2004">#REF!</x:definedName>
    <x:definedName name="DTech2005">#REF!</x:definedName>
    <x:definedName name="DTech2006">#REF!</x:definedName>
    <x:definedName name="DTech2007">#REF!</x:definedName>
    <x:definedName name="DTech2008">#REF!</x:definedName>
    <x:definedName name="DTRAN_SC">#REF!</x:definedName>
    <x:definedName name="dts">#REF!</x:definedName>
    <x:definedName name="dtuk" hidden="1">{"Valuation",#N/A,FALSE,"ProForma-ASPT"}</x:definedName>
    <x:definedName name="DTV">#REF!</x:definedName>
    <x:definedName name="dtyea">#N/A</x:definedName>
    <x:definedName name="dtyk" hidden="1">{"Full-model",#N/A,FALSE,"ProForma-ASPT"}</x:definedName>
    <x:definedName name="Duke">#REF!</x:definedName>
    <x:definedName name="dukfg">#REF!,#REF!,#REF!,#REF!</x:definedName>
    <x:definedName name="DUM">#REF!</x:definedName>
    <x:definedName name="Dummy">#REF!</x:definedName>
    <x:definedName name="DummyCol">#REF!</x:definedName>
    <x:definedName name="DUS_Lp1">#REF!</x:definedName>
    <x:definedName name="DUS_Lp2">#REF!</x:definedName>
    <x:definedName name="DUS_Lp3">#REF!</x:definedName>
    <x:definedName name="DUS_SLp3">#REF!</x:definedName>
    <x:definedName name="DUS_Storage">#REF!</x:definedName>
    <x:definedName name="DVERM1">#REF!</x:definedName>
    <x:definedName name="DVERM2">#REF!</x:definedName>
    <x:definedName name="dvi">#REF!</x:definedName>
    <x:definedName name="DWRIV1_3">#REF!</x:definedName>
    <x:definedName name="DWRIV4">#REF!</x:definedName>
    <x:definedName name="DWRIV5">#REF!</x:definedName>
    <x:definedName name="dwso">#REF!</x:definedName>
    <x:definedName name="dy">#REF!</x:definedName>
    <x:definedName name="dyCR">#REF!</x:definedName>
    <x:definedName name="dyjtyj">#N/A</x:definedName>
    <x:definedName name="dyjytdiyu">#N/A</x:definedName>
    <x:definedName name="Dyna2006">#REF!</x:definedName>
    <x:definedName name="Dynabac">#REF!</x:definedName>
    <x:definedName name="dyqre100">#REF!</x:definedName>
    <x:definedName name="dyqre101">#REF!</x:definedName>
    <x:definedName name="dyqre102">#REF!</x:definedName>
    <x:definedName name="dyqre103">#REF!</x:definedName>
    <x:definedName name="dyqre90">#REF!</x:definedName>
    <x:definedName name="dyqre91">#REF!</x:definedName>
    <x:definedName name="dyqre92">#REF!</x:definedName>
    <x:definedName name="dyqre93">#REF!</x:definedName>
    <x:definedName name="dyqre94">#REF!</x:definedName>
    <x:definedName name="dyqre95">#REF!</x:definedName>
    <x:definedName name="dyqre96">#REF!</x:definedName>
    <x:definedName name="dyqre97">#REF!</x:definedName>
    <x:definedName name="dyqre98">#REF!</x:definedName>
    <x:definedName name="dyqre99">#REF!</x:definedName>
    <x:definedName name="dyQW">#REF!</x:definedName>
    <x:definedName name="dyS">#REF!</x:definedName>
    <x:definedName name="dytdjd">#N/A</x:definedName>
    <x:definedName name="dytjtdyj">#REF!</x:definedName>
    <x:definedName name="dyujytj">#REF!</x:definedName>
    <x:definedName name="DZ.DropZone" hidden="1">#REF!</x:definedName>
    <x:definedName name="DZ.DropZoneIS" hidden="1">#REF!</x:definedName>
    <x:definedName name="DZ.IndSpec_Left" hidden="1">#REF!</x:definedName>
    <x:definedName name="DZ.IndSpec_Right" hidden="1">#REF!</x:definedName>
    <x:definedName name="DZ.LTM" hidden="1">#REF!</x:definedName>
    <x:definedName name="dz.LTMDate" hidden="1">#REF!</x:definedName>
    <x:definedName name="DZ.LTMPlus" hidden="1">#REF!</x:definedName>
    <x:definedName name="dzbvx" hidden="1">{"Full-model",#N/A,FALSE,"ProForma-ASPT"}</x:definedName>
    <x:definedName name="E">#REF!</x:definedName>
    <x:definedName name="e_BondIssueType_4275">#REF!</x:definedName>
    <x:definedName name="e_ElecCORevClass_20953">#REF!</x:definedName>
    <x:definedName name="e_ElecCORevClassSummary_212154">#REF!</x:definedName>
    <x:definedName name="E_G_Acct_00300">#REF!</x:definedName>
    <x:definedName name="e_LegalEntity_4198">#REF!</x:definedName>
    <x:definedName name="e_LegalEntityState_20792">#REF!</x:definedName>
    <x:definedName name="e_PlanningEntity_1602">#REF!</x:definedName>
    <x:definedName name="e_PlanningEntity_4223">#REF!</x:definedName>
    <x:definedName name="e_sam1">#REF!</x:definedName>
    <x:definedName name="e_Segment_4318">#REF!</x:definedName>
    <x:definedName name="e6u">#REF!</x:definedName>
    <x:definedName name="EADJCAL">#REF!</x:definedName>
    <x:definedName name="eaewq">#REF!</x:definedName>
    <x:definedName name="eafweewfawe" hidden="1">{#N/A,#N/A,FALSE,"Monthly SAIFI";#N/A,#N/A,FALSE,"Yearly SAIFI";#N/A,#N/A,FALSE,"Monthly CAIDI";#N/A,#N/A,FALSE,"Yearly CAIDI";#N/A,#N/A,FALSE,"Monthly SAIDI";#N/A,#N/A,FALSE,"Yearly SAIDI";#N/A,#N/A,FALSE,"Monthly MAIFI";#N/A,#N/A,FALSE,"Yearly MAIFI";#N/A,#N/A,FALSE,"Monthly Cust &gt;=4 Int"}</x:definedName>
    <x:definedName name="earn1" hidden="1">#REF!</x:definedName>
    <x:definedName name="earn2" hidden="1">#REF!</x:definedName>
    <x:definedName name="EARNADJ">#REF!</x:definedName>
    <x:definedName name="earnings">#REF!</x:definedName>
    <x:definedName name="earningsadjreport">#REF!</x:definedName>
    <x:definedName name="EASTERN">#REF!</x:definedName>
    <x:definedName name="EBALD1">#REF!</x:definedName>
    <x:definedName name="EBALD2">#REF!</x:definedName>
    <x:definedName name="EBALD3">#REF!</x:definedName>
    <x:definedName name="EBDIAT">#REF!</x:definedName>
    <x:definedName name="EBIT">#REF!</x:definedName>
    <x:definedName name="EBIT_fore">#REF!</x:definedName>
    <x:definedName name="EBIT_growth">#REF!</x:definedName>
    <x:definedName name="EBIT_margin">#REF!</x:definedName>
    <x:definedName name="EBIT_margin_fore">#REF!</x:definedName>
    <x:definedName name="ebit1" hidden="1">#REF!</x:definedName>
    <x:definedName name="ebit2" hidden="1">#REF!</x:definedName>
    <x:definedName name="EBIT95">#REF!</x:definedName>
    <x:definedName name="EBITA">#REF!</x:definedName>
    <x:definedName name="EBITA_fore">#REF!</x:definedName>
    <x:definedName name="EBITDA">#REF!</x:definedName>
    <x:definedName name="EBITDA_DCF">#REF!</x:definedName>
    <x:definedName name="EBITDA_fore">#REF!</x:definedName>
    <x:definedName name="EBITDA_growth">#REF!</x:definedName>
    <x:definedName name="EBITDA_growth_avg">#REF!</x:definedName>
    <x:definedName name="EBITDA_margin">#REF!</x:definedName>
    <x:definedName name="EBITDA_margin_fore">#REF!</x:definedName>
    <x:definedName name="EBITDA_per_share">#REF!</x:definedName>
    <x:definedName name="ebitda_share">#REF!</x:definedName>
    <x:definedName name="EBITDA_Share_1999">#REF!</x:definedName>
    <x:definedName name="EBITDA_Share_2000">#REF!</x:definedName>
    <x:definedName name="ebitda_share_30_debt">#REF!</x:definedName>
    <x:definedName name="ebitda_share_all_debt">#REF!</x:definedName>
    <x:definedName name="ebitda_share_all_equity">#REF!</x:definedName>
    <x:definedName name="EBITDA00">#REF!</x:definedName>
    <x:definedName name="ebitda01">#REF!</x:definedName>
    <x:definedName name="EBITDA04_MA">#REF!</x:definedName>
    <x:definedName name="EBITDA04_MW">#REF!</x:definedName>
    <x:definedName name="EBITDA04_PT">#REF!</x:definedName>
    <x:definedName name="EBITDA04_SW">#REF!</x:definedName>
    <x:definedName name="ebitda2" hidden="1">#REF!</x:definedName>
    <x:definedName name="EBITDA97">#REF!</x:definedName>
    <x:definedName name="EBITDA98">#REF!</x:definedName>
    <x:definedName name="EBITDA99">#REF!</x:definedName>
    <x:definedName name="EBITDAMargin">#REF!</x:definedName>
    <x:definedName name="EBITDASUM">#REF!</x:definedName>
    <x:definedName name="EBITMargin">#REF!</x:definedName>
    <x:definedName name="EBITSENS">#REF!</x:definedName>
    <x:definedName name="ebsens">#REF!</x:definedName>
    <x:definedName name="ebtebitipo">#REF!</x:definedName>
    <x:definedName name="EC_HL">#REF!</x:definedName>
    <x:definedName name="ECIL" hidden="1">{#N/A,#N/A,FALSE,"Che-Ga";#N/A,#N/A,FALSE,"Iv-Sm";#N/A,#N/A,FALSE,"So-We";#N/A,#N/A,FALSE,"Me-Po";#N/A,#N/A,FALSE,"Be-Bo";#N/A,#N/A,FALSE,"Cha-Ki";#N/A,#N/A,FALSE,"In";#N/A,#N/A,FALSE,"Schedule 23";#N/A,#N/A,FALSE,"Schedule 22";#N/A,#N/A,FALSE,"WACC"}</x:definedName>
    <x:definedName name="ecl">#REF!</x:definedName>
    <x:definedName name="ECM">#REF!</x:definedName>
    <x:definedName name="ECONE">#REF!</x:definedName>
    <x:definedName name="Economic_book_value">#REF!</x:definedName>
    <x:definedName name="ECONOMIC_CHARTS">#REF!</x:definedName>
    <x:definedName name="Economic_profit">#REF!</x:definedName>
    <x:definedName name="Economic_profit_dcf">#REF!</x:definedName>
    <x:definedName name="ECONOMICS">#REF!</x:definedName>
    <x:definedName name="ECSTP">#REF!</x:definedName>
    <x:definedName name="ed" hidden="1">{#N/A,#N/A,FALSE,"FAB VENDORS";"BUD SUM",#N/A,FALSE,"BUD SUM WO TEX"}</x:definedName>
    <x:definedName name="ED_NON_REGULATED">#REF!</x:definedName>
    <x:definedName name="ED_NON_REGULATED_YR_2005">#REF!</x:definedName>
    <x:definedName name="ED_NON_REGULATED_YR_2006">#REF!</x:definedName>
    <x:definedName name="ED_NON_REGULATED_YR_2007">#REF!</x:definedName>
    <x:definedName name="ED_NON_REGULATED_YR_2008">#REF!</x:definedName>
    <x:definedName name="ED8_BIOFLORA_Print">#REF!</x:definedName>
    <x:definedName name="EDDISP">#REF!</x:definedName>
    <x:definedName name="eddy3life">#REF!</x:definedName>
    <x:definedName name="eddy4life">#REF!</x:definedName>
    <x:definedName name="EDEP1">#REF!</x:definedName>
    <x:definedName name="EDEP3_4">#REF!</x:definedName>
    <x:definedName name="EDEP6_8">#REF!</x:definedName>
    <x:definedName name="Edison_Development">#REF!</x:definedName>
    <x:definedName name="Edison_Development_YR_2005">#REF!</x:definedName>
    <x:definedName name="Edison_Development_YR_2006">#REF!</x:definedName>
    <x:definedName name="Edison_Development_YR_2007">#REF!</x:definedName>
    <x:definedName name="Edison_Development_YR_2008">#REF!</x:definedName>
    <x:definedName name="editgraph">#N/A</x:definedName>
    <x:definedName name="edred" hidden="1">{#N/A,#N/A,FALSE,"Monthly SAIFI";#N/A,#N/A,FALSE,"Yearly SAIFI";#N/A,#N/A,FALSE,"Monthly CAIDI";#N/A,#N/A,FALSE,"Yearly CAIDI";#N/A,#N/A,FALSE,"Monthly SAIDI";#N/A,#N/A,FALSE,"Yearly SAIDI";#N/A,#N/A,FALSE,"Monthly MAIFI";#N/A,#N/A,FALSE,"Yearly MAIFI";#N/A,#N/A,FALSE,"Monthly Cust &gt;=4 Int"}</x:definedName>
    <x:definedName name="EE">#REF!</x:definedName>
    <x:definedName name="Ee_List">#REF!</x:definedName>
    <x:definedName name="EED">#REF!</x:definedName>
    <x:definedName name="eed.xy" hidden="1">{TRUE,TRUE,-2.75,-17,604.5,359.25,FALSE,FALSE,TRUE,TRUE,0,1,#N/A,1,#N/A,21.925,39.3125,1,FALSE,FALSE,3,TRUE,1,FALSE,75,"Swvu.small.","ACwvu.small.",7,FALSE,FALSE,0.75,0.75,0.75,1,1,"&amp;C&amp;""Arial,Bold""ESPC workbook","Page &amp;P&amp;R&amp;A",FALSE,FALSE,FALSE,FALSE,1,100,#N/A,#N/A,FALSE,FALSE,"Rwvu.small.","Cwvu.small.",FALSE,FALSE,FALSE,1,300,300,FALSE,FALSE,TRUE,TRUE,TRUE}</x:definedName>
    <x:definedName name="EEDSales_E">#REF!</x:definedName>
    <x:definedName name="EEDSales_MA">#REF!</x:definedName>
    <x:definedName name="EEDSales_MW">#REF!</x:definedName>
    <x:definedName name="EEDSales_SW">#REF!</x:definedName>
    <x:definedName name="EEDSales_Tot">#REF!</x:definedName>
    <x:definedName name="EEDSalesWD_MW">#REF!</x:definedName>
    <x:definedName name="eee" hidden="1">{#N/A,#N/A,FALSE,"Summary";#N/A,#N/A,FALSE,"Income Statement";#N/A,#N/A,FALSE,"Balance Sheet";#N/A,#N/A,FALSE,"Ratios"}</x:definedName>
    <x:definedName name="eeee" hidden="1">{#N/A,#N/A,FALSE,"O&amp;M by processes";#N/A,#N/A,FALSE,"Elec Act vs Bud";#N/A,#N/A,FALSE,"G&amp;A";#N/A,#N/A,FALSE,"BGS";#N/A,#N/A,FALSE,"Res Cost"}</x:definedName>
    <x:definedName name="eeeee" hidden="1">{#VALUE!,#N/A,FALSE,0;#N/A,#N/A,FALSE,0;#N/A,#N/A,FALSE,0;#N/A,#N/A,FALSE,0;#N/A,#N/A,FALSE,0;#N/A,#N/A,FALSE,0;#N/A,#N/A,FALSE,0;#N/A,#N/A,FALSE,0;#N/A,#N/A,FALSE,0;#N/A,#N/A,FALSE,0}</x:definedName>
    <x:definedName name="EEGAVersion">#REF!</x:definedName>
    <x:definedName name="EEI">#REF!</x:definedName>
    <x:definedName name="EEmwc">#N/A</x:definedName>
    <x:definedName name="EENG1">#REF!</x:definedName>
    <x:definedName name="EENG2">#REF!</x:definedName>
    <x:definedName name="EENG3">#REF!</x:definedName>
    <x:definedName name="EER">#REF!</x:definedName>
    <x:definedName name="EFC">#REF!</x:definedName>
    <x:definedName name="eff_coup">#REF!</x:definedName>
    <x:definedName name="EFF_DATE">#REF!</x:definedName>
    <x:definedName name="EffTaxRate">#REF!</x:definedName>
    <x:definedName name="efg" hidden="1">{"All",#N/A,FALSE,"IS-CF";"All",#N/A,FALSE,"CommitedRev";"All",#N/A,FALSE,"OE";"All",#N/A,FALSE,"Invest";"All",#N/A,FALSE,"BS";"All",#N/A,FALSE,"Value"}</x:definedName>
    <x:definedName name="efr">#REF!,#REF!,#REF!,#REF!</x:definedName>
    <x:definedName name="EFUEL">#REF!</x:definedName>
    <x:definedName name="EFUELNUC">#REF!</x:definedName>
    <x:definedName name="EFUELSTM">#REF!</x:definedName>
    <x:definedName name="EG_NON_REGULATED">#REF!</x:definedName>
    <x:definedName name="EG_Non_Regulated_Growth_YR_2005">#REF!</x:definedName>
    <x:definedName name="EG_Non_Regulated_Growth_YR_2006">#REF!</x:definedName>
    <x:definedName name="EG_Non_Regulated_Growth_YR_2007">#REF!</x:definedName>
    <x:definedName name="EG_Non_Regulated_Growth_YR_2008">#REF!</x:definedName>
    <x:definedName name="EG_REGULATED">#REF!</x:definedName>
    <x:definedName name="EG_Regulated_Growth_YR_2003">#REF!</x:definedName>
    <x:definedName name="EG_Regulated_Growth_YR_2004">#REF!</x:definedName>
    <x:definedName name="EG_Regulated_Growth_YR_2005">#REF!</x:definedName>
    <x:definedName name="EG_Regulated_Growth_YR_2006">#REF!</x:definedName>
    <x:definedName name="EG_Regulated_Growth_YR_2007">#REF!</x:definedName>
    <x:definedName name="EG_Regulated_Growth_YR_2008">#REF!</x:definedName>
    <x:definedName name="EGR">#N/A</x:definedName>
    <x:definedName name="EGR1X">#REF!</x:definedName>
    <x:definedName name="EHAVA1_5">#REF!</x:definedName>
    <x:definedName name="EHAVA6">#REF!</x:definedName>
    <x:definedName name="EHENN1">#REF!</x:definedName>
    <x:definedName name="EHENN2">#REF!</x:definedName>
    <x:definedName name="EHOPE">#REF!</x:definedName>
    <x:definedName name="EHPA2003">#REF!</x:definedName>
    <x:definedName name="EHPA2004">#REF!</x:definedName>
    <x:definedName name="EHPA2005">#REF!</x:definedName>
    <x:definedName name="EHPA2006">#REF!</x:definedName>
    <x:definedName name="EHPA2007">#REF!</x:definedName>
    <x:definedName name="EHPA2008">#REF!</x:definedName>
    <x:definedName name="EIGHT">#N/A</x:definedName>
    <x:definedName name="EIMA">#REF!</x:definedName>
    <x:definedName name="eitf">#REF!</x:definedName>
    <x:definedName name="EKEY">#REF!</x:definedName>
    <x:definedName name="Elas_Adj">#REF!</x:definedName>
    <x:definedName name="elec">#REF!</x:definedName>
    <x:definedName name="ELEC_CUST">#REF!</x:definedName>
    <x:definedName name="ELEC_REV">#REF!</x:definedName>
    <x:definedName name="ELEC_SALES">#REF!</x:definedName>
    <x:definedName name="Elec01">#REF!</x:definedName>
    <x:definedName name="Elec01a">#REF!</x:definedName>
    <x:definedName name="Elec02">#REF!</x:definedName>
    <x:definedName name="Elec03">#REF!</x:definedName>
    <x:definedName name="Elec04">#REF!</x:definedName>
    <x:definedName name="Elec05">#REF!</x:definedName>
    <x:definedName name="elec06">#REF!</x:definedName>
    <x:definedName name="Elec07">#REF!</x:definedName>
    <x:definedName name="Elec08">#REF!</x:definedName>
    <x:definedName name="Elec09">#REF!</x:definedName>
    <x:definedName name="Elec10">#REF!</x:definedName>
    <x:definedName name="Elec11">#REF!</x:definedName>
    <x:definedName name="Elec12">#REF!</x:definedName>
    <x:definedName name="Elec13">#REF!</x:definedName>
    <x:definedName name="Elec14">#REF!</x:definedName>
    <x:definedName name="Elec14a">#REF!</x:definedName>
    <x:definedName name="Elec15">#REF!</x:definedName>
    <x:definedName name="Elec15a">#REF!</x:definedName>
    <x:definedName name="Elec16">#REF!</x:definedName>
    <x:definedName name="Elec17">#REF!</x:definedName>
    <x:definedName name="elec2">#REF!</x:definedName>
    <x:definedName name="Elect_Growth">#REF!</x:definedName>
    <x:definedName name="ELECT_OPS_FCAT_YE">#REF!</x:definedName>
    <x:definedName name="ELECTACT">#REF!</x:definedName>
    <x:definedName name="ELECTRIC">#REF!</x:definedName>
    <x:definedName name="Electric_Capital_Structure">#REF!</x:definedName>
    <x:definedName name="Electric_Capital_Structure_Actual_Cost">#REF!</x:definedName>
    <x:definedName name="Electric_Capital_Structure_Balance">#REF!</x:definedName>
    <x:definedName name="Electric_Capital_Structure_H_Description">#REF!</x:definedName>
    <x:definedName name="Electric_Capital_Structure_Ratio">#REF!</x:definedName>
    <x:definedName name="Electric_Capital_Structure_Weighted_Cost">#REF!</x:definedName>
    <x:definedName name="Electric_Delivery">#REF!</x:definedName>
    <x:definedName name="Electric_LRP">#REF!</x:definedName>
    <x:definedName name="Electric_meters">#REF!</x:definedName>
    <x:definedName name="Electric_Power">#REF!</x:definedName>
    <x:definedName name="Electric_Power_YR_2005">#REF!</x:definedName>
    <x:definedName name="Electric_Power_YR_2006">#REF!</x:definedName>
    <x:definedName name="Electric_Power_YR_2007">#REF!</x:definedName>
    <x:definedName name="Electric_Power_YR_2008">#REF!</x:definedName>
    <x:definedName name="Electric_Production">#REF!</x:definedName>
    <x:definedName name="Electric_Return_on_Equity_Proforma">#REF!</x:definedName>
    <x:definedName name="ElectricPercent">#REF!</x:definedName>
    <x:definedName name="ELEVEN">#N/A</x:definedName>
    <x:definedName name="elhdgday1npvdate">#REF!</x:definedName>
    <x:definedName name="elhdgday1npvvalue">#REF!</x:definedName>
    <x:definedName name="elhdgupdatednpvdate">#REF!</x:definedName>
    <x:definedName name="elhdgupdatednpvvalue">#REF!</x:definedName>
    <x:definedName name="Elim">#REF!</x:definedName>
    <x:definedName name="Elim_Yates_Center">#REF!</x:definedName>
    <x:definedName name="elims">#REF!</x:definedName>
    <x:definedName name="ellis">#REF!</x:definedName>
    <x:definedName name="ELP3IYQ">#REF!</x:definedName>
    <x:definedName name="ELREV1">#REF!</x:definedName>
    <x:definedName name="ELREV2">#REF!</x:definedName>
    <x:definedName name="ELREVDET">#REF!</x:definedName>
    <x:definedName name="ELREVSUM">#REF!</x:definedName>
    <x:definedName name="Elw_USB" hidden="1">{"orixcsc",#N/A,FALSE,"ORIX CSC";"orixcsc2",#N/A,FALSE,"ORIX CSC"}</x:definedName>
    <x:definedName name="EM">#REF!</x:definedName>
    <x:definedName name="email">#REF!</x:definedName>
    <x:definedName name="EMDEP3_4">#REF!</x:definedName>
    <x:definedName name="EMDEP6_8">#REF!</x:definedName>
    <x:definedName name="EMERR">#REF!</x:definedName>
    <x:definedName name="EmissCostOwned_E">#REF!</x:definedName>
    <x:definedName name="EmissCostOwned_MA">#REF!</x:definedName>
    <x:definedName name="EmissCostOwned_MW">#REF!</x:definedName>
    <x:definedName name="EmissCostOwned_SW">#REF!</x:definedName>
    <x:definedName name="EmissCostOwned_Tot">#REF!</x:definedName>
    <x:definedName name="EmissCostPurch_E">#REF!</x:definedName>
    <x:definedName name="EmissCostPurch_MA">#REF!</x:definedName>
    <x:definedName name="EmissCostPurch_MW">#REF!</x:definedName>
    <x:definedName name="EmissCostPurch_SW">#REF!</x:definedName>
    <x:definedName name="EmissCostPurch_Tot">#REF!</x:definedName>
    <x:definedName name="emissionsdailyvega">#REF!</x:definedName>
    <x:definedName name="emissionsmonthlyvega">#REF!</x:definedName>
    <x:definedName name="EmissSales_E">#REF!</x:definedName>
    <x:definedName name="EmissSales_MW">#REF!</x:definedName>
    <x:definedName name="EMMERR">#REF!</x:definedName>
    <x:definedName name="EMNTCONE">#REF!</x:definedName>
    <x:definedName name="EMNTDEP1">#REF!</x:definedName>
    <x:definedName name="EMNTENG1">#REF!</x:definedName>
    <x:definedName name="EMNTENG2">#REF!</x:definedName>
    <x:definedName name="EMNTENG3">#REF!</x:definedName>
    <x:definedName name="EMNTHOPE">#REF!</x:definedName>
    <x:definedName name="EMNTKEY">#REF!</x:definedName>
    <x:definedName name="EMNTOTH">#REF!</x:definedName>
    <x:definedName name="EMPEACH">#REF!</x:definedName>
    <x:definedName name="empid">#REF!</x:definedName>
    <x:definedName name="EMPLBEN">#REF!</x:definedName>
    <x:definedName name="EMPLOYEE">#REF!</x:definedName>
    <x:definedName name="Employees">#REF!</x:definedName>
    <x:definedName name="EMSALEM">#REF!</x:definedName>
    <x:definedName name="EN_HL">#REF!</x:definedName>
    <x:definedName name="En_Svcs_Base_Overlay_YR_2005">#REF!</x:definedName>
    <x:definedName name="En_Svcs_Base_Overlay_YR_2006">#REF!</x:definedName>
    <x:definedName name="En_Svcs_Base_Overlay_YR_2007">#REF!</x:definedName>
    <x:definedName name="En_Svcs_Base_Overlay_YR_2008">#REF!</x:definedName>
    <x:definedName name="enable">#N/A</x:definedName>
    <x:definedName name="End">#REF!</x:definedName>
    <x:definedName name="End_Bal" hidden="1">#REF!</x:definedName>
    <x:definedName name="end_coal">#REF!</x:definedName>
    <x:definedName name="end_CWIP">#REF!</x:definedName>
    <x:definedName name="end_date">#REF!</x:definedName>
    <x:definedName name="end_date2">#REF!</x:definedName>
    <x:definedName name="End_Total">#REF!</x:definedName>
    <x:definedName name="End3rdCycl1">#REF!</x:definedName>
    <x:definedName name="End3rdCycl2">#REF!</x:definedName>
    <x:definedName name="ENDASE">#REF!</x:definedName>
    <x:definedName name="endcrom1">#REF!</x:definedName>
    <x:definedName name="endcrom2">#REF!</x:definedName>
    <x:definedName name="enddate">#REF!</x:definedName>
    <x:definedName name="EndDateSet">#REF!</x:definedName>
    <x:definedName name="enddel7">#REF!</x:definedName>
    <x:definedName name="enddel8">#REF!</x:definedName>
    <x:definedName name="endeddy3">#REF!</x:definedName>
    <x:definedName name="endeddy4">#REF!</x:definedName>
    <x:definedName name="Ending.Balance">IF(#REF!&lt;&gt;"",#REF!-#REF!,"")</x:definedName>
    <x:definedName name="ENDPERIODNAME1">#REF!</x:definedName>
    <x:definedName name="ENDPERIODNUM1">#REF!</x:definedName>
    <x:definedName name="ENDPERIODYEAR1">#REF!</x:definedName>
    <x:definedName name="endpoints">#REF!</x:definedName>
    <x:definedName name="ENDRO">#REF!</x:definedName>
    <x:definedName name="endro_ed1">#REF!</x:definedName>
    <x:definedName name="endroall">#REF!,#REF!,#REF!,#REF!</x:definedName>
    <x:definedName name="endroed2">#REF!</x:definedName>
    <x:definedName name="endroed3">#REF!</x:definedName>
    <x:definedName name="endroedall">#REF!,#REF!,#REF!,#REF!</x:definedName>
    <x:definedName name="endroedmonyr">#REF!</x:definedName>
    <x:definedName name="ENDROP1">#REF!</x:definedName>
    <x:definedName name="ENDROP2">#REF!</x:definedName>
    <x:definedName name="ENDROP3">#REF!</x:definedName>
    <x:definedName name="endschuykill">#REF!</x:definedName>
    <x:definedName name="EndYear">#REF!</x:definedName>
    <x:definedName name="ENENUCL">#REF!</x:definedName>
    <x:definedName name="ENEOTHPR">#REF!</x:definedName>
    <x:definedName name="ENERGY">#REF!</x:definedName>
    <x:definedName name="Energy_CB_Factor">#REF!</x:definedName>
    <x:definedName name="Energy_Data_DataTable">#REF!</x:definedName>
    <x:definedName name="ENERGY_GAS_GROWTH_YR_2005">#REF!</x:definedName>
    <x:definedName name="ENERGY_GAS_GROWTH_YR_2006">#REF!</x:definedName>
    <x:definedName name="ENERGY_GAS_GROWTH_YR_2007">#REF!</x:definedName>
    <x:definedName name="ENERGY_GAS_GROWTH_YR_2008">#REF!</x:definedName>
    <x:definedName name="ENERGY_GAS_NON_REGULATED_YR_2003">#REF!</x:definedName>
    <x:definedName name="ENERGY_GAS_NON_REGULATED_YR_2004">#REF!</x:definedName>
    <x:definedName name="ENERGY_GAS_NON_REGULATED_YR_2005">#REF!</x:definedName>
    <x:definedName name="ENERGY_GAS_NON_REGULATED_YR_2006">#REF!</x:definedName>
    <x:definedName name="ENERGY_GAS_NON_REGULATED_YR_2007">#REF!</x:definedName>
    <x:definedName name="ENERGY_GAS_NON_REGULATED_YR_2008">#REF!</x:definedName>
    <x:definedName name="Energy_Holdings_Purch_Acct">#REF!</x:definedName>
    <x:definedName name="Energy_Holdings_Purch_Acct_YR_2005">#REF!</x:definedName>
    <x:definedName name="Energy_Holdings_Purch_Acct_YR_2006">#REF!</x:definedName>
    <x:definedName name="Energy_Holdings_Purch_Acct_YR_2007">#REF!</x:definedName>
    <x:definedName name="Energy_Holdings_Purch_Acct_YR_2008">#REF!</x:definedName>
    <x:definedName name="Energy_Marketing">#REF!</x:definedName>
    <x:definedName name="Energy_Marketing_YR_2005">#REF!</x:definedName>
    <x:definedName name="Energy_Marketing_YR_2006">#REF!</x:definedName>
    <x:definedName name="Energy_Marketing_YR_2007">#REF!</x:definedName>
    <x:definedName name="Energy_Marketing_YR_2008">#REF!</x:definedName>
    <x:definedName name="Energy_Res_Inc.">#REF!</x:definedName>
    <x:definedName name="Energy_Res_Inc._YR_2005">#REF!</x:definedName>
    <x:definedName name="Energy_Res_Inc._YR_2006">#REF!</x:definedName>
    <x:definedName name="Energy_Res_Inc._YR_2007">#REF!</x:definedName>
    <x:definedName name="Energy_Res_Inc._YR_2008">#REF!</x:definedName>
    <x:definedName name="Energy_Resources__DEENE__Total">#REF!</x:definedName>
    <x:definedName name="Energy_Services">#REF!</x:definedName>
    <x:definedName name="Energy_Services_Growth_YR_2003">#REF!</x:definedName>
    <x:definedName name="Energy_Services_Growth_YR_2004">#REF!</x:definedName>
    <x:definedName name="Energy_Services_Growth_YR_2005">#REF!</x:definedName>
    <x:definedName name="Energy_Services_Growth_YR_2006">#REF!</x:definedName>
    <x:definedName name="Energy_Services_Growth_YR_2007">#REF!</x:definedName>
    <x:definedName name="Energy_Services_Growth_YR_2008">#REF!</x:definedName>
    <x:definedName name="Energy_Services_YR_2005">#REF!</x:definedName>
    <x:definedName name="Energy_Services_YR_2006">#REF!</x:definedName>
    <x:definedName name="Energy_Services_YR_2007">#REF!</x:definedName>
    <x:definedName name="Energy_Services_YR_2008">#REF!</x:definedName>
    <x:definedName name="ENERGY_SUP">#REF!</x:definedName>
    <x:definedName name="Energy_Trading">#REF!</x:definedName>
    <x:definedName name="Energy_Trading_YR_2005">#REF!</x:definedName>
    <x:definedName name="Energy_Trading_YR_2006">#REF!</x:definedName>
    <x:definedName name="Energy_Trading_YR_2007">#REF!</x:definedName>
    <x:definedName name="Energy_Trading_YR_2008">#REF!</x:definedName>
    <x:definedName name="Energy_Value">#REF!</x:definedName>
    <x:definedName name="ENERGY1">#REF!</x:definedName>
    <x:definedName name="ENERGY2">#REF!</x:definedName>
    <x:definedName name="ENERGY3">#REF!</x:definedName>
    <x:definedName name="ENERGYDE">#REF!</x:definedName>
    <x:definedName name="ENERGYMD">#REF!</x:definedName>
    <x:definedName name="EnergyOver120_FR">#REF!</x:definedName>
    <x:definedName name="EnergyPay_FR">#REF!</x:definedName>
    <x:definedName name="EnergyPay_WH">#REF!</x:definedName>
    <x:definedName name="EnergyPayments_E">#REF!</x:definedName>
    <x:definedName name="EnergyPayments_MA">#REF!</x:definedName>
    <x:definedName name="EnergyPayments_MW">#REF!</x:definedName>
    <x:definedName name="EnergyPayments_SW">#REF!</x:definedName>
    <x:definedName name="EnergyPayments_Tot">#REF!</x:definedName>
    <x:definedName name="EnergyPaymentsWD_MW">#N/A</x:definedName>
    <x:definedName name="EnergyRev2x16_EE">#REF!</x:definedName>
    <x:definedName name="EnergyRev5x16_EE">#REF!</x:definedName>
    <x:definedName name="EnergyRev7x8_EE">#REF!</x:definedName>
    <x:definedName name="EnergyRevenue_PE">#REF!</x:definedName>
    <x:definedName name="EnergyRevTot_EE">#REF!</x:definedName>
    <x:definedName name="ENERGYSYS">#REF!</x:definedName>
    <x:definedName name="ENERGYVA">#REF!</x:definedName>
    <x:definedName name="eng_design">#REF!</x:definedName>
    <x:definedName name="enroed2">#REF!</x:definedName>
    <x:definedName name="Enrollment_Query_11_1_2002">#REF!</x:definedName>
    <x:definedName name="enron">#REF!</x:definedName>
    <x:definedName name="ENT">#REF!</x:definedName>
    <x:definedName name="Enterprise">#REF!</x:definedName>
    <x:definedName name="Enterprise_value">#REF!</x:definedName>
    <x:definedName name="Enterprise_Value_EBITDA">#REF!</x:definedName>
    <x:definedName name="EnterpriseValue">#REF!</x:definedName>
    <x:definedName name="EnterpriseValueBook">#REF!</x:definedName>
    <x:definedName name="EnterpriseValueMarket">#REF!</x:definedName>
    <x:definedName name="Entities">#REF!</x:definedName>
    <x:definedName name="Entitle">#REF!</x:definedName>
    <x:definedName name="EntitleEst">#REF!</x:definedName>
    <x:definedName name="EntitleReg">#REF!</x:definedName>
    <x:definedName name="Entity">#REF!</x:definedName>
    <x:definedName name="EntityInclude">#REF!</x:definedName>
    <x:definedName name="entry">#REF!</x:definedName>
    <x:definedName name="ENVIRONMENTAL">#REF!</x:definedName>
    <x:definedName name="EOTHER">#REF!</x:definedName>
    <x:definedName name="ep">#REF!</x:definedName>
    <x:definedName name="EPCOB">#REF!</x:definedName>
    <x:definedName name="EPEACH">#REF!</x:definedName>
    <x:definedName name="eped">#REF!</x:definedName>
    <x:definedName name="EPEHS">#REF!</x:definedName>
    <x:definedName name="epest">#REF!</x:definedName>
    <x:definedName name="epestimate">#REF!</x:definedName>
    <x:definedName name="EPFE">#REF!</x:definedName>
    <x:definedName name="EPFEEST1">#REF!</x:definedName>
    <x:definedName name="EPFEEST2">#REF!</x:definedName>
    <x:definedName name="EPFEEST3">#REF!</x:definedName>
    <x:definedName name="EPG">#REF!</x:definedName>
    <x:definedName name="EPG_OPENCPAS_jan_06">#REF!</x:definedName>
    <x:definedName name="EPGFossil_E">#REF!</x:definedName>
    <x:definedName name="EPGFossil_MA">#REF!</x:definedName>
    <x:definedName name="EPGFossil_MW">#REF!</x:definedName>
    <x:definedName name="EPGFossil_SW">#REF!</x:definedName>
    <x:definedName name="EPGFossil_Tot">#REF!</x:definedName>
    <x:definedName name="EPGFossilNOxCredit_MA">#REF!</x:definedName>
    <x:definedName name="EPGFossilWD_MA">#REF!</x:definedName>
    <x:definedName name="epmi">#REF!</x:definedName>
    <x:definedName name="epmoth">#REF!</x:definedName>
    <x:definedName name="epng">#REF!</x:definedName>
    <x:definedName name="epnypp">#REF!</x:definedName>
    <x:definedName name="epperm">#REF!</x:definedName>
    <x:definedName name="eppv">#REF!</x:definedName>
    <x:definedName name="EPRI">#REF!</x:definedName>
    <x:definedName name="EPS">#REF!</x:definedName>
    <x:definedName name="EPS_1996">#REF!</x:definedName>
    <x:definedName name="EPS_1997">#REF!</x:definedName>
    <x:definedName name="EPS_1999">#REF!</x:definedName>
    <x:definedName name="EPS_2000">#REF!</x:definedName>
    <x:definedName name="eps_30_debt">#REF!</x:definedName>
    <x:definedName name="eps_all_debt">#REF!</x:definedName>
    <x:definedName name="eps_all_equity">#REF!</x:definedName>
    <x:definedName name="EPS_CHT">#REF!</x:definedName>
    <x:definedName name="EPS_EY1">#REF!</x:definedName>
    <x:definedName name="EPS_EY2">#REF!</x:definedName>
    <x:definedName name="EPS_growth">#REF!</x:definedName>
    <x:definedName name="EPS_growth_avg">#REF!</x:definedName>
    <x:definedName name="eps00">#REF!</x:definedName>
    <x:definedName name="EPSContribution">#REF!</x:definedName>
    <x:definedName name="EPSmallCapital">#REF!</x:definedName>
    <x:definedName name="EPU">{"View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x:definedName>
    <x:definedName name="EQ">#REF!</x:definedName>
    <x:definedName name="EQ_NI">#REF!</x:definedName>
    <x:definedName name="EqEarn">#REF!</x:definedName>
    <x:definedName name="EQUIP_">#REF!</x:definedName>
    <x:definedName name="Equip_Rollforward">#REF!</x:definedName>
    <x:definedName name="Equity">#REF!</x:definedName>
    <x:definedName name="Equity__Earnings__Losses_of_Consol_Subs">#REF!</x:definedName>
    <x:definedName name="Equity__Earnings__Losses_of_Unconsol_Subs">#REF!</x:definedName>
    <x:definedName name="Equity_Earnings_CPM">#REF!</x:definedName>
    <x:definedName name="Equity_Equivalents">#REF!</x:definedName>
    <x:definedName name="Equity_in_Earnings_of_Subs">#REF!</x:definedName>
    <x:definedName name="Equity_Infusion____Dividend_Pmt">#REF!</x:definedName>
    <x:definedName name="Equity_Infusion__Dividend____Automatic_Calc">#REF!</x:definedName>
    <x:definedName name="Equity_Infusion__Dividend____Manual_Input">#REF!</x:definedName>
    <x:definedName name="Equity_Issue__Dividend_Retained_Earnings">#REF!</x:definedName>
    <x:definedName name="Equity_Issue_CPM">#REF!</x:definedName>
    <x:definedName name="Equity_Linked_Debt_Securities">#REF!</x:definedName>
    <x:definedName name="Equity_Linked_Financing_CPM">#REF!</x:definedName>
    <x:definedName name="Equity_Linked_Securities_CPM">#REF!</x:definedName>
    <x:definedName name="Equity_Repurchase_On_Off">#REF!</x:definedName>
    <x:definedName name="Equity_risk_premium">#REF!</x:definedName>
    <x:definedName name="equity2row" hidden="1">#REF!</x:definedName>
    <x:definedName name="equityrow" hidden="1">#REF!</x:definedName>
    <x:definedName name="EquityShares">#REF!</x:definedName>
    <x:definedName name="ER_Eliminations">#REF!</x:definedName>
    <x:definedName name="ER_Eliminations_YR_2005">#REF!</x:definedName>
    <x:definedName name="ER_Eliminations_YR_2006">#REF!</x:definedName>
    <x:definedName name="ER_Eliminations_YR_2007">#REF!</x:definedName>
    <x:definedName name="ER_Eliminations_YR_2008">#REF!</x:definedName>
    <x:definedName name="ER_HL">#REF!</x:definedName>
    <x:definedName name="ER_NON_REGULATED">#REF!</x:definedName>
    <x:definedName name="ER_Non_Regulated_Growth_YR_2005">#REF!</x:definedName>
    <x:definedName name="ER_Non_Regulated_Growth_YR_2006">#REF!</x:definedName>
    <x:definedName name="ER_Non_Regulated_Growth_YR_2007">#REF!</x:definedName>
    <x:definedName name="ER_Non_Regulated_Growth_YR_2008">#REF!</x:definedName>
    <x:definedName name="ER_Non_Regulated_Support">#REF!</x:definedName>
    <x:definedName name="ER_Non_Regulated_Support_YR_2005">#REF!</x:definedName>
    <x:definedName name="ER_Non_Regulated_Support_YR_2006">#REF!</x:definedName>
    <x:definedName name="ER_Non_Regulated_Support_YR_2007">#REF!</x:definedName>
    <x:definedName name="ER_Non_Regulated_Support_YR_2008">#REF!</x:definedName>
    <x:definedName name="ER_Non_Regulated_YR_2005">#REF!</x:definedName>
    <x:definedName name="ER_Non_Regulated_YR_2006">#REF!</x:definedName>
    <x:definedName name="ER_Non_Regulated_YR_2007">#REF!</x:definedName>
    <x:definedName name="ER_Non_Regulated_YR_2008">#REF!</x:definedName>
    <x:definedName name="ERAM">#REF!</x:definedName>
    <x:definedName name="ERASE0">#REF!</x:definedName>
    <x:definedName name="ERASE1">#REF!</x:definedName>
    <x:definedName name="ERASEPR">#REF!</x:definedName>
    <x:definedName name="eratio_case">#REF!</x:definedName>
    <x:definedName name="eratio_curr">#REF!</x:definedName>
    <x:definedName name="ERCOT_cost">#REF!</x:definedName>
    <x:definedName name="ERCOT_MWc">#REF!</x:definedName>
    <x:definedName name="ERCOT_Sc">#REF!</x:definedName>
    <x:definedName name="ERCOT06">#REF!</x:definedName>
    <x:definedName name="ERCOT07">#REF!</x:definedName>
    <x:definedName name="ERCOT08">#REF!</x:definedName>
    <x:definedName name="ERCOT09">#REF!</x:definedName>
    <x:definedName name="erere" hidden="1">{#N/A,#N/A,FALSE,"O&amp;M by processes";#N/A,#N/A,FALSE,"Elec Act vs Bud";#N/A,#N/A,FALSE,"G&amp;A";#N/A,#N/A,FALSE,"BGS";#N/A,#N/A,FALSE,"Res Cost"}</x:definedName>
    <x:definedName name="EREVEST1">#REF!</x:definedName>
    <x:definedName name="EREVEST2">#REF!</x:definedName>
    <x:definedName name="EREVEST3">#REF!</x:definedName>
    <x:definedName name="EREVEST4">#REF!</x:definedName>
    <x:definedName name="EROA">#REF!</x:definedName>
    <x:definedName name="EROAEast">#REF!</x:definedName>
    <x:definedName name="EROAWest">#REF!</x:definedName>
    <x:definedName name="ErrMsg">"NA"</x:definedName>
    <x:definedName name="ERROR">#REF!</x:definedName>
    <x:definedName name="error_message">#REF!</x:definedName>
    <x:definedName name="erser">#REF!</x:definedName>
    <x:definedName name="ERSP3">#REF!</x:definedName>
    <x:definedName name="ert">#REF!,#REF!,#REF!,#REF!</x:definedName>
    <x:definedName name="ertherj" hidden="1">{"Valuation",#N/A,FALSE,"ProForma-ASPT"}</x:definedName>
    <x:definedName name="erthgh">#N/A</x:definedName>
    <x:definedName name="ES">#N/A</x:definedName>
    <x:definedName name="ESALEM">#REF!</x:definedName>
    <x:definedName name="Esc_Elec">#REF!</x:definedName>
    <x:definedName name="Esc_Energy_Cost">#REF!</x:definedName>
    <x:definedName name="Esc_Gas">#REF!</x:definedName>
    <x:definedName name="Esc_Materials">#REF!</x:definedName>
    <x:definedName name="esc_rate">#REF!</x:definedName>
    <x:definedName name="Esc_Services">#REF!</x:definedName>
    <x:definedName name="Esc_Stm">#REF!</x:definedName>
    <x:definedName name="esc_yr0">#REF!</x:definedName>
    <x:definedName name="esc_yr1">#REF!</x:definedName>
    <x:definedName name="esc_yr10">#REF!</x:definedName>
    <x:definedName name="esc_yr2">#REF!</x:definedName>
    <x:definedName name="esc_yr3">#REF!</x:definedName>
    <x:definedName name="esc_yr4">#REF!</x:definedName>
    <x:definedName name="esc_yr5">#REF!</x:definedName>
    <x:definedName name="esc_yr6">#REF!</x:definedName>
    <x:definedName name="esc_yr7">#REF!</x:definedName>
    <x:definedName name="esc_yr8">#REF!</x:definedName>
    <x:definedName name="esc_yr9">#REF!</x:definedName>
    <x:definedName name="Escal">#REF!</x:definedName>
    <x:definedName name="ESCALATE">#REF!</x:definedName>
    <x:definedName name="Escalation">#REF!</x:definedName>
    <x:definedName name="Escalation_Array">#REF!</x:definedName>
    <x:definedName name="Escalation_Factor">#REF!</x:definedName>
    <x:definedName name="escalation_rate">#REF!</x:definedName>
    <x:definedName name="EscalationRate_Admin">#REF!</x:definedName>
    <x:definedName name="EscalationRate_Incentive">#REF!</x:definedName>
    <x:definedName name="EscalationRate_Incremental">#REF!</x:definedName>
    <x:definedName name="ESEX">#REF!</x:definedName>
    <x:definedName name="ESPYMT">#REF!</x:definedName>
    <x:definedName name="esrgsbg" hidden="1">{"Full-model",#N/A,FALSE,"ProForma-ASPT"}</x:definedName>
    <x:definedName name="Essbase_Pull">#REF!</x:definedName>
    <x:definedName name="EssOptions">"1100000000130100_11-          00"</x:definedName>
    <x:definedName name="EST">#REF!</x:definedName>
    <x:definedName name="EST_2005">#REF!</x:definedName>
    <x:definedName name="EST_BY_ACCT">#REF!</x:definedName>
    <x:definedName name="Est_Equity" hidden="1">#REF!</x:definedName>
    <x:definedName name="est_factors_no_appl_objs">#REF!</x:definedName>
    <x:definedName name="est_factors_no_business_process_total">SUM(#REF!)</x:definedName>
    <x:definedName name="est_factors_no_multisite_adjustor_analyze">#REF!</x:definedName>
    <x:definedName name="est_factors_no_multisite_adjustor_build">#REF!</x:definedName>
    <x:definedName name="est_factors_no_multisite_adjustor_design">#REF!</x:definedName>
    <x:definedName name="est_factors_no_multisite_adjustor_dev_support">#REF!</x:definedName>
    <x:definedName name="est_factors_no_tech_arch_percentage">#REF!+#REF!+#REF!</x:definedName>
    <x:definedName name="Est_Growth" hidden="1">#REF!</x:definedName>
    <x:definedName name="est_mvic" hidden="1">#REF!</x:definedName>
    <x:definedName name="ESTHB" hidden="1">{"Full-model",#N/A,FALSE,"ProForma-ASPT"}</x:definedName>
    <x:definedName name="estimate_activity_col">#REF!</x:definedName>
    <x:definedName name="estimate_activity_days_col">#REF!</x:definedName>
    <x:definedName name="estimate_activity_hours_col">#REF!</x:definedName>
    <x:definedName name="estimate_all_application_and_ta_tasks">#REF!+#REF!+#REF!+[0]!design_ta_dev_hours+[0]!build_application_hours+#REF!+#REF!+#REF!</x:definedName>
    <x:definedName name="estimate_analyze_application_effort">#REF!</x:definedName>
    <x:definedName name="estimate_analyze_TA_effort">#REF!</x:definedName>
    <x:definedName name="estimate_analyze_training_effort">#REF!</x:definedName>
    <x:definedName name="estimate_build_appl_4188_business_processes">SUM(#REF!)</x:definedName>
    <x:definedName name="estimate_build_appl_4188_exclude_Retek_mods">#REF!-SUM(#REF!)</x:definedName>
    <x:definedName name="estimate_build_application_4155">#REF!</x:definedName>
    <x:definedName name="estimate_build_application_4188_common">#REF!</x:definedName>
    <x:definedName name="estimate_build_application_4193">#REF!</x:definedName>
    <x:definedName name="estimate_build_application_effort">#REF!</x:definedName>
    <x:definedName name="estimate_build_RICEW">#REF!+#REF!+#REF!</x:definedName>
    <x:definedName name="estimate_build_TA_4345">#REF!</x:definedName>
    <x:definedName name="estimate_build_TA_4355">#REF!</x:definedName>
    <x:definedName name="estimate_build_TA_4355_custom_adapters">#REF!</x:definedName>
    <x:definedName name="estimate_build_TA_4365">#REF!</x:definedName>
    <x:definedName name="estimate_build_TA_effort">#REF!</x:definedName>
    <x:definedName name="estimate_build_training_effort">#REF!</x:definedName>
    <x:definedName name="estimate_comment_col">#REF!</x:definedName>
    <x:definedName name="estimate_configuration_4125">#REF!</x:definedName>
    <x:definedName name="estimate_contingency_row">#REF!</x:definedName>
    <x:definedName name="estimate_core_analyze_ta_effort">SUM(#REF!)</x:definedName>
    <x:definedName name="estimate_core_build_ta_effort">SUM(#REF!)</x:definedName>
    <x:definedName name="estimate_core_build_training_effort">SUM(#REF!)</x:definedName>
    <x:definedName name="estimate_core_deploy_effort">SUM(#REF!)</x:definedName>
    <x:definedName name="estimate_core_plan_effort">SUM(#REF!)</x:definedName>
    <x:definedName name="estimate_core_test_appl_effort">SUM(#REF!:#REF!)-#REF!</x:definedName>
    <x:definedName name="estimate_core_test_ta_effort">SUM(#REF!)</x:definedName>
    <x:definedName name="estimate_core_test_training_effort">SUM(#REF!)</x:definedName>
    <x:definedName name="estimate_data">#REF!</x:definedName>
    <x:definedName name="estimate_data_start_row">#REF!</x:definedName>
    <x:definedName name="estimate_dep_col">#REF!</x:definedName>
    <x:definedName name="estimate_deploy_6135_6167">#REF!+#REF!</x:definedName>
    <x:definedName name="estimate_deploy_effort">#REF!</x:definedName>
    <x:definedName name="estimate_design_application_effort">#REF!</x:definedName>
    <x:definedName name="estimate_design_RICEW">#REF!+#REF!+#REF!+#REF!+#REF!+#REF!</x:definedName>
    <x:definedName name="estimate_design_TA_effort">#REF!</x:definedName>
    <x:definedName name="estimate_design_training_effort">#REF!</x:definedName>
    <x:definedName name="estimate_ei_scope_col">#REF!</x:definedName>
    <x:definedName name="estimate_factor_col">#REF!</x:definedName>
    <x:definedName name="estimate_factor_dft_hr_per_unit_col">#REF!</x:definedName>
    <x:definedName name="estimate_feedback">#REF!</x:definedName>
    <x:definedName name="estimate_generic_scope_col">#REF!</x:definedName>
    <x:definedName name="estimate_hours_col">#REF!</x:definedName>
    <x:definedName name="estimate_hours_days_selector">#REF!</x:definedName>
    <x:definedName name="estimate_include_col">#REF!</x:definedName>
    <x:definedName name="estimate_keydeliv_col">#REF!</x:definedName>
    <x:definedName name="estimate_last_column">#REF!</x:definedName>
    <x:definedName name="estimate_last_row">#REF!</x:definedName>
    <x:definedName name="estimate_link_enable_col">#REF!</x:definedName>
    <x:definedName name="estimate_non_management_effort">#REF!</x:definedName>
    <x:definedName name="estimate_non_management_non_plan_effort">[0]!analyze_hours+#REF!+[0]!build_hours+#REF!+#REF!+#REF!+[0]!service_introduction_hours</x:definedName>
    <x:definedName name="estimate_oracle_scope_col">#REF!</x:definedName>
    <x:definedName name="estimate_peoplesoft_scope_col">#REF!</x:definedName>
    <x:definedName name="estimate_plan_effort">#REF!</x:definedName>
    <x:definedName name="estimate_process_long_name_col">#REF!</x:definedName>
    <x:definedName name="estimate_process_short_name_col">#REF!</x:definedName>
    <x:definedName name="estimate_product_test_5138">#REF!</x:definedName>
    <x:definedName name="estimate_project_management_effort">#REF!</x:definedName>
    <x:definedName name="estimate_retek_scope_col">#REF!</x:definedName>
    <x:definedName name="estimate_sap_scope_col">#REF!</x:definedName>
    <x:definedName name="estimate_service_intro_effort">#REF!</x:definedName>
    <x:definedName name="estimate_siebel_scope_col">#REF!</x:definedName>
    <x:definedName name="estimate_specify_application_components">#REF!</x:definedName>
    <x:definedName name="estimate_stage_col">#REF!</x:definedName>
    <x:definedName name="estimate_start_row">#REF!</x:definedName>
    <x:definedName name="estimate_subtotal_with_pm_row">#REF!</x:definedName>
    <x:definedName name="estimate_task_col">#REF!</x:definedName>
    <x:definedName name="estimate_test_application_effort">#REF!</x:definedName>
    <x:definedName name="estimate_test_TA_effort">#REF!</x:definedName>
    <x:definedName name="estimate_test_training_effort">#REF!</x:definedName>
    <x:definedName name="estimate_total_application_effort">analyze_application_hours+design_application_hours+build_application_hours+test_application_hours</x:definedName>
    <x:definedName name="estimate_total_development_hours">plan_hours+analyze_hours+design_hours+build_hours+test_hours+deploy_hours</x:definedName>
    <x:definedName name="estimate_total_row">#REF!</x:definedName>
    <x:definedName name="estimate_total_TA_effort">analyze_ta_dev_hours+design_ta_dev_hours+build_ta_dev_hours+test_ta_dev_hours</x:definedName>
    <x:definedName name="estimate_total_training_effort">analyze_training_and_perf_support_hours+design_training_and_perf_support_hours+build_training_and_perf_support_hours+test_training_and_perf_support_hours</x:definedName>
    <x:definedName name="estimate_type_col">#REF!</x:definedName>
    <x:definedName name="estimate_user_acceptance_test_5178">#REF!</x:definedName>
    <x:definedName name="estimate_workstream_col">#REF!</x:definedName>
    <x:definedName name="estimate2">#REF!</x:definedName>
    <x:definedName name="Estimated_Fair_Value">"fair_value"</x:definedName>
    <x:definedName name="Estimating_Factors">#REF!</x:definedName>
    <x:definedName name="et76u">#REF!</x:definedName>
    <x:definedName name="ETD_aggregate">#REF!</x:definedName>
    <x:definedName name="ETD_carryover">#REF!</x:definedName>
    <x:definedName name="ETD_ELT">#REF!</x:definedName>
    <x:definedName name="ETD_financial">#REF!</x:definedName>
    <x:definedName name="ETD_Mandatory">#REF!</x:definedName>
    <x:definedName name="ETD_Reinvestment">#REF!</x:definedName>
    <x:definedName name="ETD_Well_justified">#REF!</x:definedName>
    <x:definedName name="ethy">#N/A</x:definedName>
    <x:definedName name="ETR">#REF!</x:definedName>
    <x:definedName name="etyjdtuk" hidden="1">{"Full-model",#N/A,FALSE,"ProForma-ASPT"}</x:definedName>
    <x:definedName name="eu3q">#REF!,#REF!,#REF!,#REF!</x:definedName>
    <x:definedName name="eua_capital_financed">#REF!</x:definedName>
    <x:definedName name="eui">#REF!</x:definedName>
    <x:definedName name="EUPTable">#REF!</x:definedName>
    <x:definedName name="EUR">#REF!</x:definedName>
    <x:definedName name="Europe_FooterType" hidden="1">"NONE"</x:definedName>
    <x:definedName name="EV">#REF!</x:definedName>
    <x:definedName name="ev.Calculation" hidden="1">-4105</x:definedName>
    <x:definedName name="ev.Initialized" hidden="1">FALSE</x:definedName>
    <x:definedName name="EV__ALLOWSTOPEXPAND__" hidden="1">1</x:definedName>
    <x:definedName name="EV__CVPARAMS__" hidden="1">"Trend!$B$17:$C$38;"</x:definedName>
    <x:definedName name="EV__DECIMALSYMBOL__" hidden="1">"."</x:definedName>
    <x:definedName name="EV__EVCOM_OPTIONS__" hidden="1">10</x:definedName>
    <x:definedName name="EV__EXPOPTIONS__" hidden="1">0</x:definedName>
    <x:definedName name="EV__LASTREFTIME__" hidden="1">39826.8319444444</x:definedName>
    <x:definedName name="EV__LASTREFTIME___1">39624.720462963</x:definedName>
    <x:definedName name="EV__LOCKEDCVW__ACTIVITY_SYSTEM" hidden="1">"ALL_MANAGED,ALL_ACTIVITY,ALL_PROJECT,ALL_PROJTYPE,ACTUAL,ALL_SYSTEM,2005.TOTAL,NUC,PERIODIC,"</x:definedName>
    <x:definedName name="EV__LOCKEDCVW__BGE_FP" hidden="1">"INCOMESTATEMENT,ACTUAL,ALL_COMPANIES,TOTALADJ,2002.TOTAL,PERIODIC,"</x:definedName>
    <x:definedName name="EV__LOCKEDCVW__CAPITAL" hidden="1">"ACTUAL,MAJOR_CATEGORY,FACTORS,TOTAL_PORTFOLIO,2002.TOTAL,PERIODIC,"</x:definedName>
    <x:definedName name="EV__LOCKEDCVW__CGG_PLANNING" hidden="1">"ALL_MANAGED,ALL_CONSOLIDATEDCC,1009,ALL_PAEXP,ALL_PROJECT,ACTUAL,ALL_SYSTEM,2006.TOTAL,ALL_UNIT,PERIODIC,"</x:definedName>
    <x:definedName name="EV__LOCKEDCVW__CGG_PLANNING_RPT" hidden="1">"ROLLUP_MANAGED15,ALL_BASENONBASE,ALL_CEFUNCTION,ALL_CONSOLIDATEDCC,ALL_OUTNONOUT,1003,ALL_PAEXP,ALL_PROJECT,ALL_PROJSUBTYPE,ACTUAL,ALL_SYSTEM,2006.NOV,ALL_UNIT,PERIODIC,"</x:definedName>
    <x:definedName name="EV__LOCKEDCVW__CGGIR" hidden="1">"ALL_MANAGED,ALL_ACTIVITY,ALL_BASENONBASE,ALL_CONSOLIDATEDCC,ALL_FUELTYP,ALL_INTCO,ALL_INTERCOMPANY,ALL_LEGAL,ALL_MARKET,ALL_OUTNONOUT,1003,ALL_PAEXP,ALL_PRODUCTCAT,ALL_PROJECT,ALL_PROJSUBTYPE,ALL_PROJTYPE,ACTUAL,ALL_SYSTEM,2005.TOTAL,ALL_UNIT,PERIODIC,"</x:definedName>
    <x:definedName name="EV__LOCKEDCVW__CGGIR_RPT" hidden="1">"ALL_MANAGED,ALL_ACTIVITY,ALL_BASENONBASE,ALL_CEFUNCTION,ALL_CONSOLIDATEDCC,ALL_FUELTYP,ALL_INTERCOMPANY,ALL_LEGAL,ALL_MARKET,ALL_OUTNONOUT,1003,ALL_PAEXP,ALL_PRODUCTCAT,ALL_PROJECT,ALL_PROJSUBTYPE,ACTUAL,ALL_SYSTEM,2005.TOTAL,ALL_UNIT,PERIODIC,"</x:definedName>
    <x:definedName name="EV__LOCKEDCVW__CORPFPA_NEW" hidden="1">"1060,05_09STRATPLANV2,TOTALADJ,313,TOTAL_FUNCTION,BUS,2006.TOTAL,PERIODIC,"</x:definedName>
    <x:definedName name="EV__LOCKEDCVW__CPA" hidden="1">"O_M,ALL_ACTIVITIES,2005_ORIGBUDGET,ALL_SPENDERS,ALL_EXPTYPES,ALL_PROCESSES,OM_MAJOR_CATEGORY,2005.TOTAL,PERIODIC,"</x:definedName>
    <x:definedName name="EV__LOCKEDCVW__ECB" hidden="1">"ALL_COSTCENTER,ALL_EMPLOYEES,AVAILABLEHRS,1003,ALL_PROJECT,ACTUAL,2004.TOTAL,PERIODIC,"</x:definedName>
    <x:definedName name="EV__LOCKEDCVW__ETL" hidden="1">"ACTUAL,PYXIS,POSTCLOSE,2005.TOTAL,PERIODIC,"</x:definedName>
    <x:definedName name="EV__LOCKEDCVW__FINANCE" hidden="1">"CAPEX.TOT,B.TOP,ACTUAL,C.TOP,H.000001,D_TOP_USGAAP,B.500650,IC.TOP,P.TOP,M.TOP,2007.AUG,YTD,"</x:definedName>
    <x:definedName name="EV__LOCKEDCVW__FINANCIAL_REPORTING" hidden="1">"TAXES_NOT_INC_TAX,ALLACTIVITIES,2Q06FCST,TOTALADJ,ALLFUNCTIONS,ALLPRODUCTS,ALL_PROJECTS,CNE,USD,2006.JUL,PERIODIC,"</x:definedName>
    <x:definedName name="EV__LOCKEDCVW__FPA" hidden="1">"Net_Sales,Beam_Sprt_TOT,Prelim_Budget,LC,NO_DATATYPE,US_Duty_Free,2010.TOTAL,PERIODIC,"</x:definedName>
    <x:definedName name="EV__LOCKEDCVW__FPA_GROWTH" hidden="1">"ACTUAL,TotWithAlloc,MgmtReporting,BalanceSheet,AllGrowth,All_Interco,LC,BASESCENARIO,2004.TOTAL,PERIODIC,"</x:definedName>
    <x:definedName name="EV__LOCKEDCVW__FUEL_MARKET_PRODUCT" hidden="1">"ALL_MANAGED,ALL_BASENONBASE,ALL_CONSOLIDATEDCC,ALL_FUELTYP,ALL_LEGAL,ALL_MARKET,ALL_OUTNONOUT,ALL_PRODUCTCAT,ALL_PROJTYPE,ACTUAL,2005.TOTAL,NUC,PERIODIC,"</x:definedName>
    <x:definedName name="EV__LOCKEDCVW__GROSS_MARGIN" hidden="1">"ACTUAL,TOTALADJ,LONG_SHORT_MW_WS,ALLPRODUCTS,CNE,USD,TOTALSTATUS,2006.JUN,PERIODIC,"</x:definedName>
    <x:definedName name="EV__LOCKEDCVW__INTERCOMPANY" hidden="1">"B.TOP,C.TOP,D_TOP_LOC,E.TOP,F.002210IC,ACTUAL,CIC.TOP,IC.TOP,CUR.TOP,P.TOP,2002.TOTAL,TR.TOP,YTD,"</x:definedName>
    <x:definedName name="EV__LOCKEDCVW__KPI_OPS" hidden="1">"ALL_ACCTKPI,ALL_FUELTYP,ALL_MARKET,ALL_PRODUCTCAT,ACTUAL,KPIOPS_FINAL,2005.TOTAL,NUC,PERIODIC,"</x:definedName>
    <x:definedName name="EV__LOCKEDCVW__MANAGED" hidden="1">"ALL_MANAGED,ALL_CONSOLIDATEDCC,ALL_LEGAL,1003,ACTUAL,2005.TOTAL,PERIODIC,"</x:definedName>
    <x:definedName name="EV__LOCKEDCVW__MANAGED_3RDPARTY" hidden="1">"EQUITYMETHINVEST,ALL_CONSOLIDATEDCC,ALL_LEGAL,1003,ACTUAL,2005.TOTAL,PERIODIC,"</x:definedName>
    <x:definedName name="EV__LOCKEDCVW__METRICS">"BGE_KPIOwners,All_KPIs,Actual,Index_Measure,TIME_ZZZ,PERIODIC,"</x:definedName>
    <x:definedName name="EV__LOCKEDCVW__OWNERSHIP" hidden="1">"METHOD,ACTUAL,C.TOP,LC,E.TOP,2002.TOTAL,YTD,"</x:definedName>
    <x:definedName name="EV__LOCKEDCVW__PERFORMANCE" hidden="1">"SUPPLEMENTAL,ACTUAL,USD,GOLF,ALL_INTERCO,2006.DEC,PERIODIC,"</x:definedName>
    <x:definedName name="EV__LOCKEDCVW__PLANT" hidden="1">"ALL_MANAGED,ALL_BASENONBASE,ALL_OUTNONOUT,ALL_PROJECT,ALL_PROJSUBTYPE,ALL_PROJTYPE,ACTUAL,NONALLOC,2005.TOTAL,NUC,PERIODIC,"</x:definedName>
    <x:definedName name="EV__LOCKEDCVW__RATE" hidden="1">"ACTUAL,USD,AVG,RATEINPUT,2003.TOTAL,PERIODIC,"</x:definedName>
    <x:definedName name="EV__LOCKEDCVW__RESPONSIBILITY" hidden="1">"ROLLUP_MANAGED5,033,1009,16081ZZZ_EXP,ALL_PROJECT,ALL_PROJSUBTYPE,ALL_PROJTYPE,ACTUAL,2006.DEC,PERIODIC,"</x:definedName>
    <x:definedName name="EV__LOCKEDCVW__SALES_RATE" hidden="1">"USD,Avg,RateInput,ACTUAL,2005.TOTAL,PERIODIC,"</x:definedName>
    <x:definedName name="EV__LOCKEDCVW__SLR" hidden="1">"2005_ORIGBUDGET,ALL_EXPTYPES,STATISTICAL_ACCOUNTS,ALL_COMPANIES,ALL_EMPLOYEES,M10001,2005.TOTAL,PERIODIC,"</x:definedName>
    <x:definedName name="EV__LOCKEDCVW__STAFF_PLANNING" hidden="1">"ALL_STAT_ACCOUNTS,ACTUAL,BGE_CC,ALL_EXP_RESOURCES,ALL_RESOURCES,2002.TOTAL,PERIODIC,"</x:definedName>
    <x:definedName name="EV__LOCKEDCVW__STATISTICS" hidden="1">"ACTUAL,LC,GeneralFigures,E.TOP,B.TOP,2002.TOTAL,YTD,"</x:definedName>
    <x:definedName name="EV__LOCKEDCVW__WEEKLY_SALES" hidden="1">"All_BDM,Total_Size,Total_Channel,TOTAL_Signings,TotalAdj,Total_LeadSource,All_Lines,USD,Sales_Accounts,ACTUAL,Total_Product,CNI,2005.TOTAL,All_SIC_CODES,Total_Utility,PERIODIC,"</x:definedName>
    <x:definedName name="EV__LOCKSTATUS__" hidden="1">2</x:definedName>
    <x:definedName name="EV__MAXEXPCOLS__" hidden="1">100</x:definedName>
    <x:definedName name="EV__MAXEXPROWS__" hidden="1">1000</x:definedName>
    <x:definedName name="EV__MEMORYCVW__" hidden="1">0</x:definedName>
    <x:definedName name="EV__WBEVMODE__" hidden="1">0</x:definedName>
    <x:definedName name="EV__WBREFOPTIONS__" hidden="1">134217783</x:definedName>
    <x:definedName name="EV__WBREFOPTIONS___1">134217783</x:definedName>
    <x:definedName name="EV__WBVERSION__" hidden="1">0</x:definedName>
    <x:definedName name="EV__WSINFO__" hidden="1">"cegfpa"</x:definedName>
    <x:definedName name="EV_Average_Invested_Capital">#REF!</x:definedName>
    <x:definedName name="EV_EBIT">#REF!</x:definedName>
    <x:definedName name="EV_EBITDA">#REF!</x:definedName>
    <x:definedName name="EV_REV">#REF!</x:definedName>
    <x:definedName name="EV_Revenue">#REF!</x:definedName>
    <x:definedName name="EvalYears">#REF!</x:definedName>
    <x:definedName name="EVDESCRIPTION">"ID,NEWID,EVDESCRIPTION,PARENTH1,GROUP,STYLE,LONGDESCRIPTION,Active,OWNINGORG,OWNINGORGDESCRIPTION,STATUS,STATUSDESCRIPTION,ProjectManager,PROJECTMANAGERNAME,TYPE,TYPEDESCRIPTION,UNIT,JUSTIFICATION,MCI,BASELINE,OUTAGE,PROJSUBTYPE,Drillkey"</x:definedName>
    <x:definedName name="EVERM1">#REF!</x:definedName>
    <x:definedName name="EVERM2">#REF!</x:definedName>
    <x:definedName name="EVGET_Capital">#REF!</x:definedName>
    <x:definedName name="EVGET_OM">#REF!</x:definedName>
    <x:definedName name="evgfrtdtb" hidden="1">{"Valuation",#N/A,FALSE,"ProForma-ASPT"}</x:definedName>
    <x:definedName name="EVMAXHIER">1</x:definedName>
    <x:definedName name="EVPeco">#REF!</x:definedName>
    <x:definedName name="EVPRINTHIER">1</x:definedName>
    <x:definedName name="EVSEPARATE">FALSE</x:definedName>
    <x:definedName name="ew" hidden="1">{"QTR2",#N/A,FALSE,"OTK6_27";#N/A,#N/A,FALSE,"Q2 Detail";"SIXMTH",#N/A,FALSE,"OTK6_27";"qtr3",#N/A,FALSE,"OTK6_27";#N/A,#N/A,FALSE,"Q3 Detail";"NINEMTH",#N/A,FALSE,"OTK6_27";"qtr4",#N/A,FALSE,"OTK6_27";#N/A,#N/A,FALSE,"Q4 Detail";"YEAR",#N/A,FALSE,"OTK6_27"}</x:definedName>
    <x:definedName name="ew.x3"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x:definedName>
    <x:definedName name="ewa" hidden="1">{"Full-model",#N/A,FALSE,"ProForma-ASPT"}</x:definedName>
    <x:definedName name="ewe" hidden="1">{"QTR2",#N/A,FALSE,"OTK6_27";#N/A,#N/A,FALSE,"Q2 Detail";"SIXMTH",#N/A,FALSE,"OTK6_27";"qtr3",#N/A,FALSE,"OTK6_27";#N/A,#N/A,FALSE,"Q3 Detail";"NINEMTH",#N/A,FALSE,"OTK6_27";"qtr4",#N/A,FALSE,"OTK6_27";#N/A,#N/A,FALSE,"Q4 Detail";"YEAR",#N/A,FALSE,"OTK6_27"}</x:definedName>
    <x:definedName name="ewew" hidden="1">{"QTR1",#N/A,FALSE,"Q1 Detail";"QTR2",#N/A,FALSE,"Q2 Detail";"QTR3",#N/A,FALSE,"Q3 Detail";"QTR4",#N/A,FALSE,"Q4 Detail"}</x:definedName>
    <x:definedName name="ewgf" hidden="1">{"Valuation",#N/A,FALSE,"ProForma-ASPT"}</x:definedName>
    <x:definedName name="ewhg">#REF!</x:definedName>
    <x:definedName name="EWInd">#REF!</x:definedName>
    <x:definedName name="ewq" hidden="1">{"OUTLK3YROCC",#N/A,FALSE,"3YR_OCC"}</x:definedName>
    <x:definedName name="EWRIV1_3">#REF!</x:definedName>
    <x:definedName name="EWRIV4">#REF!</x:definedName>
    <x:definedName name="EWRIV5">#REF!</x:definedName>
    <x:definedName name="EX">#REF!</x:definedName>
    <x:definedName name="ex_type">#REF!</x:definedName>
    <x:definedName name="ExbMult_Total" hidden="1">#REF!</x:definedName>
    <x:definedName name="EXC_Purchase_Case_Scenario">#REF!</x:definedName>
    <x:definedName name="Excess_cash">#REF!</x:definedName>
    <x:definedName name="Excess_Deferred_Tax_RB_Adj">#REF!</x:definedName>
    <x:definedName name="Excess_Deferred_Tax_RB_Adj_Electric">#REF!</x:definedName>
    <x:definedName name="Excess_Deferred_Tax_RB_Adj_Gas">#REF!</x:definedName>
    <x:definedName name="Exch_Ratio_Dove">#REF!</x:definedName>
    <x:definedName name="exchange">#REF!</x:definedName>
    <x:definedName name="Exchange_Rates" hidden="1">#REF!</x:definedName>
    <x:definedName name="Exchange_Ratio">#REF!</x:definedName>
    <x:definedName name="ExchRatio">#REF!</x:definedName>
    <x:definedName name="EXCLCOST">#REF!</x:definedName>
    <x:definedName name="exclude_cap">#REF!</x:definedName>
    <x:definedName name="EXECCOMP">#REF!</x:definedName>
    <x:definedName name="Executivepb">#REF!</x:definedName>
    <x:definedName name="ExelonEarnings2005">#REF!</x:definedName>
    <x:definedName name="ExelonEarnings2006">#REF!</x:definedName>
    <x:definedName name="ExelonStock2005">#REF!</x:definedName>
    <x:definedName name="ExelonWay_SW">#REF!</x:definedName>
    <x:definedName name="exempt">#REF!</x:definedName>
    <x:definedName name="EXES">#N/A</x:definedName>
    <x:definedName name="EXGEN_LEVEL1_Departments">#REF!</x:definedName>
    <x:definedName name="ExGenRNF">#REF!</x:definedName>
    <x:definedName name="EXH.4_ATTACH.1">#REF!</x:definedName>
    <x:definedName name="EXH.4_ATTACH.3">#REF!</x:definedName>
    <x:definedName name="EXH.4_ATTACH.4">#REF!</x:definedName>
    <x:definedName name="EXH.4_ATTACH.4A">#REF!</x:definedName>
    <x:definedName name="EXH.4_ATTACH.5">#REF!</x:definedName>
    <x:definedName name="EXH.4_ATTACH.6">#REF!</x:definedName>
    <x:definedName name="exh5_att1">#REF!</x:definedName>
    <x:definedName name="exh5_att2">#REF!</x:definedName>
    <x:definedName name="exh5_att3">#REF!</x:definedName>
    <x:definedName name="exh5_att4">#REF!</x:definedName>
    <x:definedName name="exh5_att5">#REF!</x:definedName>
    <x:definedName name="exh5_att5a">#REF!</x:definedName>
    <x:definedName name="exh5_att6">#REF!</x:definedName>
    <x:definedName name="exh5_att7">#REF!</x:definedName>
    <x:definedName name="exh5_att7a">#REF!</x:definedName>
    <x:definedName name="exh5att5">#REF!</x:definedName>
    <x:definedName name="exhange">#REF!</x:definedName>
    <x:definedName name="Exhibit">#REF!</x:definedName>
    <x:definedName name="EXHIBIT_1">#REF!</x:definedName>
    <x:definedName name="EXHIBIT_10">#REF!</x:definedName>
    <x:definedName name="EXHIBIT_12">#REF!</x:definedName>
    <x:definedName name="EXHIBIT_12A">#REF!</x:definedName>
    <x:definedName name="EXHIBIT_14">#REF!</x:definedName>
    <x:definedName name="EXHIBIT_15">#REF!</x:definedName>
    <x:definedName name="EXHIBIT_17">#REF!</x:definedName>
    <x:definedName name="EXHIBIT_2">#REF!</x:definedName>
    <x:definedName name="EXHIBIT_23">#REF!</x:definedName>
    <x:definedName name="EXHIBIT_25">#REF!</x:definedName>
    <x:definedName name="EXHIBIT_3">#REF!</x:definedName>
    <x:definedName name="EXHIBIT_4">#REF!</x:definedName>
    <x:definedName name="EXHIBIT_5">#REF!</x:definedName>
    <x:definedName name="EXHIBIT_6">#REF!</x:definedName>
    <x:definedName name="EXHIBIT_7">#REF!</x:definedName>
    <x:definedName name="EXHIBIT_8">#REF!</x:definedName>
    <x:definedName name="EXHIBIT_9">#REF!</x:definedName>
    <x:definedName name="Exhibit11FullyDiluted">#REF!</x:definedName>
    <x:definedName name="Exhibit11Primary">#REF!</x:definedName>
    <x:definedName name="exhibits">#REF!</x:definedName>
    <x:definedName name="Exist">#REF!</x:definedName>
    <x:definedName name="exit_own">#REF!</x:definedName>
    <x:definedName name="ExitCompanySelector">#N/A</x:definedName>
    <x:definedName name="ExitFormat">#N/A</x:definedName>
    <x:definedName name="ExitItemBuilder">#N/A</x:definedName>
    <x:definedName name="exitMainMenu">#N/A</x:definedName>
    <x:definedName name="exitmsg">#N/A</x:definedName>
    <x:definedName name="ExitNetDebt">#REF!</x:definedName>
    <x:definedName name="ExitValue">#REF!</x:definedName>
    <x:definedName name="ExitYear">#REF!</x:definedName>
    <x:definedName name="Exodus">#REF!</x:definedName>
    <x:definedName name="exp">#REF!</x:definedName>
    <x:definedName name="Exp_12mo">#REF!</x:definedName>
    <x:definedName name="Exp_mo">#REF!</x:definedName>
    <x:definedName name="Exp_qtr">#REF!</x:definedName>
    <x:definedName name="Exp_ytd">#REF!</x:definedName>
    <x:definedName name="EXP5819MD">#REF!</x:definedName>
    <x:definedName name="EXP5819VA">#REF!</x:definedName>
    <x:definedName name="EXP581MD">#REF!</x:definedName>
    <x:definedName name="EXP581VA">#REF!</x:definedName>
    <x:definedName name="EXP582MD">#REF!</x:definedName>
    <x:definedName name="EXP582VA">#REF!</x:definedName>
    <x:definedName name="EXP583MD">#REF!</x:definedName>
    <x:definedName name="EXP583VA">#REF!</x:definedName>
    <x:definedName name="EXP584MD">#REF!</x:definedName>
    <x:definedName name="EXP584VA">#REF!</x:definedName>
    <x:definedName name="EXP585MD">#REF!</x:definedName>
    <x:definedName name="EXP585VA">#REF!</x:definedName>
    <x:definedName name="EXP586MD">#REF!</x:definedName>
    <x:definedName name="EXP586VA">#REF!</x:definedName>
    <x:definedName name="EXP587MD">#REF!</x:definedName>
    <x:definedName name="EXP587VA">#REF!</x:definedName>
    <x:definedName name="EXP588MD">#REF!</x:definedName>
    <x:definedName name="EXP588VA">#REF!</x:definedName>
    <x:definedName name="EXP589MD">#REF!</x:definedName>
    <x:definedName name="EXP589VA">#REF!</x:definedName>
    <x:definedName name="EXP5918MD">#REF!</x:definedName>
    <x:definedName name="EXP5918VA">#REF!</x:definedName>
    <x:definedName name="EXP592MD">#REF!</x:definedName>
    <x:definedName name="EXP592VA">#REF!</x:definedName>
    <x:definedName name="EXP593MD">#REF!</x:definedName>
    <x:definedName name="EXP593VA">#REF!</x:definedName>
    <x:definedName name="EXP594MD">#REF!</x:definedName>
    <x:definedName name="EXP594VA">#REF!</x:definedName>
    <x:definedName name="EXP596MD">#REF!</x:definedName>
    <x:definedName name="EXP596VA">#REF!</x:definedName>
    <x:definedName name="EXP597MD">#REF!</x:definedName>
    <x:definedName name="EXP597VA">#REF!</x:definedName>
    <x:definedName name="EXP598MD">#REF!</x:definedName>
    <x:definedName name="EXP598VA">#REF!</x:definedName>
    <x:definedName name="EXP930.1">#REF!</x:definedName>
    <x:definedName name="EXP930.2">#REF!</x:definedName>
    <x:definedName name="ExpContrib">#REF!</x:definedName>
    <x:definedName name="EXPDEEPM">#REF!</x:definedName>
    <x:definedName name="EXPDEEPO">#REF!</x:definedName>
    <x:definedName name="EXPDISTM">#REF!</x:definedName>
    <x:definedName name="EXPDISTMMD">#REF!</x:definedName>
    <x:definedName name="EXPDISTMVA">#REF!</x:definedName>
    <x:definedName name="EXPDISTO">#REF!</x:definedName>
    <x:definedName name="EXPDISTOMD">#REF!</x:definedName>
    <x:definedName name="EXPDISTOVA">#REF!</x:definedName>
    <x:definedName name="Expend_Cat_2010">#REF!</x:definedName>
    <x:definedName name="Expense">#REF!</x:definedName>
    <x:definedName name="expenses">#REF!</x:definedName>
    <x:definedName name="expenses1">#REF!</x:definedName>
    <x:definedName name="expiration">#REF!</x:definedName>
    <x:definedName name="expire">#REF!</x:definedName>
    <x:definedName name="expires">#REF!</x:definedName>
    <x:definedName name="expires0405">#REF!</x:definedName>
    <x:definedName name="expires1">#REF!</x:definedName>
    <x:definedName name="expires11">#REF!</x:definedName>
    <x:definedName name="expires2">#REF!</x:definedName>
    <x:definedName name="expires3">#REF!</x:definedName>
    <x:definedName name="expires4">#REF!</x:definedName>
    <x:definedName name="expiresapr11">#REF!</x:definedName>
    <x:definedName name="expiresapr13">#REF!</x:definedName>
    <x:definedName name="expiresApr6">#REF!</x:definedName>
    <x:definedName name="expiresapr9">#REF!</x:definedName>
    <x:definedName name="expiresapril12">#REF!</x:definedName>
    <x:definedName name="expirespnl">#REF!</x:definedName>
    <x:definedName name="expirespriormonth">#REF!</x:definedName>
    <x:definedName name="Expl___Prod_Growth_YR_2003">#REF!</x:definedName>
    <x:definedName name="Expl___Prod_Growth_YR_2004">#REF!</x:definedName>
    <x:definedName name="Expl___Prod_Growth_YR_2005">#REF!</x:definedName>
    <x:definedName name="Expl___Prod_Growth_YR_2006">#REF!</x:definedName>
    <x:definedName name="Expl___Prod_Growth_YR_2007">#REF!</x:definedName>
    <x:definedName name="Expl___Prod_Growth_YR_2008">#REF!</x:definedName>
    <x:definedName name="Expl_forecast_1st_yr">#REF!</x:definedName>
    <x:definedName name="Expl_forecast_2nd_yr">#REF!</x:definedName>
    <x:definedName name="Expl_forecast_3rd_yr">#REF!</x:definedName>
    <x:definedName name="ExpLookup">#REF!</x:definedName>
    <x:definedName name="ExportRanges">#REF!</x:definedName>
    <x:definedName name="ExportRangeSeed">#REF!</x:definedName>
    <x:definedName name="EXPPROD">#REF!</x:definedName>
    <x:definedName name="ExpRate1">#REF!</x:definedName>
    <x:definedName name="ExpRate2">#REF!</x:definedName>
    <x:definedName name="ExpRate3">#REF!</x:definedName>
    <x:definedName name="Express">#REF!</x:definedName>
    <x:definedName name="EXPRESS_COS">#REF!</x:definedName>
    <x:definedName name="exps">#REF!</x:definedName>
    <x:definedName name="EXPSTMF">#REF!</x:definedName>
    <x:definedName name="EXPTD">#REF!</x:definedName>
    <x:definedName name="EXPTDSYS">#REF!</x:definedName>
    <x:definedName name="ExRate">#REF!</x:definedName>
    <x:definedName name="ExRate_Yr1" hidden="1">#REF!</x:definedName>
    <x:definedName name="ExRate_Yr2" hidden="1">#REF!</x:definedName>
    <x:definedName name="ExRate_Yr3" hidden="1">#REF!</x:definedName>
    <x:definedName name="ExRate_Yr4" hidden="1">#REF!</x:definedName>
    <x:definedName name="ExRate_Yr5" hidden="1">#REF!</x:definedName>
    <x:definedName name="ExRate_Yr6" hidden="1">#REF!</x:definedName>
    <x:definedName name="ExRate_Yr7" hidden="1">#REF!</x:definedName>
    <x:definedName name="ExRateLTM_Yr1" hidden="1">#REF!</x:definedName>
    <x:definedName name="ExRateLTM_Yr2" hidden="1">#REF!</x:definedName>
    <x:definedName name="ExRateLTM_Yr3" hidden="1">#REF!</x:definedName>
    <x:definedName name="ext">#REF!</x:definedName>
    <x:definedName name="EXTENSION">#REF!</x:definedName>
    <x:definedName name="ExtensionEnd">#REF!</x:definedName>
    <x:definedName name="External_Customer__less_doubtful_accts">#REF!</x:definedName>
    <x:definedName name="External_Interest_Expense">#REF!</x:definedName>
    <x:definedName name="Extra_23">#REF!</x:definedName>
    <x:definedName name="Extra_Pay">#REF!</x:definedName>
    <x:definedName name="_xlnm.Extract">#REF!</x:definedName>
    <x:definedName name="Extract_MI">#REF!</x:definedName>
    <x:definedName name="ExtRngName">#REF!</x:definedName>
    <x:definedName name="ExWayTop_MA">#REF!</x:definedName>
    <x:definedName name="eyar">#N/A</x:definedName>
    <x:definedName name="eynetn" hidden="1">{"Full-model",#N/A,FALSE,"ProForma-ASPT"}</x:definedName>
    <x:definedName name="eyt5ewtr">#REF!</x:definedName>
    <x:definedName name="f" hidden="1">{#N/A,#N/A,FALSE,"Monthly SAIFI";#N/A,#N/A,FALSE,"Yearly SAIFI";#N/A,#N/A,FALSE,"Monthly CAIDI";#N/A,#N/A,FALSE,"Yearly CAIDI";#N/A,#N/A,FALSE,"Monthly SAIDI";#N/A,#N/A,FALSE,"Yearly SAIDI";#N/A,#N/A,FALSE,"Monthly MAIFI";#N/A,#N/A,FALSE,"Yearly MAIFI";#N/A,#N/A,FALSE,"Monthly Cust &gt;=4 Int"}</x:definedName>
    <x:definedName name="f1_respondent_id">#REF!</x:definedName>
    <x:definedName name="F94CoreFranch">#REF!</x:definedName>
    <x:definedName name="fa">#REF!</x:definedName>
    <x:definedName name="FA_Office">#REF!</x:definedName>
    <x:definedName name="FAccA">#REF!</x:definedName>
    <x:definedName name="FAccD">#REF!</x:definedName>
    <x:definedName name="FACE">#REF!</x:definedName>
    <x:definedName name="Face_Value">#REF!</x:definedName>
    <x:definedName name="Facilities">1700</x:definedName>
    <x:definedName name="Fact_Sheet">#REF!</x:definedName>
    <x:definedName name="FACTOR">#N/A</x:definedName>
    <x:definedName name="FACTOR_.75">#REF!</x:definedName>
    <x:definedName name="FACTOR_.80">#REF!</x:definedName>
    <x:definedName name="FACTOR_.85">#REF!</x:definedName>
    <x:definedName name="FACTOR_.90">#REF!</x:definedName>
    <x:definedName name="FACTOR_.95">#REF!</x:definedName>
    <x:definedName name="FACTOR_1">#REF!</x:definedName>
    <x:definedName name="FACTOR_1.05">#REF!</x:definedName>
    <x:definedName name="FACTOR_1.1">#REF!</x:definedName>
    <x:definedName name="FACTOR_1.15">#REF!</x:definedName>
    <x:definedName name="FACTOR_1.2">#REF!</x:definedName>
    <x:definedName name="FACTOR_1.25">#REF!</x:definedName>
    <x:definedName name="factor_fixed_effort">1</x:definedName>
    <x:definedName name="FACTOR_NAME">#REF!</x:definedName>
    <x:definedName name="factor_summary_factor_start_row">#REF!</x:definedName>
    <x:definedName name="FACTOR_TABLE">#REF!</x:definedName>
    <x:definedName name="FACTOR_VALUE">#REF!</x:definedName>
    <x:definedName name="Factors">#REF!</x:definedName>
    <x:definedName name="Factpb">#REF!</x:definedName>
    <x:definedName name="FACTRS">#REF!</x:definedName>
    <x:definedName name="fadhf">#REF!</x:definedName>
    <x:definedName name="fadsljf">#N/A</x:definedName>
    <x:definedName name="fafasfasf">#REF!</x:definedName>
    <x:definedName name="Fair_Market_Renewal">#REF!</x:definedName>
    <x:definedName name="fair_value">#REF!</x:definedName>
    <x:definedName name="falewj">#N/A</x:definedName>
    <x:definedName name="FAllow">#REF!</x:definedName>
    <x:definedName name="FARCust">#REF!</x:definedName>
    <x:definedName name="FAROt">#REF!</x:definedName>
    <x:definedName name="FAS_BASE">#REF!</x:definedName>
    <x:definedName name="FAS109YTD">#REF!</x:definedName>
    <x:definedName name="fasdfsadf">#REF!</x:definedName>
    <x:definedName name="fasfsafasf">#REF!</x:definedName>
    <x:definedName name="fasfsdf">#REF!</x:definedName>
    <x:definedName name="fasfsfsdfsf">#REF!</x:definedName>
    <x:definedName name="Faster_Paymt_Rev">#REF!</x:definedName>
    <x:definedName name="FATtests_AMI">#REF!</x:definedName>
    <x:definedName name="FB_CUSTOMERS">#REF!</x:definedName>
    <x:definedName name="FB_LINES">#REF!</x:definedName>
    <x:definedName name="fbp100d">#REF!</x:definedName>
    <x:definedName name="fbp100n">#REF!</x:definedName>
    <x:definedName name="fbp101d">#REF!</x:definedName>
    <x:definedName name="fbp101n">#REF!</x:definedName>
    <x:definedName name="fbp102d">#REF!</x:definedName>
    <x:definedName name="fbp102n">#REF!</x:definedName>
    <x:definedName name="fbp103d">#REF!</x:definedName>
    <x:definedName name="fbp103n">#REF!</x:definedName>
    <x:definedName name="fbp94d">#REF!</x:definedName>
    <x:definedName name="fbp94n">#REF!</x:definedName>
    <x:definedName name="fbp95d">#REF!</x:definedName>
    <x:definedName name="fbp95n">#REF!</x:definedName>
    <x:definedName name="fbp96d">#REF!</x:definedName>
    <x:definedName name="fbp96n">#REF!</x:definedName>
    <x:definedName name="fbp97d">#REF!</x:definedName>
    <x:definedName name="fbp97n">#REF!</x:definedName>
    <x:definedName name="fbp98d">#REF!</x:definedName>
    <x:definedName name="fbp98n">#REF!</x:definedName>
    <x:definedName name="fbp99d">#REF!</x:definedName>
    <x:definedName name="fbp99n">#REF!</x:definedName>
    <x:definedName name="FBROK">#REF!</x:definedName>
    <x:definedName name="FC10Filename">#REF!</x:definedName>
    <x:definedName name="FC11Filename">#REF!</x:definedName>
    <x:definedName name="FC12Filename">#REF!</x:definedName>
    <x:definedName name="FC13Filename">#REF!</x:definedName>
    <x:definedName name="FC14Filename">#REF!</x:definedName>
    <x:definedName name="FC15Filename">#REF!</x:definedName>
    <x:definedName name="FC16Filename">#REF!</x:definedName>
    <x:definedName name="FC17Filename">#REF!</x:definedName>
    <x:definedName name="FC18Filename">#REF!</x:definedName>
    <x:definedName name="FC19Filename">#REF!</x:definedName>
    <x:definedName name="FC1Filename">#REF!</x:definedName>
    <x:definedName name="FC20Filename">#REF!</x:definedName>
    <x:definedName name="FC21Filename">#REF!</x:definedName>
    <x:definedName name="FC22FILENAME">#REF!</x:definedName>
    <x:definedName name="FC23FILENAME">#REF!</x:definedName>
    <x:definedName name="FC24Filename">#REF!</x:definedName>
    <x:definedName name="FC25Filename">#REF!</x:definedName>
    <x:definedName name="FC26Filename">#REF!</x:definedName>
    <x:definedName name="FC27Filename">#REF!</x:definedName>
    <x:definedName name="FC28Filename">#REF!</x:definedName>
    <x:definedName name="FC29Filename">#REF!</x:definedName>
    <x:definedName name="FC2Filename">#REF!</x:definedName>
    <x:definedName name="FC30Filename">#REF!</x:definedName>
    <x:definedName name="FC31Filename">#REF!</x:definedName>
    <x:definedName name="FC32Filename">#REF!</x:definedName>
    <x:definedName name="FC33Filename">#REF!</x:definedName>
    <x:definedName name="FC34Filename">#REF!</x:definedName>
    <x:definedName name="FC35Filename">#REF!</x:definedName>
    <x:definedName name="FC36Filename">#REF!</x:definedName>
    <x:definedName name="FC37Filename">#REF!</x:definedName>
    <x:definedName name="FC38Filename">#REF!</x:definedName>
    <x:definedName name="FC39FILENAME">#REF!</x:definedName>
    <x:definedName name="FC3Filename">#REF!</x:definedName>
    <x:definedName name="FC40FILENAME">#REF!</x:definedName>
    <x:definedName name="FC4Filename">#REF!</x:definedName>
    <x:definedName name="FC5Filename">#REF!</x:definedName>
    <x:definedName name="FC6Filename">#REF!</x:definedName>
    <x:definedName name="FC7Filename">#REF!</x:definedName>
    <x:definedName name="FC8Filename">#REF!</x:definedName>
    <x:definedName name="FC9Filename">#REF!</x:definedName>
    <x:definedName name="FCA">#REF!</x:definedName>
    <x:definedName name="Fcash">#REF!</x:definedName>
    <x:definedName name="FCash2">#REF!</x:definedName>
    <x:definedName name="FCasj">#REF!</x:definedName>
    <x:definedName name="FCCclear">#REF!</x:definedName>
    <x:definedName name="FCFPS00">#REF!</x:definedName>
    <x:definedName name="fcfps01">#REF!</x:definedName>
    <x:definedName name="FCFPS94">#REF!</x:definedName>
    <x:definedName name="FCFPS95">#REF!</x:definedName>
    <x:definedName name="FCFPS96">#REF!</x:definedName>
    <x:definedName name="FCFPS97">#REF!</x:definedName>
    <x:definedName name="FCFPS98">#REF!</x:definedName>
    <x:definedName name="FCFPS99">#REF!</x:definedName>
    <x:definedName name="fChooseArea">#N/A</x:definedName>
    <x:definedName name="FCONCAT">#REF!</x:definedName>
    <x:definedName name="FCPAGE1">#REF!</x:definedName>
    <x:definedName name="FCPAGE10">#REF!</x:definedName>
    <x:definedName name="FCPAGE10SUM">#REF!</x:definedName>
    <x:definedName name="FCPAGE11">#REF!</x:definedName>
    <x:definedName name="FCPAGE11SUM">#REF!</x:definedName>
    <x:definedName name="FCPAGE12">#REF!</x:definedName>
    <x:definedName name="FCPAGE12SUM">#REF!</x:definedName>
    <x:definedName name="FCPAGE13">#REF!</x:definedName>
    <x:definedName name="FCPAGE13SUM">#REF!</x:definedName>
    <x:definedName name="FCPAGE14">#REF!</x:definedName>
    <x:definedName name="FCPAGE14SUM">#REF!</x:definedName>
    <x:definedName name="FCPAGE15">#REF!</x:definedName>
    <x:definedName name="FCPAGE15SUM">#REF!</x:definedName>
    <x:definedName name="FCPAGE16">#REF!</x:definedName>
    <x:definedName name="FCPAGE16SUM">#REF!</x:definedName>
    <x:definedName name="FCPAGE17">#REF!</x:definedName>
    <x:definedName name="FCPAGE17SUM">#REF!</x:definedName>
    <x:definedName name="FCPAGE18">#REF!</x:definedName>
    <x:definedName name="FCPAGE18SUM">#REF!</x:definedName>
    <x:definedName name="FCPAGE19">#REF!</x:definedName>
    <x:definedName name="FCPAGE19SUM">#REF!</x:definedName>
    <x:definedName name="FCPAGE1SUM">#REF!</x:definedName>
    <x:definedName name="FCPAGE2">#REF!</x:definedName>
    <x:definedName name="FCPAGE20">#REF!</x:definedName>
    <x:definedName name="FCPAGE20SUM">#REF!</x:definedName>
    <x:definedName name="FCPAGE21">#REF!</x:definedName>
    <x:definedName name="FCPAGE21SUM">#REF!</x:definedName>
    <x:definedName name="FCPAGE22">#REF!</x:definedName>
    <x:definedName name="FCPAGE22SUM">#REF!</x:definedName>
    <x:definedName name="FCPAGE23">#REF!</x:definedName>
    <x:definedName name="FCPAGE23SUM">#REF!</x:definedName>
    <x:definedName name="FCPAGE24">#REF!</x:definedName>
    <x:definedName name="FCPAGE24SUM">#REF!</x:definedName>
    <x:definedName name="FCPAGE25">#REF!</x:definedName>
    <x:definedName name="FCPAGE25SUM">#REF!</x:definedName>
    <x:definedName name="FCPAGE26">#REF!</x:definedName>
    <x:definedName name="FCPAGE26SUM">#REF!</x:definedName>
    <x:definedName name="FCPAGE27">#REF!</x:definedName>
    <x:definedName name="FCPAGE27SUM">#REF!</x:definedName>
    <x:definedName name="FCPAGE28">#REF!</x:definedName>
    <x:definedName name="FCPAGE28SUM">#REF!</x:definedName>
    <x:definedName name="FCPAGE29">#REF!</x:definedName>
    <x:definedName name="FCPAGE29SUM">#REF!</x:definedName>
    <x:definedName name="FCPAGE2SUM">#REF!</x:definedName>
    <x:definedName name="FCPAGE3">#REF!</x:definedName>
    <x:definedName name="FCPAGE30">#REF!</x:definedName>
    <x:definedName name="FCPAGE30SUM">#REF!</x:definedName>
    <x:definedName name="FCPAGE31">#REF!</x:definedName>
    <x:definedName name="FCPAGE31SUM">#REF!</x:definedName>
    <x:definedName name="FCPAGE32">#REF!</x:definedName>
    <x:definedName name="FCPAGE32SUM">#REF!</x:definedName>
    <x:definedName name="FCPAGE33">#REF!</x:definedName>
    <x:definedName name="FCPAGE33SUM">#REF!</x:definedName>
    <x:definedName name="FCPAGE34">#REF!</x:definedName>
    <x:definedName name="FCPAGE34SUM">#REF!</x:definedName>
    <x:definedName name="FCPAGE35">#REF!</x:definedName>
    <x:definedName name="FCPAGE35SUM">#REF!</x:definedName>
    <x:definedName name="FCPAGE36">#REF!</x:definedName>
    <x:definedName name="FCPAGE36SUM">#REF!</x:definedName>
    <x:definedName name="FCPAGE37">#REF!</x:definedName>
    <x:definedName name="FCPAGE37SUM">#REF!</x:definedName>
    <x:definedName name="FCPAGE38">#REF!</x:definedName>
    <x:definedName name="FCPAGE38SUM">#REF!</x:definedName>
    <x:definedName name="FCPAGE3SUM">#REF!</x:definedName>
    <x:definedName name="FCPAGE4">#REF!</x:definedName>
    <x:definedName name="FCPAGE40">#REF!</x:definedName>
    <x:definedName name="FCPAGE40SUM">#REF!</x:definedName>
    <x:definedName name="FCPAGE41">#REF!</x:definedName>
    <x:definedName name="FCPAGE41SUM">#REF!</x:definedName>
    <x:definedName name="FCPAGE42">#REF!</x:definedName>
    <x:definedName name="FCPAGE42SUM">#REF!</x:definedName>
    <x:definedName name="FCPAGE43">#REF!</x:definedName>
    <x:definedName name="FCPAGE43SUM">#REF!</x:definedName>
    <x:definedName name="FCPAGE44">#REF!</x:definedName>
    <x:definedName name="FCPAGE44SUM">#REF!</x:definedName>
    <x:definedName name="FCPAGE4SUM">#REF!</x:definedName>
    <x:definedName name="FCPAGE5">#REF!</x:definedName>
    <x:definedName name="FCPAGE5SUM">#REF!</x:definedName>
    <x:definedName name="FCPAGE6">#REF!</x:definedName>
    <x:definedName name="FCPAGE6SUM">#REF!</x:definedName>
    <x:definedName name="FCPAGE7">#REF!</x:definedName>
    <x:definedName name="FCPAGE7SUM">#REF!</x:definedName>
    <x:definedName name="FCPAGE8">#REF!</x:definedName>
    <x:definedName name="FCPAGE8SUM">#REF!</x:definedName>
    <x:definedName name="FCPAGE9">#REF!</x:definedName>
    <x:definedName name="FCPAGE9SUM">#REF!</x:definedName>
    <x:definedName name="FCSwitch">#REF!</x:definedName>
    <x:definedName name="FCTCcalcN">"optbox_FCcalcN"</x:definedName>
    <x:definedName name="FCTCcalcY">"optbox_FccalcY"</x:definedName>
    <x:definedName name="FCVS">#REF!</x:definedName>
    <x:definedName name="FCycl1">#REF!</x:definedName>
    <x:definedName name="FCycl2">#REF!</x:definedName>
    <x:definedName name="FCyclAmt">#REF!</x:definedName>
    <x:definedName name="fd">#REF!</x:definedName>
    <x:definedName name="FDC">#REF!</x:definedName>
    <x:definedName name="fdfds">#REF!</x:definedName>
    <x:definedName name="fdfsdfsdfsdfsdfsd">#REF!</x:definedName>
    <x:definedName name="fdgn" hidden="1">{"Full-model",#N/A,FALSE,"ProForma-ASPT"}</x:definedName>
    <x:definedName name="fdlwje">#N/A</x:definedName>
    <x:definedName name="fds" hidden="1">{"Full-model",#N/A,FALSE,"ProForma-ASPT"}</x:definedName>
    <x:definedName name="fdsa">#REF!</x:definedName>
    <x:definedName name="FDSDFSF" hidden="1">{#N/A,#N/A,FALSE,"Monthly SAIFI";#N/A,#N/A,FALSE,"Yearly SAIFI";#N/A,#N/A,FALSE,"Monthly CAIDI";#N/A,#N/A,FALSE,"Yearly CAIDI";#N/A,#N/A,FALSE,"Monthly SAIDI";#N/A,#N/A,FALSE,"Yearly SAIDI";#N/A,#N/A,FALSE,"Monthly MAIFI";#N/A,#N/A,FALSE,"Yearly MAIFI";#N/A,#N/A,FALSE,"Monthly Cust &gt;=4 Int"}</x:definedName>
    <x:definedName name="fdsfafs">#REF!</x:definedName>
    <x:definedName name="fdsfdsf">#REF!</x:definedName>
    <x:definedName name="feb">#REF!</x:definedName>
    <x:definedName name="Feb_1_Mismatch">#REF!</x:definedName>
    <x:definedName name="Feb_2001">#REF!</x:definedName>
    <x:definedName name="Feb_2002">#REF!</x:definedName>
    <x:definedName name="Feb_97" hidden="1">#REF!</x:definedName>
    <x:definedName name="Feb_98" hidden="1">#REF!</x:definedName>
    <x:definedName name="Feb_99" hidden="1">#REF!</x:definedName>
    <x:definedName name="feb_total">#REF!</x:definedName>
    <x:definedName name="FEB00" hidden="1">{#N/A,#N/A,FALSE,"ARREC"}</x:definedName>
    <x:definedName name="feba2003">#REF!</x:definedName>
    <x:definedName name="Feba2003a">#REF!</x:definedName>
    <x:definedName name="feboracle">#REF!</x:definedName>
    <x:definedName name="fed">#REF!</x:definedName>
    <x:definedName name="fed_inc_tax">#REF!</x:definedName>
    <x:definedName name="FED_PAYMENT">#REF!</x:definedName>
    <x:definedName name="FEDAMT">#REF!</x:definedName>
    <x:definedName name="FEDAMT1">#REF!</x:definedName>
    <x:definedName name="FEDAMT2">#REF!</x:definedName>
    <x:definedName name="FEDCUME">#REF!</x:definedName>
    <x:definedName name="FEDCURR">#REF!</x:definedName>
    <x:definedName name="FEDDEFERREDTAX">#REF!</x:definedName>
    <x:definedName name="FEDERAL">#REF!</x:definedName>
    <x:definedName name="Federal___Other_Inc_Tax">#REF!</x:definedName>
    <x:definedName name="Federal___Other_Inc_Tax_CPM">#REF!</x:definedName>
    <x:definedName name="Federal_Income_Tax_Rate">#REF!</x:definedName>
    <x:definedName name="Federal_Tax_Rate">#REF!</x:definedName>
    <x:definedName name="federal_tax_rate_on_gain">#REF!</x:definedName>
    <x:definedName name="FedHigh">#REF!</x:definedName>
    <x:definedName name="FEDLIFE">#REF!</x:definedName>
    <x:definedName name="FedLow">#REF!</x:definedName>
    <x:definedName name="FEDMETH">#REF!</x:definedName>
    <x:definedName name="FEDNO">#REF!</x:definedName>
    <x:definedName name="FEDRATE">#REF!</x:definedName>
    <x:definedName name="FEDTAX">#REF!</x:definedName>
    <x:definedName name="FedTaxRate">#REF!</x:definedName>
    <x:definedName name="FEDTAXRT">#REF!</x:definedName>
    <x:definedName name="FEDYR">#REF!</x:definedName>
    <x:definedName name="FEDYRNO">#REF!</x:definedName>
    <x:definedName name="FEE">#REF!</x:definedName>
    <x:definedName name="Fees">#REF!</x:definedName>
    <x:definedName name="FELBATOLPRICE">#REF!</x:definedName>
    <x:definedName name="FELBATOLVOL">#REF!</x:definedName>
    <x:definedName name="FERC.ICC">#REF!</x:definedName>
    <x:definedName name="FERC308">#REF!</x:definedName>
    <x:definedName name="FERC321">#REF!</x:definedName>
    <x:definedName name="FERC322">#REF!</x:definedName>
    <x:definedName name="FERC323">#REF!</x:definedName>
    <x:definedName name="FERC324">#REF!</x:definedName>
    <x:definedName name="FERC325">#REF!</x:definedName>
    <x:definedName name="FERC353">#REF!</x:definedName>
    <x:definedName name="FERC391">#REF!</x:definedName>
    <x:definedName name="FERC397">#REF!</x:definedName>
    <x:definedName name="FERCcodes">#REF!</x:definedName>
    <x:definedName name="ferf">#REF!,#REF!,#REF!,#REF!</x:definedName>
    <x:definedName name="fetm">#REF!</x:definedName>
    <x:definedName name="fets">#REF!</x:definedName>
    <x:definedName name="fetsstr">#REF!</x:definedName>
    <x:definedName name="ff" hidden="1">{#N/A,#N/A,FALSE,"Monthly SAIFI";#N/A,#N/A,FALSE,"Yearly SAIFI";#N/A,#N/A,FALSE,"Monthly CAIDI";#N/A,#N/A,FALSE,"Yearly CAIDI";#N/A,#N/A,FALSE,"Monthly SAIDI";#N/A,#N/A,FALSE,"Yearly SAIDI";#N/A,#N/A,FALSE,"Monthly MAIFI";#N/A,#N/A,FALSE,"Yearly MAIFI";#N/A,#N/A,FALSE,"Monthly Cust &gt;=4 Int"}</x:definedName>
    <x:definedName name="FF1_INPUT">#REF!</x:definedName>
    <x:definedName name="FF1_INPUT_columns">#REF!</x:definedName>
    <x:definedName name="FFAPPCOLNAME1_1">#REF!</x:definedName>
    <x:definedName name="FFAPPCOLNAME2_1">#REF!</x:definedName>
    <x:definedName name="FFAPPCOLNAME3_1">#REF!</x:definedName>
    <x:definedName name="FFAPPCOLNAME4_1">#REF!</x:definedName>
    <x:definedName name="FFAPPCOLNAME5_1">#REF!</x:definedName>
    <x:definedName name="fff" hidden="1">{#N/A,#N/A,FALSE,"Monthly SAIFI";#N/A,#N/A,FALSE,"Yearly SAIFI";#N/A,#N/A,FALSE,"Monthly CAIDI";#N/A,#N/A,FALSE,"Yearly CAIDI";#N/A,#N/A,FALSE,"Monthly SAIDI";#N/A,#N/A,FALSE,"Yearly SAIDI";#N/A,#N/A,FALSE,"Monthly MAIFI";#N/A,#N/A,FALSE,"Yearly MAIFI";#N/A,#N/A,FALSE,"Monthly Cust &gt;=4 Int"}</x:definedName>
    <x:definedName name="ffff">#REF!</x:definedName>
    <x:definedName name="fffff"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x:definedName>
    <x:definedName name="ffffffffff" hidden="1">#REF!</x:definedName>
    <x:definedName name="ffjfj" hidden="1">{#N/A,#N/A,FALSE,"Monthly SAIFI";#N/A,#N/A,FALSE,"Yearly SAIFI";#N/A,#N/A,FALSE,"Monthly CAIDI";#N/A,#N/A,FALSE,"Yearly CAIDI";#N/A,#N/A,FALSE,"Monthly SAIDI";#N/A,#N/A,FALSE,"Yearly SAIDI";#N/A,#N/A,FALSE,"Monthly MAIFI";#N/A,#N/A,FALSE,"Yearly MAIFI";#N/A,#N/A,FALSE,"Monthly Cust &gt;=4 Int"}</x:definedName>
    <x:definedName name="ffodebt1">#REF!</x:definedName>
    <x:definedName name="ffodebt10">#REF!</x:definedName>
    <x:definedName name="ffodebt2">#REF!</x:definedName>
    <x:definedName name="ffodebt3">#REF!</x:definedName>
    <x:definedName name="ffodebt4">#REF!</x:definedName>
    <x:definedName name="ffodebt5">#REF!</x:definedName>
    <x:definedName name="ffodebt6">#REF!</x:definedName>
    <x:definedName name="ffodebt7">#REF!</x:definedName>
    <x:definedName name="ffodebt8">#REF!</x:definedName>
    <x:definedName name="ffodebt9">#REF!</x:definedName>
    <x:definedName name="ffodebtpos">#REF!</x:definedName>
    <x:definedName name="ffoint1">#REF!</x:definedName>
    <x:definedName name="ffoint10">#REF!</x:definedName>
    <x:definedName name="ffoint2">#REF!</x:definedName>
    <x:definedName name="ffoint3">#REF!</x:definedName>
    <x:definedName name="ffoint4">#REF!</x:definedName>
    <x:definedName name="ffoint5">#REF!</x:definedName>
    <x:definedName name="ffoint6">#REF!</x:definedName>
    <x:definedName name="ffoint7">#REF!</x:definedName>
    <x:definedName name="ffoint8">#REF!</x:definedName>
    <x:definedName name="ffoint9">#REF!</x:definedName>
    <x:definedName name="ffointpos">#REF!</x:definedName>
    <x:definedName name="FFR">#REF!</x:definedName>
    <x:definedName name="FFSEGDESC1_1">#REF!</x:definedName>
    <x:definedName name="FFSEGDESC2_1">#REF!</x:definedName>
    <x:definedName name="FFSEGDESC3_1">#REF!</x:definedName>
    <x:definedName name="FFSEGDESC4_1">#REF!</x:definedName>
    <x:definedName name="FFSEGDESC5_1">#REF!</x:definedName>
    <x:definedName name="FFSEGMENT1_1">#REF!</x:definedName>
    <x:definedName name="FFSEGMENT2_1">#REF!</x:definedName>
    <x:definedName name="FFSEGMENT3_1">#REF!</x:definedName>
    <x:definedName name="FFSEGMENT4_1">#REF!</x:definedName>
    <x:definedName name="FFSEGMENT5_1">#REF!</x:definedName>
    <x:definedName name="FFSEGSEPARATOR1">#REF!</x:definedName>
    <x:definedName name="fg">#REF!</x:definedName>
    <x:definedName name="FG_DEC">#REF!</x:definedName>
    <x:definedName name="Fgas">#REF!</x:definedName>
    <x:definedName name="fgcons">#REF!</x:definedName>
    <x:definedName name="fghjghjfgjf" hidden="1">{#N/A,#N/A,FALSE,"Monthly SAIFI";#N/A,#N/A,FALSE,"Yearly SAIFI";#N/A,#N/A,FALSE,"Monthly CAIDI";#N/A,#N/A,FALSE,"Yearly CAIDI";#N/A,#N/A,FALSE,"Monthly SAIDI";#N/A,#N/A,FALSE,"Yearly SAIDI";#N/A,#N/A,FALSE,"Monthly MAIFI";#N/A,#N/A,FALSE,"Yearly MAIFI";#N/A,#N/A,FALSE,"Monthly Cust &gt;=4 Int"}</x:definedName>
    <x:definedName name="fgsdfgdfgdfhdhdf">#REF!</x:definedName>
    <x:definedName name="fgsssrewew" hidden="1">{#N/A,#N/A,FALSE,"Index (2)";#N/A,#N/A,FALSE,"1-1 Vol Graph";#N/A,#N/A,FALSE,"1-2 Approve App Graph";#N/A,#N/A,FALSE,"6-1 Email Graph";#N/A,#N/A,FALSE,"6-2 Chat Graph";#N/A,#N/A,FALSE,"6-3 Total Calls_Abandoned";#N/A,#N/A,FALSE,"6-4 Abandoned Graph";#N/A,#N/A,FALSE,"6-5 Within 30 Sec"}</x:definedName>
    <x:definedName name="FHNEPOOL">#REF!</x:definedName>
    <x:definedName name="FHNYPP">#REF!</x:definedName>
    <x:definedName name="FHPJM">#REF!</x:definedName>
    <x:definedName name="fHRAvailTop_MA">#REF!</x:definedName>
    <x:definedName name="FICpp">#REF!</x:definedName>
    <x:definedName name="Field1">#REF!</x:definedName>
    <x:definedName name="fieldNo">#REF!</x:definedName>
    <x:definedName name="fieldProd">#REF!</x:definedName>
    <x:definedName name="fieldSalary">#REF!</x:definedName>
    <x:definedName name="FIFTH">#REF!</x:definedName>
    <x:definedName name="FIFTY">#REF!</x:definedName>
    <x:definedName name="FIGain">#REF!</x:definedName>
    <x:definedName name="FIGainN">#REF!</x:definedName>
    <x:definedName name="FIInt">#REF!</x:definedName>
    <x:definedName name="FIIntN">#REF!</x:definedName>
    <x:definedName name="FILE">#REF!</x:definedName>
    <x:definedName name="File_name">#REF!</x:definedName>
    <x:definedName name="files">#N/A</x:definedName>
    <x:definedName name="filing">LEFT(#REF!)="f"</x:definedName>
    <x:definedName name="FILMAMORT">#REF!</x:definedName>
    <x:definedName name="FIMEUR">#REF!</x:definedName>
    <x:definedName name="fin">#REF!</x:definedName>
    <x:definedName name="fin_debt">#REF!</x:definedName>
    <x:definedName name="FIN_LEV_ASSUMPT">#REF!</x:definedName>
    <x:definedName name="Fin_Rpt_Pull">#REF!</x:definedName>
    <x:definedName name="final">#N/A</x:definedName>
    <x:definedName name="Final_Consolidation">#REF!</x:definedName>
    <x:definedName name="FINAL_RES_AR">#REF!</x:definedName>
    <x:definedName name="FINAL_TOTAL_AR">#REF!</x:definedName>
    <x:definedName name="FINALBILLS">#REF!</x:definedName>
    <x:definedName name="FinalScale">#REF!</x:definedName>
    <x:definedName name="finance2" hidden="1">{"Finance 1",#N/A,FALSE,"FINANCE.XLS";"Finance 2",#N/A,FALSE,"FINANCE.XLS";"Finance 3",#N/A,FALSE,"FINANCE.XLS";"Finance 4",#N/A,FALSE,"FINANCE.XLS";"Finance 5",#N/A,FALSE,"FINANCE.XLS";"Finance 6",#N/A,FALSE,"FINANCE.XLS";"Finance 7",#N/A,FALSE,"FINANCE.XLS";"Finance 8",#N/A,FALSE,"FINANCE.XLS"}</x:definedName>
    <x:definedName name="Finance3">#REF!</x:definedName>
    <x:definedName name="FinanceOther">#REF!</x:definedName>
    <x:definedName name="FINANCIALREPORTPAGE">#REF!</x:definedName>
    <x:definedName name="FINANCIALS">#REF!</x:definedName>
    <x:definedName name="FINANCIALS_1">#REF!</x:definedName>
    <x:definedName name="FINANCIALS_2">#REF!</x:definedName>
    <x:definedName name="FINANCIALSTATUS">#REF!</x:definedName>
    <x:definedName name="Financing_Activities">#REF!</x:definedName>
    <x:definedName name="FINANCING_ACTIVITY">#REF!</x:definedName>
    <x:definedName name="Financing_Sources__Uses">#REF!</x:definedName>
    <x:definedName name="Financing_Sources__Uses__CPM">#REF!</x:definedName>
    <x:definedName name="FINAWOFF">#REF!</x:definedName>
    <x:definedName name="fincase">#REF!</x:definedName>
    <x:definedName name="FinDate">#REF!</x:definedName>
    <x:definedName name="findate2">#REF!</x:definedName>
    <x:definedName name="findate3">#REF!</x:definedName>
    <x:definedName name="FINExtractRange">#REF!,#REF!</x:definedName>
    <x:definedName name="finname">#REF!</x:definedName>
    <x:definedName name="FINOptions">"0,0,1,1,1,0,0,-1,0,0,2,0,"</x:definedName>
    <x:definedName name="FinPr">#REF!</x:definedName>
    <x:definedName name="FINREPORT">#REF!</x:definedName>
    <x:definedName name="finres" hidden="1">#REF!</x:definedName>
    <x:definedName name="FinStatementType">#REF!</x:definedName>
    <x:definedName name="Firm_MW">#REF!</x:definedName>
    <x:definedName name="Firm04">#REF!</x:definedName>
    <x:definedName name="FirmPPAEnd">#REF!</x:definedName>
    <x:definedName name="FirmPPAStart">#REF!</x:definedName>
    <x:definedName name="FirmValue">#REF!</x:definedName>
    <x:definedName name="FIRST">#REF!</x:definedName>
    <x:definedName name="First_payment_due">#REF!</x:definedName>
    <x:definedName name="first_year">#REF!</x:definedName>
    <x:definedName name="firstDay">#REF!</x:definedName>
    <x:definedName name="FirstDayOfMonth">#REF!</x:definedName>
    <x:definedName name="FirstFuelOutage">#REF!</x:definedName>
    <x:definedName name="FIRSTROWASSETS">#REF!</x:definedName>
    <x:definedName name="FIRSTRUN">#REF!</x:definedName>
    <x:definedName name="firstYear">#REF!</x:definedName>
    <x:definedName name="firstyrmonths">#REF!</x:definedName>
    <x:definedName name="Fiscal">#REF!</x:definedName>
    <x:definedName name="fiscal2">#REF!</x:definedName>
    <x:definedName name="FiscalPE">#REF!</x:definedName>
    <x:definedName name="FiscalYearStart">#REF!</x:definedName>
    <x:definedName name="FIT">#REF!</x:definedName>
    <x:definedName name="fitcalc">#REF!</x:definedName>
    <x:definedName name="Fitcalc2">#REF!</x:definedName>
    <x:definedName name="FITMDVA">#REF!</x:definedName>
    <x:definedName name="FITNEW">#REF!</x:definedName>
    <x:definedName name="FITOLD">#REF!</x:definedName>
    <x:definedName name="five">#REF!</x:definedName>
    <x:definedName name="fixed">#REF!</x:definedName>
    <x:definedName name="Fixed_asset_turns">#REF!</x:definedName>
    <x:definedName name="Fixed_asset_turns_DCF">#REF!</x:definedName>
    <x:definedName name="Fixed_asset_turns_fore">#REF!</x:definedName>
    <x:definedName name="Fixed_assets">#REF!</x:definedName>
    <x:definedName name="Fixed_assets_DCF">#REF!</x:definedName>
    <x:definedName name="Fixed_Rent_Renewal">#REF!</x:definedName>
    <x:definedName name="FixedCosts_Aquila">#REF!</x:definedName>
    <x:definedName name="FixedCosts_Aurora">#REF!</x:definedName>
    <x:definedName name="FixedCosts_ClintHoos">#REF!</x:definedName>
    <x:definedName name="FixedCosts_Crete">#REF!</x:definedName>
    <x:definedName name="FixedCosts_Elwood">#REF!</x:definedName>
    <x:definedName name="FixedCosts_EME">#REF!</x:definedName>
    <x:definedName name="FixedCosts_Equistar">#REF!</x:definedName>
    <x:definedName name="FixedCosts_KncdExcess">#REF!</x:definedName>
    <x:definedName name="FixedCosts_LeeCnty">#REF!</x:definedName>
    <x:definedName name="FixedCosts_Lincoln">#REF!</x:definedName>
    <x:definedName name="FixedCosts_Peakers">#REF!</x:definedName>
    <x:definedName name="FixedCosts_Rockford">#REF!</x:definedName>
    <x:definedName name="FixedCosts_RockyRoad">#REF!</x:definedName>
    <x:definedName name="FixedCosts_StlnKncd">#REF!</x:definedName>
    <x:definedName name="FixedCosts_UniversityPark">#REF!</x:definedName>
    <x:definedName name="FixedGasTrans_HMC">#REF!</x:definedName>
    <x:definedName name="FixedGasTransp_HE">#REF!</x:definedName>
    <x:definedName name="FixedPayAdj">#REF!</x:definedName>
    <x:definedName name="FixedPayment">#REF!</x:definedName>
    <x:definedName name="FixedPayNuclear">#REF!</x:definedName>
    <x:definedName name="FIXEXP_CHT">#REF!</x:definedName>
    <x:definedName name="fjkdslfjds" hidden="1">#REF!</x:definedName>
    <x:definedName name="fjriesmd">#REF!</x:definedName>
    <x:definedName name="flag">#REF!</x:definedName>
    <x:definedName name="fleet_cap">#REF!</x:definedName>
    <x:definedName name="fleet_total">#REF!</x:definedName>
    <x:definedName name="flex">#REF!</x:definedName>
    <x:definedName name="flkjew">#N/A</x:definedName>
    <x:definedName name="Flow_of_funds">#REF!</x:definedName>
    <x:definedName name="flujo2" hidden="1">{"FLUJO DE CAJA",#N/A,FALSE,"Hoja1";"ANEXOS FLUJO",#N/A,FALSE,"Hoja1"}</x:definedName>
    <x:definedName name="FMat">#REF!</x:definedName>
    <x:definedName name="fMonthCredit_MA">#REF!</x:definedName>
    <x:definedName name="fmtdpnl">#REF!</x:definedName>
    <x:definedName name="FMV">#REF!</x:definedName>
    <x:definedName name="FMV_Percent">#REF!</x:definedName>
    <x:definedName name="FN_Install">#REF!</x:definedName>
    <x:definedName name="FNDNAM1">#REF!</x:definedName>
    <x:definedName name="FNDUSERID1">#REF!</x:definedName>
    <x:definedName name="FNFA">#REF!</x:definedName>
    <x:definedName name="fnklsdfjklsgf">#REF!</x:definedName>
    <x:definedName name="FO_HL">#REF!</x:definedName>
    <x:definedName name="FO1_US_LSFO_.3HP_NYH_CFO">#REF!</x:definedName>
    <x:definedName name="FO1_US_LSFO_.3HP_NYH_CFOB">#REF!</x:definedName>
    <x:definedName name="FO1_US_LSFO_Canal_Index">#REF!</x:definedName>
    <x:definedName name="FO1_US_LSFO_NYH_CFOB_PL">#REF!</x:definedName>
    <x:definedName name="FO1_US_LSFO_NYH_CFOB_PLTL">#REF!</x:definedName>
    <x:definedName name="FO1_US_LSFO_NYH_CFOB_PLTM">#REF!</x:definedName>
    <x:definedName name="FOCL">#REF!</x:definedName>
    <x:definedName name="FOOT">#REF!</x:definedName>
    <x:definedName name="FOOT1">#REF!</x:definedName>
    <x:definedName name="FOOT2">#REF!</x:definedName>
    <x:definedName name="Footnote">#REF!</x:definedName>
    <x:definedName name="Footnote__f">#REF!</x:definedName>
    <x:definedName name="Footnote_a">#REF!</x:definedName>
    <x:definedName name="Footnote1">#REF!</x:definedName>
    <x:definedName name="Footnote10">#REF!</x:definedName>
    <x:definedName name="footnote11">#REF!</x:definedName>
    <x:definedName name="footnote12">#REF!</x:definedName>
    <x:definedName name="footnote13">#REF!</x:definedName>
    <x:definedName name="Footnote14">#REF!</x:definedName>
    <x:definedName name="Footnote15">#REF!</x:definedName>
    <x:definedName name="Footnote2">#REF!</x:definedName>
    <x:definedName name="Footnote3">#REF!</x:definedName>
    <x:definedName name="Footnote4">#REF!</x:definedName>
    <x:definedName name="Footnote5">#REF!</x:definedName>
    <x:definedName name="Footnote6">#REF!</x:definedName>
    <x:definedName name="Footnote7">#REF!</x:definedName>
    <x:definedName name="Footnote8">#REF!</x:definedName>
    <x:definedName name="Footnote9">#REF!</x:definedName>
    <x:definedName name="Footnotes">#REF!</x:definedName>
    <x:definedName name="FOPEN">#REF!</x:definedName>
    <x:definedName name="Forced1">#REF!</x:definedName>
    <x:definedName name="Forced2">#REF!</x:definedName>
    <x:definedName name="ForcedNO1">#REF!</x:definedName>
    <x:definedName name="ForcedNO2">#REF!</x:definedName>
    <x:definedName name="Forecast">#REF!</x:definedName>
    <x:definedName name="FORECAST_APR_2015_">#REF!</x:definedName>
    <x:definedName name="FORECAST_AUG_2015_">#REF!</x:definedName>
    <x:definedName name="Forecast_Category">#REF!</x:definedName>
    <x:definedName name="FORECAST_DEC_2014_">#REF!</x:definedName>
    <x:definedName name="FORECAST_DEC_2015_">#REF!</x:definedName>
    <x:definedName name="FORECAST_FEB_2015_">#REF!</x:definedName>
    <x:definedName name="FORECAST_JAN_2015_">#REF!</x:definedName>
    <x:definedName name="FORECAST_JUL_2015_">#REF!</x:definedName>
    <x:definedName name="FORECAST_JUN_2015_">#REF!</x:definedName>
    <x:definedName name="FORECAST_MAR_2015_">#REF!</x:definedName>
    <x:definedName name="FORECAST_MAY_2015_">#REF!</x:definedName>
    <x:definedName name="FORECAST_NOV_2014_">#REF!</x:definedName>
    <x:definedName name="FORECAST_NOV_2015_">#REF!</x:definedName>
    <x:definedName name="FORECAST_OCT_2014_">#REF!</x:definedName>
    <x:definedName name="FORECAST_OCT_2015_">#REF!</x:definedName>
    <x:definedName name="forecast_print_range">#REF!</x:definedName>
    <x:definedName name="forecast_print_title">#REF!</x:definedName>
    <x:definedName name="FORECAST_SEP_2014_">#REF!</x:definedName>
    <x:definedName name="FORECAST_SEP_2015_">#REF!</x:definedName>
    <x:definedName name="FORECASTDETAIL_DEC_2014_RES1">#REF!</x:definedName>
    <x:definedName name="FORECASTDETAIL_DEC_2014_RES2">#REF!</x:definedName>
    <x:definedName name="FORECASTDETAIL_DEC_2014_RES3">#REF!</x:definedName>
    <x:definedName name="FORECASTDETAIL_DEC_2014_RES4">#REF!</x:definedName>
    <x:definedName name="FORECASTDETAIL_DEC_2014_SCI1">#REF!</x:definedName>
    <x:definedName name="FORECASTDETAIL_DEC_2014_SCI2">#REF!</x:definedName>
    <x:definedName name="FORECASTDETAIL_DEC_2014_SCI3">#REF!</x:definedName>
    <x:definedName name="FORECASTDETAIL_DEC_2014_SCI4">#REF!</x:definedName>
    <x:definedName name="FORECASTDETAIL_JAN_2015_RES1">#REF!</x:definedName>
    <x:definedName name="FORECASTDETAIL_JAN_2015_RES2">#REF!</x:definedName>
    <x:definedName name="FORECASTDETAIL_JAN_2015_RES3">#REF!</x:definedName>
    <x:definedName name="FORECASTDETAIL_JAN_2015_RES4">#REF!</x:definedName>
    <x:definedName name="FORECASTDETAIL_JAN_2015_SCI1">#REF!</x:definedName>
    <x:definedName name="FORECASTDETAIL_JAN_2015_SCI2">#REF!</x:definedName>
    <x:definedName name="FORECASTDETAIL_JAN_2015_SCI3">#REF!</x:definedName>
    <x:definedName name="FORECASTDETAIL_JAN_2015_SCI4">#REF!</x:definedName>
    <x:definedName name="FORECASTDETAIL_NOV_2014_RES1">#REF!</x:definedName>
    <x:definedName name="FORECASTDETAIL_NOV_2014_RES2">#REF!</x:definedName>
    <x:definedName name="FORECASTDETAIL_NOV_2014_RES3">#REF!</x:definedName>
    <x:definedName name="FORECASTDETAIL_NOV_2014_RES4">#REF!</x:definedName>
    <x:definedName name="FORECASTDETAIL_NOV_2014_SCI1">#REF!</x:definedName>
    <x:definedName name="FORECASTDETAIL_NOV_2014_SCI2">#REF!</x:definedName>
    <x:definedName name="FORECASTDETAIL_NOV_2014_SCI3">#REF!</x:definedName>
    <x:definedName name="FORECASTDETAIL_NOV_2014_SCI4">#REF!</x:definedName>
    <x:definedName name="FORECASTDETAIL_SEP_2014_SCI1">#REF!</x:definedName>
    <x:definedName name="FOREIGN_TAX">#REF!</x:definedName>
    <x:definedName name="forget" hidden="1">{#N/A,#N/A,FALSE,"Australia";#N/A,#N/A,FALSE,"Austria";#N/A,#N/A,FALSE,"Belgium";#N/A,#N/A,FALSE,"Canada";#N/A,#N/A,FALSE,"France";#N/A,#N/A,FALSE,"Germany";#N/A,#N/A,FALSE,"Hong Kong";#N/A,#N/A,FALSE,"Italy";#N/A,#N/A,FALSE,"Japan";#N/A,#N/A,FALSE,"Korea";#N/A,#N/A,FALSE,"Mexico";#N/A,#N/A,FALSE,"Poland";#N/A,#N/A,FALSE,"Spain";#N/A,#N/A,FALSE,"Switzerland";#N/A,#N/A,FALSE,"UK"}</x:definedName>
    <x:definedName name="FORM">#REF!</x:definedName>
    <x:definedName name="Format">#REF!</x:definedName>
    <x:definedName name="FormatColumn">#REF!</x:definedName>
    <x:definedName name="FormatMaster">#N/A</x:definedName>
    <x:definedName name="FormatMod.FormatMaster">#N/A</x:definedName>
    <x:definedName name="Forms">#REF!</x:definedName>
    <x:definedName name="formscapex">#REF!</x:definedName>
    <x:definedName name="formsda">#REF!</x:definedName>
    <x:definedName name="formsebitda">#REF!</x:definedName>
    <x:definedName name="formsqda">#REF!</x:definedName>
    <x:definedName name="formsqebitda">#REF!</x:definedName>
    <x:definedName name="formsqrev">#REF!</x:definedName>
    <x:definedName name="formsrev">#REF!</x:definedName>
    <x:definedName name="FORMULA">#REF!+#REF!+#REF!</x:definedName>
    <x:definedName name="forward">(1.1^0.25)</x:definedName>
    <x:definedName name="forwardcurve">#REF!</x:definedName>
    <x:definedName name="Forwards">#REF!</x:definedName>
    <x:definedName name="ForwardSales_E">#REF!</x:definedName>
    <x:definedName name="ForwardSales_MA">#REF!</x:definedName>
    <x:definedName name="ForwardSales_MW">#REF!</x:definedName>
    <x:definedName name="ForwardSales_SW">#REF!</x:definedName>
    <x:definedName name="ForwardSales_Tot">#REF!</x:definedName>
    <x:definedName name="ForwardSalesWD_MA">#REF!</x:definedName>
    <x:definedName name="ForwardSalesWD_MW">#REF!</x:definedName>
    <x:definedName name="FOS_NUC">#REF!</x:definedName>
    <x:definedName name="foss">#REF!</x:definedName>
    <x:definedName name="Fossil">#REF!</x:definedName>
    <x:definedName name="Fossil_BGS">#REF!</x:definedName>
    <x:definedName name="Fossil_Co">#N/A</x:definedName>
    <x:definedName name="Fossil_CoC">#N/A</x:definedName>
    <x:definedName name="Fossil_CoC_MW">#N/A</x:definedName>
    <x:definedName name="Fossil_Divest">#REF!</x:definedName>
    <x:definedName name="Fossil_Secur_Date">#REF!</x:definedName>
    <x:definedName name="FOUR">#N/A</x:definedName>
    <x:definedName name="four_scenario">#N/A</x:definedName>
    <x:definedName name="four_scenarios">#N/A</x:definedName>
    <x:definedName name="FOURTH">#REF!</x:definedName>
    <x:definedName name="FOX">#REF!</x:definedName>
    <x:definedName name="fp">#REF!</x:definedName>
    <x:definedName name="FPC">#REF!</x:definedName>
    <x:definedName name="FPlantF">#REF!</x:definedName>
    <x:definedName name="FPlantnon">#REF!</x:definedName>
    <x:definedName name="FPPE">#REF!</x:definedName>
    <x:definedName name="FPPExp">#REF!</x:definedName>
    <x:definedName name="Fps_Cust_Data">#REF!</x:definedName>
    <x:definedName name="FPS_SALES_BILLS">#REF!</x:definedName>
    <x:definedName name="FQUANTITY">#REF!</x:definedName>
    <x:definedName name="FR">#REF!</x:definedName>
    <x:definedName name="FR_COM_ABBR">" "</x:definedName>
    <x:definedName name="FR_COM_ABBR_LINK">" "</x:definedName>
    <x:definedName name="FR_COM_AGG">0</x:definedName>
    <x:definedName name="FR_COM_NAME_LINK">" "</x:definedName>
    <x:definedName name="FR_COU_ABBR">" "</x:definedName>
    <x:definedName name="FR_COU_ABBR_LINK">" "</x:definedName>
    <x:definedName name="FR_COU_NAME_LINK">" "</x:definedName>
    <x:definedName name="FR_END_DATE">" "</x:definedName>
    <x:definedName name="FR_entergyMW">#REF!</x:definedName>
    <x:definedName name="FR_H2OP_PREMIUM">#REF!</x:definedName>
    <x:definedName name="FR_LINKS_OVERRUN">TRUE</x:definedName>
    <x:definedName name="FR_prem_rate">#REF!</x:definedName>
    <x:definedName name="FR_SHOW_LINK_MARKER">TRUE</x:definedName>
    <x:definedName name="FR_START_DATE">" "</x:definedName>
    <x:definedName name="FR_USE_DIMFAC">TRUE</x:definedName>
    <x:definedName name="FR_USE_LOCAL_CCY">TRUE</x:definedName>
    <x:definedName name="FR_WORKBOOK">"F:\ABARBER\apb\ company\bax\BaxMod.xls"</x:definedName>
    <x:definedName name="frac2">#REF!</x:definedName>
    <x:definedName name="Fraction">#REF!</x:definedName>
    <x:definedName name="Fraction2">#REF!</x:definedName>
    <x:definedName name="FRBCyn">#REF!</x:definedName>
    <x:definedName name="Frcash">#REF!</x:definedName>
    <x:definedName name="Free_Cash_Flow">#REF!</x:definedName>
    <x:definedName name="Free_Cash_Flow_CPM">#REF!</x:definedName>
    <x:definedName name="FreeCashFlow">#REF!</x:definedName>
    <x:definedName name="FREEDOM">#REF!</x:definedName>
    <x:definedName name="FReg">#REF!</x:definedName>
    <x:definedName name="fregion">#REF!</x:definedName>
    <x:definedName name="FRegOt">#REF!</x:definedName>
    <x:definedName name="FreqSet">#REF!</x:definedName>
    <x:definedName name="FREV">#REF!</x:definedName>
    <x:definedName name="Fri">#REF!</x:definedName>
    <x:definedName name="Fri_KW_LM1">#REF!</x:definedName>
    <x:definedName name="FRN_1mLIBOR_18month">#REF!</x:definedName>
    <x:definedName name="FRN_1mLIBOR_1year">#REF!</x:definedName>
    <x:definedName name="FRN_1mLIBOR_2year">#REF!</x:definedName>
    <x:definedName name="FRN_3mLIBOR_18month">#REF!</x:definedName>
    <x:definedName name="FRN_3mLIBOR_1year">#REF!</x:definedName>
    <x:definedName name="FRN_3mLIBOR_2year">#REF!</x:definedName>
    <x:definedName name="FRN_3MonthTbill_18month">#REF!</x:definedName>
    <x:definedName name="FRN_3MonthTbill_1year">#REF!</x:definedName>
    <x:definedName name="FRN_3MonthTbill_2year">#REF!</x:definedName>
    <x:definedName name="FRN_Prime_18month">#REF!</x:definedName>
    <x:definedName name="FRN_Prime_1year">#REF!</x:definedName>
    <x:definedName name="FRN_Prime_2year">#REF!</x:definedName>
    <x:definedName name="Fruehe">#REF!</x:definedName>
    <x:definedName name="fs">#REF!</x:definedName>
    <x:definedName name="fsafsfsaf">#REF!</x:definedName>
    <x:definedName name="fsdafasf" hidden="1">{#N/A,#N/A,FALSE,"Monthly SAIFI";#N/A,#N/A,FALSE,"Yearly SAIFI";#N/A,#N/A,FALSE,"Monthly CAIDI";#N/A,#N/A,FALSE,"Yearly CAIDI";#N/A,#N/A,FALSE,"Monthly SAIDI";#N/A,#N/A,FALSE,"Yearly SAIDI";#N/A,#N/A,FALSE,"Monthly MAIFI";#N/A,#N/A,FALSE,"Yearly MAIFI";#N/A,#N/A,FALSE,"Monthly Cust &gt;=4 Int"}</x:definedName>
    <x:definedName name="fsdf">#REF!</x:definedName>
    <x:definedName name="fsdfaf">#REF!</x:definedName>
    <x:definedName name="fsdfas">#REF!</x:definedName>
    <x:definedName name="fsdfsd">#REF!</x:definedName>
    <x:definedName name="fsdfsdfas">#REF!</x:definedName>
    <x:definedName name="fsdfsdfsfs">#REF!</x:definedName>
    <x:definedName name="fsdfsfs" hidden="1">{#N/A,#N/A,FALSE,"Monthly SAIFI";#N/A,#N/A,FALSE,"Yearly SAIFI";#N/A,#N/A,FALSE,"Monthly CAIDI";#N/A,#N/A,FALSE,"Yearly CAIDI";#N/A,#N/A,FALSE,"Monthly SAIDI";#N/A,#N/A,FALSE,"Yearly SAIDI";#N/A,#N/A,FALSE,"Monthly MAIFI";#N/A,#N/A,FALSE,"Yearly MAIFI";#N/A,#N/A,FALSE,"Monthly Cust &gt;=4 Int"}</x:definedName>
    <x:definedName name="fsdfsfsdfasfa" hidden="1">{#N/A,#N/A,FALSE,"Monthly SAIFI";#N/A,#N/A,FALSE,"Yearly SAIFI";#N/A,#N/A,FALSE,"Monthly CAIDI";#N/A,#N/A,FALSE,"Yearly CAIDI";#N/A,#N/A,FALSE,"Monthly SAIDI";#N/A,#N/A,FALSE,"Yearly SAIDI";#N/A,#N/A,FALSE,"Monthly MAIFI";#N/A,#N/A,FALSE,"Yearly MAIFI";#N/A,#N/A,FALSE,"Monthly Cust &gt;=4 Int"}</x:definedName>
    <x:definedName name="fsdfsfsf">#REF!</x:definedName>
    <x:definedName name="fsdfwer">#REF!</x:definedName>
    <x:definedName name="fsdljjdsj">{"View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x:definedName>
    <x:definedName name="fsfsafkskfsf">#REF!</x:definedName>
    <x:definedName name="fsfsafs">#REF!</x:definedName>
    <x:definedName name="fsfsdfsafs">#REF!</x:definedName>
    <x:definedName name="fsfsfsafasf" hidden="1">{#N/A,#N/A,FALSE,"Monthly SAIFI";#N/A,#N/A,FALSE,"Yearly SAIFI";#N/A,#N/A,FALSE,"Monthly CAIDI";#N/A,#N/A,FALSE,"Yearly CAIDI";#N/A,#N/A,FALSE,"Monthly SAIDI";#N/A,#N/A,FALSE,"Yearly SAIDI";#N/A,#N/A,FALSE,"Monthly MAIFI";#N/A,#N/A,FALSE,"Yearly MAIFI";#N/A,#N/A,FALSE,"Monthly Cust &gt;=4 Int"}</x:definedName>
    <x:definedName name="FSHigh">#REF!</x:definedName>
    <x:definedName name="FSLow">#REF!</x:definedName>
    <x:definedName name="FTE_Days_Year">#REF!</x:definedName>
    <x:definedName name="fted">#REF!</x:definedName>
    <x:definedName name="fted4">#REF!</x:definedName>
    <x:definedName name="ftej">#REF!</x:definedName>
    <x:definedName name="fterate">#REF!</x:definedName>
    <x:definedName name="FTEs" hidden="1">#REF!</x:definedName>
    <x:definedName name="ftev">#REF!</x:definedName>
    <x:definedName name="FTP">#REF!</x:definedName>
    <x:definedName name="FTRADETYPE">#REF!</x:definedName>
    <x:definedName name="FTRAuctionChrg05_MW">#REF!</x:definedName>
    <x:definedName name="Fuel">#N/A</x:definedName>
    <x:definedName name="Fuel___PP_Cost_of_Gas">#REF!</x:definedName>
    <x:definedName name="Fuel___PP_Cost_of_Gas_CPM">#REF!</x:definedName>
    <x:definedName name="FUEL___PWR_SCEN">#REF!</x:definedName>
    <x:definedName name="Fuel_and_Purchased_Power___Affiliate">#REF!</x:definedName>
    <x:definedName name="Fuel_and_Purchased_Power___External">#REF!</x:definedName>
    <x:definedName name="fuel_ash_content">#REF!</x:definedName>
    <x:definedName name="Fuel_Gas">#REF!</x:definedName>
    <x:definedName name="fuel_sulfur_content">#REF!</x:definedName>
    <x:definedName name="fuel_type">#REF!</x:definedName>
    <x:definedName name="Fuelc">#N/A</x:definedName>
    <x:definedName name="Fuelcodes">#REF!</x:definedName>
    <x:definedName name="FuelCostTable2004">#REF!</x:definedName>
    <x:definedName name="FuelCostTable2005">#REF!</x:definedName>
    <x:definedName name="fueldailyvega">#REF!</x:definedName>
    <x:definedName name="Fuelexp">#REF!</x:definedName>
    <x:definedName name="fuelmonthlyvega">#REF!</x:definedName>
    <x:definedName name="Fuelmw">#N/A</x:definedName>
    <x:definedName name="Fuelmwc">#N/A</x:definedName>
    <x:definedName name="FuelPP1">#REF!</x:definedName>
    <x:definedName name="FuelPP2">#REF!</x:definedName>
    <x:definedName name="FuelPurchLeadTime">#REF!</x:definedName>
    <x:definedName name="FUELREV">#REF!</x:definedName>
    <x:definedName name="FuelRltdGridXfer_FR">#REF!</x:definedName>
    <x:definedName name="Fulfill">#REF!</x:definedName>
    <x:definedName name="Full">#REF!</x:definedName>
    <x:definedName name="full_credit">#REF!</x:definedName>
    <x:definedName name="Full_Print" hidden="1">#REF!</x:definedName>
    <x:definedName name="Full_Sample">#REF!</x:definedName>
    <x:definedName name="fullcycleinterestoncash">#REF!</x:definedName>
    <x:definedName name="fullcycleoperatingcf">#REF!</x:definedName>
    <x:definedName name="fullyrcredit100">#REF!</x:definedName>
    <x:definedName name="fullyrcredit101">#REF!</x:definedName>
    <x:definedName name="fullyrcredit102">#REF!</x:definedName>
    <x:definedName name="fullyrcredit103">#REF!</x:definedName>
    <x:definedName name="fullyrcredit99">#REF!</x:definedName>
    <x:definedName name="FUnbill">#REF!</x:definedName>
    <x:definedName name="FuncRev">#REF!</x:definedName>
    <x:definedName name="Function">#REF!</x:definedName>
    <x:definedName name="FunctionTotals">#REF!</x:definedName>
    <x:definedName name="Funcwk">#REF!</x:definedName>
    <x:definedName name="FUNDING">#REF!</x:definedName>
    <x:definedName name="Funding_pool">#REF!</x:definedName>
    <x:definedName name="funds">#REF!</x:definedName>
    <x:definedName name="FundsFromOperations">#REF!</x:definedName>
    <x:definedName name="furniture">#REF!</x:definedName>
    <x:definedName name="fut_expiry">#REF!</x:definedName>
    <x:definedName name="futcheck">#REF!</x:definedName>
    <x:definedName name="futref1">#REF!</x:definedName>
    <x:definedName name="future">#REF!</x:definedName>
    <x:definedName name="Future1">#REF!</x:definedName>
    <x:definedName name="FutureCapAddPeakers_MW">#REF!</x:definedName>
    <x:definedName name="futures">#REF!</x:definedName>
    <x:definedName name="FVAafter2015">#REF!</x:definedName>
    <x:definedName name="FVAin2015">#REF!</x:definedName>
    <x:definedName name="fvbgfchj" hidden="1">{"Valuation",#N/A,FALSE,"ProForma-ASPT"}</x:definedName>
    <x:definedName name="FVIII">#REF!</x:definedName>
    <x:definedName name="Fwcash">#REF!</x:definedName>
    <x:definedName name="fwd_curve">#REF!</x:definedName>
    <x:definedName name="fwd_curveCIN">#REF!</x:definedName>
    <x:definedName name="fwd_curveCOB">#REF!</x:definedName>
    <x:definedName name="fwd_curveCOMED">#REF!</x:definedName>
    <x:definedName name="fwd_curveENT">#REF!</x:definedName>
    <x:definedName name="fwd_curveFL">#REF!</x:definedName>
    <x:definedName name="fwd_curveNEPOOL">#REF!</x:definedName>
    <x:definedName name="fwd_curveNTX">#REF!</x:definedName>
    <x:definedName name="fwd_curvePV">#REF!</x:definedName>
    <x:definedName name="fwd_curves">#REF!</x:definedName>
    <x:definedName name="fwd_curveSTX">#REF!</x:definedName>
    <x:definedName name="fwd_start_date">#REF!</x:definedName>
    <x:definedName name="FwdDate">#REF!</x:definedName>
    <x:definedName name="fwdopt_curves">#REF!</x:definedName>
    <x:definedName name="FwdPer1">#REF!</x:definedName>
    <x:definedName name="FwdPer2">#REF!</x:definedName>
    <x:definedName name="FwdPer3">#REF!</x:definedName>
    <x:definedName name="FwdPer4">#REF!</x:definedName>
    <x:definedName name="FwdPurch_E">#REF!</x:definedName>
    <x:definedName name="FwdPurch_MW">#REF!</x:definedName>
    <x:definedName name="FwdSales_FR">#REF!</x:definedName>
    <x:definedName name="FwdSales_GC">#REF!</x:definedName>
    <x:definedName name="FwdSales_HE">#REF!</x:definedName>
    <x:definedName name="FwdSales_WH">#REF!</x:definedName>
    <x:definedName name="fwrnbbd" hidden="1">{#N/A,#N/A,FALSE,"Consolidated Shipley";#N/A,#N/A,FALSE,"Consolidated PWB";#N/A,#N/A,FALSE,"Consolidated Micro"}</x:definedName>
    <x:definedName name="fwrwerwerwerwer" hidden="1">{#N/A,#N/A,FALSE,"Monthly SAIFI";#N/A,#N/A,FALSE,"Yearly SAIFI";#N/A,#N/A,FALSE,"Monthly CAIDI";#N/A,#N/A,FALSE,"Yearly CAIDI";#N/A,#N/A,FALSE,"Monthly SAIDI";#N/A,#N/A,FALSE,"Yearly SAIDI";#N/A,#N/A,FALSE,"Monthly MAIFI";#N/A,#N/A,FALSE,"Yearly MAIFI";#N/A,#N/A,FALSE,"Monthly Cust &gt;=4 Int"}</x:definedName>
    <x:definedName name="fxdghsfgh" hidden="1">{#N/A,#N/A,TRUE,"Monthly w|o Wireless";#N/A,#N/A,TRUE,"Qrt w|o Wireless";#N/A,#N/A,TRUE,"FY w|o Wireless";#N/A,#N/A,TRUE,"1Q w|o Wireless";#N/A,#N/A,TRUE,"2Q w|o Wireless";#N/A,#N/A,TRUE,"3Q w|o Wireless";#N/A,#N/A,TRUE,"4Q w|o Wireless"}</x:definedName>
    <x:definedName name="FY">#REF!</x:definedName>
    <x:definedName name="FY_00_Oct_NON_BC_EIS">#REF!</x:definedName>
    <x:definedName name="FY_Cap">#REF!</x:definedName>
    <x:definedName name="FY_HC_Plan">#REF!</x:definedName>
    <x:definedName name="FY1999_AU_ACTY_ACCT">#REF!</x:definedName>
    <x:definedName name="FY2D">#REF!</x:definedName>
    <x:definedName name="fy3d">#REF!</x:definedName>
    <x:definedName name="FY4D">#REF!</x:definedName>
    <x:definedName name="FYE">#REF!</x:definedName>
    <x:definedName name="FYOP_Spend">#REF!</x:definedName>
    <x:definedName name="FYPL">#REF!</x:definedName>
    <x:definedName name="FYPL2">#REF!</x:definedName>
    <x:definedName name="FYR">#REF!</x:definedName>
    <x:definedName name="FYY">#REF!</x:definedName>
    <x:definedName name="FYYYY">#REF!</x:definedName>
    <x:definedName name="g" hidden="1">{#N/A,#N/A,FALSE,"O&amp;M by processes";#N/A,#N/A,FALSE,"Elec Act vs Bud";#N/A,#N/A,FALSE,"G&amp;A";#N/A,#N/A,FALSE,"BGS";#N/A,#N/A,FALSE,"Res Cost"}</x:definedName>
    <x:definedName name="g." hidden="1">#REF!</x:definedName>
    <x:definedName name="ga">#REF!</x:definedName>
    <x:definedName name="Ga_Power_Sublease">#REF!</x:definedName>
    <x:definedName name="GA_RR">#REF!</x:definedName>
    <x:definedName name="gaap">#REF!</x:definedName>
    <x:definedName name="gaap1">#REF!</x:definedName>
    <x:definedName name="gaapreport">#REF!</x:definedName>
    <x:definedName name="Gain__Loss_on_Sale_of_Joint_Ventures">#REF!</x:definedName>
    <x:definedName name="gais">#REF!</x:definedName>
    <x:definedName name="GAM83M">#REF!</x:definedName>
    <x:definedName name="ganacias2" hidden="1">{"GAN.Y PERD.RESUMIDO",#N/A,FALSE,"Hoja1";"GAN.Y PERD.DETALLADO",#N/A,FALSE,"Hoja1"}</x:definedName>
    <x:definedName name="garad">#N/A</x:definedName>
    <x:definedName name="Gas">#REF!</x:definedName>
    <x:definedName name="Gas_Capital_Structure">#REF!</x:definedName>
    <x:definedName name="Gas_Capital_Structure_Actual_Cost">#REF!</x:definedName>
    <x:definedName name="Gas_Capital_Structure_Balance">#REF!</x:definedName>
    <x:definedName name="Gas_Capital_Structure_H_Description">#REF!</x:definedName>
    <x:definedName name="Gas_Capital_Structure_Ratio">#REF!</x:definedName>
    <x:definedName name="Gas_Capital_Structure_Weighted_Cost">#REF!</x:definedName>
    <x:definedName name="Gas_Dist_Purch_Acct">#REF!</x:definedName>
    <x:definedName name="Gas_Dist_Purch_Acct_YR_2005">#REF!</x:definedName>
    <x:definedName name="Gas_Dist_Purch_Acct_YR_2006">#REF!</x:definedName>
    <x:definedName name="Gas_Dist_Purch_Acct_YR_2007">#REF!</x:definedName>
    <x:definedName name="Gas_Dist_Purch_Acct_YR_2008">#REF!</x:definedName>
    <x:definedName name="Gas_Marketing_Purch_Acct">#REF!</x:definedName>
    <x:definedName name="Gas_Marketing_Purch_Acct_YR_2005">#REF!</x:definedName>
    <x:definedName name="Gas_Marketing_Purch_Acct_YR_2006">#REF!</x:definedName>
    <x:definedName name="Gas_Marketing_Purch_Acct_YR_2007">#REF!</x:definedName>
    <x:definedName name="Gas_Marketing_Purch_Acct_YR_2008">#REF!</x:definedName>
    <x:definedName name="Gas_meters">#REF!</x:definedName>
    <x:definedName name="GAS_OP">#REF!</x:definedName>
    <x:definedName name="Gas_Purchases___Affiliate">#REF!</x:definedName>
    <x:definedName name="Gas_Purchases___External">#REF!</x:definedName>
    <x:definedName name="Gas_Resources_Growth_YR_2003">#REF!</x:definedName>
    <x:definedName name="Gas_Resources_Growth_YR_2004">#REF!</x:definedName>
    <x:definedName name="Gas_Resources_Growth_YR_2005">#REF!</x:definedName>
    <x:definedName name="Gas_Resources_Growth_YR_2006">#REF!</x:definedName>
    <x:definedName name="Gas_Resources_Growth_YR_2007">#REF!</x:definedName>
    <x:definedName name="Gas_Resources_Growth_YR_2008">#REF!</x:definedName>
    <x:definedName name="Gas_Return_on_Equity_Proforma">#REF!</x:definedName>
    <x:definedName name="Gas_Savings_Include">#REF!</x:definedName>
    <x:definedName name="Gas_Storage">#REF!</x:definedName>
    <x:definedName name="Gas_Storage_YR_2005">#REF!</x:definedName>
    <x:definedName name="Gas_Storage_YR_2006">#REF!</x:definedName>
    <x:definedName name="Gas_Storage_YR_2007">#REF!</x:definedName>
    <x:definedName name="Gas_Storage_YR_2008">#REF!</x:definedName>
    <x:definedName name="Gas02a">#REF!</x:definedName>
    <x:definedName name="Gas09a">#REF!</x:definedName>
    <x:definedName name="Gas10a">#REF!</x:definedName>
    <x:definedName name="GASACT">#REF!</x:definedName>
    <x:definedName name="Gasbmo">#REF!</x:definedName>
    <x:definedName name="GasComp_GC">#REF!</x:definedName>
    <x:definedName name="GasConnect_LP">#REF!</x:definedName>
    <x:definedName name="gasdailyvega">#REF!</x:definedName>
    <x:definedName name="Gasesc">#REF!</x:definedName>
    <x:definedName name="gasmonthlyvega">#REF!</x:definedName>
    <x:definedName name="GASPA2003">#REF!</x:definedName>
    <x:definedName name="GASPA2004">#REF!</x:definedName>
    <x:definedName name="GASPA2005">#REF!</x:definedName>
    <x:definedName name="GASPA2006">#REF!</x:definedName>
    <x:definedName name="GASPA2007">#REF!</x:definedName>
    <x:definedName name="GASPA2008">#REF!</x:definedName>
    <x:definedName name="GasPercent">#REF!</x:definedName>
    <x:definedName name="GasRes2003">#REF!</x:definedName>
    <x:definedName name="GasRes2004">#REF!</x:definedName>
    <x:definedName name="GasRes2005">#REF!</x:definedName>
    <x:definedName name="GasRes2006">#REF!</x:definedName>
    <x:definedName name="GasRes2007">#REF!</x:definedName>
    <x:definedName name="GasRes2008">#REF!</x:definedName>
    <x:definedName name="GASREV1">#REF!</x:definedName>
    <x:definedName name="GASREV2">#REF!</x:definedName>
    <x:definedName name="gasrevis">#REF!</x:definedName>
    <x:definedName name="gassal">#REF!</x:definedName>
    <x:definedName name="gassalman">#REF!</x:definedName>
    <x:definedName name="GasTrans_GC">#REF!</x:definedName>
    <x:definedName name="GasTransComp_GC">#REF!</x:definedName>
    <x:definedName name="gasytd">#REF!</x:definedName>
    <x:definedName name="gatt">#REF!</x:definedName>
    <x:definedName name="gattmale">#REF!</x:definedName>
    <x:definedName name="GAvailFactor">#REF!</x:definedName>
    <x:definedName name="GBBCDEFTAXBAL">#REF!</x:definedName>
    <x:definedName name="GBP">#REF!</x:definedName>
    <x:definedName name="GC" hidden="1">{#N/A,#N/A,TRUE,"MEMO";#N/A,#N/A,TRUE,"PARAMETROS";#N/A,#N/A,TRUE,"RLI ";#N/A,#N/A,TRUE,"IMPTO.DET.";#N/A,#N/A,TRUE,"FUT-FUNT";#N/A,#N/A,TRUE,"CPI-PATR.";#N/A,#N/A,TRUE,"CM CPI";#N/A,#N/A,TRUE,"PROV";#N/A,#N/A,TRUE,"A FIJO";#N/A,#N/A,TRUE,"LEASING";#N/A,#N/A,TRUE,"VPP";#N/A,#N/A,TRUE,"PPM";#N/A,#N/A,TRUE,"OTROS"}</x:definedName>
    <x:definedName name="GC__M_A__FooterType" hidden="1">"NONE"</x:definedName>
    <x:definedName name="GC__RM__FooterType" hidden="1">"NONE"</x:definedName>
    <x:definedName name="GCap">#REF!</x:definedName>
    <x:definedName name="GCChanges">#REF!</x:definedName>
    <x:definedName name="gdaug00">#REF!</x:definedName>
    <x:definedName name="gdecar">#REF!</x:definedName>
    <x:definedName name="gdfeb00">#REF!</x:definedName>
    <x:definedName name="gdfgdgdg">#REF!</x:definedName>
    <x:definedName name="gdfgsdfgsdfgsadf">#REF!</x:definedName>
    <x:definedName name="gdjan00">#REF!</x:definedName>
    <x:definedName name="gdjul00">#REF!</x:definedName>
    <x:definedName name="gdjun00">#REF!</x:definedName>
    <x:definedName name="GDlocations">#REF!</x:definedName>
    <x:definedName name="GDNB_aggregate">#REF!</x:definedName>
    <x:definedName name="GDNB_carryover">#REF!</x:definedName>
    <x:definedName name="GDNB_ELT">#REF!</x:definedName>
    <x:definedName name="GDNB_financial">#REF!</x:definedName>
    <x:definedName name="GDNB_Mandatory">#REF!</x:definedName>
    <x:definedName name="GDNB_other">#REF!</x:definedName>
    <x:definedName name="GDNB_Reinvestment">#REF!</x:definedName>
    <x:definedName name="GDNB_Well_justified">#REF!</x:definedName>
    <x:definedName name="GDP">#REF!</x:definedName>
    <x:definedName name="GDPVSMEDIA">#REF!</x:definedName>
    <x:definedName name="GDR">#REF!</x:definedName>
    <x:definedName name="gdsep98">#REF!</x:definedName>
    <x:definedName name="GDstraddles">#REF!</x:definedName>
    <x:definedName name="GDX">#REF!</x:definedName>
    <x:definedName name="GDX_TD">#REF!</x:definedName>
    <x:definedName name="GEB">#N/A</x:definedName>
    <x:definedName name="GEN_CASUALTY_PLACE">#REF!</x:definedName>
    <x:definedName name="Gen_Infl">#REF!</x:definedName>
    <x:definedName name="Gen_Inflation">#REF!</x:definedName>
    <x:definedName name="GEN_the263Af_PLACE">#REF!</x:definedName>
    <x:definedName name="genchk">#REF!</x:definedName>
    <x:definedName name="genck">#REF!</x:definedName>
    <x:definedName name="Genco" hidden="1">{#N/A,#N/A,FALSE,"Monthly SAIFI";#N/A,#N/A,FALSE,"Yearly SAIFI";#N/A,#N/A,FALSE,"Monthly CAIDI";#N/A,#N/A,FALSE,"Yearly CAIDI";#N/A,#N/A,FALSE,"Monthly SAIDI";#N/A,#N/A,FALSE,"Yearly SAIDI";#N/A,#N/A,FALSE,"Monthly MAIFI";#N/A,#N/A,FALSE,"Yearly MAIFI";#N/A,#N/A,FALSE,"Monthly Cust &gt;=4 Int"}</x:definedName>
    <x:definedName name="GENCOEastAPBO">#REF!</x:definedName>
    <x:definedName name="GENCOEastCost">#REF!</x:definedName>
    <x:definedName name="GENCOWestAPBO">#REF!</x:definedName>
    <x:definedName name="GENCOWestCost">#REF!</x:definedName>
    <x:definedName name="General___Admin._Expense">#REF!</x:definedName>
    <x:definedName name="GENERAL_HELP">#REF!</x:definedName>
    <x:definedName name="General_Taxes">#REF!</x:definedName>
    <x:definedName name="General_Taxes_Payable">#REF!</x:definedName>
    <x:definedName name="GeneralDecomInflation">#REF!</x:definedName>
    <x:definedName name="Generation">#REF!</x:definedName>
    <x:definedName name="Generation_YR_2005">#REF!</x:definedName>
    <x:definedName name="Generation_YR_2006">#REF!</x:definedName>
    <x:definedName name="Generation_YR_2007">#REF!</x:definedName>
    <x:definedName name="Generation_YR_2008">#REF!</x:definedName>
    <x:definedName name="GenGoal_Sal">#REF!</x:definedName>
    <x:definedName name="GenImbalance_FR">#REF!</x:definedName>
    <x:definedName name="GenLedger">#REF!</x:definedName>
    <x:definedName name="GenPayment">#REF!</x:definedName>
    <x:definedName name="GENPLT">#REF!</x:definedName>
    <x:definedName name="Geo_Split">#REF!</x:definedName>
    <x:definedName name="georgeops">#REF!</x:definedName>
    <x:definedName name="georgeopssources">#REF!</x:definedName>
    <x:definedName name="georgeqda">#REF!</x:definedName>
    <x:definedName name="georgeqebitda">#REF!</x:definedName>
    <x:definedName name="georgeqrev">#REF!</x:definedName>
    <x:definedName name="GeoSales">#REF!</x:definedName>
    <x:definedName name="germexrate">#REF!</x:definedName>
    <x:definedName name="GEX">#N/A</x:definedName>
    <x:definedName name="gfdfxdf">#REF!</x:definedName>
    <x:definedName name="gfdsgsdgfsd">#REF!</x:definedName>
    <x:definedName name="GFECAR">#REF!</x:definedName>
    <x:definedName name="gffff" hidden="1">{#N/A,#N/A,FALSE,"Index";#N/A,#N/A,FALSE,"1-1 Vol Graph";#N/A,#N/A,FALSE,"1-2 Approve App Graph";#N/A,#N/A,FALSE,"1-3  Sales Summary_Volume";#N/A,#N/A,FALSE,"1-4  Net Effective Members"}</x:definedName>
    <x:definedName name="gfhfhfdhg">#REF!</x:definedName>
    <x:definedName name="GFNEPOOL">#REF!</x:definedName>
    <x:definedName name="gfnypp">#REF!</x:definedName>
    <x:definedName name="gformscapex">#REF!</x:definedName>
    <x:definedName name="gformsda">#REF!</x:definedName>
    <x:definedName name="gformsebitda">#REF!</x:definedName>
    <x:definedName name="gformsrev">#REF!</x:definedName>
    <x:definedName name="gfpjm">#REF!</x:definedName>
    <x:definedName name="gg" hidden="1">{#N/A,#N/A,FALSE,"O&amp;M by processes";#N/A,#N/A,FALSE,"Elec Act vs Bud";#N/A,#N/A,FALSE,"G&amp;A";#N/A,#N/A,FALSE,"BGS";#N/A,#N/A,FALSE,"Res Cost"}</x:definedName>
    <x:definedName name="ggg" hidden="1">{#N/A,#N/A,FALSE,"O&amp;M by processes";#N/A,#N/A,FALSE,"Elec Act vs Bud";#N/A,#N/A,FALSE,"G&amp;A";#N/A,#N/A,FALSE,"BGS";#N/A,#N/A,FALSE,"Res Cost"}</x:definedName>
    <x:definedName name="gggff" hidden="1">{#N/A,#N/A,FALSE,"1-3-0 Sales Summary_Volume";#N/A,#N/A,FALSE,"1-3-1 Mon Appr Chgs";#N/A,#N/A,FALSE,"1-3-3 4 Sent to Carrier";#N/A,#N/A,FALSE,"1-3-5 6 Submitted";#N/A,#N/A,FALSE,"1-3-7, 8  ClosRatio by Carr";#N/A,#N/A,FALSE,"1-3-9 % Sub Sent to Carrl";#N/A,#N/A,FALSE,"1-4 Sales Summary_Lag";#N/A,#N/A,FALSE,"1-4-1 Apps Ret CA OofS";#N/A,#N/A,FALSE,"2-1 ClosRatio by State";#N/A,#N/A,FALSE,"2-2 ClosRatio by Carrier";#N/A,#N/A,FALSE,"2-3-1 CLosRatioStateCarr YTD";#N/A,#N/A,FALSE,"2-3-2 CLosRatioStateCarr June";#N/A,#N/A,FALSE,"2-4 ClosRatioStatCarrier99";#N/A,#N/A,FALSE,"2-5#CarrierPerState00";#N/A,#N/A,FALSE,"2-6#CarrierPerState99";#N/A,#N/A,FALSE,"2-7 StateClosRatio";#N/A,#N/A,FALSE,"2-8 CarrierClosRatio";#N/A,#N/A,FALSE,"3  Sales and Persistency";#N/A,#N/A,FALSE,"4-1 Summary Lag Report";#N/A,#N/A,FALSE,"4-2 Detail Lag Report";#N/A,#N/A,FALSE,"4-3 Lag Analysis";#N/A,#N/A,FALSE,"5-1 SBG"}</x:definedName>
    <x:definedName name="gggg" hidden="1">{"SourcesUses",#N/A,TRUE,#N/A;"TransOverview",#N/A,TRUE,"CFMODEL"}</x:definedName>
    <x:definedName name="gh" hidden="1">{#N/A,#N/A,FALSE,"Monthly SAIFI";#N/A,#N/A,FALSE,"Yearly SAIFI";#N/A,#N/A,FALSE,"Monthly CAIDI";#N/A,#N/A,FALSE,"Yearly CAIDI";#N/A,#N/A,FALSE,"Monthly SAIDI";#N/A,#N/A,FALSE,"Yearly SAIDI";#N/A,#N/A,FALSE,"Monthly MAIFI";#N/A,#N/A,FALSE,"Yearly MAIFI";#N/A,#N/A,FALSE,"Monthly Cust &gt;=4 Int"}</x:definedName>
    <x:definedName name="GHHHj">#REF!</x:definedName>
    <x:definedName name="ghjgfj" hidden="1">{#N/A,#N/A,FALSE,"Monthly SAIFI";#N/A,#N/A,FALSE,"Yearly SAIFI";#N/A,#N/A,FALSE,"Monthly CAIDI";#N/A,#N/A,FALSE,"Yearly CAIDI";#N/A,#N/A,FALSE,"Monthly SAIDI";#N/A,#N/A,FALSE,"Yearly SAIDI";#N/A,#N/A,FALSE,"Monthly MAIFI";#N/A,#N/A,FALSE,"Yearly MAIFI";#N/A,#N/A,FALSE,"Monthly Cust &gt;=4 Int"}</x:definedName>
    <x:definedName name="ghjgfjfj" hidden="1">{#N/A,#N/A,FALSE,"Monthly SAIFI";#N/A,#N/A,FALSE,"Yearly SAIFI";#N/A,#N/A,FALSE,"Monthly CAIDI";#N/A,#N/A,FALSE,"Yearly CAIDI";#N/A,#N/A,FALSE,"Monthly SAIDI";#N/A,#N/A,FALSE,"Yearly SAIDI";#N/A,#N/A,FALSE,"Monthly MAIFI";#N/A,#N/A,FALSE,"Yearly MAIFI";#N/A,#N/A,FALSE,"Monthly Cust &gt;=4 Int"}</x:definedName>
    <x:definedName name="ghjgfjg" hidden="1">{#N/A,#N/A,FALSE,"Monthly SAIFI";#N/A,#N/A,FALSE,"Yearly SAIFI";#N/A,#N/A,FALSE,"Monthly CAIDI";#N/A,#N/A,FALSE,"Yearly CAIDI";#N/A,#N/A,FALSE,"Monthly SAIDI";#N/A,#N/A,FALSE,"Yearly SAIDI";#N/A,#N/A,FALSE,"Monthly MAIFI";#N/A,#N/A,FALSE,"Yearly MAIFI";#N/A,#N/A,FALSE,"Monthly Cust &gt;=4 Int"}</x:definedName>
    <x:definedName name="ghjgjgfjf" hidden="1">{#N/A,#N/A,FALSE,"Monthly SAIFI";#N/A,#N/A,FALSE,"Yearly SAIFI";#N/A,#N/A,FALSE,"Monthly CAIDI";#N/A,#N/A,FALSE,"Yearly CAIDI";#N/A,#N/A,FALSE,"Monthly SAIDI";#N/A,#N/A,FALSE,"Yearly SAIDI";#N/A,#N/A,FALSE,"Monthly MAIFI";#N/A,#N/A,FALSE,"Yearly MAIFI";#N/A,#N/A,FALSE,"Monthly Cust &gt;=4 Int"}</x:definedName>
    <x:definedName name="GinnaAdj">#REF!</x:definedName>
    <x:definedName name="GinnaLRS">#REF!</x:definedName>
    <x:definedName name="ginnarates">#REF!</x:definedName>
    <x:definedName name="gIsBlank" hidden="1">ISBLANK(gIsRef)</x:definedName>
    <x:definedName name="gIsError" hidden="1">ISERROR(gIsRef)</x:definedName>
    <x:definedName name="gIsInPrintArea" hidden="1">NOT(ISERROR(gIsRef !Print_Area))</x:definedName>
    <x:definedName name="gIsInPrintTitles" hidden="1">NOT(ISERROR(gIsRef !Print_Titles))</x:definedName>
    <x:definedName name="gIsNumber" hidden="1">ISNUMBER(gIsRef)</x:definedName>
    <x:definedName name="gIsPreviousSheet" hidden="1">PrevShtCellValue(gIsRef)&lt;&gt;gIsRef</x:definedName>
    <x:definedName name="gIsRef" hidden="1">INDIRECT("rc",FALSE)</x:definedName>
    <x:definedName name="gIsText" hidden="1">ISTEXT(gIsRef)</x:definedName>
    <x:definedName name="gita" hidden="1">{#N/A,#N/A,FALSE,"O&amp;M by processes";#N/A,#N/A,FALSE,"Elec Act vs Bud";#N/A,#N/A,FALSE,"G&amp;A";#N/A,#N/A,FALSE,"BGS";#N/A,#N/A,FALSE,"Res Cost"}</x:definedName>
    <x:definedName name="gitah" hidden="1">{#N/A,#N/A,FALSE,"O&amp;M by processes";#N/A,#N/A,FALSE,"Elec Act vs Bud";#N/A,#N/A,FALSE,"G&amp;A";#N/A,#N/A,FALSE,"BGS";#N/A,#N/A,FALSE,"Res Cost"}</x:definedName>
    <x:definedName name="GJC_03">#REF!</x:definedName>
    <x:definedName name="GJC_04">#REF!</x:definedName>
    <x:definedName name="GJC_09">#REF!</x:definedName>
    <x:definedName name="GL">#REF!</x:definedName>
    <x:definedName name="GLEX">#REF!</x:definedName>
    <x:definedName name="GLF">#REF!</x:definedName>
    <x:definedName name="global_allocate_effort_col">VLOOKUP(Staffing_effort_selection,table_data_staffing_selection_lookup,2,0)</x:definedName>
    <x:definedName name="global_default_utilization">1</x:definedName>
    <x:definedName name="global_default_workforce_hours">1848</x:definedName>
    <x:definedName name="GM_FooterType" hidden="1">"NONE"</x:definedName>
    <x:definedName name="Go_To_MM">#REF!</x:definedName>
    <x:definedName name="goals">#REF!</x:definedName>
    <x:definedName name="GoAssetChart">#N/A</x:definedName>
    <x:definedName name="goaway" hidden="1">{#N/A,#N/A,TRUE,"TAXPROV";#N/A,#N/A,TRUE,"FLOWTHRU";#N/A,#N/A,TRUE,"SCHEDULE M'S";#N/A,#N/A,TRUE,"PLANT M'S";#N/A,#N/A,TRUE,"TAXJE"}</x:definedName>
    <x:definedName name="GoBack">#N/A</x:definedName>
    <x:definedName name="GoBalanceSheet">#N/A</x:definedName>
    <x:definedName name="GoCashFlow">#N/A</x:definedName>
    <x:definedName name="GOCOM">#REF!</x:definedName>
    <x:definedName name="GOD" hidden="1">{#N/A,#N/A,TRUE,"Facility-Input";#N/A,#N/A,TRUE,"Graphs";#N/A,#N/A,TRUE,"TOTAL"}</x:definedName>
    <x:definedName name="GoData">#N/A</x:definedName>
    <x:definedName name="gOffPeakFactor">#REF!</x:definedName>
    <x:definedName name="GoIncomeChart">#N/A</x:definedName>
    <x:definedName name="golly" hidden="1">{#N/A,#N/A,TRUE,"Facility-Input";#N/A,#N/A,TRUE,"Graphs";#N/A,#N/A,TRUE,"TOTAL"}</x:definedName>
    <x:definedName name="GOODBYE" hidden="1">{#N/A,#N/A,TRUE,"Facility-Input";#N/A,#N/A,TRUE,"Graphs";#N/A,#N/A,TRUE,"TOTAL"}</x:definedName>
    <x:definedName name="Goodwill">#REF!</x:definedName>
    <x:definedName name="Goodwill_Amort">#REF!</x:definedName>
    <x:definedName name="Goodwill_Amortization">40</x:definedName>
    <x:definedName name="Goodwill_CPM">#REF!</x:definedName>
    <x:definedName name="Goodwill_growth_fore">#REF!</x:definedName>
    <x:definedName name="GoToEnd">#REF!</x:definedName>
    <x:definedName name="GOverride">#REF!</x:definedName>
    <x:definedName name="GOVT">#REF!</x:definedName>
    <x:definedName name="GPLT">#REF!</x:definedName>
    <x:definedName name="gpu">#REF!</x:definedName>
    <x:definedName name="GPURS">#REF!</x:definedName>
    <x:definedName name="GR">#REF!</x:definedName>
    <x:definedName name="GR_PRT_RANGE">#REF!</x:definedName>
    <x:definedName name="GRAND_TOTAL_CAPITAL_INVESTMENTS">#REF!</x:definedName>
    <x:definedName name="GrandTotal">#REF!</x:definedName>
    <x:definedName name="Grant">#REF!</x:definedName>
    <x:definedName name="graph_rollin">#REF!</x:definedName>
    <x:definedName name="graph_rollout">#REF!</x:definedName>
    <x:definedName name="GRAPH_SELECT">#REF!</x:definedName>
    <x:definedName name="GRAPH_TABLE">#REF!</x:definedName>
    <x:definedName name="GraphbuildingMod.ChangeTicker">#N/A</x:definedName>
    <x:definedName name="GraphbuildingMod.editgraph">#N/A</x:definedName>
    <x:definedName name="GraphbuildingMod.ExportData">#N/A</x:definedName>
    <x:definedName name="GraphbuildingMod.LayoutSet">#N/A</x:definedName>
    <x:definedName name="GraphbuildingMod.PasteGraph">#N/A</x:definedName>
    <x:definedName name="GraphbuildingMod.PrintPreview">#N/A</x:definedName>
    <x:definedName name="GraphbuildingMod.ShowData">#N/A</x:definedName>
    <x:definedName name="GraphbuildingMod.ShowGraph">#N/A</x:definedName>
    <x:definedName name="GraphCompBuild">#N/A</x:definedName>
    <x:definedName name="graphcompbuild2">#N/A</x:definedName>
    <x:definedName name="Graphexitmsg">#N/A</x:definedName>
    <x:definedName name="GraphIntroMod.exitmsg">#N/A</x:definedName>
    <x:definedName name="GraphIntroMod.Graphexitmsg">#N/A</x:definedName>
    <x:definedName name="GRAPHS">#REF!</x:definedName>
    <x:definedName name="graphs_year">#REF!</x:definedName>
    <x:definedName name="GRAY">#REF!</x:definedName>
    <x:definedName name="grd" hidden="1">{"Valuation",#N/A,FALSE,"ProForma-ASPT"}</x:definedName>
    <x:definedName name="GREATER_THAN_120">#REF!</x:definedName>
    <x:definedName name="GREATER_THAN_5000">#REF!</x:definedName>
    <x:definedName name="grec84100">#REF!</x:definedName>
    <x:definedName name="grec84101">#REF!</x:definedName>
    <x:definedName name="grec84102">#REF!</x:definedName>
    <x:definedName name="grec84103">#REF!</x:definedName>
    <x:definedName name="grec8490">#REF!</x:definedName>
    <x:definedName name="grec8491">#REF!</x:definedName>
    <x:definedName name="grec8492">#REF!</x:definedName>
    <x:definedName name="grec8493">#REF!</x:definedName>
    <x:definedName name="grec8494">#REF!</x:definedName>
    <x:definedName name="grec8495">#REF!</x:definedName>
    <x:definedName name="grec8496">#REF!</x:definedName>
    <x:definedName name="grec8497">#REF!</x:definedName>
    <x:definedName name="grec8498">#REF!</x:definedName>
    <x:definedName name="grec8499">#REF!</x:definedName>
    <x:definedName name="grec85100">#REF!</x:definedName>
    <x:definedName name="grec85101">#REF!</x:definedName>
    <x:definedName name="grec85102">#REF!</x:definedName>
    <x:definedName name="grec85103">#REF!</x:definedName>
    <x:definedName name="grec8590">#REF!</x:definedName>
    <x:definedName name="grec8591">#REF!</x:definedName>
    <x:definedName name="grec8592">#REF!</x:definedName>
    <x:definedName name="grec8593">#REF!</x:definedName>
    <x:definedName name="grec8594">#REF!</x:definedName>
    <x:definedName name="grec8595">#REF!</x:definedName>
    <x:definedName name="grec8596">#REF!</x:definedName>
    <x:definedName name="grec8597">#REF!</x:definedName>
    <x:definedName name="grec8598">#REF!</x:definedName>
    <x:definedName name="grec8599">#REF!</x:definedName>
    <x:definedName name="grec86100">#REF!</x:definedName>
    <x:definedName name="grec86101">#REF!</x:definedName>
    <x:definedName name="grec86102">#REF!</x:definedName>
    <x:definedName name="grec86103">#REF!</x:definedName>
    <x:definedName name="grec8690">#REF!</x:definedName>
    <x:definedName name="grec8691">#REF!</x:definedName>
    <x:definedName name="grec8692">#REF!</x:definedName>
    <x:definedName name="grec8693">#REF!</x:definedName>
    <x:definedName name="grec8694">#REF!</x:definedName>
    <x:definedName name="grec8695">#REF!</x:definedName>
    <x:definedName name="grec8696">#REF!</x:definedName>
    <x:definedName name="grec8697">#REF!</x:definedName>
    <x:definedName name="grec8698">#REF!</x:definedName>
    <x:definedName name="grec8699">#REF!</x:definedName>
    <x:definedName name="grec87100">#REF!</x:definedName>
    <x:definedName name="grec87101">#REF!</x:definedName>
    <x:definedName name="grec87102">#REF!</x:definedName>
    <x:definedName name="grec87103">#REF!</x:definedName>
    <x:definedName name="grec8790">#REF!</x:definedName>
    <x:definedName name="grec8791">#REF!</x:definedName>
    <x:definedName name="grec8792">#REF!</x:definedName>
    <x:definedName name="grec8793">#REF!</x:definedName>
    <x:definedName name="grec8794">#REF!</x:definedName>
    <x:definedName name="grec8795">#REF!</x:definedName>
    <x:definedName name="grec8796">#REF!</x:definedName>
    <x:definedName name="grec8797">#REF!</x:definedName>
    <x:definedName name="grec8798">#REF!</x:definedName>
    <x:definedName name="grec8799">#REF!</x:definedName>
    <x:definedName name="grec88100">#REF!</x:definedName>
    <x:definedName name="grec88101">#REF!</x:definedName>
    <x:definedName name="grec88102">#REF!</x:definedName>
    <x:definedName name="grec88103">#REF!</x:definedName>
    <x:definedName name="grec8890">#REF!</x:definedName>
    <x:definedName name="grec8891">#REF!</x:definedName>
    <x:definedName name="grec8892">#REF!</x:definedName>
    <x:definedName name="grec8893">#REF!</x:definedName>
    <x:definedName name="grec8894">#REF!</x:definedName>
    <x:definedName name="grec8895">#REF!</x:definedName>
    <x:definedName name="grec8896">#REF!</x:definedName>
    <x:definedName name="grec8897">#REF!</x:definedName>
    <x:definedName name="grec8898">#REF!</x:definedName>
    <x:definedName name="grec8899">#REF!</x:definedName>
    <x:definedName name="greq">#REF!</x:definedName>
    <x:definedName name="GREVEST1">#REF!</x:definedName>
    <x:definedName name="GREVEST2">#REF!</x:definedName>
    <x:definedName name="GREVEST3">#REF!</x:definedName>
    <x:definedName name="GRI">#REF!</x:definedName>
    <x:definedName name="grid">#REF!</x:definedName>
    <x:definedName name="GRNF">#REF!</x:definedName>
    <x:definedName name="gro" hidden="1">{#N/A,#N/A,FALSE,"Aging Summary";#N/A,#N/A,FALSE,"Ratio Analysis";#N/A,#N/A,FALSE,"Test 120 Day Accts";#N/A,#N/A,FALSE,"Tickmarks"}</x:definedName>
    <x:definedName name="gross_debt">#REF!</x:definedName>
    <x:definedName name="Gross_inc_growth">#REF!</x:definedName>
    <x:definedName name="Gross_income">#REF!</x:definedName>
    <x:definedName name="Gross_income_fore">#REF!</x:definedName>
    <x:definedName name="Gross_income_growth_avg">#REF!</x:definedName>
    <x:definedName name="Gross_margin_fore">#REF!</x:definedName>
    <x:definedName name="gross_rec_caution">#REF!</x:definedName>
    <x:definedName name="GROSS_RECEIPTS">#REF!</x:definedName>
    <x:definedName name="grossmargin">#REF!</x:definedName>
    <x:definedName name="GrossPPE">#REF!</x:definedName>
    <x:definedName name="GrossProfit">#REF!</x:definedName>
    <x:definedName name="GROUP">#REF!</x:definedName>
    <x:definedName name="GROUP_6_EXTRACT">#REF!</x:definedName>
    <x:definedName name="GROUP_6_EXTRACT_SUMMARY">#REF!</x:definedName>
    <x:definedName name="GROUP_7_EXTRACT_SUMMARY">#REF!</x:definedName>
    <x:definedName name="growth">#REF!</x:definedName>
    <x:definedName name="Growth.">#N/A</x:definedName>
    <x:definedName name="growth_charts">#REF!</x:definedName>
    <x:definedName name="Growth_Contingency_YR_2005">#REF!</x:definedName>
    <x:definedName name="Growth_Contingency_YR_2006">#REF!</x:definedName>
    <x:definedName name="Growth_Contingency_YR_2007">#REF!</x:definedName>
    <x:definedName name="Growth_Contingency_YR_2008">#REF!</x:definedName>
    <x:definedName name="Growth_rate">#REF!</x:definedName>
    <x:definedName name="growth_rate1">#REF!</x:definedName>
    <x:definedName name="GROWTH2">#REF!</x:definedName>
    <x:definedName name="GRS">#REF!</x:definedName>
    <x:definedName name="GRT">#REF!</x:definedName>
    <x:definedName name="GRT_tax_inf">#REF!</x:definedName>
    <x:definedName name="GRTAX">#REF!</x:definedName>
    <x:definedName name="grtm1">#REF!</x:definedName>
    <x:definedName name="grtm2">#REF!</x:definedName>
    <x:definedName name="grtm3">#REF!</x:definedName>
    <x:definedName name="grtm4">#REF!</x:definedName>
    <x:definedName name="Grumpy">#REF!</x:definedName>
    <x:definedName name="grwvfs" hidden="1">{"Valuation",#N/A,FALSE,"ProForma-ASPT"}</x:definedName>
    <x:definedName name="gs">#REF!</x:definedName>
    <x:definedName name="GSACCT">#REF!</x:definedName>
    <x:definedName name="GSNONDEMAMD">#REF!</x:definedName>
    <x:definedName name="GSP">#REF!</x:definedName>
    <x:definedName name="GT">#REF!</x:definedName>
    <x:definedName name="GT3A">#REF!</x:definedName>
    <x:definedName name="GTDAMERICAS">#REF!</x:definedName>
    <x:definedName name="GTDCROP">#REF!</x:definedName>
    <x:definedName name="GTDFINANCE">#REF!</x:definedName>
    <x:definedName name="GTDGARSTSEEDS">#REF!</x:definedName>
    <x:definedName name="GTDINVESTMENT">#REF!</x:definedName>
    <x:definedName name="GTDSANDOZ">#REF!</x:definedName>
    <x:definedName name="GTDSBI">#REF!</x:definedName>
    <x:definedName name="GTDSCORP">#REF!</x:definedName>
    <x:definedName name="GTDSEEDS">#REF!</x:definedName>
    <x:definedName name="GTDstGARSTSEEDS">#REF!</x:definedName>
    <x:definedName name="GTDTMRI">#REF!</x:definedName>
    <x:definedName name="GTDWILMINGTON">#REF!</x:definedName>
    <x:definedName name="GTDZAPH">#REF!</x:definedName>
    <x:definedName name="guess">#REF!</x:definedName>
    <x:definedName name="GVKey">""</x:definedName>
    <x:definedName name="GWI">#REF!</x:definedName>
    <x:definedName name="GWT">#REF!</x:definedName>
    <x:definedName name="GWYUID1">#REF!</x:definedName>
    <x:definedName name="gy" hidden="1">{#N/A,#N/A,FALSE,"CONTROLE";#N/A,#N/A,FALSE,"CONTROLE"}</x:definedName>
    <x:definedName name="h" hidden="1">{#N/A,#N/A,FALSE,"Monthly SAIFI";#N/A,#N/A,FALSE,"Yearly SAIFI";#N/A,#N/A,FALSE,"Monthly CAIDI";#N/A,#N/A,FALSE,"Yearly CAIDI";#N/A,#N/A,FALSE,"Monthly SAIDI";#N/A,#N/A,FALSE,"Yearly SAIDI";#N/A,#N/A,FALSE,"Monthly MAIFI";#N/A,#N/A,FALSE,"Yearly MAIFI";#N/A,#N/A,FALSE,"Monthly Cust &gt;=4 Int"}</x:definedName>
    <x:definedName name="H2OP_PAYOFFHMC">#REF!</x:definedName>
    <x:definedName name="H2OPpayoff_FR">#REF!</x:definedName>
    <x:definedName name="H2OPpayoff_GC">#REF!</x:definedName>
    <x:definedName name="H2OPpayoff_HE">#REF!</x:definedName>
    <x:definedName name="H2OPpayoff_WH">#REF!</x:definedName>
    <x:definedName name="h2rollup">#REF!</x:definedName>
    <x:definedName name="halfyear">#REF!</x:definedName>
    <x:definedName name="HazWastInflation">#REF!</x:definedName>
    <x:definedName name="HB2DayMTM">#REF!</x:definedName>
    <x:definedName name="HB2DayMTM2">#REF!</x:definedName>
    <x:definedName name="HB2MTD_MTM">#REF!</x:definedName>
    <x:definedName name="HB2MTD_MTM2">#REF!</x:definedName>
    <x:definedName name="HC">#REF!</x:definedName>
    <x:definedName name="HC_Plan">#REF!</x:definedName>
    <x:definedName name="HC_Qtr">#REF!</x:definedName>
    <x:definedName name="HC_Yr">#REF!</x:definedName>
    <x:definedName name="HCR_PB">#REF!</x:definedName>
    <x:definedName name="HCTextLen">#REF!</x:definedName>
    <x:definedName name="hdebtserv">#REF!</x:definedName>
    <x:definedName name="hdgval">#REF!</x:definedName>
    <x:definedName name="hdtm" hidden="1">{"Full-model",#N/A,FALSE,"ProForma-ASPT"}</x:definedName>
    <x:definedName name="HEAD">#N/A</x:definedName>
    <x:definedName name="HEAD1">#REF!</x:definedName>
    <x:definedName name="head2">#REF!</x:definedName>
    <x:definedName name="Headcount___DTE_Employees">#REF!</x:definedName>
    <x:definedName name="HEADER">#REF!</x:definedName>
    <x:definedName name="Header_Row" hidden="1">ROW(#REF!)</x:definedName>
    <x:definedName name="HeaderFormat">#N/A</x:definedName>
    <x:definedName name="HEADING">#REF!</x:definedName>
    <x:definedName name="HEADINGS">#REF!</x:definedName>
    <x:definedName name="heard_availbonus">#REF!</x:definedName>
    <x:definedName name="Heat_rate">#REF!</x:definedName>
    <x:definedName name="hedgebasis">#REF!</x:definedName>
    <x:definedName name="hedgecstoil">#REF!</x:definedName>
    <x:definedName name="hedgegroup1">#REF!</x:definedName>
    <x:definedName name="HedgeMTM_E">#N/A</x:definedName>
    <x:definedName name="HedgeMTM_SW">#REF!</x:definedName>
    <x:definedName name="HedgeMTMLoad_MA">#REF!</x:definedName>
    <x:definedName name="HedgeMTMLoad_MW">#REF!</x:definedName>
    <x:definedName name="HedgeMTMRolloff_E">#REF!</x:definedName>
    <x:definedName name="HedgeMTMRolloff_MA">#REF!</x:definedName>
    <x:definedName name="HedgeMTMRolloff_MW">#REF!</x:definedName>
    <x:definedName name="HedgeMTMRolloff_Tot">#REF!</x:definedName>
    <x:definedName name="HedgeMTMSettle_E">#REF!</x:definedName>
    <x:definedName name="HedgeMTMSettle_MA">#REF!</x:definedName>
    <x:definedName name="HedgeMTMSettle_MW">#REF!</x:definedName>
    <x:definedName name="HedgeMTMSettle_SW">#REF!</x:definedName>
    <x:definedName name="HedgeMTMSettle_Tot">#REF!</x:definedName>
    <x:definedName name="hedgeregion">#REF!</x:definedName>
    <x:definedName name="hedges">#REF!</x:definedName>
    <x:definedName name="HedgingFuel">#REF!</x:definedName>
    <x:definedName name="HedgingPower">#REF!</x:definedName>
    <x:definedName name="HEI">#REF!</x:definedName>
    <x:definedName name="HELEN_TOWNSEND_ADHOC">#REF!</x:definedName>
    <x:definedName name="hello" hidden="1">{#N/A,#N/A,TRUE,"Facility-Input";#N/A,#N/A,TRUE,"Graphs";#N/A,#N/A,TRUE,"TOTAL"}</x:definedName>
    <x:definedName name="hellop" hidden="1">{#N/A,#N/A,TRUE,"PAGE 2";#N/A,#N/A,TRUE,"PAGE 3";#N/A,#N/A,TRUE,"PAGE4"}</x:definedName>
    <x:definedName name="helmsum">#REF!</x:definedName>
    <x:definedName name="help">#REF!</x:definedName>
    <x:definedName name="HELP_LOCATOR">#REF!</x:definedName>
    <x:definedName name="HelpTest">#N/A</x:definedName>
    <x:definedName name="Hemphill">#REF!</x:definedName>
    <x:definedName name="Hengtgen">#REF!</x:definedName>
    <x:definedName name="HENN2">#REF!</x:definedName>
    <x:definedName name="herendeen">#REF!</x:definedName>
    <x:definedName name="hey">#REF!</x:definedName>
    <x:definedName name="hf">#REF!</x:definedName>
    <x:definedName name="hfdsdadsfgf" hidden="1">{#N/A,#N/A,FALSE,"1-3-0 Sales Summary_Volume";#N/A,#N/A,FALSE,"1-3-1 Mon Appr Chgs";#N/A,#N/A,FALSE,"1-3-3 4 Sent to Carrier";#N/A,#N/A,FALSE,"1-3-5 6 Submitted";#N/A,#N/A,FALSE,"1-3-7, 8  ClosRatio by Carr";#N/A,#N/A,FALSE,"1-3-9 % Sub Sent to Carrl";#N/A,#N/A,FALSE,"1-4 Sales Summary_Lag";#N/A,#N/A,FALSE,"1-4-1 Apps Ret CA OofS";#N/A,#N/A,FALSE,"2-1 ClosRatio by State";#N/A,#N/A,FALSE,"2-2 ClosRatio by Carrier";#N/A,#N/A,FALSE,"2-3-1 CLosRatioStateCarr YTD";#N/A,#N/A,FALSE,"2-3-2 CLosRatioStateCarr June";#N/A,#N/A,FALSE,"2-4 ClosRatioStatCarrier99";#N/A,#N/A,FALSE,"2-5#CarrierPerState00";#N/A,#N/A,FALSE,"2-6#CarrierPerState99";#N/A,#N/A,FALSE,"2-7 StateClosRatio";#N/A,#N/A,FALSE,"2-8 CarrierClosRatio";#N/A,#N/A,FALSE,"3  Sales and Persistency";#N/A,#N/A,FALSE,"4-1 Summary Lag Report";#N/A,#N/A,FALSE,"4-2 Detail Lag Report";#N/A,#N/A,FALSE,"4-3 Lag Analysis";#N/A,#N/A,FALSE,"5-1 SBG"}</x:definedName>
    <x:definedName name="hfjm" hidden="1">{"Full-model",#N/A,FALSE,"ProForma-ASPT"}</x:definedName>
    <x:definedName name="HFyn">#REF!</x:definedName>
    <x:definedName name="hh" hidden="1">{#N/A,#N/A,FALSE,"Monthly SAIFI";#N/A,#N/A,FALSE,"Yearly SAIFI";#N/A,#N/A,FALSE,"Monthly CAIDI";#N/A,#N/A,FALSE,"Yearly CAIDI";#N/A,#N/A,FALSE,"Monthly SAIDI";#N/A,#N/A,FALSE,"Yearly SAIDI";#N/A,#N/A,FALSE,"Monthly MAIFI";#N/A,#N/A,FALSE,"Yearly MAIFI";#N/A,#N/A,FALSE,"Monthly Cust &gt;=4 Int"}</x:definedName>
    <x:definedName name="HH_Lp1">#REF!</x:definedName>
    <x:definedName name="HH_Lp2">#REF!</x:definedName>
    <x:definedName name="HH_SLp1">#REF!</x:definedName>
    <x:definedName name="HH_Storage">#REF!</x:definedName>
    <x:definedName name="hhg">#REF!</x:definedName>
    <x:definedName name="hhh" hidden="1">{#N/A,#N/A,FALSE,"BS";#N/A,#N/A,FALSE,"PL";#N/A,#N/A,FALSE,"처분";#N/A,#N/A,FALSE,"현금";#N/A,#N/A,FALSE,"매출";#N/A,#N/A,FALSE,"원가";#N/A,#N/A,FALSE,"경영"}</x:definedName>
    <x:definedName name="hhifgfcgfcg">#REF!</x:definedName>
    <x:definedName name="HHV">#REF!</x:definedName>
    <x:definedName name="hi" hidden="1">{"QTR1",#N/A,FALSE,"96OUT";"QTR2",#N/A,FALSE,"96OUT";"QTR3",#N/A,FALSE,"96OUT";"QTR4",#N/A,FALSE,"96OUT";"YEAR",#N/A,FALSE,"96OUT"}</x:definedName>
    <x:definedName name="HiddenVersion" hidden="1">1.7</x:definedName>
    <x:definedName name="High">#REF!</x:definedName>
    <x:definedName name="High_Level">#REF!</x:definedName>
    <x:definedName name="High_ratio">#REF!</x:definedName>
    <x:definedName name="Highlight">#REF!</x:definedName>
    <x:definedName name="HIST">#REF!</x:definedName>
    <x:definedName name="Hist_HR1">#REF!</x:definedName>
    <x:definedName name="Hist_HR2">#REF!</x:definedName>
    <x:definedName name="Hist_HR3">#REF!</x:definedName>
    <x:definedName name="Hist_HR4">#REF!</x:definedName>
    <x:definedName name="Hist_HR5">#REF!</x:definedName>
    <x:definedName name="HISTGRAPH">#REF!</x:definedName>
    <x:definedName name="HistoDecimalSet">#REF!</x:definedName>
    <x:definedName name="HISTORIC">#REF!</x:definedName>
    <x:definedName name="historical">#REF!</x:definedName>
    <x:definedName name="Historical_Economic_Profit">#REF!</x:definedName>
    <x:definedName name="Historical_Incremental_ROIC">#REF!</x:definedName>
    <x:definedName name="historiccents">#REF!</x:definedName>
    <x:definedName name="hj" hidden="1">#REF!</x:definedName>
    <x:definedName name="hjfjghjgfjgj" hidden="1">{#N/A,#N/A,FALSE,"Monthly SAIFI";#N/A,#N/A,FALSE,"Yearly SAIFI";#N/A,#N/A,FALSE,"Monthly CAIDI";#N/A,#N/A,FALSE,"Yearly CAIDI";#N/A,#N/A,FALSE,"Monthly SAIDI";#N/A,#N/A,FALSE,"Yearly SAIDI";#N/A,#N/A,FALSE,"Monthly MAIFI";#N/A,#N/A,FALSE,"Yearly MAIFI";#N/A,#N/A,FALSE,"Monthly Cust &gt;=4 Int"}</x:definedName>
    <x:definedName name="hjghjgf" hidden="1">{#N/A,#N/A,FALSE,"Monthly SAIFI";#N/A,#N/A,FALSE,"Yearly SAIFI";#N/A,#N/A,FALSE,"Monthly CAIDI";#N/A,#N/A,FALSE,"Yearly CAIDI";#N/A,#N/A,FALSE,"Monthly SAIDI";#N/A,#N/A,FALSE,"Yearly SAIDI";#N/A,#N/A,FALSE,"Monthly MAIFI";#N/A,#N/A,FALSE,"Yearly MAIFI";#N/A,#N/A,FALSE,"Monthly Cust &gt;=4 Int"}</x:definedName>
    <x:definedName name="hjk" hidden="1">{"Full-model",#N/A,FALSE,"ProForma-ASPT"}</x:definedName>
    <x:definedName name="hkk" hidden="1">{#N/A,#N/A,FALSE,"Index (2)";#N/A,#N/A,FALSE,"1-1 Vol Graph";#N/A,#N/A,FALSE,"1-2 Approve App Graph";#N/A,#N/A,FALSE,"6-1 Email Graph";#N/A,#N/A,FALSE,"6-2 Chat Graph";#N/A,#N/A,FALSE,"6-3 Total Calls_Abandoned";#N/A,#N/A,FALSE,"6-4 Abandoned Graph";#N/A,#N/A,FALSE,"6-5 Within 30 Sec"}</x:definedName>
    <x:definedName name="HLevelList">#REF!</x:definedName>
    <x:definedName name="hlpw">#REF!</x:definedName>
    <x:definedName name="HMC_H2OPGAS">#REF!</x:definedName>
    <x:definedName name="HMCChanges">#REF!</x:definedName>
    <x:definedName name="hmngf" hidden="1">{"Full-model",#N/A,FALSE,"ProForma-ASPT"}</x:definedName>
    <x:definedName name="HMREVAVG">#REF!</x:definedName>
    <x:definedName name="hn._I006" hidden="1">#REF!</x:definedName>
    <x:definedName name="hn._I018" hidden="1">#REF!</x:definedName>
    <x:definedName name="hn._I024" hidden="1">#REF!</x:definedName>
    <x:definedName name="hn._I028" hidden="1">#REF!</x:definedName>
    <x:definedName name="hn._I029" hidden="1">#REF!</x:definedName>
    <x:definedName name="hn._I030" hidden="1">#REF!</x:definedName>
    <x:definedName name="hn._I031" hidden="1">#REF!</x:definedName>
    <x:definedName name="hn._I044" hidden="1">#REF!</x:definedName>
    <x:definedName name="hn._I051" hidden="1">#REF!</x:definedName>
    <x:definedName name="hn._I059" hidden="1">#REF!</x:definedName>
    <x:definedName name="hn._I062" hidden="1">#REF!</x:definedName>
    <x:definedName name="hn._I070" hidden="1">#REF!</x:definedName>
    <x:definedName name="hn._I071" hidden="1">#REF!</x:definedName>
    <x:definedName name="hn._I075" hidden="1">#REF!</x:definedName>
    <x:definedName name="hn._I077" hidden="1">#REF!</x:definedName>
    <x:definedName name="hn._I083" hidden="1">#REF!</x:definedName>
    <x:definedName name="hn._I085" hidden="1">#REF!</x:definedName>
    <x:definedName name="hn._P001" hidden="1">#REF!</x:definedName>
    <x:definedName name="hn._P002" hidden="1">#REF!</x:definedName>
    <x:definedName name="hn._P004" hidden="1">#REF!</x:definedName>
    <x:definedName name="hn._P014" hidden="1">#REF!</x:definedName>
    <x:definedName name="hn._P016" hidden="1">#REF!</x:definedName>
    <x:definedName name="hn._P017" hidden="1">#REF!</x:definedName>
    <x:definedName name="hn._P017g" hidden="1">#REF!</x:definedName>
    <x:definedName name="hn._P021" hidden="1">#REF!</x:definedName>
    <x:definedName name="hn._P024" hidden="1">#REF!</x:definedName>
    <x:definedName name="hn.Add015" hidden="1">#REF!</x:definedName>
    <x:definedName name="hn.Aggregate" hidden="1">#REF!</x:definedName>
    <x:definedName name="hn.CompanyInfo" hidden="1">#REF!</x:definedName>
    <x:definedName name="hn.CompanyName" hidden="1">#REF!</x:definedName>
    <x:definedName name="hn.CompanyUCN" hidden="1">#REF!</x:definedName>
    <x:definedName name="hn.ConvertVal1" hidden="1">#REF!</x:definedName>
    <x:definedName name="hn.ConvertZero1" hidden="1">#REF!,#REF!,#REF!,#REF!,#REF!,#REF!,#REF!,#REF!,#REF!,#REF!</x:definedName>
    <x:definedName name="hn.ConvertZero2" hidden="1">#REF!,#REF!,#REF!,#REF!,#REF!,#REF!,#REF!,#REF!</x:definedName>
    <x:definedName name="hn.ConvertZero3" hidden="1">#REF!,#REF!,#REF!,#REF!,#REF!</x:definedName>
    <x:definedName name="hn.ConvertZero4" hidden="1">#REF!,#REF!,#REF!,#REF!,#REF!,#REF!,#REF!,#REF!</x:definedName>
    <x:definedName name="hn.ConvertZeroUnhide1" hidden="1">#REF!,#REF!,#REF!</x:definedName>
    <x:definedName name="hn.CopyforPR" hidden="1">#REF!</x:definedName>
    <x:definedName name="hn.Delete015" hidden="1">#REF!,#REF!,#REF!,#REF!</x:definedName>
    <x:definedName name="hn.domestic" hidden="1">#REF!</x:definedName>
    <x:definedName name="hn.DomesticFlag" hidden="1">#REF!</x:definedName>
    <x:definedName name="hn.DZ_MultByFXRates" hidden="1">#REF!,#REF!,#REF!,#REF!</x:definedName>
    <x:definedName name="hn.DZdata" hidden="1">#REF!</x:definedName>
    <x:definedName name="hn.ExtDb" hidden="1">FALSE</x:definedName>
    <x:definedName name="hn.FromMain" hidden="1">#REF!</x:definedName>
    <x:definedName name="hn.FromMain1" hidden="1">#REF!</x:definedName>
    <x:definedName name="hn.FromMain2" hidden="1">#REF!</x:definedName>
    <x:definedName name="hn.FromMain3" hidden="1">#REF!</x:definedName>
    <x:definedName name="hn.FromMain4" hidden="1">#REF!</x:definedName>
    <x:definedName name="hn.FromMain5" hidden="1">#REF!</x:definedName>
    <x:definedName name="hn.Global" hidden="1">#REF!</x:definedName>
    <x:definedName name="hn.IssuerID" hidden="1">#REF!</x:definedName>
    <x:definedName name="hn.IssuerNameShort" hidden="1">#REF!</x:definedName>
    <x:definedName name="hn.LTM_MultByFXRates" hidden="1">#REF!,#REF!,#REF!,#REF!,#REF!,#REF!,#REF!</x:definedName>
    <x:definedName name="hn.LTMData" hidden="1">#REF!</x:definedName>
    <x:definedName name="hn.ModelType" hidden="1">"DEAL"</x:definedName>
    <x:definedName name="hn.ModelVersion" hidden="1">1</x:definedName>
    <x:definedName name="hn.MultbyFXRates" hidden="1">#REF!,#REF!,#REF!,#REF!,#REF!,#REF!,#REF!</x:definedName>
    <x:definedName name="hn.MultByFXRates1" hidden="1">#REF!,#REF!,#REF!,#REF!,#REF!</x:definedName>
    <x:definedName name="hn.MultByFXRates2" hidden="1">#REF!,#REF!,#REF!,#REF!,#REF!</x:definedName>
    <x:definedName name="hn.MultByFXRates3" hidden="1">#REF!,#REF!,#REF!,#REF!,#REF!</x:definedName>
    <x:definedName name="hn.MultbyFxrates4" hidden="1">#REF!,#REF!,#REF!,#REF!,#REF!,#REF!,#REF!</x:definedName>
    <x:definedName name="hn.multbyfxrates5" hidden="1">#REF!,#REF!,#REF!,#REF!,#REF!</x:definedName>
    <x:definedName name="hn.multbyfxrates6" hidden="1">#REF!,#REF!,#REF!,#REF!,#REF!</x:definedName>
    <x:definedName name="hn.multbyfxrates7" hidden="1">#REF!,#REF!,#REF!,#REF!,#REF!</x:definedName>
    <x:definedName name="hn.MultByFXRatesBot1" hidden="1">#REF!,#REF!,#REF!,#REF!,#REF!,#REF!,#REF!,#REF!,#REF!,#REF!,#REF!,#REF!</x:definedName>
    <x:definedName name="hn.MultByFXRatesBot2" hidden="1">#REF!,#REF!,#REF!,#REF!,#REF!,#REF!,#REF!,#REF!,#REF!,#REF!,#REF!,#REF!</x:definedName>
    <x:definedName name="hn.MultByFXRatesBot3" hidden="1">#REF!,#REF!,#REF!,#REF!,#REF!,#REF!,#REF!,#REF!,#REF!,#REF!,#REF!,#REF!</x:definedName>
    <x:definedName name="hn.MultByFXRatesBot4" hidden="1">#REF!,#REF!,#REF!,#REF!,#REF!,#REF!,#REF!,#REF!,#REF!,#REF!,#REF!,#REF!,#REF!</x:definedName>
    <x:definedName name="hn.MultByFXRatesBot5" hidden="1">#REF!,#REF!,#REF!,#REF!,#REF!,#REF!,#REF!,#REF!,#REF!,#REF!,#REF!</x:definedName>
    <x:definedName name="hn.MultByFXRatesBot6" hidden="1">#REF!,#REF!,#REF!,#REF!,#REF!,#REF!,#REF!,#REF!,#REF!,#REF!,#REF!</x:definedName>
    <x:definedName name="hn.MultByFXRatesBot7" hidden="1">#REF!,#REF!,#REF!,#REF!,#REF!,#REF!,#REF!,#REF!,#REF!,#REF!,#REF!</x:definedName>
    <x:definedName name="hn.MultByFXRatesTop1" hidden="1">#REF!,#REF!,#REF!,#REF!,#REF!,#REF!,#REF!,#REF!,#REF!,#REF!,#REF!,#REF!</x:definedName>
    <x:definedName name="hn.MultByFXRatesTop2" hidden="1">#REF!,#REF!,#REF!,#REF!,#REF!,#REF!,#REF!,#REF!,#REF!,#REF!,#REF!,#REF!,#REF!,#REF!,#REF!</x:definedName>
    <x:definedName name="hn.MultByFXRatesTop3" hidden="1">#REF!,#REF!,#REF!,#REF!,#REF!,#REF!,#REF!,#REF!,#REF!,#REF!,#REF!,#REF!,#REF!,#REF!,#REF!</x:definedName>
    <x:definedName name="hn.MultByFXRatesTop4" hidden="1">#REF!,#REF!,#REF!,#REF!,#REF!,#REF!,#REF!,#REF!,#REF!,#REF!,#REF!,#REF!,#REF!,#REF!,#REF!</x:definedName>
    <x:definedName name="hn.MultByFXRatesTop5" hidden="1">#REF!,#REF!,#REF!,#REF!,#REF!,#REF!,#REF!,#REF!,#REF!,#REF!,#REF!,#REF!</x:definedName>
    <x:definedName name="hn.MultByFXRatesTop6" hidden="1">#REF!,#REF!,#REF!,#REF!,#REF!,#REF!,#REF!,#REF!,#REF!,#REF!,#REF!,#REF!,#REF!,#REF!,#REF!</x:definedName>
    <x:definedName name="hn.MultByFXRatesTop7" hidden="1">#REF!,#REF!,#REF!,#REF!,#REF!,#REF!,#REF!,#REF!,#REF!,#REF!,#REF!,#REF!,#REF!,#REF!,#REF!</x:definedName>
    <x:definedName name="hn.NoUpload" hidden="1">0</x:definedName>
    <x:definedName name="hn.ObligorGrade" hidden="1">#REF!</x:definedName>
    <x:definedName name="hn.ParentName" hidden="1">#REF!</x:definedName>
    <x:definedName name="hn.ParentUCN" hidden="1">#REF!</x:definedName>
    <x:definedName name="hn.ParityCheck" hidden="1">#REF!</x:definedName>
    <x:definedName name="hn.PrivateEndMonth" hidden="1">#REF!</x:definedName>
    <x:definedName name="hn.PrivateLTM" hidden="1">#REF!</x:definedName>
    <x:definedName name="hn.PrivateLTMYear" hidden="1">#REF!</x:definedName>
    <x:definedName name="hn.PrivateQuarter" hidden="1">#REF!</x:definedName>
    <x:definedName name="hn.PrivateYear" hidden="1">#REF!</x:definedName>
    <x:definedName name="hn.PrivateYearEnd" hidden="1">#REF!</x:definedName>
    <x:definedName name="hn.PublicFlag" hidden="1">#REF!</x:definedName>
    <x:definedName name="hn.ReviewDescription" hidden="1">#REF!</x:definedName>
    <x:definedName name="hn.ReviewID" hidden="1">#REF!</x:definedName>
    <x:definedName name="hn.ReviewYear" hidden="1">#REF!</x:definedName>
    <x:definedName name="hn.Segment" hidden="1">#REF!</x:definedName>
    <x:definedName name="hn.SegmentDesc" hidden="1">#REF!</x:definedName>
    <x:definedName name="hn.SegmentID" hidden="1">#REF!</x:definedName>
    <x:definedName name="hn.Ticker" hidden="1">#REF!</x:definedName>
    <x:definedName name="hn.UserLogin" hidden="1">#REF!</x:definedName>
    <x:definedName name="hn.USLast" hidden="1">#REF!</x:definedName>
    <x:definedName name="hn.YearLabel" hidden="1">#REF!</x:definedName>
    <x:definedName name="HO_EXCHANGE_Exchange_">#REF!</x:definedName>
    <x:definedName name="HO_US_Dist_LS_NYH_BFO">#REF!</x:definedName>
    <x:definedName name="HO_US_Dist_LS_NYH_BFOB">#REF!</x:definedName>
    <x:definedName name="HO_US_Dist_LS_NYH_CFOB">#REF!</x:definedName>
    <x:definedName name="HO_US_Dist_NYH_BFOB_PL">#REF!</x:definedName>
    <x:definedName name="HO_US_Dist_NYH_BFOB_PLTM">#REF!</x:definedName>
    <x:definedName name="HO_US_Dist_NYH_CFOB_PLTM">#REF!</x:definedName>
    <x:definedName name="HO_US_JET">#REF!</x:definedName>
    <x:definedName name="HO_US_JET_JET_NYH_BFO">#REF!</x:definedName>
    <x:definedName name="HO_US_JET_JET_NYH_BFOB">#REF!</x:definedName>
    <x:definedName name="HO_US_JET_JET_NYH_CFOB">#REF!</x:definedName>
    <x:definedName name="HO_US_JET_LS_JET_NY">#REF!</x:definedName>
    <x:definedName name="HO_US_Jet_LS_JET_NY_CF">#REF!</x:definedName>
    <x:definedName name="HOLDING_CO___OTHER_TOTAL">#REF!</x:definedName>
    <x:definedName name="HOLDING_CO___OTHER_TOTAL_YR_2005">#REF!</x:definedName>
    <x:definedName name="HOLDING_CO___OTHER_TOTAL_YR_2006">#REF!</x:definedName>
    <x:definedName name="HOLDING_CO___OTHER_TOTAL_YR_2007">#REF!</x:definedName>
    <x:definedName name="HOLDING_CO___OTHER_TOTAL_YR_2008">#REF!</x:definedName>
    <x:definedName name="HolidaySched">#REF!</x:definedName>
    <x:definedName name="homeNo">#REF!</x:definedName>
    <x:definedName name="homeProd">#REF!</x:definedName>
    <x:definedName name="homeSalary">#REF!</x:definedName>
    <x:definedName name="hongkong">#REF!</x:definedName>
    <x:definedName name="HONTSR">#REF!</x:definedName>
    <x:definedName name="hosum_lu">#REF!</x:definedName>
    <x:definedName name="houeling" hidden="1">{#N/A,#N/A,FALSE,"Aging Summary";#N/A,#N/A,FALSE,"Ratio Analysis";#N/A,#N/A,FALSE,"Test 120 Day Accts";#N/A,#N/A,FALSE,"Tickmarks"}</x:definedName>
    <x:definedName name="Hourly_Energy_Cost_Savings">#REF!</x:definedName>
    <x:definedName name="Hourly_Energy_Prices">#REF!</x:definedName>
    <x:definedName name="Hourly_Energy_Reductions">#REF!</x:definedName>
    <x:definedName name="HOURS">#REF!</x:definedName>
    <x:definedName name="hours_in_day">#REF!</x:definedName>
    <x:definedName name="Hourspage">#REF!</x:definedName>
    <x:definedName name="Households_LM1">#REF!</x:definedName>
    <x:definedName name="householdsdelivered">#REF!</x:definedName>
    <x:definedName name="HOUSERATEREV">#REF!</x:definedName>
    <x:definedName name="HOUSERATINGS">#REF!</x:definedName>
    <x:definedName name="houston" hidden="1">#N/A</x:definedName>
    <x:definedName name="houston2" hidden="1">#N/A</x:definedName>
    <x:definedName name="Houtsma">#REF!</x:definedName>
    <x:definedName name="howToChange">#REF!</x:definedName>
    <x:definedName name="howToCheck">#REF!</x:definedName>
    <x:definedName name="HPD">#REF!</x:definedName>
    <x:definedName name="HPNTSR">#REF!</x:definedName>
    <x:definedName name="hqleasemtd">#REF!</x:definedName>
    <x:definedName name="hqpmtswap">#REF!</x:definedName>
    <x:definedName name="HRAdjPay">#REF!</x:definedName>
    <x:definedName name="HRAvailTop_MA">#REF!</x:definedName>
    <x:definedName name="Hrollup">#REF!</x:definedName>
    <x:definedName name="hrs2x16">#REF!</x:definedName>
    <x:definedName name="hrs5x16">#REF!</x:definedName>
    <x:definedName name="hrs7x8">#REF!</x:definedName>
    <x:definedName name="hrsOnPeak">#REF!</x:definedName>
    <x:definedName name="hrsPerDay">#REF!</x:definedName>
    <x:definedName name="Hrtable">#REF!</x:definedName>
    <x:definedName name="HSCGasPrice_FR">#REF!</x:definedName>
    <x:definedName name="hsfinput">#REF!</x:definedName>
    <x:definedName name="hsfkey">#REF!</x:definedName>
    <x:definedName name="hsn">#REF!</x:definedName>
    <x:definedName name="HSTN10P">#REF!</x:definedName>
    <x:definedName name="HSTNCAB">#REF!</x:definedName>
    <x:definedName name="HSTNFRP">#REF!</x:definedName>
    <x:definedName name="HSTNTRUNK">#REF!</x:definedName>
    <x:definedName name="HTITLE">#REF!</x:definedName>
    <x:definedName name="HTITLE1">#REF!</x:definedName>
    <x:definedName name="HTITLE10">#REF!</x:definedName>
    <x:definedName name="HTITLE11">#REF!</x:definedName>
    <x:definedName name="HTITLE12">#REF!</x:definedName>
    <x:definedName name="HTITLE13">#REF!</x:definedName>
    <x:definedName name="HTITLE14">#REF!</x:definedName>
    <x:definedName name="HTITLE15">#REF!</x:definedName>
    <x:definedName name="HTITLE16">#REF!</x:definedName>
    <x:definedName name="HTITLE17">#REF!</x:definedName>
    <x:definedName name="HTITLE18">#REF!</x:definedName>
    <x:definedName name="HTITLE19">#REF!</x:definedName>
    <x:definedName name="HTITLE2">#REF!</x:definedName>
    <x:definedName name="HTITLE20">#REF!</x:definedName>
    <x:definedName name="HTITLE21">#REF!</x:definedName>
    <x:definedName name="HTITLE22">#REF!</x:definedName>
    <x:definedName name="HTITLE23">#REF!</x:definedName>
    <x:definedName name="HTITLE24">#REF!</x:definedName>
    <x:definedName name="HTITLE25">#REF!</x:definedName>
    <x:definedName name="HTITLE26">#REF!</x:definedName>
    <x:definedName name="HTITLE27">#REF!</x:definedName>
    <x:definedName name="HTITLE28">#REF!</x:definedName>
    <x:definedName name="HTITLE29">#REF!</x:definedName>
    <x:definedName name="HTITLE3">#REF!</x:definedName>
    <x:definedName name="HTITLE30">#REF!</x:definedName>
    <x:definedName name="HTITLE31">#REF!</x:definedName>
    <x:definedName name="HTITLE32">#REF!</x:definedName>
    <x:definedName name="HTITLE33">#REF!</x:definedName>
    <x:definedName name="HTITLE34">#REF!</x:definedName>
    <x:definedName name="HTITLE35">#REF!</x:definedName>
    <x:definedName name="HTITLE36">#REF!</x:definedName>
    <x:definedName name="HTITLE37">#REF!</x:definedName>
    <x:definedName name="HTITLE38">#REF!</x:definedName>
    <x:definedName name="HTITLE39">#REF!</x:definedName>
    <x:definedName name="HTITLE4">#REF!</x:definedName>
    <x:definedName name="HTITLE40">#REF!</x:definedName>
    <x:definedName name="HTITLE5">#REF!</x:definedName>
    <x:definedName name="HTITLE6">#REF!</x:definedName>
    <x:definedName name="HTITLE7">#REF!</x:definedName>
    <x:definedName name="HTITLE8">#REF!</x:definedName>
    <x:definedName name="HTITLE9">#REF!</x:definedName>
    <x:definedName name="HTML_CodePage" hidden="1">1252</x:definedName>
    <x:definedName name="HTML_Control" hidden="1">{"'Metretek HTML'!$A$7:$W$42"}</x:definedName>
    <x:definedName name="HTML_Description" hidden="1">"volumes shown are sendout = sales + line loss (KDths - wet)"</x:definedName>
    <x:definedName name="HTML_Email" hidden="1">""</x:definedName>
    <x:definedName name="HTML_Header" hidden="1">"Firm &amp; Interruptible Delivery Service &amp; Bundled Sales"</x:definedName>
    <x:definedName name="html_II" hidden="1">{"'Foreign exchange rates'!$A$1:$D$11"}</x:definedName>
    <x:definedName name="HTML_LastUpdate" hidden="1">"1/18/01"</x:definedName>
    <x:definedName name="HTML_LineAfter" hidden="1">FALSE</x:definedName>
    <x:definedName name="HTML_LineBefore" hidden="1">FALSE</x:definedName>
    <x:definedName name="HTML_Name" hidden="1">"Dispatch Operations  --  7-4371"</x:definedName>
    <x:definedName name="HTML_OBDlg2" hidden="1">TRUE</x:definedName>
    <x:definedName name="HTML_OBDlg4" hidden="1">TRUE</x:definedName>
    <x:definedName name="HTML_OS" hidden="1">0</x:definedName>
    <x:definedName name="HTML_PathFile" hidden="1">"I:\COMMON\DISPATCH\Daily Reports\HTML files FY 2000\metretekDec00.htm"</x:definedName>
    <x:definedName name="HTML_Title" hidden="1">"Metretek Readings - December 2000"</x:definedName>
    <x:definedName name="HTML1_1" hidden="1">"[FCFF3]Sheet1!$A$1:$L$34"</x:definedName>
    <x:definedName name="HTML1_10" hidden="1">""</x:definedName>
    <x:definedName name="HTML1_11" hidden="1">1</x:definedName>
    <x:definedName name="HTML1_12" hidden="1">"Aswath:Adobe SiteMill™ 1.0.2:MyHomePage:FCFF3.html"</x:definedName>
    <x:definedName name="HTML1_2" hidden="1">1</x:definedName>
    <x:definedName name="HTML1_3" hidden="1">"FCFF3"</x:definedName>
    <x:definedName name="HTML1_4" hidden="1">"Three-Stage FCFF Model"</x:definedName>
    <x:definedName name="HTML1_5" hidden="1">""</x:definedName>
    <x:definedName name="HTML1_6" hidden="1">-4146</x:definedName>
    <x:definedName name="HTML1_7" hidden="1">-4146</x:definedName>
    <x:definedName name="HTML1_8" hidden="1">"10/22/96"</x:definedName>
    <x:definedName name="HTML1_9" hidden="1">"Aswath Damodaran"</x:definedName>
    <x:definedName name="HTML10_9" hidden="1">"Jeff Rehlen ETN 639-3012"</x:definedName>
    <x:definedName name="HTML12_3" hidden="1">"PS&amp;CM OTC Monthly Summary"</x:definedName>
    <x:definedName name="HTML13_8" hidden="1">"11/4/97"</x:definedName>
    <x:definedName name="HTML2_1" hidden="1">"[MONET71.xls]FlatMarginalCost!$A$1:$E$132"</x:definedName>
    <x:definedName name="HTML2_10" hidden="1">"Dave_LeVee"</x:definedName>
    <x:definedName name="HTML2_11" hidden="1">1</x:definedName>
    <x:definedName name="HTML2_12" hidden="1">"G:\MONET\WEB\FORECAST\mc71.htm"</x:definedName>
    <x:definedName name="HTML2_2" hidden="1">1</x:definedName>
    <x:definedName name="HTML2_3" hidden="1">"MONET71"</x:definedName>
    <x:definedName name="HTML2_4" hidden="1">"FlatMarginalCost"</x:definedName>
    <x:definedName name="HTML2_5" hidden="1">""</x:definedName>
    <x:definedName name="HTML2_6" hidden="1">1</x:definedName>
    <x:definedName name="HTML2_7" hidden="1">1</x:definedName>
    <x:definedName name="HTML2_8" hidden="1">"4/10/96"</x:definedName>
    <x:definedName name="HTML2_9" hidden="1">"Resource Forecasting Department"</x:definedName>
    <x:definedName name="HTML3_1" hidden="1">"'[MONET84.XLS]Market Hubs by Condition'!$A$1:$F$36"</x:definedName>
    <x:definedName name="HTML3_10" hidden="1">"dave_levee@pgn.com"</x:definedName>
    <x:definedName name="HTML3_11" hidden="1">1</x:definedName>
    <x:definedName name="HTML3_12" hidden="1">"G:\MONET\WEB\FORECAST\Hub84.htm"</x:definedName>
    <x:definedName name="HTML3_2" hidden="1">1</x:definedName>
    <x:definedName name="HTML3_3" hidden="1">"MONET84"</x:definedName>
    <x:definedName name="HTML3_4" hidden="1">"Market Hubs by Condition"</x:definedName>
    <x:definedName name="HTML3_5" hidden="1">""</x:definedName>
    <x:definedName name="HTML3_6" hidden="1">1</x:definedName>
    <x:definedName name="HTML3_7" hidden="1">1</x:definedName>
    <x:definedName name="HTML3_8" hidden="1">"4/15/96"</x:definedName>
    <x:definedName name="HTML3_9" hidden="1">"Resource Forecasting Department"</x:definedName>
    <x:definedName name="HTML4_1" hidden="1">"[MONET84.XLS]ConditionMarginalCost!$A$1:$E$286"</x:definedName>
    <x:definedName name="HTML4_10" hidden="1">"dave_levee@pgn.com"</x:definedName>
    <x:definedName name="HTML4_11" hidden="1">1</x:definedName>
    <x:definedName name="HTML4_12" hidden="1">"G:\MONET\WEB\FORECAST\mc84.htm"</x:definedName>
    <x:definedName name="HTML4_2" hidden="1">1</x:definedName>
    <x:definedName name="HTML4_3" hidden="1">"MONET84"</x:definedName>
    <x:definedName name="HTML4_4" hidden="1">"ConditionMarginalCost"</x:definedName>
    <x:definedName name="HTML4_5" hidden="1">""</x:definedName>
    <x:definedName name="HTML4_6" hidden="1">1</x:definedName>
    <x:definedName name="HTML4_7" hidden="1">1</x:definedName>
    <x:definedName name="HTML4_8" hidden="1">"4/15/96"</x:definedName>
    <x:definedName name="HTML4_9" hidden="1">"Resource Forecasting Department"</x:definedName>
    <x:definedName name="HTML5_1" hidden="1">"[MONET84.XLS]ConditionMarginalCost!$A$1:$E$177"</x:definedName>
    <x:definedName name="HTML5_10" hidden="1">"dave_levee@pgn.com"</x:definedName>
    <x:definedName name="HTML5_11" hidden="1">1</x:definedName>
    <x:definedName name="HTML5_12" hidden="1">"G:\MONET\WEB\FORECAST\mc84.htm"</x:definedName>
    <x:definedName name="HTML5_2" hidden="1">1</x:definedName>
    <x:definedName name="HTML5_3" hidden="1">"MONET84"</x:definedName>
    <x:definedName name="HTML5_4" hidden="1">"ConditionMarginalCost"</x:definedName>
    <x:definedName name="HTML5_5" hidden="1">""</x:definedName>
    <x:definedName name="HTML5_6" hidden="1">1</x:definedName>
    <x:definedName name="HTML5_7" hidden="1">1</x:definedName>
    <x:definedName name="HTML5_8" hidden="1">"4/15/96"</x:definedName>
    <x:definedName name="HTML5_9" hidden="1">"Resource Forecasting Department"</x:definedName>
    <x:definedName name="HTML6_2" hidden="1">1</x:definedName>
    <x:definedName name="HTML7_7" hidden="1">-4146</x:definedName>
    <x:definedName name="HTML9_12" hidden="1">"Q:\DNSTREAM\COMMOPS\TRADING\PSOTCMTD.HTM"</x:definedName>
    <x:definedName name="HTMLCount" hidden="1">1</x:definedName>
    <x:definedName name="htrsth">#N/A</x:definedName>
    <x:definedName name="htyuj">#N/A</x:definedName>
    <x:definedName name="HU_EXCHANGE_EXCHANGE_">#REF!</x:definedName>
    <x:definedName name="huh">#REF!</x:definedName>
    <x:definedName name="HUNDRED">#REF!</x:definedName>
    <x:definedName name="HUT">#REF!</x:definedName>
    <x:definedName name="HWInflation">#REF!</x:definedName>
    <x:definedName name="Hybrid_Securities_CPM">#REF!</x:definedName>
    <x:definedName name="HypDateTimeFormat">"mm/dd/yy HH:MM AM/PM"</x:definedName>
    <x:definedName name="HypIntgFormat">"###0"</x:definedName>
    <x:definedName name="HypRealFormat">"#,##0.#####"</x:definedName>
    <x:definedName name="i">#REF!</x:definedName>
    <x:definedName name="i2004MktAdj_FR">#REF!</x:definedName>
    <x:definedName name="iAffList">#REF!</x:definedName>
    <x:definedName name="ibd">37265.8224582176</x:definedName>
    <x:definedName name="IBESDate">#REF!</x:definedName>
    <x:definedName name="ibesgrowth" hidden="1">#REF!</x:definedName>
    <x:definedName name="ibestable" hidden="1">#REF!</x:definedName>
    <x:definedName name="IBICTP">#REF!</x:definedName>
    <x:definedName name="Ibis_Dove_Shares">#REF!</x:definedName>
    <x:definedName name="IBM_Contract">#REF!</x:definedName>
    <x:definedName name="IBM_Outsource">#REF!</x:definedName>
    <x:definedName name="IBM_Outsource_Contract">#REF!</x:definedName>
    <x:definedName name="IBMDirDoc">#REF!</x:definedName>
    <x:definedName name="IBMDirDollars">#REF!</x:definedName>
    <x:definedName name="IC_1">#REF!</x:definedName>
    <x:definedName name="IC_10">#REF!</x:definedName>
    <x:definedName name="IC_11">#REF!</x:definedName>
    <x:definedName name="IC_12">#REF!</x:definedName>
    <x:definedName name="IC_13">#REF!</x:definedName>
    <x:definedName name="IC_14">#REF!</x:definedName>
    <x:definedName name="IC_2">#REF!</x:definedName>
    <x:definedName name="IC_3">#REF!</x:definedName>
    <x:definedName name="IC_4">#REF!</x:definedName>
    <x:definedName name="IC_5">#REF!</x:definedName>
    <x:definedName name="IC_6">#REF!</x:definedName>
    <x:definedName name="IC_7">#REF!</x:definedName>
    <x:definedName name="IC_8">#REF!</x:definedName>
    <x:definedName name="IC_9">#REF!</x:definedName>
    <x:definedName name="IC_P">#REF!</x:definedName>
    <x:definedName name="IC_P1">#REF!</x:definedName>
    <x:definedName name="IC_P2">#REF!</x:definedName>
    <x:definedName name="IC_P3">#REF!</x:definedName>
    <x:definedName name="ICExp">#REF!</x:definedName>
    <x:definedName name="ICF_Table">#REF!</x:definedName>
    <x:definedName name="ICF_Table2">#REF!</x:definedName>
    <x:definedName name="icftable2">#REF!</x:definedName>
    <x:definedName name="ICIForecast">#REF!</x:definedName>
    <x:definedName name="iclr2">#N/A</x:definedName>
    <x:definedName name="ICltd">#REF!</x:definedName>
    <x:definedName name="ICpay">#REF!</x:definedName>
    <x:definedName name="ICPurchase">#N/A</x:definedName>
    <x:definedName name="ICPurchasec">#N/A</x:definedName>
    <x:definedName name="ICPurchasemw">#N/A</x:definedName>
    <x:definedName name="ICPurchasemwc">#N/A</x:definedName>
    <x:definedName name="ICrec">#REF!</x:definedName>
    <x:definedName name="ICRev">#REF!</x:definedName>
    <x:definedName name="id">#REF!</x:definedName>
    <x:definedName name="ID_sorted">#REF!</x:definedName>
    <x:definedName name="IDN">#REF!</x:definedName>
    <x:definedName name="IDNO">#REF!</x:definedName>
    <x:definedName name="IFN">#REF!</x:definedName>
    <x:definedName name="iHRAvailTop_MA">#REF!</x:definedName>
    <x:definedName name="ii" hidden="1">#REF!,#REF!,#REF!,#REF!,#REF!,#REF!,#REF!</x:definedName>
    <x:definedName name="IIII">#REF!</x:definedName>
    <x:definedName name="iklutilk" hidden="1">{"Valuation",#N/A,FALSE,"ProForma-ASPT"}</x:definedName>
    <x:definedName name="IL_Feeder_Source">#REF!</x:definedName>
    <x:definedName name="IL_Primary_Conductor">#REF!</x:definedName>
    <x:definedName name="IMAX1">#REF!</x:definedName>
    <x:definedName name="IMAX2">#REF!</x:definedName>
    <x:definedName name="IMAX3">#REF!</x:definedName>
    <x:definedName name="IMBDEPR1">#REF!</x:definedName>
    <x:definedName name="IMBDEPR2">#REF!</x:definedName>
    <x:definedName name="iMktAdj_FR">#REF!</x:definedName>
    <x:definedName name="iMonthCredit_MA">#REF!</x:definedName>
    <x:definedName name="Impact_CECONY_Data_DataTable">#REF!</x:definedName>
    <x:definedName name="Impact_Data_DataTable">#REF!</x:definedName>
    <x:definedName name="Impact_Electric_Data_DataTable">#REF!</x:definedName>
    <x:definedName name="Impact_Gas_Data_DataTable">#REF!</x:definedName>
    <x:definedName name="Impact_Steam_Data_DataTable">#REF!</x:definedName>
    <x:definedName name="impact2004">#REF!</x:definedName>
    <x:definedName name="impact2005">#REF!</x:definedName>
    <x:definedName name="impact2006">#REF!</x:definedName>
    <x:definedName name="impact2007">#REF!</x:definedName>
    <x:definedName name="impact2008">#REF!</x:definedName>
    <x:definedName name="ImpactData">#REF!</x:definedName>
    <x:definedName name="ImplementDate">#REF!</x:definedName>
    <x:definedName name="Implied">#REF!</x:definedName>
    <x:definedName name="IMPORT">#REF!</x:definedName>
    <x:definedName name="importance">#REF!</x:definedName>
    <x:definedName name="ImportExportRanges">#REF!</x:definedName>
    <x:definedName name="ImportExportRangeSeed">#REF!</x:definedName>
    <x:definedName name="Improve_Fin_Close_OM">#REF!</x:definedName>
    <x:definedName name="Improve_Forecasts_OM">#REF!</x:definedName>
    <x:definedName name="impsheet">#REF!</x:definedName>
    <x:definedName name="impsheet2">#REF!</x:definedName>
    <x:definedName name="Impsheet3">#REF!</x:definedName>
    <x:definedName name="IN_Sample">#REF!</x:definedName>
    <x:definedName name="In_Service_Year">#REF!</x:definedName>
    <x:definedName name="Inactive">#REF!</x:definedName>
    <x:definedName name="inactives">#REF!</x:definedName>
    <x:definedName name="inc">#REF!</x:definedName>
    <x:definedName name="Inc__Dec__Accounts_Payable">#REF!</x:definedName>
    <x:definedName name="Inc__Dec__Accrued_Interest_Payable">#REF!</x:definedName>
    <x:definedName name="Inc__Dec__Accrued_Payroll">#REF!</x:definedName>
    <x:definedName name="Inc__Dec__Commercial_Paper_CPM">#REF!</x:definedName>
    <x:definedName name="Inc__Dec__Dividends_Payable">#REF!</x:definedName>
    <x:definedName name="Inc__Dec__General_Taxes">#REF!</x:definedName>
    <x:definedName name="Inc__Dec__Income_Taxes">#REF!</x:definedName>
    <x:definedName name="Inc__Dec__Intercompany_Loan_CPM">#REF!</x:definedName>
    <x:definedName name="Inc__Dec__Liability_from_Risk_Mgt_Activity">#REF!</x:definedName>
    <x:definedName name="Inc__Dec__Minority_Interest">#REF!</x:definedName>
    <x:definedName name="Inc__Dec__Other_Current_Liabilities">#REF!</x:definedName>
    <x:definedName name="Inc__Dec__Other_Deferred_Liabilities">#REF!</x:definedName>
    <x:definedName name="Inc__Dec__Regulatory_Liabilities">#REF!</x:definedName>
    <x:definedName name="Inc__Dec__Securitized_Debt_CPM">#REF!</x:definedName>
    <x:definedName name="Inc__Dec_Accts_Receivable">#REF!</x:definedName>
    <x:definedName name="Inc__Dec_Asset_from_Risk_Mgt_Activity">#REF!</x:definedName>
    <x:definedName name="Inc__Dec_Inventories">#REF!</x:definedName>
    <x:definedName name="Inc__Dec_Nuclear_Decomm_Trust_Funds">#REF!</x:definedName>
    <x:definedName name="Inc__Dec_Other_Current_Assets">#REF!</x:definedName>
    <x:definedName name="Inc__Dec_Other_Deferred_Assets">#REF!</x:definedName>
    <x:definedName name="Inc__Dec_Other_Receivables">#REF!</x:definedName>
    <x:definedName name="Inc__Dec_Prepaid_Pensions">#REF!</x:definedName>
    <x:definedName name="Inc__Dec_Regulatory_Assets">#REF!</x:definedName>
    <x:definedName name="Inc__Dec_Unbilled_Revenue">#REF!</x:definedName>
    <x:definedName name="Inc_cap_RnD_fore">#REF!</x:definedName>
    <x:definedName name="INCANNUAL">#REF!</x:definedName>
    <x:definedName name="incc">#REF!</x:definedName>
    <x:definedName name="IncData">#REF!</x:definedName>
    <x:definedName name="Include_OTRA_Kwhrs">#REF!</x:definedName>
    <x:definedName name="INCOME">#REF!</x:definedName>
    <x:definedName name="Income.">#N/A</x:definedName>
    <x:definedName name="Income_before_taxes">#REF!</x:definedName>
    <x:definedName name="income_consol">#REF!</x:definedName>
    <x:definedName name="Income_equivalents">#REF!</x:definedName>
    <x:definedName name="Income_equivalents_fore">#REF!</x:definedName>
    <x:definedName name="Income_form_uncons_subs_fore">#REF!</x:definedName>
    <x:definedName name="Income_from_Unconsolidated_Subs">#REF!</x:definedName>
    <x:definedName name="income_op_group">#REF!</x:definedName>
    <x:definedName name="INCOME_STATEMENT">#REF!</x:definedName>
    <x:definedName name="Income_tax">#REF!</x:definedName>
    <x:definedName name="Income_tax_fore">#REF!</x:definedName>
    <x:definedName name="Income_tax_growth_fore">#REF!</x:definedName>
    <x:definedName name="Income_tax_rate">#REF!</x:definedName>
    <x:definedName name="Income_Taxes">#REF!</x:definedName>
    <x:definedName name="Income_Taxes_CPM">#REF!</x:definedName>
    <x:definedName name="Income_Taxes_Federal">#REF!</x:definedName>
    <x:definedName name="Income_Taxes_Payable">#REF!</x:definedName>
    <x:definedName name="Income_taxes_payable_growth_fore">#REF!</x:definedName>
    <x:definedName name="Income_Taxes_State__Local___Other">#REF!</x:definedName>
    <x:definedName name="IncomeStatement">#REF!</x:definedName>
    <x:definedName name="IncomeStatementDates">#REF!</x:definedName>
    <x:definedName name="IncomeTaxRate">#REF!</x:definedName>
    <x:definedName name="IncomeTaxRate_CashTax">#REF!</x:definedName>
    <x:definedName name="Incomplete">#REF!</x:definedName>
    <x:definedName name="INCP">#REF!</x:definedName>
    <x:definedName name="INCPBOD">#REF!</x:definedName>
    <x:definedName name="Incr.__decr._in_other_current_assets">#REF!</x:definedName>
    <x:definedName name="Increase__decrease__in_other_current_liabilities">#REF!</x:definedName>
    <x:definedName name="Increase__decrease_in_other_current_assets">#REF!</x:definedName>
    <x:definedName name="Increase_cap_RnD_fore">#REF!</x:definedName>
    <x:definedName name="Increase_Capitalized_R_D_net">#REF!</x:definedName>
    <x:definedName name="Increase_Deferred_Taxes">#REF!</x:definedName>
    <x:definedName name="Increase_in_other_liabilities">#REF!</x:definedName>
    <x:definedName name="Increase_in_other_reserves">#REF!</x:definedName>
    <x:definedName name="Increase_LIFO_Reserve">#REF!</x:definedName>
    <x:definedName name="Incremental_investment">#REF!</x:definedName>
    <x:definedName name="Incremental_ROIC">#REF!</x:definedName>
    <x:definedName name="Incremental_ROIC_DCF">#REF!</x:definedName>
    <x:definedName name="Incremental_Unallowable_Gas_Product_sumif_ref">#REF!</x:definedName>
    <x:definedName name="IncrementCustomSet">#REF!</x:definedName>
    <x:definedName name="IncrementSet">#REF!</x:definedName>
    <x:definedName name="IncRev">#REF!</x:definedName>
    <x:definedName name="INCSUMMARY">#REF!</x:definedName>
    <x:definedName name="IncTax">#REF!</x:definedName>
    <x:definedName name="INCY">#N/A</x:definedName>
    <x:definedName name="IND.MAX">#N/A</x:definedName>
    <x:definedName name="IND.MAX1">#N/A</x:definedName>
    <x:definedName name="INDEX">#REF!</x:definedName>
    <x:definedName name="IndicatedDividend">#REF!</x:definedName>
    <x:definedName name="Indirect_sumif_ref">#REF!</x:definedName>
    <x:definedName name="Industrial_revenue_mwhr">#REF!</x:definedName>
    <x:definedName name="INDUSTRY">#REF!</x:definedName>
    <x:definedName name="inf">#REF!</x:definedName>
    <x:definedName name="infl07">#REF!</x:definedName>
    <x:definedName name="Infl08">#REF!</x:definedName>
    <x:definedName name="Infl09">#REF!</x:definedName>
    <x:definedName name="Infl10">#REF!</x:definedName>
    <x:definedName name="Infl11">#REF!</x:definedName>
    <x:definedName name="inflation">#REF!</x:definedName>
    <x:definedName name="Inflation_Factor">#REF!</x:definedName>
    <x:definedName name="inflationRate">#REF!</x:definedName>
    <x:definedName name="inflator_deflator_table">#REF!</x:definedName>
    <x:definedName name="inflCS">#REF!</x:definedName>
    <x:definedName name="inflIns">#REF!</x:definedName>
    <x:definedName name="InflOther">#REF!</x:definedName>
    <x:definedName name="inflrm">#REF!</x:definedName>
    <x:definedName name="INFO">#REF!</x:definedName>
    <x:definedName name="InfoPane">#REF!</x:definedName>
    <x:definedName name="InformationPane">#REF!</x:definedName>
    <x:definedName name="INFOSYS">#REF!</x:definedName>
    <x:definedName name="InfpPane">#REF!</x:definedName>
    <x:definedName name="Infusion__Dividend__CPM">#REF!</x:definedName>
    <x:definedName name="ingl">#REF!</x:definedName>
    <x:definedName name="ingl1">#REF!</x:definedName>
    <x:definedName name="ingl2">#REF!</x:definedName>
    <x:definedName name="init">#REF!</x:definedName>
    <x:definedName name="Init_OM_Date">#REF!</x:definedName>
    <x:definedName name="init_OM_pct_cap">#REF!</x:definedName>
    <x:definedName name="Init_OM2_Date">#REF!</x:definedName>
    <x:definedName name="init_OM2_pct_cap">#REF!</x:definedName>
    <x:definedName name="initcap">#REF!</x:definedName>
    <x:definedName name="Initial_Capital_date">#REF!</x:definedName>
    <x:definedName name="Initial_Capital_Table">#REF!</x:definedName>
    <x:definedName name="Initial_Capital2_date">#REF!</x:definedName>
    <x:definedName name="InitialFuel">#REF!</x:definedName>
    <x:definedName name="InitializeCommand">"$d$1"</x:definedName>
    <x:definedName name="InitialNQFBalance">#REF!</x:definedName>
    <x:definedName name="InitialQFBalance">#REF!</x:definedName>
    <x:definedName name="InitialTrend">#REF!</x:definedName>
    <x:definedName name="InitialTrendDental">#REF!</x:definedName>
    <x:definedName name="InitialTrendMedical">#REF!</x:definedName>
    <x:definedName name="InitiativeColumn">#REF!</x:definedName>
    <x:definedName name="InitiativeStart">#REF!</x:definedName>
    <x:definedName name="INJCOSTS">#REF!</x:definedName>
    <x:definedName name="ink">#REF!,#REF!,#REF!,#REF!</x:definedName>
    <x:definedName name="InOut">#REF!</x:definedName>
    <x:definedName name="INPO00">#REF!</x:definedName>
    <x:definedName name="INPO99">#REF!</x:definedName>
    <x:definedName name="INPUT">#N/A</x:definedName>
    <x:definedName name="Input_AmortBaseOverride_ActualPymtOverride_UPSC_Event01">#REF!</x:definedName>
    <x:definedName name="Input_AmortBaseOverride_ActualPymtOverride_UPSC_Event02">#REF!</x:definedName>
    <x:definedName name="Input_AmortBaseOverride_ActualPymtOverride_UPSC_Event03">#REF!</x:definedName>
    <x:definedName name="Input_AmortBaseOverride_ActualPymtOverride_UPSC_Event04">#REF!</x:definedName>
    <x:definedName name="Input_AmortBaseOverride_ActualPymtOverride_UPSC_Event05">#REF!</x:definedName>
    <x:definedName name="Input_AmortBaseOverride_ActualPymtOverride_UPSC_Event06">#REF!</x:definedName>
    <x:definedName name="Input_AmortBaseOverride_ActualPymtOverride_UPSC_Event07">#REF!</x:definedName>
    <x:definedName name="Input_AmortBaseOverride_ActualPymtOverride_UPSC_Event08">#REF!</x:definedName>
    <x:definedName name="Input_AmortBaseOverride_ActualPymtOverride_UPSC_Event09">#REF!</x:definedName>
    <x:definedName name="Input_AmortBaseOverride_ActualPymtOverride_UPSC_Event10">#REF!</x:definedName>
    <x:definedName name="Input_AmortBaseOverride_ActualPymtOverride_UPSC_Event11">#REF!</x:definedName>
    <x:definedName name="Input_AmortBaseOverride_ActualPymtOverride_UPSC_Event12">#REF!</x:definedName>
    <x:definedName name="Input_AmortBaseOverride_ActualPymtOverride_UTOA_Event01">#REF!</x:definedName>
    <x:definedName name="Input_AmortBaseOverride_ActualPymtOverride_UTOA_Event02">#REF!</x:definedName>
    <x:definedName name="Input_AmortBaseOverride_ActualPymtOverride_UTOA_Event03">#REF!</x:definedName>
    <x:definedName name="Input_AmortBaseOverride_ActualPymtOverride_UTOA_Event04">#REF!</x:definedName>
    <x:definedName name="Input_AmortBaseOverride_ActualPymtOverride_UTOA_Event05">#REF!</x:definedName>
    <x:definedName name="Input_AmortBaseOverride_ActualPymtOverride_UTOA_Event06">#REF!</x:definedName>
    <x:definedName name="Input_AmortBaseOverride_ActualPymtOverride_UTOA_Event07">#REF!</x:definedName>
    <x:definedName name="Input_AmortBaseOverride_ActualPymtOverride_UTOA_Event08">#REF!</x:definedName>
    <x:definedName name="Input_AmortBaseOverride_ActualPymtOverride_UTOA_Event09">#REF!</x:definedName>
    <x:definedName name="Input_AmortBaseOverride_ActualPymtOverride_UTOA_Event10">#REF!</x:definedName>
    <x:definedName name="Input_AmortBaseOverride_ActualPymtOverride_UTOA_Event11">#REF!</x:definedName>
    <x:definedName name="Input_AmortBaseOverride_ActualPymtOverride_UTOA_Event12">#REF!</x:definedName>
    <x:definedName name="Input_AmortBaseOverride_ActualPymtOverrideFlag_UPSC_Event01">#REF!</x:definedName>
    <x:definedName name="Input_AmortBaseOverride_ActualPymtOverrideFlag_UPSC_Event02">#REF!</x:definedName>
    <x:definedName name="Input_AmortBaseOverride_ActualPymtOverrideFlag_UPSC_Event03">#REF!</x:definedName>
    <x:definedName name="Input_AmortBaseOverride_ActualPymtOverrideFlag_UPSC_Event04">#REF!</x:definedName>
    <x:definedName name="Input_AmortBaseOverride_ActualPymtOverrideFlag_UPSC_Event05">#REF!</x:definedName>
    <x:definedName name="Input_AmortBaseOverride_ActualPymtOverrideFlag_UPSC_Event06">#REF!</x:definedName>
    <x:definedName name="Input_AmortBaseOverride_ActualPymtOverrideFlag_UPSC_Event07">#REF!</x:definedName>
    <x:definedName name="Input_AmortBaseOverride_ActualPymtOverrideFlag_UPSC_Event08">#REF!</x:definedName>
    <x:definedName name="Input_AmortBaseOverride_ActualPymtOverrideFlag_UPSC_Event09">#REF!</x:definedName>
    <x:definedName name="Input_AmortBaseOverride_ActualPymtOverrideFlag_UPSC_Event10">#REF!</x:definedName>
    <x:definedName name="Input_AmortBaseOverride_ActualPymtOverrideFlag_UPSC_Event11">#REF!</x:definedName>
    <x:definedName name="Input_AmortBaseOverride_ActualPymtOverrideFlag_UPSC_Event12">#REF!</x:definedName>
    <x:definedName name="Input_AmortBaseOverride_ActualPymtOverrideFlag_UTOA_Event01">#REF!</x:definedName>
    <x:definedName name="Input_AmortBaseOverride_ActualPymtOverrideFlag_UTOA_Event02">#REF!</x:definedName>
    <x:definedName name="Input_AmortBaseOverride_ActualPymtOverrideFlag_UTOA_Event03">#REF!</x:definedName>
    <x:definedName name="Input_AmortBaseOverride_ActualPymtOverrideFlag_UTOA_Event04">#REF!</x:definedName>
    <x:definedName name="Input_AmortBaseOverride_ActualPymtOverrideFlag_UTOA_Event05">#REF!</x:definedName>
    <x:definedName name="Input_AmortBaseOverride_ActualPymtOverrideFlag_UTOA_Event06">#REF!</x:definedName>
    <x:definedName name="Input_AmortBaseOverride_ActualPymtOverrideFlag_UTOA_Event07">#REF!</x:definedName>
    <x:definedName name="Input_AmortBaseOverride_ActualPymtOverrideFlag_UTOA_Event08">#REF!</x:definedName>
    <x:definedName name="Input_AmortBaseOverride_ActualPymtOverrideFlag_UTOA_Event09">#REF!</x:definedName>
    <x:definedName name="Input_AmortBaseOverride_ActualPymtOverrideFlag_UTOA_Event10">#REF!</x:definedName>
    <x:definedName name="Input_AmortBaseOverride_ActualPymtOverrideFlag_UTOA_Event11">#REF!</x:definedName>
    <x:definedName name="Input_AmortBaseOverride_ActualPymtOverrideFlag_UTOA_Event12">#REF!</x:definedName>
    <x:definedName name="Input_AmortBaseOverride_AmortYrsRemainingOverride_UPSC_Event01">#REF!</x:definedName>
    <x:definedName name="Input_AmortBaseOverride_AmortYrsRemainingOverride_UPSC_Event02">#REF!</x:definedName>
    <x:definedName name="Input_AmortBaseOverride_AmortYrsRemainingOverride_UPSC_Event03">#REF!</x:definedName>
    <x:definedName name="Input_AmortBaseOverride_AmortYrsRemainingOverride_UPSC_Event04">#REF!</x:definedName>
    <x:definedName name="Input_AmortBaseOverride_AmortYrsRemainingOverride_UPSC_Event05">#REF!</x:definedName>
    <x:definedName name="Input_AmortBaseOverride_AmortYrsRemainingOverride_UPSC_Event06">#REF!</x:definedName>
    <x:definedName name="Input_AmortBaseOverride_AmortYrsRemainingOverride_UPSC_Event07">#REF!</x:definedName>
    <x:definedName name="Input_AmortBaseOverride_AmortYrsRemainingOverride_UPSC_Event08">#REF!</x:definedName>
    <x:definedName name="Input_AmortBaseOverride_AmortYrsRemainingOverride_UPSC_Event09">#REF!</x:definedName>
    <x:definedName name="Input_AmortBaseOverride_AmortYrsRemainingOverride_UPSC_Event10">#REF!</x:definedName>
    <x:definedName name="Input_AmortBaseOverride_AmortYrsRemainingOverride_UPSC_Event11">#REF!</x:definedName>
    <x:definedName name="Input_AmortBaseOverride_AmortYrsRemainingOverride_UPSC_Event12">#REF!</x:definedName>
    <x:definedName name="Input_AmortBaseOverride_AmortYrsRemainingOverride_UTOA_Event01">#REF!</x:definedName>
    <x:definedName name="Input_AmortBaseOverride_AmortYrsRemainingOverride_UTOA_Event02">#REF!</x:definedName>
    <x:definedName name="Input_AmortBaseOverride_AmortYrsRemainingOverride_UTOA_Event03">#REF!</x:definedName>
    <x:definedName name="Input_AmortBaseOverride_AmortYrsRemainingOverride_UTOA_Event04">#REF!</x:definedName>
    <x:definedName name="Input_AmortBaseOverride_AmortYrsRemainingOverride_UTOA_Event05">#REF!</x:definedName>
    <x:definedName name="Input_AmortBaseOverride_AmortYrsRemainingOverride_UTOA_Event06">#REF!</x:definedName>
    <x:definedName name="Input_AmortBaseOverride_AmortYrsRemainingOverride_UTOA_Event07">#REF!</x:definedName>
    <x:definedName name="Input_AmortBaseOverride_AmortYrsRemainingOverride_UTOA_Event08">#REF!</x:definedName>
    <x:definedName name="Input_AmortBaseOverride_AmortYrsRemainingOverride_UTOA_Event09">#REF!</x:definedName>
    <x:definedName name="Input_AmortBaseOverride_AmortYrsRemainingOverride_UTOA_Event10">#REF!</x:definedName>
    <x:definedName name="Input_AmortBaseOverride_AmortYrsRemainingOverride_UTOA_Event11">#REF!</x:definedName>
    <x:definedName name="Input_AmortBaseOverride_AmortYrsRemainingOverride_UTOA_Event12">#REF!</x:definedName>
    <x:definedName name="Input_AmortBaseOverride_AmortYrsRemainingOverrideFlag_UPSC_Event01">#REF!</x:definedName>
    <x:definedName name="Input_AmortBaseOverride_AmortYrsRemainingOverrideFlag_UPSC_Event02">#REF!</x:definedName>
    <x:definedName name="Input_AmortBaseOverride_AmortYrsRemainingOverrideFlag_UPSC_Event03">#REF!</x:definedName>
    <x:definedName name="Input_AmortBaseOverride_AmortYrsRemainingOverrideFlag_UPSC_Event04">#REF!</x:definedName>
    <x:definedName name="Input_AmortBaseOverride_AmortYrsRemainingOverrideFlag_UPSC_Event05">#REF!</x:definedName>
    <x:definedName name="Input_AmortBaseOverride_AmortYrsRemainingOverrideFlag_UPSC_Event06">#REF!</x:definedName>
    <x:definedName name="Input_AmortBaseOverride_AmortYrsRemainingOverrideFlag_UPSC_Event07">#REF!</x:definedName>
    <x:definedName name="Input_AmortBaseOverride_AmortYrsRemainingOverrideFlag_UPSC_Event08">#REF!</x:definedName>
    <x:definedName name="Input_AmortBaseOverride_AmortYrsRemainingOverrideFlag_UPSC_Event09">#REF!</x:definedName>
    <x:definedName name="Input_AmortBaseOverride_AmortYrsRemainingOverrideFlag_UPSC_Event10">#REF!</x:definedName>
    <x:definedName name="Input_AmortBaseOverride_AmortYrsRemainingOverrideFlag_UPSC_Event11">#REF!</x:definedName>
    <x:definedName name="Input_AmortBaseOverride_AmortYrsRemainingOverrideFlag_UPSC_Event12">#REF!</x:definedName>
    <x:definedName name="Input_AmortBaseOverride_AmortYrsRemainingOverrideFlag_UTOA_Event01">#REF!</x:definedName>
    <x:definedName name="Input_AmortBaseOverride_AmortYrsRemainingOverrideFlag_UTOA_Event02">#REF!</x:definedName>
    <x:definedName name="Input_AmortBaseOverride_AmortYrsRemainingOverrideFlag_UTOA_Event03">#REF!</x:definedName>
    <x:definedName name="Input_AmortBaseOverride_AmortYrsRemainingOverrideFlag_UTOA_Event04">#REF!</x:definedName>
    <x:definedName name="Input_AmortBaseOverride_AmortYrsRemainingOverrideFlag_UTOA_Event05">#REF!</x:definedName>
    <x:definedName name="Input_AmortBaseOverride_AmortYrsRemainingOverrideFlag_UTOA_Event06">#REF!</x:definedName>
    <x:definedName name="Input_AmortBaseOverride_AmortYrsRemainingOverrideFlag_UTOA_Event07">#REF!</x:definedName>
    <x:definedName name="Input_AmortBaseOverride_AmortYrsRemainingOverrideFlag_UTOA_Event08">#REF!</x:definedName>
    <x:definedName name="Input_AmortBaseOverride_AmortYrsRemainingOverrideFlag_UTOA_Event09">#REF!</x:definedName>
    <x:definedName name="Input_AmortBaseOverride_AmortYrsRemainingOverrideFlag_UTOA_Event10">#REF!</x:definedName>
    <x:definedName name="Input_AmortBaseOverride_AmortYrsRemainingOverrideFlag_UTOA_Event11">#REF!</x:definedName>
    <x:definedName name="Input_AmortBaseOverride_AmortYrsRemainingOverrideFlag_UTOA_Event12">#REF!</x:definedName>
    <x:definedName name="Input_AmortBaseOverride_AnnualPymtOverride_UPSC_Event01">#REF!</x:definedName>
    <x:definedName name="Input_AmortBaseOverride_AnnualPymtOverride_UPSC_Event02">#REF!</x:definedName>
    <x:definedName name="Input_AmortBaseOverride_AnnualPymtOverride_UPSC_Event03">#REF!</x:definedName>
    <x:definedName name="Input_AmortBaseOverride_AnnualPymtOverride_UPSC_Event04">#REF!</x:definedName>
    <x:definedName name="Input_AmortBaseOverride_AnnualPymtOverride_UPSC_Event05">#REF!</x:definedName>
    <x:definedName name="Input_AmortBaseOverride_AnnualPymtOverride_UPSC_Event06">#REF!</x:definedName>
    <x:definedName name="Input_AmortBaseOverride_AnnualPymtOverride_UPSC_Event07">#REF!</x:definedName>
    <x:definedName name="Input_AmortBaseOverride_AnnualPymtOverride_UPSC_Event08">#REF!</x:definedName>
    <x:definedName name="Input_AmortBaseOverride_AnnualPymtOverride_UPSC_Event09">#REF!</x:definedName>
    <x:definedName name="Input_AmortBaseOverride_AnnualPymtOverride_UPSC_Event10">#REF!</x:definedName>
    <x:definedName name="Input_AmortBaseOverride_AnnualPymtOverride_UPSC_Event11">#REF!</x:definedName>
    <x:definedName name="Input_AmortBaseOverride_AnnualPymtOverride_UPSC_Event12">#REF!</x:definedName>
    <x:definedName name="Input_AmortBaseOverride_AnnualPymtOverride_UTOA_Event01">#REF!</x:definedName>
    <x:definedName name="Input_AmortBaseOverride_AnnualPymtOverride_UTOA_Event02">#REF!</x:definedName>
    <x:definedName name="Input_AmortBaseOverride_AnnualPymtOverride_UTOA_Event03">#REF!</x:definedName>
    <x:definedName name="Input_AmortBaseOverride_AnnualPymtOverride_UTOA_Event04">#REF!</x:definedName>
    <x:definedName name="Input_AmortBaseOverride_AnnualPymtOverride_UTOA_Event05">#REF!</x:definedName>
    <x:definedName name="Input_AmortBaseOverride_AnnualPymtOverride_UTOA_Event06">#REF!</x:definedName>
    <x:definedName name="Input_AmortBaseOverride_AnnualPymtOverride_UTOA_Event07">#REF!</x:definedName>
    <x:definedName name="Input_AmortBaseOverride_AnnualPymtOverride_UTOA_Event08">#REF!</x:definedName>
    <x:definedName name="Input_AmortBaseOverride_AnnualPymtOverride_UTOA_Event09">#REF!</x:definedName>
    <x:definedName name="Input_AmortBaseOverride_AnnualPymtOverride_UTOA_Event10">#REF!</x:definedName>
    <x:definedName name="Input_AmortBaseOverride_AnnualPymtOverride_UTOA_Event11">#REF!</x:definedName>
    <x:definedName name="Input_AmortBaseOverride_AnnualPymtOverride_UTOA_Event12">#REF!</x:definedName>
    <x:definedName name="Input_AmortBaseOverride_AnnualPymtOverrideFlag_UPSC_Event01">#REF!</x:definedName>
    <x:definedName name="Input_AmortBaseOverride_AnnualPymtOverrideFlag_UPSC_Event02">#REF!</x:definedName>
    <x:definedName name="Input_AmortBaseOverride_AnnualPymtOverrideFlag_UPSC_Event03">#REF!</x:definedName>
    <x:definedName name="Input_AmortBaseOverride_AnnualPymtOverrideFlag_UPSC_Event04">#REF!</x:definedName>
    <x:definedName name="Input_AmortBaseOverride_AnnualPymtOverrideFlag_UPSC_Event05">#REF!</x:definedName>
    <x:definedName name="Input_AmortBaseOverride_AnnualPymtOverrideFlag_UPSC_Event06">#REF!</x:definedName>
    <x:definedName name="Input_AmortBaseOverride_AnnualPymtOverrideFlag_UPSC_Event07">#REF!</x:definedName>
    <x:definedName name="Input_AmortBaseOverride_AnnualPymtOverrideFlag_UPSC_Event08">#REF!</x:definedName>
    <x:definedName name="Input_AmortBaseOverride_AnnualPymtOverrideFlag_UPSC_Event09">#REF!</x:definedName>
    <x:definedName name="Input_AmortBaseOverride_AnnualPymtOverrideFlag_UPSC_Event10">#REF!</x:definedName>
    <x:definedName name="Input_AmortBaseOverride_AnnualPymtOverrideFlag_UPSC_Event11">#REF!</x:definedName>
    <x:definedName name="Input_AmortBaseOverride_AnnualPymtOverrideFlag_UPSC_Event12">#REF!</x:definedName>
    <x:definedName name="Input_AmortBaseOverride_AnnualPymtOverrideFlag_UTOA_Event01">#REF!</x:definedName>
    <x:definedName name="Input_AmortBaseOverride_AnnualPymtOverrideFlag_UTOA_Event02">#REF!</x:definedName>
    <x:definedName name="Input_AmortBaseOverride_AnnualPymtOverrideFlag_UTOA_Event03">#REF!</x:definedName>
    <x:definedName name="Input_AmortBaseOverride_AnnualPymtOverrideFlag_UTOA_Event04">#REF!</x:definedName>
    <x:definedName name="Input_AmortBaseOverride_AnnualPymtOverrideFlag_UTOA_Event05">#REF!</x:definedName>
    <x:definedName name="Input_AmortBaseOverride_AnnualPymtOverrideFlag_UTOA_Event06">#REF!</x:definedName>
    <x:definedName name="Input_AmortBaseOverride_AnnualPymtOverrideFlag_UTOA_Event07">#REF!</x:definedName>
    <x:definedName name="Input_AmortBaseOverride_AnnualPymtOverrideFlag_UTOA_Event08">#REF!</x:definedName>
    <x:definedName name="Input_AmortBaseOverride_AnnualPymtOverrideFlag_UTOA_Event09">#REF!</x:definedName>
    <x:definedName name="Input_AmortBaseOverride_AnnualPymtOverrideFlag_UTOA_Event10">#REF!</x:definedName>
    <x:definedName name="Input_AmortBaseOverride_AnnualPymtOverrideFlag_UTOA_Event11">#REF!</x:definedName>
    <x:definedName name="Input_AmortBaseOverride_AnnualPymtOverrideFlag_UTOA_Event12">#REF!</x:definedName>
    <x:definedName name="Input_AmortBaseOverride_BegDateOverride_UPSC_Event01">#REF!</x:definedName>
    <x:definedName name="Input_AmortBaseOverride_BegDateOverride_UPSC_Event02">#REF!</x:definedName>
    <x:definedName name="Input_AmortBaseOverride_BegDateOverride_UPSC_Event03">#REF!</x:definedName>
    <x:definedName name="Input_AmortBaseOverride_BegDateOverride_UPSC_Event04">#REF!</x:definedName>
    <x:definedName name="Input_AmortBaseOverride_BegDateOverride_UPSC_Event05">#REF!</x:definedName>
    <x:definedName name="Input_AmortBaseOverride_BegDateOverride_UPSC_Event06">#REF!</x:definedName>
    <x:definedName name="Input_AmortBaseOverride_BegDateOverride_UPSC_Event07">#REF!</x:definedName>
    <x:definedName name="Input_AmortBaseOverride_BegDateOverride_UPSC_Event08">#REF!</x:definedName>
    <x:definedName name="Input_AmortBaseOverride_BegDateOverride_UPSC_Event09">#REF!</x:definedName>
    <x:definedName name="Input_AmortBaseOverride_BegDateOverride_UPSC_Event10">#REF!</x:definedName>
    <x:definedName name="Input_AmortBaseOverride_BegDateOverride_UPSC_Event11">#REF!</x:definedName>
    <x:definedName name="Input_AmortBaseOverride_BegDateOverride_UPSC_Event12">#REF!</x:definedName>
    <x:definedName name="Input_AmortBaseOverride_BegDateOverride_UTOA_Event01">#REF!</x:definedName>
    <x:definedName name="Input_AmortBaseOverride_BegDateOverride_UTOA_Event02">#REF!</x:definedName>
    <x:definedName name="Input_AmortBaseOverride_BegDateOverride_UTOA_Event03">#REF!</x:definedName>
    <x:definedName name="Input_AmortBaseOverride_BegDateOverride_UTOA_Event04">#REF!</x:definedName>
    <x:definedName name="Input_AmortBaseOverride_BegDateOverride_UTOA_Event05">#REF!</x:definedName>
    <x:definedName name="Input_AmortBaseOverride_BegDateOverride_UTOA_Event06">#REF!</x:definedName>
    <x:definedName name="Input_AmortBaseOverride_BegDateOverride_UTOA_Event07">#REF!</x:definedName>
    <x:definedName name="Input_AmortBaseOverride_BegDateOverride_UTOA_Event08">#REF!</x:definedName>
    <x:definedName name="Input_AmortBaseOverride_BegDateOverride_UTOA_Event09">#REF!</x:definedName>
    <x:definedName name="Input_AmortBaseOverride_BegDateOverride_UTOA_Event10">#REF!</x:definedName>
    <x:definedName name="Input_AmortBaseOverride_BegDateOverride_UTOA_Event11">#REF!</x:definedName>
    <x:definedName name="Input_AmortBaseOverride_BegDateOverride_UTOA_Event12">#REF!</x:definedName>
    <x:definedName name="Input_AmortBaseOverride_BegDateOverrideFlag_UPSC_Event01">#REF!</x:definedName>
    <x:definedName name="Input_AmortBaseOverride_BegDateOverrideFlag_UPSC_Event02">#REF!</x:definedName>
    <x:definedName name="Input_AmortBaseOverride_BegDateOverrideFlag_UPSC_Event03">#REF!</x:definedName>
    <x:definedName name="Input_AmortBaseOverride_BegDateOverrideFlag_UPSC_Event04">#REF!</x:definedName>
    <x:definedName name="Input_AmortBaseOverride_BegDateOverrideFlag_UPSC_Event05">#REF!</x:definedName>
    <x:definedName name="Input_AmortBaseOverride_BegDateOverrideFlag_UPSC_Event06">#REF!</x:definedName>
    <x:definedName name="Input_AmortBaseOverride_BegDateOverrideFlag_UPSC_Event07">#REF!</x:definedName>
    <x:definedName name="Input_AmortBaseOverride_BegDateOverrideFlag_UPSC_Event08">#REF!</x:definedName>
    <x:definedName name="Input_AmortBaseOverride_BegDateOverrideFlag_UPSC_Event09">#REF!</x:definedName>
    <x:definedName name="Input_AmortBaseOverride_BegDateOverrideFlag_UPSC_Event10">#REF!</x:definedName>
    <x:definedName name="Input_AmortBaseOverride_BegDateOverrideFlag_UPSC_Event11">#REF!</x:definedName>
    <x:definedName name="Input_AmortBaseOverride_BegDateOverrideFlag_UPSC_Event12">#REF!</x:definedName>
    <x:definedName name="Input_AmortBaseOverride_BegDateOverrideFlag_UTOA_Event01">#REF!</x:definedName>
    <x:definedName name="Input_AmortBaseOverride_BegDateOverrideFlag_UTOA_Event02">#REF!</x:definedName>
    <x:definedName name="Input_AmortBaseOverride_BegDateOverrideFlag_UTOA_Event03">#REF!</x:definedName>
    <x:definedName name="Input_AmortBaseOverride_BegDateOverrideFlag_UTOA_Event04">#REF!</x:definedName>
    <x:definedName name="Input_AmortBaseOverride_BegDateOverrideFlag_UTOA_Event05">#REF!</x:definedName>
    <x:definedName name="Input_AmortBaseOverride_BegDateOverrideFlag_UTOA_Event06">#REF!</x:definedName>
    <x:definedName name="Input_AmortBaseOverride_BegDateOverrideFlag_UTOA_Event07">#REF!</x:definedName>
    <x:definedName name="Input_AmortBaseOverride_BegDateOverrideFlag_UTOA_Event08">#REF!</x:definedName>
    <x:definedName name="Input_AmortBaseOverride_BegDateOverrideFlag_UTOA_Event09">#REF!</x:definedName>
    <x:definedName name="Input_AmortBaseOverride_BegDateOverrideFlag_UTOA_Event10">#REF!</x:definedName>
    <x:definedName name="Input_AmortBaseOverride_BegDateOverrideFlag_UTOA_Event11">#REF!</x:definedName>
    <x:definedName name="Input_AmortBaseOverride_BegDateOverrideFlag_UTOA_Event12">#REF!</x:definedName>
    <x:definedName name="Input_AmortBaseOverride_EffectOfCurtailOverride_UPSC_Event01">#REF!</x:definedName>
    <x:definedName name="Input_AmortBaseOverride_EffectOfCurtailOverride_UPSC_Event02">#REF!</x:definedName>
    <x:definedName name="Input_AmortBaseOverride_EffectOfCurtailOverride_UPSC_Event03">#REF!</x:definedName>
    <x:definedName name="Input_AmortBaseOverride_EffectOfCurtailOverride_UPSC_Event04">#REF!</x:definedName>
    <x:definedName name="Input_AmortBaseOverride_EffectOfCurtailOverride_UPSC_Event05">#REF!</x:definedName>
    <x:definedName name="Input_AmortBaseOverride_EffectOfCurtailOverride_UPSC_Event06">#REF!</x:definedName>
    <x:definedName name="Input_AmortBaseOverride_EffectOfCurtailOverride_UPSC_Event07">#REF!</x:definedName>
    <x:definedName name="Input_AmortBaseOverride_EffectOfCurtailOverride_UPSC_Event08">#REF!</x:definedName>
    <x:definedName name="Input_AmortBaseOverride_EffectOfCurtailOverride_UPSC_Event09">#REF!</x:definedName>
    <x:definedName name="Input_AmortBaseOverride_EffectOfCurtailOverride_UPSC_Event10">#REF!</x:definedName>
    <x:definedName name="Input_AmortBaseOverride_EffectOfCurtailOverride_UPSC_Event11">#REF!</x:definedName>
    <x:definedName name="Input_AmortBaseOverride_EffectOfCurtailOverride_UPSC_Event12">#REF!</x:definedName>
    <x:definedName name="Input_AmortBaseOverride_EffectOfCurtailOverride_UTOA_Event01">#REF!</x:definedName>
    <x:definedName name="Input_AmortBaseOverride_EffectOfCurtailOverride_UTOA_Event02">#REF!</x:definedName>
    <x:definedName name="Input_AmortBaseOverride_EffectOfCurtailOverride_UTOA_Event03">#REF!</x:definedName>
    <x:definedName name="Input_AmortBaseOverride_EffectOfCurtailOverride_UTOA_Event04">#REF!</x:definedName>
    <x:definedName name="Input_AmortBaseOverride_EffectOfCurtailOverride_UTOA_Event05">#REF!</x:definedName>
    <x:definedName name="Input_AmortBaseOverride_EffectOfCurtailOverride_UTOA_Event06">#REF!</x:definedName>
    <x:definedName name="Input_AmortBaseOverride_EffectOfCurtailOverride_UTOA_Event07">#REF!</x:definedName>
    <x:definedName name="Input_AmortBaseOverride_EffectOfCurtailOverride_UTOA_Event08">#REF!</x:definedName>
    <x:definedName name="Input_AmortBaseOverride_EffectOfCurtailOverride_UTOA_Event09">#REF!</x:definedName>
    <x:definedName name="Input_AmortBaseOverride_EffectOfCurtailOverride_UTOA_Event10">#REF!</x:definedName>
    <x:definedName name="Input_AmortBaseOverride_EffectOfCurtailOverride_UTOA_Event11">#REF!</x:definedName>
    <x:definedName name="Input_AmortBaseOverride_EffectOfCurtailOverride_UTOA_Event12">#REF!</x:definedName>
    <x:definedName name="Input_AmortBaseOverride_EffectOfCurtailOverrideFlag_UPSC_Event01">#REF!</x:definedName>
    <x:definedName name="Input_AmortBaseOverride_EffectOfCurtailOverrideFlag_UPSC_Event02">#REF!</x:definedName>
    <x:definedName name="Input_AmortBaseOverride_EffectOfCurtailOverrideFlag_UPSC_Event03">#REF!</x:definedName>
    <x:definedName name="Input_AmortBaseOverride_EffectOfCurtailOverrideFlag_UPSC_Event04">#REF!</x:definedName>
    <x:definedName name="Input_AmortBaseOverride_EffectOfCurtailOverrideFlag_UPSC_Event05">#REF!</x:definedName>
    <x:definedName name="Input_AmortBaseOverride_EffectOfCurtailOverrideFlag_UPSC_Event06">#REF!</x:definedName>
    <x:definedName name="Input_AmortBaseOverride_EffectOfCurtailOverrideFlag_UPSC_Event07">#REF!</x:definedName>
    <x:definedName name="Input_AmortBaseOverride_EffectOfCurtailOverrideFlag_UPSC_Event08">#REF!</x:definedName>
    <x:definedName name="Input_AmortBaseOverride_EffectOfCurtailOverrideFlag_UPSC_Event09">#REF!</x:definedName>
    <x:definedName name="Input_AmortBaseOverride_EffectOfCurtailOverrideFlag_UPSC_Event10">#REF!</x:definedName>
    <x:definedName name="Input_AmortBaseOverride_EffectOfCurtailOverrideFlag_UPSC_Event11">#REF!</x:definedName>
    <x:definedName name="Input_AmortBaseOverride_EffectOfCurtailOverrideFlag_UPSC_Event12">#REF!</x:definedName>
    <x:definedName name="Input_AmortBaseOverride_EffectOfCurtailOverrideFlag_UTOA_Event01">#REF!</x:definedName>
    <x:definedName name="Input_AmortBaseOverride_EffectOfCurtailOverrideFlag_UTOA_Event02">#REF!</x:definedName>
    <x:definedName name="Input_AmortBaseOverride_EffectOfCurtailOverrideFlag_UTOA_Event03">#REF!</x:definedName>
    <x:definedName name="Input_AmortBaseOverride_EffectOfCurtailOverrideFlag_UTOA_Event04">#REF!</x:definedName>
    <x:definedName name="Input_AmortBaseOverride_EffectOfCurtailOverrideFlag_UTOA_Event05">#REF!</x:definedName>
    <x:definedName name="Input_AmortBaseOverride_EffectOfCurtailOverrideFlag_UTOA_Event06">#REF!</x:definedName>
    <x:definedName name="Input_AmortBaseOverride_EffectOfCurtailOverrideFlag_UTOA_Event07">#REF!</x:definedName>
    <x:definedName name="Input_AmortBaseOverride_EffectOfCurtailOverrideFlag_UTOA_Event08">#REF!</x:definedName>
    <x:definedName name="Input_AmortBaseOverride_EffectOfCurtailOverrideFlag_UTOA_Event09">#REF!</x:definedName>
    <x:definedName name="Input_AmortBaseOverride_EffectOfCurtailOverrideFlag_UTOA_Event10">#REF!</x:definedName>
    <x:definedName name="Input_AmortBaseOverride_EffectOfCurtailOverrideFlag_UTOA_Event11">#REF!</x:definedName>
    <x:definedName name="Input_AmortBaseOverride_EffectOfCurtailOverrideFlag_UTOA_Event12">#REF!</x:definedName>
    <x:definedName name="Input_AmortBaseOverride_EffectOfNegPSCOverride_UPSC_Event01">#REF!</x:definedName>
    <x:definedName name="Input_AmortBaseOverride_EffectOfNegPSCOverride_UPSC_Event02">#REF!</x:definedName>
    <x:definedName name="Input_AmortBaseOverride_EffectOfNegPSCOverride_UPSC_Event03">#REF!</x:definedName>
    <x:definedName name="Input_AmortBaseOverride_EffectOfNegPSCOverride_UPSC_Event04">#REF!</x:definedName>
    <x:definedName name="Input_AmortBaseOverride_EffectOfNegPSCOverride_UPSC_Event05">#REF!</x:definedName>
    <x:definedName name="Input_AmortBaseOverride_EffectOfNegPSCOverride_UPSC_Event06">#REF!</x:definedName>
    <x:definedName name="Input_AmortBaseOverride_EffectOfNegPSCOverride_UPSC_Event07">#REF!</x:definedName>
    <x:definedName name="Input_AmortBaseOverride_EffectOfNegPSCOverride_UPSC_Event08">#REF!</x:definedName>
    <x:definedName name="Input_AmortBaseOverride_EffectOfNegPSCOverride_UPSC_Event09">#REF!</x:definedName>
    <x:definedName name="Input_AmortBaseOverride_EffectOfNegPSCOverride_UPSC_Event10">#REF!</x:definedName>
    <x:definedName name="Input_AmortBaseOverride_EffectOfNegPSCOverride_UPSC_Event11">#REF!</x:definedName>
    <x:definedName name="Input_AmortBaseOverride_EffectOfNegPSCOverride_UPSC_Event12">#REF!</x:definedName>
    <x:definedName name="Input_AmortBaseOverride_EffectOfNegPSCOverride_UTOA_Event01">#REF!</x:definedName>
    <x:definedName name="Input_AmortBaseOverride_EffectOfNegPSCOverride_UTOA_Event02">#REF!</x:definedName>
    <x:definedName name="Input_AmortBaseOverride_EffectOfNegPSCOverride_UTOA_Event03">#REF!</x:definedName>
    <x:definedName name="Input_AmortBaseOverride_EffectOfNegPSCOverride_UTOA_Event04">#REF!</x:definedName>
    <x:definedName name="Input_AmortBaseOverride_EffectOfNegPSCOverride_UTOA_Event05">#REF!</x:definedName>
    <x:definedName name="Input_AmortBaseOverride_EffectOfNegPSCOverride_UTOA_Event06">#REF!</x:definedName>
    <x:definedName name="Input_AmortBaseOverride_EffectOfNegPSCOverride_UTOA_Event07">#REF!</x:definedName>
    <x:definedName name="Input_AmortBaseOverride_EffectOfNegPSCOverride_UTOA_Event08">#REF!</x:definedName>
    <x:definedName name="Input_AmortBaseOverride_EffectOfNegPSCOverride_UTOA_Event09">#REF!</x:definedName>
    <x:definedName name="Input_AmortBaseOverride_EffectOfNegPSCOverride_UTOA_Event10">#REF!</x:definedName>
    <x:definedName name="Input_AmortBaseOverride_EffectOfNegPSCOverride_UTOA_Event11">#REF!</x:definedName>
    <x:definedName name="Input_AmortBaseOverride_EffectOfNegPSCOverride_UTOA_Event12">#REF!</x:definedName>
    <x:definedName name="Input_AmortBaseOverride_EffectOfNegPSCOverrideFlag_UPSC_Event01">#REF!</x:definedName>
    <x:definedName name="Input_AmortBaseOverride_EffectOfNegPSCOverrideFlag_UPSC_Event02">#REF!</x:definedName>
    <x:definedName name="Input_AmortBaseOverride_EffectOfNegPSCOverrideFlag_UPSC_Event03">#REF!</x:definedName>
    <x:definedName name="Input_AmortBaseOverride_EffectOfNegPSCOverrideFlag_UPSC_Event04">#REF!</x:definedName>
    <x:definedName name="Input_AmortBaseOverride_EffectOfNegPSCOverrideFlag_UPSC_Event05">#REF!</x:definedName>
    <x:definedName name="Input_AmortBaseOverride_EffectOfNegPSCOverrideFlag_UPSC_Event06">#REF!</x:definedName>
    <x:definedName name="Input_AmortBaseOverride_EffectOfNegPSCOverrideFlag_UPSC_Event07">#REF!</x:definedName>
    <x:definedName name="Input_AmortBaseOverride_EffectOfNegPSCOverrideFlag_UPSC_Event08">#REF!</x:definedName>
    <x:definedName name="Input_AmortBaseOverride_EffectOfNegPSCOverrideFlag_UPSC_Event09">#REF!</x:definedName>
    <x:definedName name="Input_AmortBaseOverride_EffectOfNegPSCOverrideFlag_UPSC_Event10">#REF!</x:definedName>
    <x:definedName name="Input_AmortBaseOverride_EffectOfNegPSCOverrideFlag_UPSC_Event11">#REF!</x:definedName>
    <x:definedName name="Input_AmortBaseOverride_EffectOfNegPSCOverrideFlag_UPSC_Event12">#REF!</x:definedName>
    <x:definedName name="Input_AmortBaseOverride_EffectOfNegPSCOverrideFlag_UTOA_Event01">#REF!</x:definedName>
    <x:definedName name="Input_AmortBaseOverride_EffectOfNegPSCOverrideFlag_UTOA_Event02">#REF!</x:definedName>
    <x:definedName name="Input_AmortBaseOverride_EffectOfNegPSCOverrideFlag_UTOA_Event03">#REF!</x:definedName>
    <x:definedName name="Input_AmortBaseOverride_EffectOfNegPSCOverrideFlag_UTOA_Event04">#REF!</x:definedName>
    <x:definedName name="Input_AmortBaseOverride_EffectOfNegPSCOverrideFlag_UTOA_Event05">#REF!</x:definedName>
    <x:definedName name="Input_AmortBaseOverride_EffectOfNegPSCOverrideFlag_UTOA_Event06">#REF!</x:definedName>
    <x:definedName name="Input_AmortBaseOverride_EffectOfNegPSCOverrideFlag_UTOA_Event07">#REF!</x:definedName>
    <x:definedName name="Input_AmortBaseOverride_EffectOfNegPSCOverrideFlag_UTOA_Event08">#REF!</x:definedName>
    <x:definedName name="Input_AmortBaseOverride_EffectOfNegPSCOverrideFlag_UTOA_Event09">#REF!</x:definedName>
    <x:definedName name="Input_AmortBaseOverride_EffectOfNegPSCOverrideFlag_UTOA_Event10">#REF!</x:definedName>
    <x:definedName name="Input_AmortBaseOverride_EffectOfNegPSCOverrideFlag_UTOA_Event11">#REF!</x:definedName>
    <x:definedName name="Input_AmortBaseOverride_EffectOfNegPSCOverrideFlag_UTOA_Event12">#REF!</x:definedName>
    <x:definedName name="Input_AmortBaseOverride_EffectOfOtherAdjOverride_UPSC_Event01">#REF!</x:definedName>
    <x:definedName name="Input_AmortBaseOverride_EffectOfOtherAdjOverride_UPSC_Event02">#REF!</x:definedName>
    <x:definedName name="Input_AmortBaseOverride_EffectOfOtherAdjOverride_UPSC_Event03">#REF!</x:definedName>
    <x:definedName name="Input_AmortBaseOverride_EffectOfOtherAdjOverride_UPSC_Event04">#REF!</x:definedName>
    <x:definedName name="Input_AmortBaseOverride_EffectOfOtherAdjOverride_UPSC_Event05">#REF!</x:definedName>
    <x:definedName name="Input_AmortBaseOverride_EffectOfOtherAdjOverride_UPSC_Event06">#REF!</x:definedName>
    <x:definedName name="Input_AmortBaseOverride_EffectOfOtherAdjOverride_UPSC_Event07">#REF!</x:definedName>
    <x:definedName name="Input_AmortBaseOverride_EffectOfOtherAdjOverride_UPSC_Event08">#REF!</x:definedName>
    <x:definedName name="Input_AmortBaseOverride_EffectOfOtherAdjOverride_UPSC_Event09">#REF!</x:definedName>
    <x:definedName name="Input_AmortBaseOverride_EffectOfOtherAdjOverride_UPSC_Event10">#REF!</x:definedName>
    <x:definedName name="Input_AmortBaseOverride_EffectOfOtherAdjOverride_UPSC_Event11">#REF!</x:definedName>
    <x:definedName name="Input_AmortBaseOverride_EffectOfOtherAdjOverride_UPSC_Event12">#REF!</x:definedName>
    <x:definedName name="Input_AmortBaseOverride_EffectOfOtherAdjOverride_UTOA_Event01">#REF!</x:definedName>
    <x:definedName name="Input_AmortBaseOverride_EffectOfOtherAdjOverride_UTOA_Event02">#REF!</x:definedName>
    <x:definedName name="Input_AmortBaseOverride_EffectOfOtherAdjOverride_UTOA_Event03">#REF!</x:definedName>
    <x:definedName name="Input_AmortBaseOverride_EffectOfOtherAdjOverride_UTOA_Event04">#REF!</x:definedName>
    <x:definedName name="Input_AmortBaseOverride_EffectOfOtherAdjOverride_UTOA_Event05">#REF!</x:definedName>
    <x:definedName name="Input_AmortBaseOverride_EffectOfOtherAdjOverride_UTOA_Event06">#REF!</x:definedName>
    <x:definedName name="Input_AmortBaseOverride_EffectOfOtherAdjOverride_UTOA_Event07">#REF!</x:definedName>
    <x:definedName name="Input_AmortBaseOverride_EffectOfOtherAdjOverride_UTOA_Event08">#REF!</x:definedName>
    <x:definedName name="Input_AmortBaseOverride_EffectOfOtherAdjOverride_UTOA_Event09">#REF!</x:definedName>
    <x:definedName name="Input_AmortBaseOverride_EffectOfOtherAdjOverride_UTOA_Event10">#REF!</x:definedName>
    <x:definedName name="Input_AmortBaseOverride_EffectOfOtherAdjOverride_UTOA_Event11">#REF!</x:definedName>
    <x:definedName name="Input_AmortBaseOverride_EffectOfOtherAdjOverride_UTOA_Event12">#REF!</x:definedName>
    <x:definedName name="Input_AmortBaseOverride_EffectOfOtherAdjOverrideFlag_UPSC_Event01">#REF!</x:definedName>
    <x:definedName name="Input_AmortBaseOverride_EffectOfOtherAdjOverrideFlag_UPSC_Event02">#REF!</x:definedName>
    <x:definedName name="Input_AmortBaseOverride_EffectOfOtherAdjOverrideFlag_UPSC_Event03">#REF!</x:definedName>
    <x:definedName name="Input_AmortBaseOverride_EffectOfOtherAdjOverrideFlag_UPSC_Event04">#REF!</x:definedName>
    <x:definedName name="Input_AmortBaseOverride_EffectOfOtherAdjOverrideFlag_UPSC_Event05">#REF!</x:definedName>
    <x:definedName name="Input_AmortBaseOverride_EffectOfOtherAdjOverrideFlag_UPSC_Event06">#REF!</x:definedName>
    <x:definedName name="Input_AmortBaseOverride_EffectOfOtherAdjOverrideFlag_UPSC_Event07">#REF!</x:definedName>
    <x:definedName name="Input_AmortBaseOverride_EffectOfOtherAdjOverrideFlag_UPSC_Event08">#REF!</x:definedName>
    <x:definedName name="Input_AmortBaseOverride_EffectOfOtherAdjOverrideFlag_UPSC_Event09">#REF!</x:definedName>
    <x:definedName name="Input_AmortBaseOverride_EffectOfOtherAdjOverrideFlag_UPSC_Event10">#REF!</x:definedName>
    <x:definedName name="Input_AmortBaseOverride_EffectOfOtherAdjOverrideFlag_UPSC_Event11">#REF!</x:definedName>
    <x:definedName name="Input_AmortBaseOverride_EffectOfOtherAdjOverrideFlag_UPSC_Event12">#REF!</x:definedName>
    <x:definedName name="Input_AmortBaseOverride_EffectOfOtherAdjOverrideFlag_UTOA_Event01">#REF!</x:definedName>
    <x:definedName name="Input_AmortBaseOverride_EffectOfOtherAdjOverrideFlag_UTOA_Event02">#REF!</x:definedName>
    <x:definedName name="Input_AmortBaseOverride_EffectOfOtherAdjOverrideFlag_UTOA_Event03">#REF!</x:definedName>
    <x:definedName name="Input_AmortBaseOverride_EffectOfOtherAdjOverrideFlag_UTOA_Event04">#REF!</x:definedName>
    <x:definedName name="Input_AmortBaseOverride_EffectOfOtherAdjOverrideFlag_UTOA_Event05">#REF!</x:definedName>
    <x:definedName name="Input_AmortBaseOverride_EffectOfOtherAdjOverrideFlag_UTOA_Event06">#REF!</x:definedName>
    <x:definedName name="Input_AmortBaseOverride_EffectOfOtherAdjOverrideFlag_UTOA_Event07">#REF!</x:definedName>
    <x:definedName name="Input_AmortBaseOverride_EffectOfOtherAdjOverrideFlag_UTOA_Event08">#REF!</x:definedName>
    <x:definedName name="Input_AmortBaseOverride_EffectOfOtherAdjOverrideFlag_UTOA_Event09">#REF!</x:definedName>
    <x:definedName name="Input_AmortBaseOverride_EffectOfOtherAdjOverrideFlag_UTOA_Event10">#REF!</x:definedName>
    <x:definedName name="Input_AmortBaseOverride_EffectOfOtherAdjOverrideFlag_UTOA_Event11">#REF!</x:definedName>
    <x:definedName name="Input_AmortBaseOverride_EffectOfOtherAdjOverrideFlag_UTOA_Event12">#REF!</x:definedName>
    <x:definedName name="Input_AmortBaseOverride_EffectOfSettleOverride_UPSC_Event01">#REF!</x:definedName>
    <x:definedName name="Input_AmortBaseOverride_EffectOfSettleOverride_UPSC_Event02">#REF!</x:definedName>
    <x:definedName name="Input_AmortBaseOverride_EffectOfSettleOverride_UPSC_Event03">#REF!</x:definedName>
    <x:definedName name="Input_AmortBaseOverride_EffectOfSettleOverride_UPSC_Event04">#REF!</x:definedName>
    <x:definedName name="Input_AmortBaseOverride_EffectOfSettleOverride_UPSC_Event05">#REF!</x:definedName>
    <x:definedName name="Input_AmortBaseOverride_EffectOfSettleOverride_UPSC_Event06">#REF!</x:definedName>
    <x:definedName name="Input_AmortBaseOverride_EffectOfSettleOverride_UPSC_Event07">#REF!</x:definedName>
    <x:definedName name="Input_AmortBaseOverride_EffectOfSettleOverride_UPSC_Event08">#REF!</x:definedName>
    <x:definedName name="Input_AmortBaseOverride_EffectOfSettleOverride_UPSC_Event09">#REF!</x:definedName>
    <x:definedName name="Input_AmortBaseOverride_EffectOfSettleOverride_UPSC_Event10">#REF!</x:definedName>
    <x:definedName name="Input_AmortBaseOverride_EffectOfSettleOverride_UPSC_Event11">#REF!</x:definedName>
    <x:definedName name="Input_AmortBaseOverride_EffectOfSettleOverride_UPSC_Event12">#REF!</x:definedName>
    <x:definedName name="Input_AmortBaseOverride_EffectOfSettleOverride_UTOA_Event01">#REF!</x:definedName>
    <x:definedName name="Input_AmortBaseOverride_EffectOfSettleOverride_UTOA_Event02">#REF!</x:definedName>
    <x:definedName name="Input_AmortBaseOverride_EffectOfSettleOverride_UTOA_Event03">#REF!</x:definedName>
    <x:definedName name="Input_AmortBaseOverride_EffectOfSettleOverride_UTOA_Event04">#REF!</x:definedName>
    <x:definedName name="Input_AmortBaseOverride_EffectOfSettleOverride_UTOA_Event05">#REF!</x:definedName>
    <x:definedName name="Input_AmortBaseOverride_EffectOfSettleOverride_UTOA_Event06">#REF!</x:definedName>
    <x:definedName name="Input_AmortBaseOverride_EffectOfSettleOverride_UTOA_Event07">#REF!</x:definedName>
    <x:definedName name="Input_AmortBaseOverride_EffectOfSettleOverride_UTOA_Event08">#REF!</x:definedName>
    <x:definedName name="Input_AmortBaseOverride_EffectOfSettleOverride_UTOA_Event09">#REF!</x:definedName>
    <x:definedName name="Input_AmortBaseOverride_EffectOfSettleOverride_UTOA_Event10">#REF!</x:definedName>
    <x:definedName name="Input_AmortBaseOverride_EffectOfSettleOverride_UTOA_Event11">#REF!</x:definedName>
    <x:definedName name="Input_AmortBaseOverride_EffectOfSettleOverride_UTOA_Event12">#REF!</x:definedName>
    <x:definedName name="Input_AmortBaseOverride_EffectOfSettleOverrideFlag_UPSC_Event01">#REF!</x:definedName>
    <x:definedName name="Input_AmortBaseOverride_EffectOfSettleOverrideFlag_UPSC_Event02">#REF!</x:definedName>
    <x:definedName name="Input_AmortBaseOverride_EffectOfSettleOverrideFlag_UPSC_Event03">#REF!</x:definedName>
    <x:definedName name="Input_AmortBaseOverride_EffectOfSettleOverrideFlag_UPSC_Event04">#REF!</x:definedName>
    <x:definedName name="Input_AmortBaseOverride_EffectOfSettleOverrideFlag_UPSC_Event05">#REF!</x:definedName>
    <x:definedName name="Input_AmortBaseOverride_EffectOfSettleOverrideFlag_UPSC_Event06">#REF!</x:definedName>
    <x:definedName name="Input_AmortBaseOverride_EffectOfSettleOverrideFlag_UPSC_Event07">#REF!</x:definedName>
    <x:definedName name="Input_AmortBaseOverride_EffectOfSettleOverrideFlag_UPSC_Event08">#REF!</x:definedName>
    <x:definedName name="Input_AmortBaseOverride_EffectOfSettleOverrideFlag_UPSC_Event09">#REF!</x:definedName>
    <x:definedName name="Input_AmortBaseOverride_EffectOfSettleOverrideFlag_UPSC_Event10">#REF!</x:definedName>
    <x:definedName name="Input_AmortBaseOverride_EffectOfSettleOverrideFlag_UPSC_Event11">#REF!</x:definedName>
    <x:definedName name="Input_AmortBaseOverride_EffectOfSettleOverrideFlag_UPSC_Event12">#REF!</x:definedName>
    <x:definedName name="Input_AmortBaseOverride_EffectOfSettleOverrideFlag_UTOA_Event01">#REF!</x:definedName>
    <x:definedName name="Input_AmortBaseOverride_EffectOfSettleOverrideFlag_UTOA_Event02">#REF!</x:definedName>
    <x:definedName name="Input_AmortBaseOverride_EffectOfSettleOverrideFlag_UTOA_Event03">#REF!</x:definedName>
    <x:definedName name="Input_AmortBaseOverride_EffectOfSettleOverrideFlag_UTOA_Event04">#REF!</x:definedName>
    <x:definedName name="Input_AmortBaseOverride_EffectOfSettleOverrideFlag_UTOA_Event05">#REF!</x:definedName>
    <x:definedName name="Input_AmortBaseOverride_EffectOfSettleOverrideFlag_UTOA_Event06">#REF!</x:definedName>
    <x:definedName name="Input_AmortBaseOverride_EffectOfSettleOverrideFlag_UTOA_Event07">#REF!</x:definedName>
    <x:definedName name="Input_AmortBaseOverride_EffectOfSettleOverrideFlag_UTOA_Event08">#REF!</x:definedName>
    <x:definedName name="Input_AmortBaseOverride_EffectOfSettleOverrideFlag_UTOA_Event09">#REF!</x:definedName>
    <x:definedName name="Input_AmortBaseOverride_EffectOfSettleOverrideFlag_UTOA_Event10">#REF!</x:definedName>
    <x:definedName name="Input_AmortBaseOverride_EffectOfSettleOverrideFlag_UTOA_Event11">#REF!</x:definedName>
    <x:definedName name="Input_AmortBaseOverride_EffectOfSettleOverrideFlag_UTOA_Event12">#REF!</x:definedName>
    <x:definedName name="Input_AmortBaseOverride_InitBalOverride_UPSC_Event01">#REF!</x:definedName>
    <x:definedName name="Input_AmortBaseOverride_InitBalOverride_UPSC_Event02">#REF!</x:definedName>
    <x:definedName name="Input_AmortBaseOverride_InitBalOverride_UPSC_Event03">#REF!</x:definedName>
    <x:definedName name="Input_AmortBaseOverride_InitBalOverride_UPSC_Event04">#REF!</x:definedName>
    <x:definedName name="Input_AmortBaseOverride_InitBalOverride_UPSC_Event05">#REF!</x:definedName>
    <x:definedName name="Input_AmortBaseOverride_InitBalOverride_UPSC_Event06">#REF!</x:definedName>
    <x:definedName name="Input_AmortBaseOverride_InitBalOverride_UPSC_Event07">#REF!</x:definedName>
    <x:definedName name="Input_AmortBaseOverride_InitBalOverride_UPSC_Event08">#REF!</x:definedName>
    <x:definedName name="Input_AmortBaseOverride_InitBalOverride_UPSC_Event09">#REF!</x:definedName>
    <x:definedName name="Input_AmortBaseOverride_InitBalOverride_UPSC_Event10">#REF!</x:definedName>
    <x:definedName name="Input_AmortBaseOverride_InitBalOverride_UPSC_Event11">#REF!</x:definedName>
    <x:definedName name="Input_AmortBaseOverride_InitBalOverride_UPSC_Event12">#REF!</x:definedName>
    <x:definedName name="Input_AmortBaseOverride_InitBalOverride_UTOA_Event01">#REF!</x:definedName>
    <x:definedName name="Input_AmortBaseOverride_InitBalOverride_UTOA_Event02">#REF!</x:definedName>
    <x:definedName name="Input_AmortBaseOverride_InitBalOverride_UTOA_Event03">#REF!</x:definedName>
    <x:definedName name="Input_AmortBaseOverride_InitBalOverride_UTOA_Event04">#REF!</x:definedName>
    <x:definedName name="Input_AmortBaseOverride_InitBalOverride_UTOA_Event05">#REF!</x:definedName>
    <x:definedName name="Input_AmortBaseOverride_InitBalOverride_UTOA_Event06">#REF!</x:definedName>
    <x:definedName name="Input_AmortBaseOverride_InitBalOverride_UTOA_Event07">#REF!</x:definedName>
    <x:definedName name="Input_AmortBaseOverride_InitBalOverride_UTOA_Event08">#REF!</x:definedName>
    <x:definedName name="Input_AmortBaseOverride_InitBalOverride_UTOA_Event09">#REF!</x:definedName>
    <x:definedName name="Input_AmortBaseOverride_InitBalOverride_UTOA_Event10">#REF!</x:definedName>
    <x:definedName name="Input_AmortBaseOverride_InitBalOverride_UTOA_Event11">#REF!</x:definedName>
    <x:definedName name="Input_AmortBaseOverride_InitBalOverride_UTOA_Event12">#REF!</x:definedName>
    <x:definedName name="Input_AmortPolicyMain_GLAmortLessThanDefaultFlag">#REF!</x:definedName>
    <x:definedName name="Input_AmortPolicyMain_GLAmortPolicyPeriod1">#REF!</x:definedName>
    <x:definedName name="Input_AmortPolicyMain_GLAmortPolicyPeriod1Yrs">#REF!</x:definedName>
    <x:definedName name="Input_AmortPolicyMain_GLAmortPolicyPeriod2">#REF!</x:definedName>
    <x:definedName name="Input_AmortPolicyMain_GLAmortPolicyPeriod2Yrs">#REF!</x:definedName>
    <x:definedName name="Input_AmortPolicyMain_GLAmortPolicyPeriod3">#REF!</x:definedName>
    <x:definedName name="Input_AmortPolicyMain_GLAmortPolicyPeriod3Yrs">#REF!</x:definedName>
    <x:definedName name="Input_AmortPolicyMain_GLAmortThres1Pct">#REF!</x:definedName>
    <x:definedName name="Input_AmortPolicyMain_GLAmortThres2Pct">#REF!</x:definedName>
    <x:definedName name="Input_AmortPolicyMain_GLAmortTiersCnt">#REF!</x:definedName>
    <x:definedName name="Input_AmortPolicyMain_GLAmortUseDefaultFlag">#REF!</x:definedName>
    <x:definedName name="Input_AmortPolicyMain_NegativePSCMethodType">#REF!</x:definedName>
    <x:definedName name="Input_AmortPolicyMain_PSCAmortPolicyPeriod">#REF!</x:definedName>
    <x:definedName name="Input_AmortPolicyMain_PSCAmortPolicyPeriodYrs">#REF!</x:definedName>
    <x:definedName name="Input_AmortPolicyMain_UseSettleThreshold">#REF!</x:definedName>
    <x:definedName name="INPUT_AREA">#REF!</x:definedName>
    <x:definedName name="Input_AssetScenario_AdminExpnsAmt">#REF!</x:definedName>
    <x:definedName name="Input_AssetScenario_AdminExpnsPct">#REF!</x:definedName>
    <x:definedName name="Input_AssetScenario_BeginAssetAmt">#REF!</x:definedName>
    <x:definedName name="Input_AssetScenario_EndAssetAmt">#REF!</x:definedName>
    <x:definedName name="Input_AssetScenario_InputAssetAmt">#REF!</x:definedName>
    <x:definedName name="Input_AssetScenario_InterestAndDividendsAmt">#REF!</x:definedName>
    <x:definedName name="Input_AssetScenario_InvestmentExpnsAmt">#REF!</x:definedName>
    <x:definedName name="Input_AssetScenario_Name">#REF!</x:definedName>
    <x:definedName name="Input_AssetScenario_TotalRealizedGLAmt">#REF!</x:definedName>
    <x:definedName name="Input_AssetScenario_TotalUnrealizedGLAmt">#REF!</x:definedName>
    <x:definedName name="Input_AssetScenario_Version">#REF!</x:definedName>
    <x:definedName name="Input_AssetScenarioEndMarketInvestClass_InvestClassAmt_DebtSecurity">#REF!</x:definedName>
    <x:definedName name="Input_AssetScenarioEndMarketInvestClass_InvestClassAmt_EquitySecurity">#REF!</x:definedName>
    <x:definedName name="Input_AssetScenarioEndMarketInvestClass_InvestClassAmt_OtherSecurity">#REF!</x:definedName>
    <x:definedName name="Input_AssetScenarioEndMarketInvestClass_InvestClassAmt_RealEstateSecurity">#REF!</x:definedName>
    <x:definedName name="Input_AssetScenarioEndMarketInvestClass_InvestClassPct_DebtSecurity">#REF!</x:definedName>
    <x:definedName name="Input_AssetScenarioEndMarketInvestClass_InvestClassPct_EquitySecurity">#REF!</x:definedName>
    <x:definedName name="Input_AssetScenarioEndMarketInvestClass_InvestClassPct_OtherSecurity">#REF!</x:definedName>
    <x:definedName name="Input_AssetScenarioEndMarketInvestClass_InvestClassPct_RealEstateSecurity">#REF!</x:definedName>
    <x:definedName name="Input_AssetScenarioMidPeriod_AdminExpnsAmt">#REF!</x:definedName>
    <x:definedName name="Input_AssetScenarioMidPeriod_AdminExpnsPct">#REF!</x:definedName>
    <x:definedName name="Input_AssetScenarioMidPeriod_BeginAssetAmt">#REF!</x:definedName>
    <x:definedName name="Input_AssetScenarioMidPeriod_EndAssetAmt">#REF!</x:definedName>
    <x:definedName name="Input_AssetScenarioMidPeriod_InputAssetAmt">#REF!</x:definedName>
    <x:definedName name="Input_AssetScenarioMidPeriod_InterestAndDividendsAmt">#REF!</x:definedName>
    <x:definedName name="Input_AssetScenarioMidPeriod_InvestmentExpnsAmt">#REF!</x:definedName>
    <x:definedName name="Input_AssetScenarioMidPeriod_Name">#REF!</x:definedName>
    <x:definedName name="Input_AssetScenarioMidPeriod_TotalRealizedGLAmt">#REF!</x:definedName>
    <x:definedName name="Input_AssetScenarioMidPeriod_TotalUnrealizedGLAmt">#REF!</x:definedName>
    <x:definedName name="Input_AssetScenarioMidPeriod_Version">#REF!</x:definedName>
    <x:definedName name="Input_AssetSmoothingMethod_ExptdReturnMethod">#REF!</x:definedName>
    <x:definedName name="Input_AssetSmoothingMethod_MarketCorridorPct">#REF!</x:definedName>
    <x:definedName name="Input_AssetSmoothingMethod_PhaseRuleYr1Pct">#REF!</x:definedName>
    <x:definedName name="Input_AssetSmoothingMethod_PhaseRuleYr2Pct">#REF!</x:definedName>
    <x:definedName name="Input_AssetSmoothingMethod_PhaseRuleYr3Pct">#REF!</x:definedName>
    <x:definedName name="Input_AssetSmoothingMethod_PhaseRuleYr4Pct">#REF!</x:definedName>
    <x:definedName name="Input_AssetSmoothingMethod_PhaseRuleYr5Pct">#REF!</x:definedName>
    <x:definedName name="Input_AssetSmoothingMethod_RecognitionPeriod">#REF!</x:definedName>
    <x:definedName name="Input_AssetSmoothingMethod_ResetSmoothedAssetValToActualFlag">#REF!</x:definedName>
    <x:definedName name="Input_AssetSmoothingMethod_SmoothAssetOnAdoptionDateAmt">#REF!</x:definedName>
    <x:definedName name="Input_AssetSmoothingMethod_SmoothingMethodConfigType">#REF!</x:definedName>
    <x:definedName name="Input_AssetSmoothMethGLDeferred_GainLossAmt_Year1">#REF!</x:definedName>
    <x:definedName name="Input_AssetSmoothMethGLDeferred_GainLossAmt_Year2">#REF!</x:definedName>
    <x:definedName name="Input_AssetSmoothMethGLDeferred_GainLossAmt_Year3">#REF!</x:definedName>
    <x:definedName name="Input_AssetSmoothMethGLDeferred_GainLossAmt_Year4">#REF!</x:definedName>
    <x:definedName name="Input_AssetSmoothMethGLDeferred_GainLossAmt_Year5">#REF!</x:definedName>
    <x:definedName name="Input_AssetSmoothMethGLDeferred_GLYrEndDate_Year1">#REF!</x:definedName>
    <x:definedName name="Input_AssetSmoothMethGLDeferred_GLYrEndDate_Year2">#REF!</x:definedName>
    <x:definedName name="Input_AssetSmoothMethGLDeferred_GLYrEndDate_Year3">#REF!</x:definedName>
    <x:definedName name="Input_AssetSmoothMethGLDeferred_GLYrEndDate_Year4">#REF!</x:definedName>
    <x:definedName name="Input_AssetSmoothMethGLDeferred_GLYrEndDate_Year5">#REF!</x:definedName>
    <x:definedName name="Input_AssetSmoothMethGLDeferred_Phase1Pct_Year1">#REF!</x:definedName>
    <x:definedName name="Input_AssetSmoothMethGLDeferred_Phase1Pct_Year2">#REF!</x:definedName>
    <x:definedName name="Input_AssetSmoothMethGLDeferred_Phase1Pct_Year3">#REF!</x:definedName>
    <x:definedName name="Input_AssetSmoothMethGLDeferred_Phase1Pct_Year4">#REF!</x:definedName>
    <x:definedName name="Input_AssetSmoothMethGLDeferred_Phase1Pct_Year5">#REF!</x:definedName>
    <x:definedName name="Input_AssetSmoothMethGLDeferred_Phase2Pct_Year1">#REF!</x:definedName>
    <x:definedName name="Input_AssetSmoothMethGLDeferred_Phase2Pct_Year2">#REF!</x:definedName>
    <x:definedName name="Input_AssetSmoothMethGLDeferred_Phase2Pct_Year3">#REF!</x:definedName>
    <x:definedName name="Input_AssetSmoothMethGLDeferred_Phase2Pct_Year4">#REF!</x:definedName>
    <x:definedName name="Input_AssetSmoothMethGLDeferred_Phase2Pct_Year5">#REF!</x:definedName>
    <x:definedName name="Input_AssetSmoothMethGLDeferred_Phase3Pct_Year1">#REF!</x:definedName>
    <x:definedName name="Input_AssetSmoothMethGLDeferred_Phase3Pct_Year2">#REF!</x:definedName>
    <x:definedName name="Input_AssetSmoothMethGLDeferred_Phase3Pct_Year3">#REF!</x:definedName>
    <x:definedName name="Input_AssetSmoothMethGLDeferred_Phase3Pct_Year4">#REF!</x:definedName>
    <x:definedName name="Input_AssetSmoothMethGLDeferred_Phase3Pct_Year5">#REF!</x:definedName>
    <x:definedName name="Input_AssetSmoothMethGLDeferred_Phase4Pct_Year1">#REF!</x:definedName>
    <x:definedName name="Input_AssetSmoothMethGLDeferred_Phase4Pct_Year2">#REF!</x:definedName>
    <x:definedName name="Input_AssetSmoothMethGLDeferred_Phase4Pct_Year3">#REF!</x:definedName>
    <x:definedName name="Input_AssetSmoothMethGLDeferred_Phase4Pct_Year4">#REF!</x:definedName>
    <x:definedName name="Input_AssetSmoothMethGLDeferred_Phase4Pct_Year5">#REF!</x:definedName>
    <x:definedName name="Input_AssetSmoothMethGLDeferred_Phase5Pct_Year1">#REF!</x:definedName>
    <x:definedName name="Input_AssetSmoothMethGLDeferred_Phase5Pct_Year2">#REF!</x:definedName>
    <x:definedName name="Input_AssetSmoothMethGLDeferred_Phase5Pct_Year3">#REF!</x:definedName>
    <x:definedName name="Input_AssetSmoothMethGLDeferred_Phase5Pct_Year4">#REF!</x:definedName>
    <x:definedName name="Input_AssetSmoothMethGLDeferred_Phase5Pct_Year5">#REF!</x:definedName>
    <x:definedName name="Input_AssetTransactions_ActivityAmt_Acquisition">#REF!</x:definedName>
    <x:definedName name="Input_AssetTransactions_ActivityAmt_AdministrativeExpense">#REF!</x:definedName>
    <x:definedName name="Input_AssetTransactions_ActivityAmt_BenefitPayment">#REF!</x:definedName>
    <x:definedName name="Input_AssetTransactions_ActivityAmt_BenefitPaymentNonTrust">#REF!</x:definedName>
    <x:definedName name="Input_AssetTransactions_ActivityAmt_EmployerContribution">#REF!</x:definedName>
    <x:definedName name="Input_AssetTransactions_ActivityAmt_PlanParticipantContribution">#REF!</x:definedName>
    <x:definedName name="Input_AssetTransactions_ActivityAmt_Settlement">#REF!</x:definedName>
    <x:definedName name="Input_AssetTransactions_ActivityAmt_SettlementNonTrust">#REF!</x:definedName>
    <x:definedName name="Input_AssetTransactions_ActivityAmt_Transfer">#REF!</x:definedName>
    <x:definedName name="Input_AssetTransactions_ActivityAmt_TransferNonTrust">#REF!</x:definedName>
    <x:definedName name="Input_AssetTransactions_ActivityBeginDate_Acquisition">#REF!</x:definedName>
    <x:definedName name="Input_AssetTransactions_ActivityBeginDate_AdministrativeExpense">#REF!</x:definedName>
    <x:definedName name="Input_AssetTransactions_ActivityBeginDate_BenefitPayment">#REF!</x:definedName>
    <x:definedName name="Input_AssetTransactions_ActivityBeginDate_BenefitPaymentNonTrust">#REF!</x:definedName>
    <x:definedName name="Input_AssetTransactions_ActivityBeginDate_EmployerContribution">#REF!</x:definedName>
    <x:definedName name="Input_AssetTransactions_ActivityBeginDate_PlanParticipantContribution">#REF!</x:definedName>
    <x:definedName name="Input_AssetTransactions_ActivityBeginDate_Settlement">#REF!</x:definedName>
    <x:definedName name="Input_AssetTransactions_ActivityBeginDate_SettlementNonTrust">#REF!</x:definedName>
    <x:definedName name="Input_AssetTransactions_ActivityBeginDate_Transfer">#REF!</x:definedName>
    <x:definedName name="Input_AssetTransactions_ActivityBeginDate_TransferNonTrust">#REF!</x:definedName>
    <x:definedName name="Input_AssetTransactions_ActivityEndDate_Acquisition">#REF!</x:definedName>
    <x:definedName name="Input_AssetTransactions_ActivityEndDate_AdministrativeExpense">#REF!</x:definedName>
    <x:definedName name="Input_AssetTransactions_ActivityEndDate_BenefitPayment">#REF!</x:definedName>
    <x:definedName name="Input_AssetTransactions_ActivityEndDate_BenefitPaymentNonTrust">#REF!</x:definedName>
    <x:definedName name="Input_AssetTransactions_ActivityEndDate_EmployerContribution">#REF!</x:definedName>
    <x:definedName name="Input_AssetTransactions_ActivityEndDate_PlanParticipantContribution">#REF!</x:definedName>
    <x:definedName name="Input_AssetTransactions_ActivityEndDate_Settlement">#REF!</x:definedName>
    <x:definedName name="Input_AssetTransactions_ActivityEndDate_SettlementNonTrust">#REF!</x:definedName>
    <x:definedName name="Input_AssetTransactions_ActivityEndDate_Transfer">#REF!</x:definedName>
    <x:definedName name="Input_AssetTransactions_ActivityEndDate_TransferNonTrust">#REF!</x:definedName>
    <x:definedName name="Input_AssetTransactionsMidPeriod_ActivityAmt_Acquisition">#REF!</x:definedName>
    <x:definedName name="Input_AssetTransactionsMidPeriod_ActivityAmt_AdministrativeExpense">#REF!</x:definedName>
    <x:definedName name="Input_AssetTransactionsMidPeriod_ActivityAmt_BenefitPayment">#REF!</x:definedName>
    <x:definedName name="Input_AssetTransactionsMidPeriod_ActivityAmt_BenefitPaymentNonTrust">#REF!</x:definedName>
    <x:definedName name="Input_AssetTransactionsMidPeriod_ActivityAmt_EmployerContribution">#REF!</x:definedName>
    <x:definedName name="Input_AssetTransactionsMidPeriod_ActivityAmt_PlanParticipantContribution">#REF!</x:definedName>
    <x:definedName name="Input_AssetTransactionsMidPeriod_ActivityAmt_Settlement">#REF!</x:definedName>
    <x:definedName name="Input_AssetTransactionsMidPeriod_ActivityAmt_SettlementNonTrust">#REF!</x:definedName>
    <x:definedName name="Input_AssetTransactionsMidPeriod_ActivityAmt_Transfer">#REF!</x:definedName>
    <x:definedName name="Input_AssetTransactionsMidPeriod_ActivityAmt_TransferNonTrust">#REF!</x:definedName>
    <x:definedName name="Input_AssetTransactionsMidPeriod_ActivityBeginDate_Acquisition">#REF!</x:definedName>
    <x:definedName name="Input_AssetTransactionsMidPeriod_ActivityBeginDate_AdministrativeExpense">#REF!</x:definedName>
    <x:definedName name="Input_AssetTransactionsMidPeriod_ActivityBeginDate_BenefitPayment">#REF!</x:definedName>
    <x:definedName name="Input_AssetTransactionsMidPeriod_ActivityBeginDate_BenefitPaymentNonTrust">#REF!</x:definedName>
    <x:definedName name="Input_AssetTransactionsMidPeriod_ActivityBeginDate_EmployerContribution">#REF!</x:definedName>
    <x:definedName name="Input_AssetTransactionsMidPeriod_ActivityBeginDate_PlanParticipantContribution">#REF!</x:definedName>
    <x:definedName name="Input_AssetTransactionsMidPeriod_ActivityBeginDate_Settlement">#REF!</x:definedName>
    <x:definedName name="Input_AssetTransactionsMidPeriod_ActivityBeginDate_SettlementNonTrust">#REF!</x:definedName>
    <x:definedName name="Input_AssetTransactionsMidPeriod_ActivityBeginDate_Transfer">#REF!</x:definedName>
    <x:definedName name="Input_AssetTransactionsMidPeriod_ActivityBeginDate_TransferNonTrust">#REF!</x:definedName>
    <x:definedName name="Input_AssetTransactionsMidPeriod_ActivityEndDate_Acquisition">#REF!</x:definedName>
    <x:definedName name="Input_AssetTransactionsMidPeriod_ActivityEndDate_AdministrativeExpense">#REF!</x:definedName>
    <x:definedName name="Input_AssetTransactionsMidPeriod_ActivityEndDate_BenefitPayment">#REF!</x:definedName>
    <x:definedName name="Input_AssetTransactionsMidPeriod_ActivityEndDate_BenefitPaymentNonTrust">#REF!</x:definedName>
    <x:definedName name="Input_AssetTransactionsMidPeriod_ActivityEndDate_EmployerContribution">#REF!</x:definedName>
    <x:definedName name="Input_AssetTransactionsMidPeriod_ActivityEndDate_PlanParticipantContribution">#REF!</x:definedName>
    <x:definedName name="Input_AssetTransactionsMidPeriod_ActivityEndDate_Settlement">#REF!</x:definedName>
    <x:definedName name="Input_AssetTransactionsMidPeriod_ActivityEndDate_SettlementNonTrust">#REF!</x:definedName>
    <x:definedName name="Input_AssetTransactionsMidPeriod_ActivityEndDate_Transfer">#REF!</x:definedName>
    <x:definedName name="Input_AssetTransactionsMidPeriod_ActivityEndDate_TransferNonTrust">#REF!</x:definedName>
    <x:definedName name="Input_Client_SpecName">#REF!</x:definedName>
    <x:definedName name="INPUT_DATA">#REF!</x:definedName>
    <x:definedName name="Input_Global_CurrencyAbbrev">#REF!</x:definedName>
    <x:definedName name="Input_Global_CurrencySymbol">#REF!</x:definedName>
    <x:definedName name="Input_Global_ExpectedAdminExpensesWtgFactor">#REF!</x:definedName>
    <x:definedName name="Input_Global_ExpectedAdminExpenseWtgFactorOverride">#REF!</x:definedName>
    <x:definedName name="Input_Global_ExpectedAdminExpenseWtgFactorOverrideFlag">#REF!</x:definedName>
    <x:definedName name="Input_Global_ExpectedBenPmtsWtgFactor">#REF!</x:definedName>
    <x:definedName name="Input_Global_ExpectedBftPymtWtgFactorOverride">#REF!</x:definedName>
    <x:definedName name="Input_Global_ExpectedBftPymtWtgFactorOverrideFlag">#REF!</x:definedName>
    <x:definedName name="Input_Global_ExpectedEEContribWtgFactorAssetOverride">#REF!</x:definedName>
    <x:definedName name="Input_Global_ExpectedEEContribWtgFactorAssetOverrideFlag">#REF!</x:definedName>
    <x:definedName name="Input_Global_ExpectedEEContribWtgFactorLiabilityOverride">#REF!</x:definedName>
    <x:definedName name="Input_Global_ExpectedEEContribWtgFactorLiabilityOverrideFlag">#REF!</x:definedName>
    <x:definedName name="Input_Global_ExpectedEmployeeContribsWtgFactor">#REF!</x:definedName>
    <x:definedName name="Input_Global_Prior3CalculationType">#REF!</x:definedName>
    <x:definedName name="Input_Global_PriorCalculationType">#REF!</x:definedName>
    <x:definedName name="Input_LiabilityResultActiveCostByDecrement_AAL_Death_Year0">#REF!</x:definedName>
    <x:definedName name="Input_LiabilityResultActiveCostByDecrement_AAL_Disability_Year0">#REF!</x:definedName>
    <x:definedName name="Input_LiabilityResultActiveCostByDecrement_AAL_Retirement_Year0">#REF!</x:definedName>
    <x:definedName name="Input_LiabilityResultActiveCostByDecrement_AAL_SQ1_Year0">#REF!</x:definedName>
    <x:definedName name="Input_LiabilityResultActiveCostByDecrement_AAL_SQ2_Year0">#REF!</x:definedName>
    <x:definedName name="Input_LiabilityResultActiveCostByDecrement_AAL_Withdrawal_Year0">#REF!</x:definedName>
    <x:definedName name="Input_LiabilityResultActiveCostByDecrement_NC_Death_Year0">#REF!</x:definedName>
    <x:definedName name="Input_LiabilityResultActiveCostByDecrement_NC_Disability_Year0">#REF!</x:definedName>
    <x:definedName name="Input_LiabilityResultActiveCostByDecrement_NC_Retirement_Year0">#REF!</x:definedName>
    <x:definedName name="Input_LiabilityResultActiveCostByDecrement_NC_SQ1_Year0">#REF!</x:definedName>
    <x:definedName name="Input_LiabilityResultActiveCostByDecrement_NC_SQ2_Year0">#REF!</x:definedName>
    <x:definedName name="Input_LiabilityResultActiveCostByDecrement_NC_Withdrawal_Year0">#REF!</x:definedName>
    <x:definedName name="Input_LiabilityResultActiveCostByDecrement_PVAB_Death_Year0">#REF!</x:definedName>
    <x:definedName name="Input_LiabilityResultActiveCostByDecrement_PVAB_Disability_Year0">#REF!</x:definedName>
    <x:definedName name="Input_LiabilityResultActiveCostByDecrement_PVAB_Retirement_Year0">#REF!</x:definedName>
    <x:definedName name="Input_LiabilityResultActiveCostByDecrement_PVAB_SQ1_Year0">#REF!</x:definedName>
    <x:definedName name="Input_LiabilityResultActiveCostByDecrement_PVAB_SQ2_Year0">#REF!</x:definedName>
    <x:definedName name="Input_LiabilityResultActiveCostByDecrement_PVAB_Withdrawal_Year0">#REF!</x:definedName>
    <x:definedName name="Input_LiabilityResultActiveCostByDecrement_PVABNC_Death_Year0">#REF!</x:definedName>
    <x:definedName name="Input_LiabilityResultActiveCostByDecrement_PVABNC_Disability_Year0">#REF!</x:definedName>
    <x:definedName name="Input_LiabilityResultActiveCostByDecrement_PVABNC_Retirement_Year0">#REF!</x:definedName>
    <x:definedName name="Input_LiabilityResultActiveCostByDecrement_PVABNC_SQ1_Year0">#REF!</x:definedName>
    <x:definedName name="Input_LiabilityResultActiveCostByDecrement_PVABNC_SQ2_Year0">#REF!</x:definedName>
    <x:definedName name="Input_LiabilityResultActiveCostByDecrement_PVABNC_Withdrawal_Year0">#REF!</x:definedName>
    <x:definedName name="Input_LiabilityResultActiveCostByStatus_AAL_AllActive_Year0">#REF!</x:definedName>
    <x:definedName name="Input_LiabilityResultActiveCostByStatus_AAL_AllActive_Year1">#REF!</x:definedName>
    <x:definedName name="Input_LiabilityResultActiveCostByStatus_ExpectedPayment_AllActive_Year0">#REF!</x:definedName>
    <x:definedName name="Input_LiabilityResultActiveCostByStatus_ExpectedPayment_AllActive_Year1">#REF!</x:definedName>
    <x:definedName name="Input_LiabilityResultActiveCostByStatus_NC_AllActive_Year0">#REF!</x:definedName>
    <x:definedName name="Input_LiabilityResultActiveCostByStatus_NC_AllActive_Year1">#REF!</x:definedName>
    <x:definedName name="Input_LiabilityResultActiveCostByStatus_PVAB_AllActive_Year0">#REF!</x:definedName>
    <x:definedName name="Input_LiabilityResultActiveCostByStatus_PVAB_AllActive_Year1">#REF!</x:definedName>
    <x:definedName name="Input_LiabilityResultActiveCostByStatus_PVABNC_AllActive_Year0">#REF!</x:definedName>
    <x:definedName name="Input_LiabilityResultActiveCostByStatus_PVABNC_AllActive_Year1">#REF!</x:definedName>
    <x:definedName name="Input_LiabilityResultContributionByStatus_ExpectedContribution_AllActive_Year0">#REF!</x:definedName>
    <x:definedName name="Input_LiabilityResultContributionByStatus_ExpectedContribution_AllActive_Year1">#REF!</x:definedName>
    <x:definedName name="Input_LiabilityResultDataActiveByStatus_AccruedBft_AllActive">#REF!</x:definedName>
    <x:definedName name="Input_LiabilityResultDataActiveByStatus_AmortizationServiceTotal_AllActive">#REF!</x:definedName>
    <x:definedName name="Input_LiabilityResultDataActiveByStatus_CappedPayRateTotal_AllActive">#REF!</x:definedName>
    <x:definedName name="Input_LiabilityResultDataActiveByStatus_CreditedServiceTotal_AllActive">#REF!</x:definedName>
    <x:definedName name="Input_LiabilityResultDataActiveByStatus_EmployeesCount_AllActive">#REF!</x:definedName>
    <x:definedName name="Input_LiabilityResultDataActiveByStatus_ExpectedReceivingBftCount_AllActive">#REF!</x:definedName>
    <x:definedName name="Input_LiabilityResultDataActiveByStatus_PayRateTotal_AllActive">#REF!</x:definedName>
    <x:definedName name="Input_LiabilityResultDataActiveByStatus_ValAgeTotal_AllActive">#REF!</x:definedName>
    <x:definedName name="Input_LiabilityResultDataActiveByStatusProjectionYear_AccruedBft_AllActive">#REF!</x:definedName>
    <x:definedName name="Input_LiabilityResultDataActiveByStatusProjectionYear_AmortizationServiceTotal_AllActive">#REF!</x:definedName>
    <x:definedName name="Input_LiabilityResultDataActiveByStatusProjectionYear_CappedPayRateTotal_AllActive">#REF!</x:definedName>
    <x:definedName name="Input_LiabilityResultDataActiveByStatusProjectionYear_CreditedServiceTotal_AllActive">#REF!</x:definedName>
    <x:definedName name="Input_LiabilityResultDataActiveByStatusProjectionYear_EmployeesCount_AllActive">#REF!</x:definedName>
    <x:definedName name="Input_LiabilityResultDataActiveByStatusProjectionYear_ExpectedReceivingBftCount_AllActive">#REF!</x:definedName>
    <x:definedName name="Input_LiabilityResultDataActiveByStatusProjectionYear_PayRateTotal_AllActive">#REF!</x:definedName>
    <x:definedName name="Input_LiabilityResultDataActiveByStatusProjectionYear_ValAgeTotal_AllActive">#REF!</x:definedName>
    <x:definedName name="Input_LiabilityResultDataInactiveByStatus_AnnualPensionTotal_AllInactive">#REF!</x:definedName>
    <x:definedName name="Input_LiabilityResultDataInactiveByStatus_AnnualPensionTotal_Deferred">#REF!</x:definedName>
    <x:definedName name="Input_LiabilityResultDataInactiveByStatus_AnnualPensionTotal_Receiving">#REF!</x:definedName>
    <x:definedName name="Input_LiabilityResultDataInactiveByStatus_ExpectedFutureLifeTime_AllInactive">#REF!</x:definedName>
    <x:definedName name="Input_LiabilityResultDataInactiveByStatus_ExpectedFutureLifeTime_Deferred">#REF!</x:definedName>
    <x:definedName name="Input_LiabilityResultDataInactiveByStatus_ExpectedFutureLifeTime_Receiving">#REF!</x:definedName>
    <x:definedName name="Input_LiabilityResultDataInactiveByStatus_InactiveCount_AllInactive">#REF!</x:definedName>
    <x:definedName name="Input_LiabilityResultDataInactiveByStatus_InactiveCount_Deferred">#REF!</x:definedName>
    <x:definedName name="Input_LiabilityResultDataInactiveByStatus_InactiveCount_Receiving">#REF!</x:definedName>
    <x:definedName name="Input_LiabilityResultDataInactiveByStatus_ValAgeTotal_AllInactive">#REF!</x:definedName>
    <x:definedName name="Input_LiabilityResultDataInactiveByStatus_ValAgeTotal_Deferred">#REF!</x:definedName>
    <x:definedName name="Input_LiabilityResultDataInactiveByStatus_ValAgeTotal_Receiving">#REF!</x:definedName>
    <x:definedName name="Input_LiabilityResultDataInactiveByStatusProjectionYear_AnnualPensionTotal_AllInactive">#REF!</x:definedName>
    <x:definedName name="Input_LiabilityResultDataInactiveByStatusProjectionYear_AnnualPensionTotal_Deferred">#REF!</x:definedName>
    <x:definedName name="Input_LiabilityResultDataInactiveByStatusProjectionYear_AnnualPensionTotal_Receiving">#REF!</x:definedName>
    <x:definedName name="Input_LiabilityResultDataInactiveByStatusProjectionYear_ExpectedFutureLifeTime_AllInactive">#REF!</x:definedName>
    <x:definedName name="Input_LiabilityResultDataInactiveByStatusProjectionYear_ExpectedFutureLifeTime_Deferred">#REF!</x:definedName>
    <x:definedName name="Input_LiabilityResultDataInactiveByStatusProjectionYear_ExpectedFutureLifeTime_Receiving">#REF!</x:definedName>
    <x:definedName name="Input_LiabilityResultDataInactiveByStatusProjectionYear_InactiveCount_AllInactive">#REF!</x:definedName>
    <x:definedName name="Input_LiabilityResultDataInactiveByStatusProjectionYear_InactiveCount_Deferred">#REF!</x:definedName>
    <x:definedName name="Input_LiabilityResultDataInactiveByStatusProjectionYear_InactiveCount_Receiving">#REF!</x:definedName>
    <x:definedName name="Input_LiabilityResultDataInactiveByStatusProjectionYear_ValAgeTotal_AllInactive">#REF!</x:definedName>
    <x:definedName name="Input_LiabilityResultDataInactiveByStatusProjectionYear_ValAgeTotal_Deferred">#REF!</x:definedName>
    <x:definedName name="Input_LiabilityResultDataInactiveByStatusProjectionYear_ValAgeTotal_Receiving">#REF!</x:definedName>
    <x:definedName name="Input_LiabilityResultInactiveBftByStatus_ExpectedPayment_AllInactive_Year0">#REF!</x:definedName>
    <x:definedName name="Input_LiabilityResultInactiveBftByStatus_ExpectedPayment_AllInactive_Year1">#REF!</x:definedName>
    <x:definedName name="Input_LiabilityResultInactiveCostByStatus_PVFB_Deferred_Year0">#REF!</x:definedName>
    <x:definedName name="Input_LiabilityResultInactiveCostByStatus_PVFB_Receiving_Year0">#REF!</x:definedName>
    <x:definedName name="Input_LiabilityResultMain_InitValDate">#REF!</x:definedName>
    <x:definedName name="Input_LiabilityResultMain_LiabilityResultType">#REF!</x:definedName>
    <x:definedName name="Input_LiabilityResultMain_Name">#REF!</x:definedName>
    <x:definedName name="Input_LiabilityResultMain_ResultsValDate">#REF!</x:definedName>
    <x:definedName name="Input_LiabilityResultMain_Version">#REF!</x:definedName>
    <x:definedName name="Input_LiabilityResultRate_Rate_BlendedSalScale">#REF!</x:definedName>
    <x:definedName name="Input_LiabilityResultRate_Rate_CPIRate">#REF!</x:definedName>
    <x:definedName name="Input_LiabilityResultRate_Rate_DeferCOLA">#REF!</x:definedName>
    <x:definedName name="Input_LiabilityResultRate_Rate_InPayCOLA">#REF!</x:definedName>
    <x:definedName name="Input_LiabilityResultRate_Rate_NAWRate">#REF!</x:definedName>
    <x:definedName name="Input_LiabilityResultRate_Rate_ValuationInterest">#REF!</x:definedName>
    <x:definedName name="INPUT_PG">#REF!</x:definedName>
    <x:definedName name="Input_Plan_AFWL_ARLE">#REF!</x:definedName>
    <x:definedName name="Input_Plan_FormalName">#REF!</x:definedName>
    <x:definedName name="Input_Plan_FundedType">#REF!</x:definedName>
    <x:definedName name="Input_Plan_IncludeBftFromReserve">#REF!</x:definedName>
    <x:definedName name="Input_Plan_IsFunded">#REF!</x:definedName>
    <x:definedName name="Input_Plan_Version">#REF!</x:definedName>
    <x:definedName name="Input_PlanSponsor_CountryID">#REF!</x:definedName>
    <x:definedName name="Input_PlanSponsor_SpecName">#REF!</x:definedName>
    <x:definedName name="Input_PlanSponsor_Version">#REF!</x:definedName>
    <x:definedName name="Input_Prior2ActiveEEData_AccruedBftAvg_AllActive">#REF!</x:definedName>
    <x:definedName name="Input_Prior2ActiveEEData_CappedPayRateAvg_AllActive">#REF!</x:definedName>
    <x:definedName name="Input_Prior2ActiveEEData_CreditedSvcAvg_AllActive">#REF!</x:definedName>
    <x:definedName name="Input_Prior2ActiveEEData_ValAgeAvg_AllActive">#REF!</x:definedName>
    <x:definedName name="Input_Prior2AmortPolicyMain_UseSettleThreshold">#REF!</x:definedName>
    <x:definedName name="Input_Prior2AssetMarket_GL">#REF!</x:definedName>
    <x:definedName name="Input_Prior2AssetMarket_MVAWtdTotal">#REF!</x:definedName>
    <x:definedName name="Input_Prior2AssetMarket_ROR">#REF!</x:definedName>
    <x:definedName name="Input_Prior2AssetMarketMidPeriod_GL">#REF!</x:definedName>
    <x:definedName name="Input_Prior2AssetMarketMidPeriod_MVAWtdTotal">#REF!</x:definedName>
    <x:definedName name="Input_Prior2AssetMarketMidPeriod_ROR">#REF!</x:definedName>
    <x:definedName name="Input_Prior2AssetScenario_AdminExpnsAmt">#REF!</x:definedName>
    <x:definedName name="Input_Prior2AssetScenario_AdminExpnsPct">#REF!</x:definedName>
    <x:definedName name="Input_Prior2AssetScenario_BeginAssetAmt">#REF!</x:definedName>
    <x:definedName name="Input_Prior2AssetScenario_EndAssetAmt">#REF!</x:definedName>
    <x:definedName name="Input_Prior2AssetSmoothed_SmoothedAmt">#REF!</x:definedName>
    <x:definedName name="Input_Prior2AssetSmoothedMidPeriod_InvestReturn">#REF!</x:definedName>
    <x:definedName name="Input_Prior2AssetSmoothedMidPeriod_SmoothedAmt">#REF!</x:definedName>
    <x:definedName name="Input_Prior2AssetTransactionSubtotal_AccrualAmt_Acquisition">#REF!</x:definedName>
    <x:definedName name="Input_Prior2AssetTransactionSubtotal_AccrualAmt_AdministrativeExpense">#REF!</x:definedName>
    <x:definedName name="Input_Prior2AssetTransactionSubtotal_AccrualAmt_BenefitPayment">#REF!</x:definedName>
    <x:definedName name="Input_Prior2AssetTransactionSubtotal_AccrualAmt_BenefitPaymentNonTrust">#REF!</x:definedName>
    <x:definedName name="Input_Prior2AssetTransactionSubtotal_AccrualAmt_EmployerContribution">#REF!</x:definedName>
    <x:definedName name="Input_Prior2AssetTransactionSubtotal_AccrualAmt_PlanParticipantContribution">#REF!</x:definedName>
    <x:definedName name="Input_Prior2AssetTransactionSubtotal_AccrualAmt_Settlement">#REF!</x:definedName>
    <x:definedName name="Input_Prior2AssetTransactionSubtotal_AccrualAmt_SettlementNonTrust">#REF!</x:definedName>
    <x:definedName name="Input_Prior2AssetTransactionSubtotal_AccrualAmt_Transfer">#REF!</x:definedName>
    <x:definedName name="Input_Prior2AssetTransactionSubtotal_AccrualAmt_TransferNonTrust">#REF!</x:definedName>
    <x:definedName name="Input_Prior2AssetTransactionSubtotal_CashAmt_Acquisition">#REF!</x:definedName>
    <x:definedName name="Input_Prior2AssetTransactionSubtotal_CashAmt_AdministrativeExpense">#REF!</x:definedName>
    <x:definedName name="Input_Prior2AssetTransactionSubtotal_CashAmt_BenefitPayment">#REF!</x:definedName>
    <x:definedName name="Input_Prior2AssetTransactionSubtotal_CashAmt_BenefitPaymentNonTrust">#REF!</x:definedName>
    <x:definedName name="Input_Prior2AssetTransactionSubtotal_CashAmt_EmployerContribution">#REF!</x:definedName>
    <x:definedName name="Input_Prior2AssetTransactionSubtotal_CashAmt_PlanParticipantContribution">#REF!</x:definedName>
    <x:definedName name="Input_Prior2AssetTransactionSubtotal_CashAmt_Settlement">#REF!</x:definedName>
    <x:definedName name="Input_Prior2AssetTransactionSubtotal_CashAmt_SettlementNonTrust">#REF!</x:definedName>
    <x:definedName name="Input_Prior2AssetTransactionSubtotal_CashAmt_Transfer">#REF!</x:definedName>
    <x:definedName name="Input_Prior2AssetTransactionSubtotal_CashAmt_TransferNonTrust">#REF!</x:definedName>
    <x:definedName name="Input_Prior2AssetTransactionSubtotal_CurrentReceivable_Acquisition">#REF!</x:definedName>
    <x:definedName name="Input_Prior2AssetTransactionSubtotal_CurrentReceivable_AdministrativeExpense">#REF!</x:definedName>
    <x:definedName name="Input_Prior2AssetTransactionSubtotal_CurrentReceivable_BenefitPayment">#REF!</x:definedName>
    <x:definedName name="Input_Prior2AssetTransactionSubtotal_CurrentReceivable_BenefitPaymentNonTrust">#REF!</x:definedName>
    <x:definedName name="Input_Prior2AssetTransactionSubtotal_CurrentReceivable_EmployerContribution">#REF!</x:definedName>
    <x:definedName name="Input_Prior2AssetTransactionSubtotal_CurrentReceivable_PlanParticipantContribution">#REF!</x:definedName>
    <x:definedName name="Input_Prior2AssetTransactionSubtotal_CurrentReceivable_Settlement">#REF!</x:definedName>
    <x:definedName name="Input_Prior2AssetTransactionSubtotal_CurrentReceivable_SettlementNonTrust">#REF!</x:definedName>
    <x:definedName name="Input_Prior2AssetTransactionSubtotal_CurrentReceivable_Transfer">#REF!</x:definedName>
    <x:definedName name="Input_Prior2AssetTransactionSubtotal_CurrentReceivable_TransferNonTrust">#REF!</x:definedName>
    <x:definedName name="Input_Prior2InactiveEEData_AnnualPensionAvg_Deferred">#REF!</x:definedName>
    <x:definedName name="Input_Prior2InactiveEEData_AnnualPensionAvg_Receiving">#REF!</x:definedName>
    <x:definedName name="Input_Prior2InactiveEEData_ValAgeAvg_Deferred">#REF!</x:definedName>
    <x:definedName name="Input_Prior2InactiveEEData_ValAgeAvg_Receiving">#REF!</x:definedName>
    <x:definedName name="Input_Prior2Liability_ABOBase">#REF!</x:definedName>
    <x:definedName name="Input_Prior2Liability_ABOIntMYB">#REF!</x:definedName>
    <x:definedName name="Input_Prior2Liability_ABOMYB">#REF!</x:definedName>
    <x:definedName name="Input_Prior2Liability_ABONCMYB">#REF!</x:definedName>
    <x:definedName name="Input_Prior2Liability_ActualBftPymtMYB">#REF!</x:definedName>
    <x:definedName name="Input_Prior2Liability_AmendChangeAmt">#REF!</x:definedName>
    <x:definedName name="Input_Prior2Liability_AmendChangeAmtTotal">#REF!</x:definedName>
    <x:definedName name="Input_Prior2Liability_ChangeAmt">#REF!</x:definedName>
    <x:definedName name="Input_Prior2Liability_ChangePct">#REF!</x:definedName>
    <x:definedName name="Input_Prior2Liability_ExpectedAdminExpense">#REF!</x:definedName>
    <x:definedName name="Input_Prior2Liability_ExpectedBftPymtBase">#REF!</x:definedName>
    <x:definedName name="Input_Prior2Liability_ExpectedBftPymtMYB">#REF!</x:definedName>
    <x:definedName name="Input_Prior2Liability_ExpectedBftPymtMYE">#REF!</x:definedName>
    <x:definedName name="Input_Prior2Liability_ExpectedBftPymtNextYr">#REF!</x:definedName>
    <x:definedName name="Input_Prior2Liability_ExpectedEEContribMYE">#REF!</x:definedName>
    <x:definedName name="Input_Prior2Liability_FiscalYrLen">#REF!</x:definedName>
    <x:definedName name="Input_Prior2Liability_FVARatioABO">#REF!</x:definedName>
    <x:definedName name="Input_Prior2Liability_FVARatioPBO">#REF!</x:definedName>
    <x:definedName name="Input_Prior2Liability_LenLiabilityDateToMYB">#REF!</x:definedName>
    <x:definedName name="Input_Prior2Liability_LenLiabilityDateToMYE">#REF!</x:definedName>
    <x:definedName name="Input_Prior2Liability_LenLiabilityDateToMYEAdj">#REF!</x:definedName>
    <x:definedName name="Input_Prior2Liability_PBOBase">#REF!</x:definedName>
    <x:definedName name="Input_Prior2Liability_PBOBeforeChange">#REF!</x:definedName>
    <x:definedName name="Input_Prior2Liability_PBOIntMYB">#REF!</x:definedName>
    <x:definedName name="Input_Prior2Liability_PBOMYB">#REF!</x:definedName>
    <x:definedName name="Input_Prior2Liability_PBONCMYB">#REF!</x:definedName>
    <x:definedName name="Input_Prior2Liability_PBONCMYE">#REF!</x:definedName>
    <x:definedName name="Input_Prior2Liability_PBONCPctCappedPayRate">#REF!</x:definedName>
    <x:definedName name="Input_Prior2Liability_PBONCPerEE">#REF!</x:definedName>
    <x:definedName name="Input_Prior2Liability_PBONCRatioMeasureToVal">#REF!</x:definedName>
    <x:definedName name="Input_Prior2Liability_PBORatioActiveNC">#REF!</x:definedName>
    <x:definedName name="Input_Prior2Liability_PBORatioDeferredBft">#REF!</x:definedName>
    <x:definedName name="Input_Prior2Liability_PBORatioMeasureToVal">#REF!</x:definedName>
    <x:definedName name="Input_Prior2Liability_PBORatioReceivingBft">#REF!</x:definedName>
    <x:definedName name="Input_Prior2LiabilityMidPeriod_ABOFYBActive">#REF!</x:definedName>
    <x:definedName name="Input_Prior2LiabilityMidPeriod_ABOFYBDeferred">#REF!</x:definedName>
    <x:definedName name="Input_Prior2LiabilityMidPeriod_ABOFYBRetiree">#REF!</x:definedName>
    <x:definedName name="Input_Prior2LiabilityMidPeriod_ABOMYB">#REF!</x:definedName>
    <x:definedName name="Input_Prior2LiabilityMidPeriod_ChangeAmtTotal">#REF!</x:definedName>
    <x:definedName name="Input_Prior2LiabilityMidPeriod_ExpectedAdminExpense">#REF!</x:definedName>
    <x:definedName name="Input_Prior2LiabilityMidPeriod_ExpectedBftPymtMYE">#REF!</x:definedName>
    <x:definedName name="Input_Prior2LiabilityMidPeriod_ExpectedEEContribMYE">#REF!</x:definedName>
    <x:definedName name="Input_Prior2LiabilityMidPeriod_FVARatioABO">#REF!</x:definedName>
    <x:definedName name="Input_Prior2LiabilityMidPeriod_FVARatioPBO">#REF!</x:definedName>
    <x:definedName name="Input_Prior2LiabilityMidPeriod_PBOMYB">#REF!</x:definedName>
    <x:definedName name="Input_Prior2LiabilityMidPeriod_PBONCMYB">#REF!</x:definedName>
    <x:definedName name="Input_Prior2LiabilityMidPeriod_PBONCMYE">#REF!</x:definedName>
    <x:definedName name="Input_Prior2LiabilityResultActiveCostByDecrement_AAL_Death_Year0">#REF!</x:definedName>
    <x:definedName name="Input_Prior2LiabilityResultActiveCostByDecrement_AAL_Disability_Year0">#REF!</x:definedName>
    <x:definedName name="Input_Prior2LiabilityResultActiveCostByDecrement_AAL_Retirement_Year0">#REF!</x:definedName>
    <x:definedName name="Input_Prior2LiabilityResultActiveCostByDecrement_AAL_SQ1_Year0">#REF!</x:definedName>
    <x:definedName name="Input_Prior2LiabilityResultActiveCostByDecrement_AAL_SQ2_Year0">#REF!</x:definedName>
    <x:definedName name="Input_Prior2LiabilityResultActiveCostByDecrement_AAL_Withdrawal_Year0">#REF!</x:definedName>
    <x:definedName name="Input_Prior2LiabilityResultActiveCostByDecrement_NC_Death_Year0">#REF!</x:definedName>
    <x:definedName name="Input_Prior2LiabilityResultActiveCostByDecrement_NC_Disability_Year0">#REF!</x:definedName>
    <x:definedName name="Input_Prior2LiabilityResultActiveCostByDecrement_NC_Retirement_Year0">#REF!</x:definedName>
    <x:definedName name="Input_Prior2LiabilityResultActiveCostByDecrement_NC_SQ1_Year0">#REF!</x:definedName>
    <x:definedName name="Input_Prior2LiabilityResultActiveCostByDecrement_NC_SQ2_Year0">#REF!</x:definedName>
    <x:definedName name="Input_Prior2LiabilityResultActiveCostByDecrement_NC_Withdrawal_Year0">#REF!</x:definedName>
    <x:definedName name="Input_Prior2LiabilityResultActiveCostByDecrement_PVAB_Death_Year0">#REF!</x:definedName>
    <x:definedName name="Input_Prior2LiabilityResultActiveCostByDecrement_PVAB_Disability_Year0">#REF!</x:definedName>
    <x:definedName name="Input_Prior2LiabilityResultActiveCostByDecrement_PVAB_Retirement_Year0">#REF!</x:definedName>
    <x:definedName name="Input_Prior2LiabilityResultActiveCostByDecrement_PVAB_SQ1_Year0">#REF!</x:definedName>
    <x:definedName name="Input_Prior2LiabilityResultActiveCostByDecrement_PVAB_SQ2_Year0">#REF!</x:definedName>
    <x:definedName name="Input_Prior2LiabilityResultActiveCostByDecrement_PVAB_Withdrawal_Year0">#REF!</x:definedName>
    <x:definedName name="Input_Prior2LiabilityResultActiveCostByDecrement_PVABNC_Death_Year0">#REF!</x:definedName>
    <x:definedName name="Input_Prior2LiabilityResultActiveCostByDecrement_PVABNC_Disability_Year0">#REF!</x:definedName>
    <x:definedName name="Input_Prior2LiabilityResultActiveCostByDecrement_PVABNC_Retirement_Year0">#REF!</x:definedName>
    <x:definedName name="Input_Prior2LiabilityResultActiveCostByDecrement_PVABNC_SQ1_Year0">#REF!</x:definedName>
    <x:definedName name="Input_Prior2LiabilityResultActiveCostByDecrement_PVABNC_SQ2_Year0">#REF!</x:definedName>
    <x:definedName name="Input_Prior2LiabilityResultActiveCostByDecrement_PVABNC_Withdrawal_Year0">#REF!</x:definedName>
    <x:definedName name="Input_Prior2LiabilityResultActiveCostByStatus_AAL_AllActive_Year0">#REF!</x:definedName>
    <x:definedName name="Input_Prior2LiabilityResultActiveCostByStatus_AAL_AllActive_Year1">#REF!</x:definedName>
    <x:definedName name="Input_Prior2LiabilityResultActiveCostByStatus_ExpectedPayment_AllActive_Year0">#REF!</x:definedName>
    <x:definedName name="Input_Prior2LiabilityResultActiveCostByStatus_ExpectedPayment_AllActive_Year1">#REF!</x:definedName>
    <x:definedName name="Input_Prior2LiabilityResultActiveCostByStatus_NC_AllActive_Year0">#REF!</x:definedName>
    <x:definedName name="Input_Prior2LiabilityResultActiveCostByStatus_NC_AllActive_Year1">#REF!</x:definedName>
    <x:definedName name="Input_Prior2LiabilityResultActiveCostByStatus_PVAB_AllActive_Year0">#REF!</x:definedName>
    <x:definedName name="Input_Prior2LiabilityResultActiveCostByStatus_PVAB_AllActive_Year1">#REF!</x:definedName>
    <x:definedName name="Input_Prior2LiabilityResultActiveCostByStatus_PVABNC_AllActive_Year0">#REF!</x:definedName>
    <x:definedName name="Input_Prior2LiabilityResultActiveCostByStatus_PVABNC_AllActive_Year1">#REF!</x:definedName>
    <x:definedName name="Input_Prior2LiabilityResultContributionByStatus_ExpectedContribution_AllActive_Year0">#REF!</x:definedName>
    <x:definedName name="Input_Prior2LiabilityResultContributionByStatus_ExpectedContribution_AllActive_Year1">#REF!</x:definedName>
    <x:definedName name="Input_Prior2LiabilityResultDataActiveByStatus_AccruedBft_AllActive">#REF!</x:definedName>
    <x:definedName name="Input_Prior2LiabilityResultDataActiveByStatus_AmortizationServiceTotal_AllActive">#REF!</x:definedName>
    <x:definedName name="Input_Prior2LiabilityResultDataActiveByStatus_CappedPayRateTotal_AllActive">#REF!</x:definedName>
    <x:definedName name="Input_Prior2LiabilityResultDataActiveByStatus_EmployeesCount_AllActive">#REF!</x:definedName>
    <x:definedName name="Input_Prior2LiabilityResultDataActiveByStatus_ExpectedReceivingBftCount_AllActive">#REF!</x:definedName>
    <x:definedName name="Input_Prior2LiabilityResultDataActiveByStatus_PayRateTotal_AllActive">#REF!</x:definedName>
    <x:definedName name="Input_Prior2LiabilityResultDataActiveByStatusMidPeriod_EmployeesCount_AllActive">#REF!</x:definedName>
    <x:definedName name="Input_Prior2LiabilityResultDataActiveByStatusMidPeriod_PayRateTotal_AllActive">#REF!</x:definedName>
    <x:definedName name="Input_Prior2LiabilityResultDataActiveByStatusProjectionYear_AmortizationServiceTotal_AllActive">#REF!</x:definedName>
    <x:definedName name="Input_Prior2LiabilityResultDataActiveByStatusProjectionYear_ExpectedReceivingBftCount_AllActive">#REF!</x:definedName>
    <x:definedName name="Input_Prior2LiabilityResultDataInactiveByStatus_AnnualPensionTotal_AllInactive">#REF!</x:definedName>
    <x:definedName name="Input_Prior2LiabilityResultDataInactiveByStatus_AnnualPensionTotal_Deferred">#REF!</x:definedName>
    <x:definedName name="Input_Prior2LiabilityResultDataInactiveByStatus_AnnualPensionTotal_Receiving">#REF!</x:definedName>
    <x:definedName name="Input_Prior2LiabilityResultDataInactiveByStatus_ExpectedFutureLifeTime_AllInactive">#REF!</x:definedName>
    <x:definedName name="Input_Prior2LiabilityResultDataInactiveByStatus_ExpectedFutureLifeTime_Deferred">#REF!</x:definedName>
    <x:definedName name="Input_Prior2LiabilityResultDataInactiveByStatus_ExpectedFutureLifeTime_Receiving">#REF!</x:definedName>
    <x:definedName name="Input_Prior2LiabilityResultDataInactiveByStatus_InactiveCount_Allinactive">#REF!</x:definedName>
    <x:definedName name="Input_Prior2LiabilityResultDataInactiveByStatus_InactiveCount_Deferred">#REF!</x:definedName>
    <x:definedName name="Input_Prior2LiabilityResultDataInactiveByStatus_InactiveCount_Receiving">#REF!</x:definedName>
    <x:definedName name="Input_Prior2LiabilityResultDataInactiveByStatusMidPeriod_InactiveCount_Allinactive">#REF!</x:definedName>
    <x:definedName name="Input_Prior2LiabilityResultDataInactiveByStatusMidPeriod_InactiveCount_Deferred">#REF!</x:definedName>
    <x:definedName name="Input_Prior2LiabilityResultDataInactiveByStatusMidPeriod_InactiveCount_Receiving">#REF!</x:definedName>
    <x:definedName name="Input_Prior2LiabilityResultInactiveCostByStatus_PVFB_Deferred_Year0">#REF!</x:definedName>
    <x:definedName name="Input_Prior2LiabilityResultInactiveCostByStatus_PVFB_Receiving_Year0">#REF!</x:definedName>
    <x:definedName name="Input_Prior2LiabilityResultMain_InitValDate">#REF!</x:definedName>
    <x:definedName name="Input_Prior2LiabilityResultMain_ResultsValDate">#REF!</x:definedName>
    <x:definedName name="Input_Prior2LiabilityResultRate_Rate_BlendedSalScale">#REF!</x:definedName>
    <x:definedName name="Input_Prior2LiabilityResultRate_Rate_CPIRate">#REF!</x:definedName>
    <x:definedName name="Input_Prior2LiabilityResultRate_Rate_DeferCOLA">#REF!</x:definedName>
    <x:definedName name="Input_Prior2LiabilityResultRate_Rate_InPayCOLA">#REF!</x:definedName>
    <x:definedName name="Input_Prior2LiabilityResultRate_Rate_NAWRate">#REF!</x:definedName>
    <x:definedName name="Input_Prior2LiabilityResultRate_Rate_ValuationInterest">#REF!</x:definedName>
    <x:definedName name="Input_Prior2LiabilityResultRateMidPeriod_Rate_BlendedSalScale">#REF!</x:definedName>
    <x:definedName name="Input_Prior2LiabilityResultRateMidPeriod_Rate_CPIRate">#REF!</x:definedName>
    <x:definedName name="Input_Prior2LiabilityResultRateMidPeriod_Rate_DeferCOLA">#REF!</x:definedName>
    <x:definedName name="Input_Prior2LiabilityResultRateMidPeriod_Rate_InPayCOLA">#REF!</x:definedName>
    <x:definedName name="Input_Prior2LiabilityResultRateMidPeriod_Rate_NAWRate">#REF!</x:definedName>
    <x:definedName name="Input_Prior2LiabilityResultRateMidPeriod_Rate_ValuationInterest">#REF!</x:definedName>
    <x:definedName name="Input_Prior2Result_AFWL">#REF!</x:definedName>
    <x:definedName name="Input_Prior2Result_ApplySettleAcctg">#REF!</x:definedName>
    <x:definedName name="Input_Prior2Result_ARLE">#REF!</x:definedName>
    <x:definedName name="Input_Prior2Result_AssetSettle">#REF!</x:definedName>
    <x:definedName name="Input_Prior2Result_BftPymtExceedSettleThreshold">#REF!</x:definedName>
    <x:definedName name="Input_Prior2Result_BftPymtTotalNonTrust">#REF!</x:definedName>
    <x:definedName name="Input_Prior2Result_CurrentLiability">#REF!</x:definedName>
    <x:definedName name="Input_Prior2Result_EffectOfAcquisitionFVA">#REF!</x:definedName>
    <x:definedName name="Input_Prior2Result_EffectOfAcquisitionNPBCAdjPBO">#REF!</x:definedName>
    <x:definedName name="Input_Prior2Result_EffectOfAcquisitionPBO">#REF!</x:definedName>
    <x:definedName name="Input_Prior2Result_EffectOfAcquisitionTotal">#REF!</x:definedName>
    <x:definedName name="Input_Prior2Result_EffectOfCurtailNetGain">#REF!</x:definedName>
    <x:definedName name="Input_Prior2Result_EffectOfCurtailNetLoss">#REF!</x:definedName>
    <x:definedName name="Input_Prior2Result_EffectOfCurtailNPBCAdjPBO">#REF!</x:definedName>
    <x:definedName name="Input_Prior2Result_EffectOfCurtailPBO">#REF!</x:definedName>
    <x:definedName name="Input_Prior2Result_EffectOfCurtailTotal">#REF!</x:definedName>
    <x:definedName name="Input_Prior2Result_EffectOfCurtailUGL">#REF!</x:definedName>
    <x:definedName name="Input_Prior2Result_EffectOfOtherAdjTotal">#REF!</x:definedName>
    <x:definedName name="Input_Prior2Result_EffectOfOtherAdjUGL">#REF!</x:definedName>
    <x:definedName name="Input_Prior2Result_EffectOfSettleNPBCAdjPBO">#REF!</x:definedName>
    <x:definedName name="Input_Prior2Result_EffectOfSettlePBO">#REF!</x:definedName>
    <x:definedName name="Input_Prior2Result_EffectOfSettleTotal">#REF!</x:definedName>
    <x:definedName name="Input_Prior2Result_EffectOfSettleTotalNetNonTrust">#REF!</x:definedName>
    <x:definedName name="Input_Prior2Result_EffectOfSettleUGL">#REF!</x:definedName>
    <x:definedName name="Input_Prior2Result_EffectOfSettleUGLAdjSettle">#REF!</x:definedName>
    <x:definedName name="Input_Prior2Result_EffectOfSpecialTermBftNPBCAdjPBO">#REF!</x:definedName>
    <x:definedName name="Input_Prior2Result_EffectOfSpecialTermBftPBO">#REF!</x:definedName>
    <x:definedName name="Input_Prior2Result_EffectOfSpecialTermBftTotal">#REF!</x:definedName>
    <x:definedName name="Input_Prior2Result_ExpectedAdminExpenseWtgFactorUse">#REF!</x:definedName>
    <x:definedName name="Input_Prior2Result_ExpectedBftPymtWtgFactorUse">#REF!</x:definedName>
    <x:definedName name="Input_Prior2Result_ExpectedEEContribWtgFactorAssetUse">#REF!</x:definedName>
    <x:definedName name="Input_Prior2Result_ExpectedEEContribWtgFactorLiabilityUse">#REF!</x:definedName>
    <x:definedName name="Input_Prior2Result_FundedStatus">#REF!</x:definedName>
    <x:definedName name="Input_Prior2Result_FundedStatusAmortPymt">#REF!</x:definedName>
    <x:definedName name="Input_Prior2Result_FundedStatusPrepaidAccrued">#REF!</x:definedName>
    <x:definedName name="Input_Prior2Result_ImmedRecogItem">#REF!</x:definedName>
    <x:definedName name="Input_Prior2Result_NetGainAdjCurtail">#REF!</x:definedName>
    <x:definedName name="Input_Prior2Result_NetGainReduction">#REF!</x:definedName>
    <x:definedName name="Input_Prior2Result_NetLossAdjCurtail">#REF!</x:definedName>
    <x:definedName name="Input_Prior2Result_NetTransitionAssetCurtail">#REF!</x:definedName>
    <x:definedName name="Input_Prior2Result_NetTransitionAssetReduction">#REF!</x:definedName>
    <x:definedName name="Input_Prior2Result_NetTransitionAssetReductionSettle">#REF!</x:definedName>
    <x:definedName name="Input_Prior2Result_NetTransitionAssetSettle">#REF!</x:definedName>
    <x:definedName name="Input_Prior2Result_NetUGLAdjSettle">#REF!</x:definedName>
    <x:definedName name="Input_Prior2Result_NonCurrentAsset">#REF!</x:definedName>
    <x:definedName name="Input_Prior2Result_NonCurrentLiability">#REF!</x:definedName>
    <x:definedName name="Input_Prior2Result_NPBC">#REF!</x:definedName>
    <x:definedName name="Input_Prior2Result_NPBCAssetSmoothedWtd">#REF!</x:definedName>
    <x:definedName name="Input_Prior2Result_NPBCExpectedAdminExpenseWtd">#REF!</x:definedName>
    <x:definedName name="Input_Prior2Result_NPBCExpectedBftPymtWtd">#REF!</x:definedName>
    <x:definedName name="Input_Prior2Result_NPBCExpectedBftPymtWtdAssets">#REF!</x:definedName>
    <x:definedName name="Input_Prior2Result_NPBCExpectedEEContribWtd">#REF!</x:definedName>
    <x:definedName name="Input_Prior2Result_NPBCExpectedERContrib">#REF!</x:definedName>
    <x:definedName name="Input_Prior2Result_NPBCExpectedERContribCompReturn">#REF!</x:definedName>
    <x:definedName name="Input_Prior2Result_NPBCExpectedERContribWtd">#REF!</x:definedName>
    <x:definedName name="Input_Prior2Result_NPBCExpectedReturn">#REF!</x:definedName>
    <x:definedName name="Input_Prior2Result_NPBCIntCost">#REF!</x:definedName>
    <x:definedName name="Input_Prior2Result_NPBCPBOWtd">#REF!</x:definedName>
    <x:definedName name="Input_Prior2Result_NPBCSCExpectedEEContrib">#REF!</x:definedName>
    <x:definedName name="Input_Prior2Result_NPBCSCInt">#REF!</x:definedName>
    <x:definedName name="Input_Prior2Result_NPBCSCTotal">#REF!</x:definedName>
    <x:definedName name="Input_Prior2Result_NPBCSCTotalBeforeInt">#REF!</x:definedName>
    <x:definedName name="Input_Prior2Result_NPBCSCWtd">#REF!</x:definedName>
    <x:definedName name="Input_Prior2Result_NPBCTotalBeforeAmort">#REF!</x:definedName>
    <x:definedName name="Input_Prior2Result_OCI">#REF!</x:definedName>
    <x:definedName name="Input_Prior2Result_OCINetBalSheetLiabilityAsset">#REF!</x:definedName>
    <x:definedName name="Input_Prior2Result_PBOAdjSettle">#REF!</x:definedName>
    <x:definedName name="Input_Prior2Result_PBOPctSettle">#REF!</x:definedName>
    <x:definedName name="Input_Prior2Result_PensionCostTotal">#REF!</x:definedName>
    <x:definedName name="Input_Prior2Result_SettleThreshold">#REF!</x:definedName>
    <x:definedName name="Input_Prior2Result_TotalEECount">#REF!</x:definedName>
    <x:definedName name="Input_Prior2Result_UGL">#REF!</x:definedName>
    <x:definedName name="Input_Prior2Result_UGLActualPymt">#REF!</x:definedName>
    <x:definedName name="Input_Prior2Result_UGLAfterCurtail">#REF!</x:definedName>
    <x:definedName name="Input_Prior2Result_UGLAfterSettle">#REF!</x:definedName>
    <x:definedName name="Input_Prior2Result_UGLAnnualPymt">#REF!</x:definedName>
    <x:definedName name="Input_Prior2Result_UGLAssump">#REF!</x:definedName>
    <x:definedName name="Input_Prior2Result_UGLBeforeImmedRecogItem">#REF!</x:definedName>
    <x:definedName name="Input_Prior2Result_UGLDeferAsset">#REF!</x:definedName>
    <x:definedName name="Input_Prior2Result_UGLExper">#REF!</x:definedName>
    <x:definedName name="Input_Prior2Result_UGLMaxPBOAndMRVA">#REF!</x:definedName>
    <x:definedName name="Input_Prior2Result_UGLMinAmortPymt">#REF!</x:definedName>
    <x:definedName name="Input_Prior2Result_UGLMinTier1">#REF!</x:definedName>
    <x:definedName name="Input_Prior2Result_UGLMinTier2">#REF!</x:definedName>
    <x:definedName name="Input_Prior2Result_UGLPrelimAmortPymtTier1">#REF!</x:definedName>
    <x:definedName name="Input_Prior2Result_UGLPrelimAmortPymtTier2">#REF!</x:definedName>
    <x:definedName name="Input_Prior2Result_UGLPrelimAmortPymtTier3">#REF!</x:definedName>
    <x:definedName name="Input_Prior2Result_UGLPrelimAmortPymtTotal">#REF!</x:definedName>
    <x:definedName name="Input_Prior2Result_UGLSubjectToAmort">#REF!</x:definedName>
    <x:definedName name="Input_Prior2Result_UGLTier1">#REF!</x:definedName>
    <x:definedName name="Input_Prior2Result_UGLTier2">#REF!</x:definedName>
    <x:definedName name="Input_Prior2Result_UGLTier3">#REF!</x:definedName>
    <x:definedName name="Input_Prior2Result_UPSCActualPymt">#REF!</x:definedName>
    <x:definedName name="Input_Prior2Result_UPSCCurrentBal">#REF!</x:definedName>
    <x:definedName name="Input_Prior2Result_UPSCCurrentBalAfterCurtail">#REF!</x:definedName>
    <x:definedName name="Input_Prior2Result_UPSCCurrentBalAfterNegPSC">#REF!</x:definedName>
    <x:definedName name="Input_Prior2Result_UPSCCurrentBalAfterPlanAmend">#REF!</x:definedName>
    <x:definedName name="Input_Prior2Result_UPSCEffectOfCurtail">#REF!</x:definedName>
    <x:definedName name="Input_Prior2Result_UPSCEffectOfNegPSC">#REF!</x:definedName>
    <x:definedName name="Input_Prior2Result_UPSCEffectOfOtherAdj">#REF!</x:definedName>
    <x:definedName name="Input_Prior2Result_UPSCEffectOfPlanAmend">#REF!</x:definedName>
    <x:definedName name="Input_Prior2Result_UPSCPriorBal">#REF!</x:definedName>
    <x:definedName name="Input_Prior2Result_UTOAActualPymt">#REF!</x:definedName>
    <x:definedName name="Input_Prior2Result_UTOACurrentBal">#REF!</x:definedName>
    <x:definedName name="Input_Prior2Result_UTOACurrentBalAfterCurtail">#REF!</x:definedName>
    <x:definedName name="Input_Prior2Result_UTOACurrentBalAfterSettle">#REF!</x:definedName>
    <x:definedName name="Input_Prior2Result_UTOAEffectOfCurtail">#REF!</x:definedName>
    <x:definedName name="Input_Prior2Result_UTOAEffectOfOtherAdj">#REF!</x:definedName>
    <x:definedName name="Input_Prior2Result_UTOAEffectOfSettle">#REF!</x:definedName>
    <x:definedName name="Input_Prior2Result_UTOAPriorBal">#REF!</x:definedName>
    <x:definedName name="Input_Prior2ResultMidPeriod_AFWL">#REF!</x:definedName>
    <x:definedName name="Input_Prior2ResultMidPeriod_CurrentLiability">#REF!</x:definedName>
    <x:definedName name="Input_Prior2ResultMidPeriod_EffectOfAcquisitionTotal">#REF!</x:definedName>
    <x:definedName name="Input_Prior2ResultMidPeriod_EffectOfCurtailTotal">#REF!</x:definedName>
    <x:definedName name="Input_Prior2ResultMidPeriod_EffectOfOtherAdjTotal">#REF!</x:definedName>
    <x:definedName name="Input_Prior2ResultMidPeriod_EffectOfSettleTotalNetNonTrust">#REF!</x:definedName>
    <x:definedName name="Input_Prior2ResultMidPeriod_EffectOfSpecialTermBftTotal">#REF!</x:definedName>
    <x:definedName name="Input_Prior2ResultMidPeriod_FundedStatus">#REF!</x:definedName>
    <x:definedName name="Input_Prior2ResultMidPeriod_FundedStatusAmortPymt">#REF!</x:definedName>
    <x:definedName name="Input_Prior2ResultMidPeriod_FundedStatusAmortPymtMidPeriod1">#REF!</x:definedName>
    <x:definedName name="Input_Prior2ResultMidPeriod_FundedStatusGLPBO">#REF!</x:definedName>
    <x:definedName name="Input_Prior2ResultMidPeriod_FundedStatusPrepaidAccrued">#REF!</x:definedName>
    <x:definedName name="Input_Prior2ResultMidPeriod_FVA">#REF!</x:definedName>
    <x:definedName name="Input_Prior2ResultMidPeriod_ImmedRecogItem">#REF!</x:definedName>
    <x:definedName name="Input_Prior2ResultMidPeriod_LenMYBToMidPeriod">#REF!</x:definedName>
    <x:definedName name="Input_Prior2ResultMidPeriod_NonCurrentAsset">#REF!</x:definedName>
    <x:definedName name="Input_Prior2ResultMidPeriod_NonCurrentLiability">#REF!</x:definedName>
    <x:definedName name="Input_Prior2ResultMidPeriod_NPBCExpectedERContrib">#REF!</x:definedName>
    <x:definedName name="Input_Prior2ResultMidPeriod_NPBCExpectedReturnMidPeriod1">#REF!</x:definedName>
    <x:definedName name="Input_Prior2ResultMidPeriod_NPBCIntCostMidPeriod1">#REF!</x:definedName>
    <x:definedName name="Input_Prior2ResultMidPeriod_NPBCMidPeriod1">#REF!</x:definedName>
    <x:definedName name="Input_Prior2ResultMidPeriod_NPBCSCTotalMidPeriod1">#REF!</x:definedName>
    <x:definedName name="Input_Prior2ResultMidPeriod_NPBCTotalBeforeAmortMidPeriod1">#REF!</x:definedName>
    <x:definedName name="Input_Prior2ResultMidPeriod_OCI">#REF!</x:definedName>
    <x:definedName name="Input_Prior2ResultMidPeriod_OCINetBalSheetLiabilityAsset">#REF!</x:definedName>
    <x:definedName name="Input_Prior2ResultMidPeriod_PensionCostTotal">#REF!</x:definedName>
    <x:definedName name="Input_Prior2ResultMidPeriod_PensionCostTotalMidPeriod1">#REF!</x:definedName>
    <x:definedName name="Input_Prior2ResultMidPeriod_UGL">#REF!</x:definedName>
    <x:definedName name="Input_Prior2ResultMidPeriod_UGLActualPymtMidPeriod1">#REF!</x:definedName>
    <x:definedName name="Input_Prior2ResultMidPeriod_UGLExper">#REF!</x:definedName>
    <x:definedName name="Input_Prior2ResultMidPeriod_UGLSubjectToAmort">#REF!</x:definedName>
    <x:definedName name="Input_Prior2ResultMidPeriod_UPSCActualPymtMidPeriod1">#REF!</x:definedName>
    <x:definedName name="Input_Prior2ResultMidPeriod_UPSCCurrentBal">#REF!</x:definedName>
    <x:definedName name="Input_Prior2ResultMidPeriod_UTOAActualPymtMidPeriod1">#REF!</x:definedName>
    <x:definedName name="Input_Prior2ResultMidPeriod_UTOACurrentBal">#REF!</x:definedName>
    <x:definedName name="Input_Prior2ValReportScenarioChangeEvent_AdminExpnsType">#REF!</x:definedName>
    <x:definedName name="Input_Prior2ValReportScenarioChangeEvent_EventMidPeriodIndicator">#REF!</x:definedName>
    <x:definedName name="Input_Prior2ValReportScenarioChangeEvent_EventType">#REF!</x:definedName>
    <x:definedName name="Input_Prior2ValReportScenarioChangeEvent_ExpectedBenefitPaymentNonTrust">#REF!</x:definedName>
    <x:definedName name="Input_Prior2ValReportScenarioChangeEvent_ExptdRateOfReturnOnAssetsPct">#REF!</x:definedName>
    <x:definedName name="Input_Prior2ValReportScenarioChangeEvent_ResultsValDateSelected">#REF!</x:definedName>
    <x:definedName name="Input_Prior2ValReportScenarioChangeEventMidPeriod_ExpectedBenefitPaymentNonTrust">#REF!</x:definedName>
    <x:definedName name="Input_Prior2ValReportScenarioChangeEventMidPeriod_ExptdRateOfReturnOnAssetsPct">#REF!</x:definedName>
    <x:definedName name="Input_Prior2ValReportScenarioMain_ApplyAdminExpenseToEROA">#REF!</x:definedName>
    <x:definedName name="Input_Prior2ValReportScenarioMain_ApplySCIntToIC">#REF!</x:definedName>
    <x:definedName name="Input_Prior3AssetMarket_ActualReturn">#REF!</x:definedName>
    <x:definedName name="Input_Prior3AssetMarket_AssetReturnTotal">#REF!</x:definedName>
    <x:definedName name="Input_Prior3AssetScenario_EndAssetAmt">#REF!</x:definedName>
    <x:definedName name="Input_Prior3AssetScenarioEndMarketInvestClass_InvestClassAmt_DebtSecurity">#REF!</x:definedName>
    <x:definedName name="Input_Prior3AssetScenarioEndMarketInvestClass_InvestClassAmt_EquitySecurity">#REF!</x:definedName>
    <x:definedName name="Input_Prior3AssetScenarioEndMarketInvestClass_InvestClassAmt_OtherSecurity">#REF!</x:definedName>
    <x:definedName name="Input_Prior3AssetScenarioEndMarketInvestClass_InvestClassAmt_RealEstateSecurity">#REF!</x:definedName>
    <x:definedName name="Input_Prior3AssetScenarioEndMarketInvestClass_InvestClassPct_DebtSecurity">#REF!</x:definedName>
    <x:definedName name="Input_Prior3AssetScenarioEndMarketInvestClass_InvestClassPct_EquitySecurity">#REF!</x:definedName>
    <x:definedName name="Input_Prior3AssetScenarioEndMarketInvestClass_InvestClassPct_OtherSecurity">#REF!</x:definedName>
    <x:definedName name="Input_Prior3AssetScenarioEndMarketInvestClass_InvestClassPct_RealEstateSecurity">#REF!</x:definedName>
    <x:definedName name="Input_Prior3AssetTransactionSubtotal_AccrualAmt_Acquisition">#REF!</x:definedName>
    <x:definedName name="Input_Prior3AssetTransactionSubtotal_AccrualAmt_AdministrativeExpense">#REF!</x:definedName>
    <x:definedName name="Input_Prior3AssetTransactionSubtotal_AccrualAmt_BenefitPayment">#REF!</x:definedName>
    <x:definedName name="Input_Prior3AssetTransactionSubtotal_AccrualAmt_BenefitPaymentNonTrust">#REF!</x:definedName>
    <x:definedName name="Input_Prior3AssetTransactionSubtotal_AccrualAmt_EmployerContribution">#REF!</x:definedName>
    <x:definedName name="Input_Prior3AssetTransactionSubtotal_AccrualAmt_PlanParticipantContribution">#REF!</x:definedName>
    <x:definedName name="Input_Prior3AssetTransactionSubtotal_AccrualAmt_Settlement">#REF!</x:definedName>
    <x:definedName name="Input_Prior3AssetTransactionSubtotal_AccrualAmt_SettlementNonTrust">#REF!</x:definedName>
    <x:definedName name="Input_Prior3AssetTransactionSubtotal_AccrualAmt_Transfer">#REF!</x:definedName>
    <x:definedName name="Input_Prior3AssetTransactionSubTotal_AccrualAmt_TransferNonTrust">#REF!</x:definedName>
    <x:definedName name="Input_Prior3AssetTransactionSubtotal_CashAmt_Acquisition">#REF!</x:definedName>
    <x:definedName name="Input_Prior3AssetTransactionSubtotal_CashAmt_AdministrativeExpense">#REF!</x:definedName>
    <x:definedName name="Input_Prior3AssetTransactionSubtotal_CashAmt_BenefitPayment">#REF!</x:definedName>
    <x:definedName name="Input_Prior3AssetTransactionSubtotal_CashAmt_BenefitPaymentNonTrust">#REF!</x:definedName>
    <x:definedName name="Input_Prior3AssetTransactionSubtotal_CashAmt_EmployerContribution">#REF!</x:definedName>
    <x:definedName name="Input_Prior3AssetTransactionSubtotal_CashAmt_PlanParticipantContribution">#REF!</x:definedName>
    <x:definedName name="Input_Prior3AssetTransactionSubtotal_CashAmt_Settlement">#REF!</x:definedName>
    <x:definedName name="Input_Prior3AssetTransactionSubtotal_CashAmt_SettlementNonTrust">#REF!</x:definedName>
    <x:definedName name="Input_Prior3AssetTransactionSubtotal_CashAmt_Transfer">#REF!</x:definedName>
    <x:definedName name="Input_Prior3AssetTransactionSubTotal_CashAmt_TransferNonTrust">#REF!</x:definedName>
    <x:definedName name="Input_Prior3AssetTransactionSubtotal_CurrentReceivable_Acquisition">#REF!</x:definedName>
    <x:definedName name="Input_Prior3AssetTransactionSubtotal_CurrentReceivable_AdministrativeExpense">#REF!</x:definedName>
    <x:definedName name="Input_Prior3AssetTransactionSubtotal_CurrentReceivable_BenefitPayment">#REF!</x:definedName>
    <x:definedName name="Input_Prior3AssetTransactionSubtotal_CurrentReceivable_BenefitPaymentNonTrust">#REF!</x:definedName>
    <x:definedName name="Input_Prior3AssetTransactionSubtotal_CurrentReceivable_EmployerContribution">#REF!</x:definedName>
    <x:definedName name="Input_Prior3AssetTransactionSubtotal_CurrentReceivable_PlanParticipantContribution">#REF!</x:definedName>
    <x:definedName name="Input_Prior3AssetTransactionSubtotal_CurrentReceivable_Settlement">#REF!</x:definedName>
    <x:definedName name="Input_Prior3AssetTransactionSubtotal_CurrentReceivable_SettlementNonTrust">#REF!</x:definedName>
    <x:definedName name="Input_Prior3AssetTransactionSubtotal_CurrentReceivable_Transfer">#REF!</x:definedName>
    <x:definedName name="Input_Prior3AssetTransactionSubTotal_CurrentReceivable_TransferNonTrust">#REF!</x:definedName>
    <x:definedName name="Input_Prior3Liability_ABOMYE">#REF!</x:definedName>
    <x:definedName name="Input_Prior3Liability_AmendChangeAmt">#REF!</x:definedName>
    <x:definedName name="Input_Prior3Liability_AmendChangeAmtTotal">#REF!</x:definedName>
    <x:definedName name="Input_Prior3Liability_ExpectedBftPymtMYE">#REF!</x:definedName>
    <x:definedName name="Input_Prior3Liability_PBOMYE">#REF!</x:definedName>
    <x:definedName name="Input_Prior3LiabilityResultActiveCostByStatus_AAL_AllActive_Year0">#REF!</x:definedName>
    <x:definedName name="Input_Prior3LiabilityResultActiveCostByStatus_AAL_AllActive_Year1">#REF!</x:definedName>
    <x:definedName name="Input_Prior3LiabilityResultInactiveCostByStatus_PVFB_Deferred_Year0">#REF!</x:definedName>
    <x:definedName name="Input_Prior3LiabilityResultInactiveCostByStatus_PVFB_Receiving_Year0">#REF!</x:definedName>
    <x:definedName name="Input_Prior3LiabilityResultMain_InitValDate">#REF!</x:definedName>
    <x:definedName name="Input_Prior3LiabilityResultRate_Rate_BlendedSalScale">#REF!</x:definedName>
    <x:definedName name="Input_Prior3LiabilityResultRate_Rate_CPIRate">#REF!</x:definedName>
    <x:definedName name="Input_Prior3LiabilityResultRate_Rate_DeferCOLA">#REF!</x:definedName>
    <x:definedName name="Input_Prior3LiabilityResultRate_Rate_InPayCOLA">#REF!</x:definedName>
    <x:definedName name="Input_Prior3LiabilityResultRate_Rate_NAWRate">#REF!</x:definedName>
    <x:definedName name="Input_Prior3LiabilityResultRate_Rate_ValuationInterest">#REF!</x:definedName>
    <x:definedName name="Input_Prior3Result_BftPymtTotalNonTrust">#REF!</x:definedName>
    <x:definedName name="Input_Prior3Result_CurrentLiability">#REF!</x:definedName>
    <x:definedName name="Input_Prior3Result_EffectOfAcquisitionDSCLPBO">#REF!</x:definedName>
    <x:definedName name="Input_Prior3Result_EffectOfAcquisitionFVA">#REF!</x:definedName>
    <x:definedName name="Input_Prior3Result_EffectOfAcquisitionPBO">#REF!</x:definedName>
    <x:definedName name="Input_Prior3Result_EffectOfAcquisitionTotal">#REF!</x:definedName>
    <x:definedName name="Input_Prior3Result_EffectOfCurtailDSCLPBO">#REF!</x:definedName>
    <x:definedName name="Input_Prior3Result_EffectOfCurtailPBO">#REF!</x:definedName>
    <x:definedName name="Input_Prior3Result_EffectOfCurtailTotal">#REF!</x:definedName>
    <x:definedName name="Input_Prior3Result_EffectOfOtherAdjTotal">#REF!</x:definedName>
    <x:definedName name="Input_Prior3Result_EffectOfSettleDSCLPBO">#REF!</x:definedName>
    <x:definedName name="Input_Prior3Result_EffectOfSettleFVA">#REF!</x:definedName>
    <x:definedName name="Input_Prior3Result_EffectOfSettlePBO">#REF!</x:definedName>
    <x:definedName name="Input_Prior3Result_EffectOfSettleTotal">#REF!</x:definedName>
    <x:definedName name="Input_Prior3Result_EffectOfSettleTotalNetNonTrust">#REF!</x:definedName>
    <x:definedName name="Input_Prior3Result_EffectOfSpecialTermBftDSCLPBO">#REF!</x:definedName>
    <x:definedName name="Input_Prior3Result_EffectOfSpecialTermBftPBO">#REF!</x:definedName>
    <x:definedName name="Input_Prior3Result_EffectOfSpecialTermBftTotal">#REF!</x:definedName>
    <x:definedName name="Input_Prior3Result_ExperGLFundedStatus">#REF!</x:definedName>
    <x:definedName name="Input_Prior3Result_ExperGLPBOTotal">#REF!</x:definedName>
    <x:definedName name="Input_Prior3Result_FundedStatus">#REF!</x:definedName>
    <x:definedName name="Input_Prior3Result_FundedStatusBftPymtFVA">#REF!</x:definedName>
    <x:definedName name="Input_Prior3Result_FundedStatusBftPymtPBO">#REF!</x:definedName>
    <x:definedName name="Input_Prior3Result_FundedStatusGLPBO">#REF!</x:definedName>
    <x:definedName name="Input_Prior3Result_FundedStatusGLTotal">#REF!</x:definedName>
    <x:definedName name="Input_Prior3Result_FundedStatusOtherDisburseFVA">#REF!</x:definedName>
    <x:definedName name="Input_Prior3Result_FundedStatusPrepaidAccrued">#REF!</x:definedName>
    <x:definedName name="Input_Prior3Result_ImmedRecogItem">#REF!</x:definedName>
    <x:definedName name="Input_Prior3Result_NonCurrentAsset">#REF!</x:definedName>
    <x:definedName name="Input_Prior3Result_NonCurrentLiability">#REF!</x:definedName>
    <x:definedName name="Input_Prior3Result_OCI">#REF!</x:definedName>
    <x:definedName name="Input_Prior3Result_OCINetBalSheetLiabilityAsset">#REF!</x:definedName>
    <x:definedName name="Input_Prior3Result_PensionCostTotal">#REF!</x:definedName>
    <x:definedName name="Input_Prior3Result_TransfersPBOActual">#REF!</x:definedName>
    <x:definedName name="Input_Prior3Result_UGL">#REF!</x:definedName>
    <x:definedName name="Input_Prior3Result_UGLRecog">#REF!</x:definedName>
    <x:definedName name="Input_Prior3Result_UPSCCurrentBal">#REF!</x:definedName>
    <x:definedName name="Input_Prior3Result_UPSCRecog">#REF!</x:definedName>
    <x:definedName name="Input_Prior3Result_UTOACurrentBal">#REF!</x:definedName>
    <x:definedName name="Input_Prior3Result_UTOARecog">#REF!</x:definedName>
    <x:definedName name="Input_Prior3ValReportScenarioChangeEvent_ExptdRateOfReturnOnAssetsPct">#REF!</x:definedName>
    <x:definedName name="Input_Prior4AssetScenario_EndAssetAmt">#REF!</x:definedName>
    <x:definedName name="Input_Prior4AssetSmoothed_SmoothedAmt">#REF!</x:definedName>
    <x:definedName name="Input_Prior4Liability_AmendChangeAmtTotal">#REF!</x:definedName>
    <x:definedName name="Input_Prior4Liability_PBOMYB">#REF!</x:definedName>
    <x:definedName name="Input_Prior4LiabilityResultActiveCostByStatus_AAL_AllActive_Year0">#REF!</x:definedName>
    <x:definedName name="Input_Prior4LiabilityResultActiveCostByStatus_AAL_AllActive_Year1">#REF!</x:definedName>
    <x:definedName name="Input_Prior4LiabilityResultInactiveCostByStatus_PVFB_Deferred_Year0">#REF!</x:definedName>
    <x:definedName name="Input_Prior4LiabilityResultInactiveCostByStatus_PVFB_Receiving_Year0">#REF!</x:definedName>
    <x:definedName name="Input_Prior4LiabilityResultRate_Rate_BlendedSalScale">#REF!</x:definedName>
    <x:definedName name="Input_Prior4LiabilityResultRate_Rate_CPIRate">#REF!</x:definedName>
    <x:definedName name="Input_Prior4LiabilityResultRate_Rate_DeferCOLA">#REF!</x:definedName>
    <x:definedName name="Input_Prior4LiabilityResultRate_Rate_InPayCOLA">#REF!</x:definedName>
    <x:definedName name="Input_Prior4LiabilityResultRate_Rate_NAWRate">#REF!</x:definedName>
    <x:definedName name="Input_Prior4LiabilityResultRate_Rate_ValuationInterest">#REF!</x:definedName>
    <x:definedName name="Input_Prior4Result_EffectOfAcquisitionNPBCAdjPBO">#REF!</x:definedName>
    <x:definedName name="Input_Prior4Result_EffectOfCurtailNPBCAdjPBO">#REF!</x:definedName>
    <x:definedName name="Input_Prior4Result_EffectOfSettleNPBCAdjPBO">#REF!</x:definedName>
    <x:definedName name="Input_Prior4Result_EffectOfSpecialTermBftNPBCAdjPBO">#REF!</x:definedName>
    <x:definedName name="Input_Prior4Result_FundedStatusAmortPymt">#REF!</x:definedName>
    <x:definedName name="Input_Prior4Result_FundedStatusPrepaidAccrued">#REF!</x:definedName>
    <x:definedName name="Input_Prior4Result_NPBC">#REF!</x:definedName>
    <x:definedName name="Input_Prior4Result_NPBCExpectedReturn">#REF!</x:definedName>
    <x:definedName name="Input_Prior4Result_NPBCIntCost">#REF!</x:definedName>
    <x:definedName name="Input_Prior4Result_NPBCSCTotal">#REF!</x:definedName>
    <x:definedName name="Input_Prior4Result_NPBCTotalBeforeAmort">#REF!</x:definedName>
    <x:definedName name="Input_Prior4Result_UGLActualPymt">#REF!</x:definedName>
    <x:definedName name="Input_Prior4Result_UPSCActualPymt">#REF!</x:definedName>
    <x:definedName name="Input_Prior4Result_UTOAActualPymt">#REF!</x:definedName>
    <x:definedName name="Input_Prior4ValReportScenarioChangeEvent_ExptdRateOfReturnOnAssetsPct">#REF!</x:definedName>
    <x:definedName name="Input_Prior5AssetScenario_EndAssetAmt">#REF!</x:definedName>
    <x:definedName name="Input_Prior5Liability_PBOMYE">#REF!</x:definedName>
    <x:definedName name="Input_Prior5Result_FundedStatusPrepaidAccrued">#REF!</x:definedName>
    <x:definedName name="Input_Prior5Result_OCI">#REF!</x:definedName>
    <x:definedName name="Input_Prior5Result_OCINetBalSheetLiabilityAsset">#REF!</x:definedName>
    <x:definedName name="Input_Prior5Result_UGL">#REF!</x:definedName>
    <x:definedName name="Input_Prior5Result_UPSCCurrentBal">#REF!</x:definedName>
    <x:definedName name="Input_Prior5Result_UTOACurrentBal">#REF!</x:definedName>
    <x:definedName name="Input_PriorActiveEEData_AccruedBftAvg_AllActive">#REF!</x:definedName>
    <x:definedName name="Input_PriorActiveEEData_CappedPayRateAvg_AllActive">#REF!</x:definedName>
    <x:definedName name="Input_PriorActiveEEData_CreditedSvcAvg_AllActive">#REF!</x:definedName>
    <x:definedName name="Input_PriorActiveEEData_ValAgeAvg_AllActive">#REF!</x:definedName>
    <x:definedName name="Input_PriorAmortBase_AmortYrsRemaining_UPSC">#REF!</x:definedName>
    <x:definedName name="Input_PriorAmortBase_AmortYrsRemaining_UTOA">#REF!</x:definedName>
    <x:definedName name="Input_PriorAmortBase_AnnualPymt_UPSC">#REF!</x:definedName>
    <x:definedName name="Input_PriorAmortBase_AnnualPymt_UTOA">#REF!</x:definedName>
    <x:definedName name="Input_PriorAmortBase_BegDate_UPSC">#REF!</x:definedName>
    <x:definedName name="Input_PriorAmortBase_BegDate_UTOA">#REF!</x:definedName>
    <x:definedName name="Input_PriorAmortBase_CurrentBal_UPSC">#REF!</x:definedName>
    <x:definedName name="Input_PriorAmortBase_CurrentBal_UTOA">#REF!</x:definedName>
    <x:definedName name="Input_PriorAmortBase_EffectOfCurtail_UPSC">#REF!</x:definedName>
    <x:definedName name="Input_PriorAmortBase_EffectOfCurtail_UTOA">#REF!</x:definedName>
    <x:definedName name="Input_PriorAmortBase_EffectOfNegPSC_UPSC">#REF!</x:definedName>
    <x:definedName name="Input_PriorAmortBase_EffectOfNegPSC_UTOA">#REF!</x:definedName>
    <x:definedName name="Input_PriorAmortBase_EffectOfOtherAdj_UPSC">#REF!</x:definedName>
    <x:definedName name="Input_PriorAmortBase_EffectOfOtherAdj_UTOA">#REF!</x:definedName>
    <x:definedName name="Input_PriorAmortBase_EffectOfSettle_UPSC">#REF!</x:definedName>
    <x:definedName name="Input_PriorAmortBase_EffectOfSettle_UTOA">#REF!</x:definedName>
    <x:definedName name="Input_PriorAmortBase_ExpectedActualPymt_UPSC">#REF!</x:definedName>
    <x:definedName name="Input_PriorAmortBase_ExpectedActualPymt_UTOA">#REF!</x:definedName>
    <x:definedName name="Input_PriorAmortBase_InitBal_UPSC">#REF!</x:definedName>
    <x:definedName name="Input_PriorAmortBase_InitBal_UTOA">#REF!</x:definedName>
    <x:definedName name="Input_PriorAmortBase_NewAmortBaseFlag_UPSC">#REF!</x:definedName>
    <x:definedName name="Input_PriorAmortBase_NewAmortBaseFlag_UTOA">#REF!</x:definedName>
    <x:definedName name="Input_PriorAmortBase_Prior2Bal_UPSC">#REF!</x:definedName>
    <x:definedName name="Input_PriorAmortBase_Prior2Bal_UTOA">#REF!</x:definedName>
    <x:definedName name="Input_PriorAmortBase_PriorActualPymt_UPSC">#REF!</x:definedName>
    <x:definedName name="Input_PriorAmortBase_PriorActualPymt_UTOA">#REF!</x:definedName>
    <x:definedName name="Input_PriorAmortBase_ReportOtherEvent_UPSC">#REF!</x:definedName>
    <x:definedName name="Input_PriorAmortBase_ReportOtherEvent_UTOA">#REF!</x:definedName>
    <x:definedName name="Input_PriorAssetMarket_ActualReturn">#REF!</x:definedName>
    <x:definedName name="Input_PriorAssetMarket_AssetReturnTotal">#REF!</x:definedName>
    <x:definedName name="Input_PriorAssetMarket_MVAWtdTotal">#REF!</x:definedName>
    <x:definedName name="Input_PriorAssetMarketMidPeriod_AssetYrLen">#REF!</x:definedName>
    <x:definedName name="Input_PriorAssetMarketMidPeriod_CashTransactionWtdTotal">#REF!</x:definedName>
    <x:definedName name="Input_PriorAssetMarketMidPeriod_MVABegWtd">#REF!</x:definedName>
    <x:definedName name="Input_PriorAssetMarketMidPeriod_MVAWtdTotal">#REF!</x:definedName>
    <x:definedName name="Input_PriorAssetMarketMidPeriod_ROR">#REF!</x:definedName>
    <x:definedName name="Input_PriorAssetScenario_BeginAssetAmt">#REF!</x:definedName>
    <x:definedName name="Input_PriorAssetScenario_EndAssetAmt">#REF!</x:definedName>
    <x:definedName name="Input_PriorAssetScenarioEndMarketInvestClass_InvestClassAmt_DebtSecurity">#REF!</x:definedName>
    <x:definedName name="Input_PriorAssetScenarioEndMarketInvestClass_InvestClassAmt_EquitySecurity">#REF!</x:definedName>
    <x:definedName name="Input_PriorAssetScenarioEndMarketInvestClass_InvestClassAmt_OtherSecurity">#REF!</x:definedName>
    <x:definedName name="Input_PriorAssetScenarioEndMarketInvestClass_InvestClassAmt_RealEstateSecurity">#REF!</x:definedName>
    <x:definedName name="Input_PriorAssetScenarioEndMarketInvestClass_InvestClassPct_DebtSecurity">#REF!</x:definedName>
    <x:definedName name="Input_PriorAssetScenarioEndMarketInvestClass_InvestClassPct_EquitySecurity">#REF!</x:definedName>
    <x:definedName name="Input_PriorAssetScenarioEndMarketInvestClass_InvestClassPct_OtherSecurity">#REF!</x:definedName>
    <x:definedName name="Input_PriorAssetScenarioEndMarketInvestClass_InvestClassPct_RealEstateSecurity">#REF!</x:definedName>
    <x:definedName name="Input_PriorAssetSmoothed_SmoothedAmt">#REF!</x:definedName>
    <x:definedName name="Input_PriorAssetSmoothedGLDefer_GL_Year1">#REF!</x:definedName>
    <x:definedName name="Input_PriorAssetSmoothedGLDefer_GL_Year2">#REF!</x:definedName>
    <x:definedName name="Input_PriorAssetSmoothedGLDefer_GL_Year3">#REF!</x:definedName>
    <x:definedName name="Input_PriorAssetSmoothedGLDefer_GL_Year4">#REF!</x:definedName>
    <x:definedName name="Input_PriorAssetSmoothedGLDefer_GL_Year5">#REF!</x:definedName>
    <x:definedName name="Input_PriorAssetSmoothedGLDefer_GLYrEndDate_Year1">#REF!</x:definedName>
    <x:definedName name="Input_PriorAssetSmoothedGLDefer_GLYrEndDate_Year2">#REF!</x:definedName>
    <x:definedName name="Input_PriorAssetSmoothedGLDefer_GLYrEndDate_Year3">#REF!</x:definedName>
    <x:definedName name="Input_PriorAssetSmoothedGLDefer_GLYrEndDate_Year4">#REF!</x:definedName>
    <x:definedName name="Input_PriorAssetSmoothedGLDefer_GLYrEndDate_Year5">#REF!</x:definedName>
    <x:definedName name="Input_PriorAssetSmoothedGLDefer_Phase1Pct_Year1">#REF!</x:definedName>
    <x:definedName name="Input_PriorAssetSmoothedGLDefer_Phase1Pct_Year2">#REF!</x:definedName>
    <x:definedName name="Input_PriorAssetSmoothedGLDefer_Phase1Pct_Year3">#REF!</x:definedName>
    <x:definedName name="Input_PriorAssetSmoothedGLDefer_Phase1Pct_Year4">#REF!</x:definedName>
    <x:definedName name="Input_PriorAssetSmoothedGLDefer_Phase1Pct_Year5">#REF!</x:definedName>
    <x:definedName name="Input_PriorAssetSmoothedGLDefer_Phase2Pct_Year1">#REF!</x:definedName>
    <x:definedName name="Input_PriorAssetSmoothedGLDefer_Phase2Pct_Year2">#REF!</x:definedName>
    <x:definedName name="Input_PriorAssetSmoothedGLDefer_Phase2Pct_Year3">#REF!</x:definedName>
    <x:definedName name="Input_PriorAssetSmoothedGLDefer_Phase2Pct_Year4">#REF!</x:definedName>
    <x:definedName name="Input_PriorAssetSmoothedGLDefer_Phase2Pct_Year5">#REF!</x:definedName>
    <x:definedName name="Input_PriorAssetSmoothedGLDefer_Phase3Pct_Year1">#REF!</x:definedName>
    <x:definedName name="Input_PriorAssetSmoothedGLDefer_Phase3Pct_Year2">#REF!</x:definedName>
    <x:definedName name="Input_PriorAssetSmoothedGLDefer_Phase3Pct_Year3">#REF!</x:definedName>
    <x:definedName name="Input_PriorAssetSmoothedGLDefer_Phase3Pct_Year4">#REF!</x:definedName>
    <x:definedName name="Input_PriorAssetSmoothedGLDefer_Phase3Pct_Year5">#REF!</x:definedName>
    <x:definedName name="Input_PriorAssetSmoothedGLDefer_Phase4Pct_Year1">#REF!</x:definedName>
    <x:definedName name="Input_PriorAssetSmoothedGLDefer_Phase4Pct_Year2">#REF!</x:definedName>
    <x:definedName name="Input_PriorAssetSmoothedGLDefer_Phase4Pct_Year3">#REF!</x:definedName>
    <x:definedName name="Input_PriorAssetSmoothedGLDefer_Phase4Pct_Year4">#REF!</x:definedName>
    <x:definedName name="Input_PriorAssetSmoothedGLDefer_Phase4Pct_Year5">#REF!</x:definedName>
    <x:definedName name="Input_PriorAssetSmoothedGLDefer_Phase5Pct_Year1">#REF!</x:definedName>
    <x:definedName name="Input_PriorAssetSmoothedGLDefer_Phase5Pct_Year2">#REF!</x:definedName>
    <x:definedName name="Input_PriorAssetSmoothedGLDefer_Phase5Pct_Year3">#REF!</x:definedName>
    <x:definedName name="Input_PriorAssetSmoothedGLDefer_Phase5Pct_Year4">#REF!</x:definedName>
    <x:definedName name="Input_PriorAssetSmoothedGLDefer_Phase5Pct_Year5">#REF!</x:definedName>
    <x:definedName name="Input_PriorAssetSmoothedMidPeriod_SmoothedAmt">#REF!</x:definedName>
    <x:definedName name="Input_PriorAssetSmoothMethGLDeferred_GainLossAmt_Year1">#REF!</x:definedName>
    <x:definedName name="Input_PriorAssetSmoothMethGLDeferred_GainLossAmt_Year2">#REF!</x:definedName>
    <x:definedName name="Input_PriorAssetSmoothMethGLDeferred_GainLossAmt_Year3">#REF!</x:definedName>
    <x:definedName name="Input_PriorAssetSmoothMethGLDeferred_GainLossAmt_Year4">#REF!</x:definedName>
    <x:definedName name="Input_PriorAssetSmoothMethGLDeferred_GainLossAmt_Year5">#REF!</x:definedName>
    <x:definedName name="Input_PriorAssetSmoothMethGLDeferred_GLYrEndDate_Year1">#REF!</x:definedName>
    <x:definedName name="Input_PriorAssetSmoothMethGLDeferred_GLYrEndDate_Year2">#REF!</x:definedName>
    <x:definedName name="Input_PriorAssetSmoothMethGLDeferred_GLYrEndDate_Year3">#REF!</x:definedName>
    <x:definedName name="Input_PriorAssetSmoothMethGLDeferred_GLYrEndDate_Year4">#REF!</x:definedName>
    <x:definedName name="Input_PriorAssetSmoothMethGLDeferred_GLYrEndDate_Year5">#REF!</x:definedName>
    <x:definedName name="Input_PriorAssetSmoothMethGLDeferred_Phase2Pct_Year1">#REF!</x:definedName>
    <x:definedName name="Input_PriorAssetSmoothMethGLDeferred_Phase2Pct_Year2">#REF!</x:definedName>
    <x:definedName name="Input_PriorAssetSmoothMethGLDeferred_Phase2Pct_Year3">#REF!</x:definedName>
    <x:definedName name="Input_PriorAssetSmoothMethGLDeferred_Phase2Pct_Year4">#REF!</x:definedName>
    <x:definedName name="Input_PriorAssetSmoothMethGLDeferred_Phase2Pct_Year5">#REF!</x:definedName>
    <x:definedName name="Input_PriorAssetSmoothMethGLDeferred_Phase3Pct_Year1">#REF!</x:definedName>
    <x:definedName name="Input_PriorAssetSmoothMethGLDeferred_Phase3Pct_Year2">#REF!</x:definedName>
    <x:definedName name="Input_PriorAssetSmoothMethGLDeferred_Phase3Pct_Year3">#REF!</x:definedName>
    <x:definedName name="Input_PriorAssetSmoothMethGLDeferred_Phase3Pct_Year4">#REF!</x:definedName>
    <x:definedName name="Input_PriorAssetSmoothMethGLDeferred_Phase3Pct_Year5">#REF!</x:definedName>
    <x:definedName name="Input_PriorAssetSmoothMethGLDeferred_Phase4Pct_Year1">#REF!</x:definedName>
    <x:definedName name="Input_PriorAssetSmoothMethGLDeferred_Phase4Pct_Year2">#REF!</x:definedName>
    <x:definedName name="Input_PriorAssetSmoothMethGLDeferred_Phase4Pct_Year3">#REF!</x:definedName>
    <x:definedName name="Input_PriorAssetSmoothMethGLDeferred_Phase4Pct_Year4">#REF!</x:definedName>
    <x:definedName name="Input_PriorAssetSmoothMethGLDeferred_Phase4Pct_Year5">#REF!</x:definedName>
    <x:definedName name="Input_PriorAssetSmoothMethGLDeferred_Phase5Pct_Year1">#REF!</x:definedName>
    <x:definedName name="Input_PriorAssetSmoothMethGLDeferred_Phase5Pct_Year2">#REF!</x:definedName>
    <x:definedName name="Input_PriorAssetSmoothMethGLDeferred_Phase5Pct_Year3">#REF!</x:definedName>
    <x:definedName name="Input_PriorAssetSmoothMethGLDeferred_Phase5Pct_Year4">#REF!</x:definedName>
    <x:definedName name="Input_PriorAssetSmoothMethGLDeferred_Phase5Pct_Year5">#REF!</x:definedName>
    <x:definedName name="Input_PriorAssetTransactionSubtotal_AccrualAmt_Acquisition">#REF!</x:definedName>
    <x:definedName name="Input_PriorAssetTransactionSubtotal_AccrualAmt_AdministrativeExpense">#REF!</x:definedName>
    <x:definedName name="Input_PriorAssetTransactionSubtotal_AccrualAmt_BenefitPayment">#REF!</x:definedName>
    <x:definedName name="Input_PriorAssetTransactionSubtotal_AccrualAmt_BenefitPaymentNonTrust">#REF!</x:definedName>
    <x:definedName name="Input_PriorAssetTransactionSubtotal_AccrualAmt_EmployerContribution">#REF!</x:definedName>
    <x:definedName name="Input_PriorAssetTransactionSubtotal_AccrualAmt_PlanParticipantContribution">#REF!</x:definedName>
    <x:definedName name="Input_PriorAssetTransactionSubtotal_AccrualAmt_Settlement">#REF!</x:definedName>
    <x:definedName name="Input_PriorAssetTransactionSubtotal_AccrualAmt_SettlementNonTrust">#REF!</x:definedName>
    <x:definedName name="Input_PriorAssetTransactionSubtotal_AccrualAmt_Transfer">#REF!</x:definedName>
    <x:definedName name="Input_PriorAssetTransactionSubTotal_AccrualAmt_TransferNonTrust">#REF!</x:definedName>
    <x:definedName name="Input_PriorAssetTransactionSubtotal_CashAmt_Acquisition">#REF!</x:definedName>
    <x:definedName name="Input_PriorAssetTransactionSubtotal_CashAmt_AdministrativeExpense">#REF!</x:definedName>
    <x:definedName name="Input_PriorAssetTransactionSubtotal_CashAmt_BenefitPayment">#REF!</x:definedName>
    <x:definedName name="Input_PriorAssetTransactionSubtotal_CashAmt_BenefitPaymentNonTrust">#REF!</x:definedName>
    <x:definedName name="Input_PriorAssetTransactionSubtotal_CashAmt_EmployerContribution">#REF!</x:definedName>
    <x:definedName name="Input_PriorAssetTransactionSubtotal_CashAmt_PlanParticipantContribution">#REF!</x:definedName>
    <x:definedName name="Input_PriorAssetTransactionSubtotal_CashAmt_Settlement">#REF!</x:definedName>
    <x:definedName name="Input_PriorAssetTransactionSubtotal_CashAmt_SettlementNonTrust">#REF!</x:definedName>
    <x:definedName name="Input_PriorAssetTransactionSubtotal_CashAmt_Transfer">#REF!</x:definedName>
    <x:definedName name="Input_PriorAssetTransactionSubTotal_CashAmt_TransferNonTrust">#REF!</x:definedName>
    <x:definedName name="Input_PriorAssetTransactionSubtotal_CurrentReceivable_Acquisition">#REF!</x:definedName>
    <x:definedName name="Input_PriorAssetTransactionSubtotal_CurrentReceivable_AdministrativeExpense">#REF!</x:definedName>
    <x:definedName name="Input_PriorAssetTransactionSubtotal_CurrentReceivable_BenefitPayment">#REF!</x:definedName>
    <x:definedName name="Input_PriorAssetTransactionSubtotal_CurrentReceivable_BenefitPaymentNonTrust">#REF!</x:definedName>
    <x:definedName name="Input_PriorAssetTransactionSubtotal_CurrentReceivable_EmployerContribution">#REF!</x:definedName>
    <x:definedName name="Input_PriorAssetTransactionSubtotal_CurrentReceivable_PlanParticipantContribution">#REF!</x:definedName>
    <x:definedName name="Input_PriorAssetTransactionSubtotal_CurrentReceivable_Settlement">#REF!</x:definedName>
    <x:definedName name="Input_PriorAssetTransactionSubtotal_CurrentReceivable_SettlementNonTrust">#REF!</x:definedName>
    <x:definedName name="Input_PriorAssetTransactionSubtotal_CurrentReceivable_Transfer">#REF!</x:definedName>
    <x:definedName name="Input_PriorAssetTransactionSubTotal_CurrentReceivable_TransferNonTrust">#REF!</x:definedName>
    <x:definedName name="Input_PriorAssetTransactionSubtotal_PriorReceivable_Acquisition">#REF!</x:definedName>
    <x:definedName name="Input_PriorAssetTransactionSubtotal_PriorReceivable_AdministrativeExpense">#REF!</x:definedName>
    <x:definedName name="Input_PriorAssetTransactionSubtotal_PriorReceivable_BenefitPayment">#REF!</x:definedName>
    <x:definedName name="Input_PriorAssetTransactionSubtotal_PriorReceivable_BenefitPaymentNonTrust">#REF!</x:definedName>
    <x:definedName name="Input_PriorAssetTransactionSubtotal_PriorReceivable_EmployerContribution">#REF!</x:definedName>
    <x:definedName name="Input_PriorAssetTransactionSubtotal_PriorReceivable_PlanParticipantContribution">#REF!</x:definedName>
    <x:definedName name="Input_PriorAssetTransactionSubtotal_PriorReceivable_Settlement">#REF!</x:definedName>
    <x:definedName name="Input_PriorAssetTransactionSubtotal_PriorReceivable_SettlementNonTrust">#REF!</x:definedName>
    <x:definedName name="Input_PriorAssetTransactionSubtotal_PriorReceivable_Transfer">#REF!</x:definedName>
    <x:definedName name="Input_PriorAssetTransactionSubTotal_PriorReceivable_TransferNonTrust">#REF!</x:definedName>
    <x:definedName name="Input_PriorAssetTransactionSubtotalMidPeriod_AccrualAmt_Acquisition">#REF!</x:definedName>
    <x:definedName name="Input_PriorAssetTransactionSubtotalMidPeriod_AccrualAmt_AdministrativeExpense">#REF!</x:definedName>
    <x:definedName name="Input_PriorAssetTransactionSubtotalMidPeriod_AccrualAmt_BenefitPayment">#REF!</x:definedName>
    <x:definedName name="Input_PriorAssetTransactionSubtotalMidPeriod_AccrualAmt_BenefitPaymentNonTrust">#REF!</x:definedName>
    <x:definedName name="Input_PriorAssetTransactionSubtotalMidPeriod_AccrualAmt_EmployerContribution">#REF!</x:definedName>
    <x:definedName name="Input_PriorAssetTransactionSubtotalMidPeriod_AccrualAmt_PlanParticipantContribution">#REF!</x:definedName>
    <x:definedName name="Input_PriorAssetTransactionSubtotalMidPeriod_AccrualAmt_Settlement">#REF!</x:definedName>
    <x:definedName name="Input_PriorAssetTransactionSubtotalMidPeriod_AccrualAmt_SettlementNonTrust">#REF!</x:definedName>
    <x:definedName name="Input_PriorAssetTransactionSubtotalMidPeriod_AccrualAmt_Transfer">#REF!</x:definedName>
    <x:definedName name="Input_PriorAssetTransactionSubtotalMidPeriod_AccrualAmt_TransferNonTrust">#REF!</x:definedName>
    <x:definedName name="Input_PriorAssetTransactionSubtotalMidPeriod_CashAmt_Acquisition">#REF!</x:definedName>
    <x:definedName name="Input_PriorAssetTransactionSubtotalMidPeriod_CashAmt_AdministrativeExpense">#REF!</x:definedName>
    <x:definedName name="Input_PriorAssetTransactionSubtotalMidPeriod_CashAmt_BenefitPayment">#REF!</x:definedName>
    <x:definedName name="Input_PriorAssetTransactionSubtotalMidPeriod_CashAmt_BenefitPaymentNonTrust">#REF!</x:definedName>
    <x:definedName name="Input_PriorAssetTransactionSubtotalMidPeriod_CashAmt_EmployerContribution">#REF!</x:definedName>
    <x:definedName name="Input_PriorAssetTransactionSubtotalMidPeriod_CashAmt_PlanParticipantContribution">#REF!</x:definedName>
    <x:definedName name="Input_PriorAssetTransactionSubtotalMidPeriod_CashAmt_Settlement">#REF!</x:definedName>
    <x:definedName name="Input_PriorAssetTransactionSubtotalMidPeriod_CashAmt_SettlementNonTrust">#REF!</x:definedName>
    <x:definedName name="Input_PriorAssetTransactionSubtotalMidPeriod_CashAmt_Transfer">#REF!</x:definedName>
    <x:definedName name="Input_PriorAssetTransactionSubtotalMidPeriod_CashAmt_TransferNonTrust">#REF!</x:definedName>
    <x:definedName name="Input_PriorAssetTransactionSubtotalMidPeriod_CashWtd_Acquisition">#REF!</x:definedName>
    <x:definedName name="Input_PriorAssetTransactionSubtotalMidPeriod_CashWtd_AdministrativeExpense">#REF!</x:definedName>
    <x:definedName name="Input_PriorAssetTransactionSubtotalMidPeriod_CashWtd_BenefitPayment">#REF!</x:definedName>
    <x:definedName name="Input_PriorAssetTransactionSubtotalMidPeriod_CashWtd_BenefitPaymentNonTrust">#REF!</x:definedName>
    <x:definedName name="Input_PriorAssetTransactionSubtotalMidPeriod_CashWtd_EmployerContribution">#REF!</x:definedName>
    <x:definedName name="Input_PriorAssetTransactionSubtotalMidPeriod_CashWtd_PlanParticipantContribution">#REF!</x:definedName>
    <x:definedName name="Input_PriorAssetTransactionSubtotalMidPeriod_CashWtd_Settlement">#REF!</x:definedName>
    <x:definedName name="Input_PriorAssetTransactionSubtotalMidPeriod_CashWtd_SettlementNonTrust">#REF!</x:definedName>
    <x:definedName name="Input_PriorAssetTransactionSubtotalMidPeriod_CashWtd_Transfer">#REF!</x:definedName>
    <x:definedName name="Input_PriorAssetTransactionSubtotalMidPeriod_CashWtd_TransferNonTrust">#REF!</x:definedName>
    <x:definedName name="Input_PriorAssetTransactionSubtotalMidPeriod_CurrentReceivable_Acquisition">#REF!</x:definedName>
    <x:definedName name="Input_PriorAssetTransactionSubtotalMidPeriod_CurrentReceivable_AdministrativeExpense">#REF!</x:definedName>
    <x:definedName name="Input_PriorAssetTransactionSubtotalMidPeriod_CurrentReceivable_BenefitPayment">#REF!</x:definedName>
    <x:definedName name="Input_PriorAssetTransactionSubtotalMidPeriod_CurrentReceivable_BenefitPaymentNonTrust">#REF!</x:definedName>
    <x:definedName name="Input_PriorAssetTransactionSubtotalMidPeriod_CurrentReceivable_EmployerContribution">#REF!</x:definedName>
    <x:definedName name="Input_PriorAssetTransactionSubtotalMidPeriod_CurrentReceivable_PlanParticipantContribution">#REF!</x:definedName>
    <x:definedName name="Input_PriorAssetTransactionSubtotalMidPeriod_CurrentReceivable_Settlement">#REF!</x:definedName>
    <x:definedName name="Input_PriorAssetTransactionSubtotalMidPeriod_CurrentReceivable_SettlementNonTrust">#REF!</x:definedName>
    <x:definedName name="Input_PriorAssetTransactionSubtotalMidPeriod_CurrentReceivable_Transfer">#REF!</x:definedName>
    <x:definedName name="Input_PriorAssetTransactionSubtotalMidPeriod_CurrentReceivable_TransferNonTrust">#REF!</x:definedName>
    <x:definedName name="Input_PriorBftPymtCashFlow_ExpectedBftPymtFiscal_Year00">#REF!</x:definedName>
    <x:definedName name="Input_PriorBftPymtCashFlow_ExpectedBftPymtFiscal_Year01">#REF!</x:definedName>
    <x:definedName name="Input_PriorBftPymtCashFlow_ExpectedBftPymtFiscal_Year02">#REF!</x:definedName>
    <x:definedName name="Input_PriorBftPymtCashFlow_ExpectedBftPymtFiscal_Year03">#REF!</x:definedName>
    <x:definedName name="Input_PriorBftPymtCashFlow_ExpectedBftPymtFiscal_Year04">#REF!</x:definedName>
    <x:definedName name="Input_PriorBftPymtCashFlow_ExpectedBftPymtFiscal_Year05">#REF!</x:definedName>
    <x:definedName name="Input_PriorBftPymtCashFlow_ExpectedBftPymtFiscal_Year06">#REF!</x:definedName>
    <x:definedName name="Input_PriorBftPymtCashFlow_ExpectedBftPymtFiscal_Year07">#REF!</x:definedName>
    <x:definedName name="Input_PriorBftPymtCashFlow_ExpectedBftPymtFiscal_Year08">#REF!</x:definedName>
    <x:definedName name="Input_PriorBftPymtCashFlow_ExpectedBftPymtFiscal_Year09">#REF!</x:definedName>
    <x:definedName name="Input_PriorBftPymtCashFlow_ExpectedBftPymtFiscal_Year10">#REF!</x:definedName>
    <x:definedName name="Input_PriorBftPymtCashFlow_ExpectedBftPymtFiscal_Year11">#REF!</x:definedName>
    <x:definedName name="Input_PriorBftPymtCashFlow_ExpectedBftPymtFiscal_Year12">#REF!</x:definedName>
    <x:definedName name="Input_PriorBftPymtCashFlow_ExpectedBftPymtFiscal_Year13">#REF!</x:definedName>
    <x:definedName name="Input_PriorBftPymtCashFlow_ExpectedBftPymtFiscal_Year14">#REF!</x:definedName>
    <x:definedName name="Input_PriorBftPymtCashFlow_FiscalDate_Year00">#REF!</x:definedName>
    <x:definedName name="Input_PriorBftPymtCashFlow_FiscalDate_Year01">#REF!</x:definedName>
    <x:definedName name="Input_PriorBftPymtCashFlow_FiscalDate_Year02">#REF!</x:definedName>
    <x:definedName name="Input_PriorBftPymtCashFlow_FiscalDate_Year03">#REF!</x:definedName>
    <x:definedName name="Input_PriorBftPymtCashFlow_FiscalDate_Year04">#REF!</x:definedName>
    <x:definedName name="Input_PriorBftPymtCashFlow_FiscalDate_Year05">#REF!</x:definedName>
    <x:definedName name="Input_PriorBftPymtCashFlow_FiscalDate_Year06">#REF!</x:definedName>
    <x:definedName name="Input_PriorBftPymtCashFlow_FiscalDate_Year07">#REF!</x:definedName>
    <x:definedName name="Input_PriorBftPymtCashFlow_FiscalDate_Year08">#REF!</x:definedName>
    <x:definedName name="Input_PriorBftPymtCashFlow_FiscalDate_Year09">#REF!</x:definedName>
    <x:definedName name="Input_PriorBftPymtCashFlow_FiscalDate_Year10">#REF!</x:definedName>
    <x:definedName name="Input_PriorBftPymtCashFlow_FiscalDate_Year11">#REF!</x:definedName>
    <x:definedName name="Input_PriorBftPymtCashFlow_FiscalDate_Year12">#REF!</x:definedName>
    <x:definedName name="Input_PriorBftPymtCashFlow_FiscalDate_Year13">#REF!</x:definedName>
    <x:definedName name="Input_PriorBftPymtCashFlow_FiscalDate_Year14">#REF!</x:definedName>
    <x:definedName name="Input_PriorInactiveEEData_AnnualPensionAvg_Deferred">#REF!</x:definedName>
    <x:definedName name="Input_PriorInactiveEEData_AnnualPensionAvg_Receiving">#REF!</x:definedName>
    <x:definedName name="Input_PriorInactiveEEData_ValAgeAvg_Deferred">#REF!</x:definedName>
    <x:definedName name="Input_PriorInactiveEEData_ValAgeAvg_Receiving">#REF!</x:definedName>
    <x:definedName name="Input_PriorLiability_ABOBase">#REF!</x:definedName>
    <x:definedName name="Input_PriorLiability_ABOMYB">#REF!</x:definedName>
    <x:definedName name="Input_PriorLiability_ABOMYE">#REF!</x:definedName>
    <x:definedName name="Input_PriorLiability_AmendChangeAmt">#REF!</x:definedName>
    <x:definedName name="Input_PriorLiability_AmendChangeAmtTotal">#REF!</x:definedName>
    <x:definedName name="Input_PriorLiability_AssumpChangeAmt">#REF!</x:definedName>
    <x:definedName name="Input_PriorLiability_ExpectedBftPymtBase">#REF!</x:definedName>
    <x:definedName name="Input_PriorLiability_ExpectedBftPymtMYE">#REF!</x:definedName>
    <x:definedName name="Input_PriorLiability_ExpectedBftPymtNextYr">#REF!</x:definedName>
    <x:definedName name="Input_PriorLiability_FiscalYrLen">#REF!</x:definedName>
    <x:definedName name="Input_PriorLiability_PBOBase">#REF!</x:definedName>
    <x:definedName name="Input_PriorLiability_PBOMYB">#REF!</x:definedName>
    <x:definedName name="Input_PriorLiability_PBOMYE">#REF!</x:definedName>
    <x:definedName name="Input_PriorLiabilityMidPeriodFinalEvent_ABOMYE">#REF!</x:definedName>
    <x:definedName name="Input_PriorLiabilityMidPeriodFinalEvent_AmendChangeAmtTotal">#REF!</x:definedName>
    <x:definedName name="Input_PriorLiabilityMidPeriodFinalEvent_AssumpChangeAmtTotal">#REF!</x:definedName>
    <x:definedName name="Input_PriorLiabilityMidPeriodFinalEvent_PBOMYE">#REF!</x:definedName>
    <x:definedName name="Input_PriorLiabilityMidPeriodFirstEvent_ABOMYE">#REF!</x:definedName>
    <x:definedName name="Input_PriorLiabilityMidPeriodFirstEvent_AmendChangeAmtTotal">#REF!</x:definedName>
    <x:definedName name="Input_PriorLiabilityMidPeriodFirstEvent_AssumpChangeAmtTotal">#REF!</x:definedName>
    <x:definedName name="Input_PriorLiabilityMidPeriodFirstEvent_PBOMYE">#REF!</x:definedName>
    <x:definedName name="Input_PriorLiabilityResultActiveCostByDecrement_AAL_Death_Year0">#REF!</x:definedName>
    <x:definedName name="Input_PriorLiabilityResultActiveCostByDecrement_AAL_Disability_Year0">#REF!</x:definedName>
    <x:definedName name="Input_PriorLiabilityResultActiveCostByDecrement_AAL_Retirement_Year0">#REF!</x:definedName>
    <x:definedName name="Input_PriorLiabilityResultActiveCostByDecrement_AAL_SQ1_Year0">#REF!</x:definedName>
    <x:definedName name="Input_PriorLiabilityResultActiveCostByDecrement_AAL_SQ2_Year0">#REF!</x:definedName>
    <x:definedName name="Input_PriorLiabilityResultActiveCostByDecrement_AAL_Withdrawal_Year0">#REF!</x:definedName>
    <x:definedName name="Input_PriorLiabilityResultActiveCostByDecrement_NC_Death_Year0">#REF!</x:definedName>
    <x:definedName name="Input_PriorLiabilityResultActiveCostByDecrement_NC_Disability_Year0">#REF!</x:definedName>
    <x:definedName name="Input_PriorLiabilityResultActiveCostByDecrement_NC_Retirement_Year0">#REF!</x:definedName>
    <x:definedName name="Input_PriorLiabilityResultActiveCostByDecrement_NC_SQ1_Year0">#REF!</x:definedName>
    <x:definedName name="Input_PriorLiabilityResultActiveCostByDecrement_NC_SQ2_Year0">#REF!</x:definedName>
    <x:definedName name="Input_PriorLiabilityResultActiveCostByDecrement_NC_Withdrawal_Year0">#REF!</x:definedName>
    <x:definedName name="Input_PriorLiabilityResultActiveCostByDecrement_PVAB_Death_Year0">#REF!</x:definedName>
    <x:definedName name="Input_PriorLiabilityResultActiveCostByDecrement_PVAB_Disability_Year0">#REF!</x:definedName>
    <x:definedName name="Input_PriorLiabilityResultActiveCostByDecrement_PVAB_Retirement_Year0">#REF!</x:definedName>
    <x:definedName name="Input_PriorLiabilityResultActiveCostByDecrement_PVAB_SQ1_Year0">#REF!</x:definedName>
    <x:definedName name="Input_PriorLiabilityResultActiveCostByDecrement_PVAB_SQ2_Year0">#REF!</x:definedName>
    <x:definedName name="Input_PriorLiabilityResultActiveCostByDecrement_PVAB_Withdrawal_Year0">#REF!</x:definedName>
    <x:definedName name="Input_PriorLiabilityResultActiveCostByDecrement_PVABNC_Death_Year0">#REF!</x:definedName>
    <x:definedName name="Input_PriorLiabilityResultActiveCostByDecrement_PVABNC_Disability_Year0">#REF!</x:definedName>
    <x:definedName name="Input_PriorLiabilityResultActiveCostByDecrement_PVABNC_Retirement_Year0">#REF!</x:definedName>
    <x:definedName name="Input_PriorLiabilityResultActiveCostByDecrement_PVABNC_SQ1_Year0">#REF!</x:definedName>
    <x:definedName name="Input_PriorLiabilityResultActiveCostByDecrement_PVABNC_SQ2_Year0">#REF!</x:definedName>
    <x:definedName name="Input_PriorLiabilityResultActiveCostByDecrement_PVABNC_Withdrawal_Year0">#REF!</x:definedName>
    <x:definedName name="Input_PriorLiabilityResultActiveCostByStatus_AAL_AllActive_Year0">#REF!</x:definedName>
    <x:definedName name="Input_PriorLiabilityResultActiveCostByStatus_AAL_AllActive_Year1">#REF!</x:definedName>
    <x:definedName name="Input_PriorLiabilityResultActiveCostByStatus_ExpectedPayment_AllActive_Year0">#REF!</x:definedName>
    <x:definedName name="Input_PriorLiabilityResultActiveCostByStatus_ExpectedPayment_AllActive_Year1">#REF!</x:definedName>
    <x:definedName name="Input_PriorLiabilityResultActiveCostByStatus_NC_AllActive_Year0">#REF!</x:definedName>
    <x:definedName name="Input_PriorLiabilityResultActiveCostByStatus_NC_AllActive_Year1">#REF!</x:definedName>
    <x:definedName name="Input_PriorLiabilityResultActiveCostByStatus_PVAB_AllActive_Year0">#REF!</x:definedName>
    <x:definedName name="Input_PriorLiabilityResultActiveCostByStatus_PVAB_AllActive_Year1">#REF!</x:definedName>
    <x:definedName name="Input_PriorLiabilityResultActiveCostByStatus_PVABNC_AllActive_Year0">#REF!</x:definedName>
    <x:definedName name="Input_PriorLiabilityResultActiveCostByStatus_PVABNC_AllActive_Year1">#REF!</x:definedName>
    <x:definedName name="Input_PriorLiabilityResultContributionByStatus_ExpectedContribution_AllActive_Year0">#REF!</x:definedName>
    <x:definedName name="Input_PriorLiabilityResultContributionByStatus_ExpectedContribution_AllActive_Year1">#REF!</x:definedName>
    <x:definedName name="Input_PriorLiabilityResultDataActiveByStatus_AccruedBft_AllActive">#REF!</x:definedName>
    <x:definedName name="Input_PriorLiabilityResultDataActiveByStatus_AmortizationServiceTotal_AllActive">#REF!</x:definedName>
    <x:definedName name="Input_PriorLiabilityResultDataActiveByStatus_CappedPayRateTotal_AllActive">#REF!</x:definedName>
    <x:definedName name="Input_PriorLiabilityResultDataActiveByStatus_EmployeesCount_AllActive">#REF!</x:definedName>
    <x:definedName name="Input_PriorLiabilityResultDataActiveByStatus_ExpectedReceivingBftCount_AllActive">#REF!</x:definedName>
    <x:definedName name="Input_PriorLiabilityResultDataActiveByStatus_PayRateTotal_AllActive">#REF!</x:definedName>
    <x:definedName name="Input_PriorLiabilityResultDataActiveByStatusMidPeriod_EmployeesCount_AllActive">#REF!</x:definedName>
    <x:definedName name="Input_PriorLiabilityResultDataActiveByStatusMidPeriod_PayRateTotal_AllActive">#REF!</x:definedName>
    <x:definedName name="Input_PriorLiabilityResultDataActiveByStatusProjectionYear_AmortizationServiceTotal_AllActive">#REF!</x:definedName>
    <x:definedName name="Input_PriorLiabilityResultDataActiveByStatusProjectionYear_ExpectedReceivingBftCount_AllActive">#REF!</x:definedName>
    <x:definedName name="Input_PriorLiabilityResultDataInactiveByStatus_AnnualPensionTotal_Allinactive">#REF!</x:definedName>
    <x:definedName name="Input_PriorLiabilityResultDataInactiveByStatus_AnnualPensionTotal_Deferred">#REF!</x:definedName>
    <x:definedName name="Input_PriorLiabilityResultDataInactiveByStatus_AnnualPensionTotal_Receiving">#REF!</x:definedName>
    <x:definedName name="Input_PriorLiabilityResultDataInactiveByStatus_ExpectedFutureLifeTime_Allinactive">#REF!</x:definedName>
    <x:definedName name="Input_PriorLiabilityResultDataInactiveByStatus_ExpectedFutureLifeTime_Deferred">#REF!</x:definedName>
    <x:definedName name="Input_PriorLiabilityResultDataInactiveByStatus_ExpectedFutureLifeTime_Receiving">#REF!</x:definedName>
    <x:definedName name="Input_PriorLiabilityResultDataInactiveByStatus_InactiveCount_Allinactive">#REF!</x:definedName>
    <x:definedName name="Input_PriorLiabilityResultDataInactiveByStatus_InactiveCount_Deferred">#REF!</x:definedName>
    <x:definedName name="Input_PriorLiabilityResultDataInactiveByStatus_InactiveCount_Receiving">#REF!</x:definedName>
    <x:definedName name="Input_PriorLiabilityResultDataInactiveByStatusMidPeriod_InactiveCount_Allinactive">#REF!</x:definedName>
    <x:definedName name="Input_PriorLiabilityResultDataInactiveByStatusMidPeriod_InactiveCount_Deferred">#REF!</x:definedName>
    <x:definedName name="Input_PriorLiabilityResultDataInactiveByStatusMidPeriod_InactiveCount_Receiving">#REF!</x:definedName>
    <x:definedName name="Input_PriorLiabilityResultInactiveCostByStatus_PVFB_Deferred_Year0">#REF!</x:definedName>
    <x:definedName name="Input_PriorLiabilityResultInactiveCostByStatus_PVFB_Receiving_Year0">#REF!</x:definedName>
    <x:definedName name="Input_PriorLiabilityResultMain_InitValDate">#REF!</x:definedName>
    <x:definedName name="Input_PriorLiabilityResultMain_ResultsValDate">#REF!</x:definedName>
    <x:definedName name="Input_PriorLiabilityResultRate_Rate_BlendedSalScale">#REF!</x:definedName>
    <x:definedName name="Input_PriorLiabilityResultRate_Rate_CPIRate">#REF!</x:definedName>
    <x:definedName name="Input_PriorLiabilityResultRate_Rate_DeferCOLA">#REF!</x:definedName>
    <x:definedName name="Input_PriorLiabilityResultRate_Rate_InPayCOLA">#REF!</x:definedName>
    <x:definedName name="Input_PriorLiabilityResultRate_Rate_NAWRate">#REF!</x:definedName>
    <x:definedName name="Input_PriorLiabilityResultRate_Rate_ValuationInterest">#REF!</x:definedName>
    <x:definedName name="Input_PriorLiabilityResultRateMidPeriodFinalEvent_Rate_BlendedSalScale">#REF!</x:definedName>
    <x:definedName name="Input_PriorLiabilityResultRateMidPeriodFinalEvent_Rate_CPIRate">#REF!</x:definedName>
    <x:definedName name="Input_PriorLiabilityResultRateMidPeriodFinalEvent_Rate_DeferCOLA">#REF!</x:definedName>
    <x:definedName name="Input_PriorLiabilityResultRateMidPeriodFinalEvent_Rate_InPayCOLA">#REF!</x:definedName>
    <x:definedName name="Input_PriorLiabilityResultRateMidPeriodFinalEvent_Rate_NAWRate">#REF!</x:definedName>
    <x:definedName name="Input_PriorLiabilityResultRateMidPeriodFinalEvent_Rate_ValuationInterest">#REF!</x:definedName>
    <x:definedName name="Input_PriorLiabilityResultRateMidPeriodFirstEvent_Rate_BlendedSalScale">#REF!</x:definedName>
    <x:definedName name="Input_PriorLiabilityResultRateMidPeriodFirstEvent_Rate_CPIRate">#REF!</x:definedName>
    <x:definedName name="Input_PriorLiabilityResultRateMidPeriodFirstEvent_Rate_DeferCOLA">#REF!</x:definedName>
    <x:definedName name="Input_PriorLiabilityResultRateMidPeriodFirstEvent_Rate_InPayCOLA">#REF!</x:definedName>
    <x:definedName name="Input_PriorLiabilityResultRateMidPeriodFirstEvent_Rate_NAWRate">#REF!</x:definedName>
    <x:definedName name="Input_PriorLiabilityResultRateMidPeriodFirstEvent_Rate_ValuationInterest">#REF!</x:definedName>
    <x:definedName name="Input_PriorResult_AFWL">#REF!</x:definedName>
    <x:definedName name="Input_PriorResult_ARLE">#REF!</x:definedName>
    <x:definedName name="Input_PriorResult_BftPymtCashFlowTotal">#REF!</x:definedName>
    <x:definedName name="Input_PriorResult_BftPymtPBOActual">#REF!</x:definedName>
    <x:definedName name="Input_PriorResult_BftPymtTotalNonTrust">#REF!</x:definedName>
    <x:definedName name="Input_PriorResult_CurrentLiability">#REF!</x:definedName>
    <x:definedName name="Input_PriorResult_EffectOfAcquisitionDSCLPBO">#REF!</x:definedName>
    <x:definedName name="Input_PriorResult_EffectOfAcquisitionFVA">#REF!</x:definedName>
    <x:definedName name="Input_PriorResult_EffectOfAcquisitionPBO">#REF!</x:definedName>
    <x:definedName name="Input_PriorResult_EffectOfAcquisitionTotal">#REF!</x:definedName>
    <x:definedName name="Input_PriorResult_EffectOfCurtailDSCLPBO">#REF!</x:definedName>
    <x:definedName name="Input_PriorResult_EffectOfCurtailOCI">#REF!</x:definedName>
    <x:definedName name="Input_PriorResult_EffectOfCurtailPBO">#REF!</x:definedName>
    <x:definedName name="Input_PriorResult_EffectOfCurtailTotal">#REF!</x:definedName>
    <x:definedName name="Input_PriorResult_EffectOfCurtailUGL">#REF!</x:definedName>
    <x:definedName name="Input_PriorResult_EffectOfOtherAdjTotal">#REF!</x:definedName>
    <x:definedName name="Input_PriorResult_EffectOfOtherAdjUGL">#REF!</x:definedName>
    <x:definedName name="Input_PriorResult_EffectOfSettleDSCLFVA">#REF!</x:definedName>
    <x:definedName name="Input_PriorResult_EffectOfSettleDSCLPBO">#REF!</x:definedName>
    <x:definedName name="Input_PriorResult_EffectOfSettleFVA">#REF!</x:definedName>
    <x:definedName name="Input_PriorResult_EffectOfSettleNetLiabAsset">#REF!</x:definedName>
    <x:definedName name="Input_PriorResult_EffectOfSettleOCI">#REF!</x:definedName>
    <x:definedName name="Input_PriorResult_EffectOfSettlePBO">#REF!</x:definedName>
    <x:definedName name="Input_PriorResult_EffectOfSettleTotal">#REF!</x:definedName>
    <x:definedName name="Input_PriorResult_EffectOfSettleTotalNetNonTrust">#REF!</x:definedName>
    <x:definedName name="Input_PriorResult_EffectOfSettleUGL">#REF!</x:definedName>
    <x:definedName name="Input_PriorResult_EffectOfSpecialTermBftDSCLPBO">#REF!</x:definedName>
    <x:definedName name="Input_PriorResult_EffectOfSpecialTermBftPBO">#REF!</x:definedName>
    <x:definedName name="Input_PriorResult_EffectOfSpecialTermBftTotal">#REF!</x:definedName>
    <x:definedName name="Input_PriorResult_ExperGLFundedStatus">#REF!</x:definedName>
    <x:definedName name="Input_PriorResult_ExperGLFundedStatusTotal">#REF!</x:definedName>
    <x:definedName name="Input_PriorResult_ExperGLFVA">#REF!</x:definedName>
    <x:definedName name="Input_PriorResult_ExperGLFVATotal">#REF!</x:definedName>
    <x:definedName name="Input_PriorResult_ExperGLPBO">#REF!</x:definedName>
    <x:definedName name="Input_PriorResult_ExperGLPBOTotal">#REF!</x:definedName>
    <x:definedName name="Input_PriorResult_FundedStatus">#REF!</x:definedName>
    <x:definedName name="Input_PriorResult_FundedStatusBftPymtFVA">#REF!</x:definedName>
    <x:definedName name="Input_PriorResult_FundedStatusBftPymtPBO">#REF!</x:definedName>
    <x:definedName name="Input_PriorResult_FundedStatusGLPBO">#REF!</x:definedName>
    <x:definedName name="Input_PriorResult_FundedStatusGLTotal">#REF!</x:definedName>
    <x:definedName name="Input_PriorResult_FundedStatusNetReceivableERContrib">#REF!</x:definedName>
    <x:definedName name="Input_PriorResult_FundedStatusOtherDisburseFVA">#REF!</x:definedName>
    <x:definedName name="Input_PriorResult_FundedStatusOtherDisburseNetBalanceSheet">#REF!</x:definedName>
    <x:definedName name="Input_PriorResult_FundedStatusOtherDisbursePBO">#REF!</x:definedName>
    <x:definedName name="Input_PriorResult_FundedStatusPrepaidAccrued">#REF!</x:definedName>
    <x:definedName name="Input_PriorResult_FundedStatusPrepaidAccruedBftPymt">#REF!</x:definedName>
    <x:definedName name="Input_PriorResult_FundedStatusSettlementPBO">#REF!</x:definedName>
    <x:definedName name="Input_PriorResult_ImmedRecogItem">#REF!</x:definedName>
    <x:definedName name="Input_PriorResult_NonCurrentAsset">#REF!</x:definedName>
    <x:definedName name="Input_PriorResult_NonCurrentLiability">#REF!</x:definedName>
    <x:definedName name="Input_PriorResult_OCI">#REF!</x:definedName>
    <x:definedName name="Input_PriorResult_OCIAddlLiabilityAsset">#REF!</x:definedName>
    <x:definedName name="Input_PriorResult_OCIAllocNetBalSheetLiabilityAsset">#REF!</x:definedName>
    <x:definedName name="Input_PriorResult_OCICheckAllocNetBalSheetLiabilityAsset">#REF!</x:definedName>
    <x:definedName name="Input_PriorResult_OCINetBalSheetLiabilityAsset">#REF!</x:definedName>
    <x:definedName name="Input_PriorResult_PensionCostTotal">#REF!</x:definedName>
    <x:definedName name="Input_PriorResult_ReportOtherEventTotal">#REF!</x:definedName>
    <x:definedName name="Input_PriorResult_TotalEECount">#REF!</x:definedName>
    <x:definedName name="Input_PriorResult_TransfersPBOActual">#REF!</x:definedName>
    <x:definedName name="Input_PriorResult_UGL">#REF!</x:definedName>
    <x:definedName name="Input_PriorResult_UGLAnnualPymt">#REF!</x:definedName>
    <x:definedName name="Input_PriorResult_UGLRecog">#REF!</x:definedName>
    <x:definedName name="Input_PriorResult_UPSCCurrentBal">#REF!</x:definedName>
    <x:definedName name="Input_PriorResult_UPSCEffectOfCurtail">#REF!</x:definedName>
    <x:definedName name="Input_PriorResult_UPSCEffectOfOtherAdj">#REF!</x:definedName>
    <x:definedName name="Input_PriorResult_UPSCExpectedActualPymt">#REF!</x:definedName>
    <x:definedName name="Input_PriorResult_UPSCPriorActualPymt">#REF!</x:definedName>
    <x:definedName name="Input_PriorResult_UPSCPriorBal">#REF!</x:definedName>
    <x:definedName name="Input_PriorResult_UPSCRecog">#REF!</x:definedName>
    <x:definedName name="Input_PriorResult_UTOACurrentBal">#REF!</x:definedName>
    <x:definedName name="Input_PriorResult_UTOAEffectOfCurtail">#REF!</x:definedName>
    <x:definedName name="Input_PriorResult_UTOAEffectOfOtherAdj">#REF!</x:definedName>
    <x:definedName name="Input_PriorResult_UTOAEffectOfSettle">#REF!</x:definedName>
    <x:definedName name="Input_PriorResult_UTOAExpectedActualPymt">#REF!</x:definedName>
    <x:definedName name="Input_PriorResult_UTOAPriorActualPymt">#REF!</x:definedName>
    <x:definedName name="Input_PriorResult_UTOAPriorBal">#REF!</x:definedName>
    <x:definedName name="Input_PriorResult_UTOARecog">#REF!</x:definedName>
    <x:definedName name="Input_PriorResultMidPeriodFinalEvent_CurrentLiability">#REF!</x:definedName>
    <x:definedName name="Input_PriorResultMidPeriodFinalEvent_EffectOfAcquisitionFVA">#REF!</x:definedName>
    <x:definedName name="Input_PriorResultMidPeriodFinalEvent_EffectOfAcquisitionPBO">#REF!</x:definedName>
    <x:definedName name="Input_PriorResultMidPeriodFinalEvent_EffectOfAcquisitionTotal">#REF!</x:definedName>
    <x:definedName name="Input_PriorResultMidPeriodFinalEvent_EffectOfCurtailPBO">#REF!</x:definedName>
    <x:definedName name="Input_PriorResultMidPeriodFinalEvent_EffectOfCurtailTotal">#REF!</x:definedName>
    <x:definedName name="Input_PriorResultMidPeriodFinalEvent_EffectOfCurtailUGL">#REF!</x:definedName>
    <x:definedName name="Input_PriorResultMidPeriodFinalEvent_EffectOfOtherAdjTotal">#REF!</x:definedName>
    <x:definedName name="Input_PriorResultMidPeriodFinalEvent_EffectOfOtherAdjUGL">#REF!</x:definedName>
    <x:definedName name="Input_PriorResultMidPeriodFinalEvent_EffectOfSettleFVA">#REF!</x:definedName>
    <x:definedName name="Input_PriorResultMidPeriodFinalEvent_EffectOfSettlePBO">#REF!</x:definedName>
    <x:definedName name="Input_PriorResultMidPeriodFinalEvent_EffectOfSettleTotalNetNonTrust">#REF!</x:definedName>
    <x:definedName name="Input_PriorResultMidPeriodFinalEvent_EffectOfSettleUGL">#REF!</x:definedName>
    <x:definedName name="Input_PriorResultMidPeriodFinalEvent_EffectOfSpecialTermBftPBO">#REF!</x:definedName>
    <x:definedName name="Input_PriorResultMidPeriodFinalEvent_EffectOfSpecialTermBftTotal">#REF!</x:definedName>
    <x:definedName name="Input_PriorResultMidPeriodFinalEvent_FundedStatus">#REF!</x:definedName>
    <x:definedName name="Input_PriorResultMidPeriodFinalEvent_FundedStatusPrepaidAccrued">#REF!</x:definedName>
    <x:definedName name="Input_PriorResultMidPeriodFinalEvent_FVA">#REF!</x:definedName>
    <x:definedName name="Input_PriorResultMidPeriodFinalEvent_ImmedRecogItem">#REF!</x:definedName>
    <x:definedName name="Input_PriorResultMidPeriodFinalEvent_NonCurrentAsset">#REF!</x:definedName>
    <x:definedName name="Input_PriorResultMidPeriodFinalEvent_NonCurrentLiability">#REF!</x:definedName>
    <x:definedName name="Input_PriorResultMidPeriodFinalEvent_OCI">#REF!</x:definedName>
    <x:definedName name="Input_PriorResultMidPeriodFinalEvent_OCIAddlLiabilityAsset">#REF!</x:definedName>
    <x:definedName name="Input_PriorResultMidPeriodFinalEvent_OCIAllocNetBalSheetLiabilityAsset">#REF!</x:definedName>
    <x:definedName name="Input_PriorResultMidPeriodFinalEvent_OCINetBalSheetLiabilityAsset">#REF!</x:definedName>
    <x:definedName name="Input_PriorResultMidPeriodFinalEvent_PensionCostTotal">#REF!</x:definedName>
    <x:definedName name="Input_PriorResultMidPeriodFinalEvent_UGL">#REF!</x:definedName>
    <x:definedName name="Input_PriorResultMidPeriodFinalEvent_UPSCCurrentBal">#REF!</x:definedName>
    <x:definedName name="Input_PriorResultMidPeriodFinalEvent_UPSCEffectOfCurtail">#REF!</x:definedName>
    <x:definedName name="Input_PriorResultMidPeriodFinalEvent_UPSCEffectOfNegPSC">#REF!</x:definedName>
    <x:definedName name="Input_PriorResultMidPeriodFinalEvent_UPSCEffectOfOtherAdj">#REF!</x:definedName>
    <x:definedName name="Input_PriorResultMidPeriodFinalEvent_UPSCEffectOfPlanAmend">#REF!</x:definedName>
    <x:definedName name="Input_PriorResultMidPeriodFinalEvent_UTOACurrentBal">#REF!</x:definedName>
    <x:definedName name="Input_PriorResultMidPeriodFinalEvent_UTOAEffectOfCurtail">#REF!</x:definedName>
    <x:definedName name="Input_PriorResultMidPeriodFinalEvent_UTOAEffectOfOtherAdj">#REF!</x:definedName>
    <x:definedName name="Input_PriorResultMidPeriodFinalEvent_UTOAEffectOfSettle">#REF!</x:definedName>
    <x:definedName name="Input_PriorResultMidPeriodFirstEvent_CurrentLiability">#REF!</x:definedName>
    <x:definedName name="Input_PriorResultMidPeriodFirstEvent_EffectOfAcquisitionFVA">#REF!</x:definedName>
    <x:definedName name="Input_PriorResultMidPeriodFirstEvent_EffectOfAcquisitionPBO">#REF!</x:definedName>
    <x:definedName name="Input_PriorResultMidPeriodFirstEvent_EffectOfAcquisitionTotal">#REF!</x:definedName>
    <x:definedName name="Input_PriorResultMidPeriodFirstEvent_EffectOfCurtailPBO">#REF!</x:definedName>
    <x:definedName name="Input_PriorResultMidPeriodFirstEvent_EffectOfCurtailTotal">#REF!</x:definedName>
    <x:definedName name="Input_PriorResultMidPeriodFirstEvent_EffectOfCurtailUGL">#REF!</x:definedName>
    <x:definedName name="Input_PriorResultMidPeriodFirstEvent_EffectOfOtherAdjTotal">#REF!</x:definedName>
    <x:definedName name="Input_PriorResultMidPeriodFirstEvent_EffectOfOtherAdjUGL">#REF!</x:definedName>
    <x:definedName name="Input_PriorResultMidPeriodFirstEvent_EffectOfSettleFVA">#REF!</x:definedName>
    <x:definedName name="Input_PriorResultMidPeriodFirstEvent_EffectOfSettlePBO">#REF!</x:definedName>
    <x:definedName name="Input_PriorResultMidPeriodFirstEvent_EffectOfSettleTotalNetNonTrust">#REF!</x:definedName>
    <x:definedName name="Input_PriorResultMidPeriodFirstEvent_EffectOfSettleUGL">#REF!</x:definedName>
    <x:definedName name="Input_PriorResultMidPeriodFirstEvent_EffectOfSpecialTermBftPBO">#REF!</x:definedName>
    <x:definedName name="Input_PriorResultMidPeriodFirstEvent_EffectOfSpecialTermBftTotal">#REF!</x:definedName>
    <x:definedName name="Input_PriorResultMidPeriodFirstEvent_FundedStatus">#REF!</x:definedName>
    <x:definedName name="Input_PriorResultMidPeriodFirstEvent_FundedStatusPrepaidAccrued">#REF!</x:definedName>
    <x:definedName name="Input_PriorResultMidPeriodFirstEvent_FVA">#REF!</x:definedName>
    <x:definedName name="Input_PriorResultMidPeriodFirstEvent_ImmedRecogItem">#REF!</x:definedName>
    <x:definedName name="Input_PriorResultMidPeriodFirstEvent_NonCurrentAsset">#REF!</x:definedName>
    <x:definedName name="Input_PriorResultMidPeriodFirstEvent_NonCurrentLiability">#REF!</x:definedName>
    <x:definedName name="Input_PriorResultMidPeriodFirstEvent_OCI">#REF!</x:definedName>
    <x:definedName name="Input_PriorResultMidPeriodFirstEvent_OCIAddlLiabilityAsset">#REF!</x:definedName>
    <x:definedName name="Input_PriorResultMidPeriodFirstEvent_OCIAllocNetBalSheetLiabilityAsset">#REF!</x:definedName>
    <x:definedName name="Input_PriorResultMidPeriodFirstEvent_OCINetBalSheetLiabilityAsset">#REF!</x:definedName>
    <x:definedName name="Input_PriorResultMidPeriodFirstEvent_PensionCostTotal">#REF!</x:definedName>
    <x:definedName name="Input_PriorResultMidPeriodFirstEvent_UGL">#REF!</x:definedName>
    <x:definedName name="Input_PriorResultMidPeriodFirstEvent_UPSCCurrentBal">#REF!</x:definedName>
    <x:definedName name="Input_PriorResultMidPeriodFirstEvent_UTOACurrentBal">#REF!</x:definedName>
    <x:definedName name="Input_PriorValReportScenarioChangeEvent_AdminExpnsType">#REF!</x:definedName>
    <x:definedName name="Input_PriorValReportScenarioChangeEvent_EventType">#REF!</x:definedName>
    <x:definedName name="Input_PriorValReportScenarioChangeEvent_ExptdRateOfReturnOnAssetsPct">#REF!</x:definedName>
    <x:definedName name="Input_PriorValReportScenarioChangeEvent_ResultsValDateSelected">#REF!</x:definedName>
    <x:definedName name="Input_Project_SpecName">#REF!</x:definedName>
    <x:definedName name="Input_Range">#REF!,#REF!,#REF!,#REF!,#REF!,#REF!,#REF!,#REF!,#REF!,#REF!,#REF!,#REF!,#REF!,#REF!,#REF!,#REF!,#REF!,#REF!,#REF!,#REF!,#REF!,#REF!</x:definedName>
    <x:definedName name="INPUT_SECTION">#REF!</x:definedName>
    <x:definedName name="Input_ValReportCycle_DSCLMeasureYearEndDate_Current">#REF!</x:definedName>
    <x:definedName name="Input_ValReportCycle_DSCLMeasureYearEndDate_Next">#REF!</x:definedName>
    <x:definedName name="Input_ValReportCycle_DSCLMeasureYearEndDate_Prior">#REF!</x:definedName>
    <x:definedName name="Input_ValReportCycle_DSCLMeasureYearEndDate_Prior2">#REF!</x:definedName>
    <x:definedName name="Input_ValReportCycle_FiscalYearBeginDate_Current">#REF!</x:definedName>
    <x:definedName name="Input_ValReportCycle_FiscalYearBeginDate_Next">#REF!</x:definedName>
    <x:definedName name="Input_ValReportCycle_FiscalYearBeginDate_Prior">#REF!</x:definedName>
    <x:definedName name="Input_ValReportCycle_FiscalYearBeginDate_Prior2">#REF!</x:definedName>
    <x:definedName name="Input_ValReportCycle_FiscalYearEndDate_Current">#REF!</x:definedName>
    <x:definedName name="Input_ValReportCycle_FiscalYearEndDate_Next">#REF!</x:definedName>
    <x:definedName name="Input_ValReportCycle_FiscalYearEndDate_Prior">#REF!</x:definedName>
    <x:definedName name="Input_ValReportCycle_FiscalYearEndDate_Prior2">#REF!</x:definedName>
    <x:definedName name="Input_ValReportCycle_MeasureYearBeginDate_Current">#REF!</x:definedName>
    <x:definedName name="Input_ValReportCycle_MeasureYearBeginDate_Next">#REF!</x:definedName>
    <x:definedName name="Input_ValReportCycle_MeasureYearBeginDate_Prior">#REF!</x:definedName>
    <x:definedName name="Input_ValReportCycle_MeasureYearBeginDate_Prior2">#REF!</x:definedName>
    <x:definedName name="Input_ValReportCycle_NPBCMeasureYearEndDate_Current">#REF!</x:definedName>
    <x:definedName name="Input_ValReportCycle_NPBCMeasureYearEndDate_Next">#REF!</x:definedName>
    <x:definedName name="Input_ValReportCycle_NPBCMeasureYearEndDate_Prior">#REF!</x:definedName>
    <x:definedName name="Input_ValReportCycle_NPBCMeasureYearEndDate_Prior2">#REF!</x:definedName>
    <x:definedName name="Input_ValReportScenarioChangeEvent_AdminExpnsType">#REF!</x:definedName>
    <x:definedName name="Input_ValReportScenarioChangeEvent_BftPymtValnDtoMYAmt">#REF!</x:definedName>
    <x:definedName name="Input_ValReportScenarioChangeEvent_BftPymtValnDtoMYAmtDefault">#REF!</x:definedName>
    <x:definedName name="Input_ValReportScenarioChangeEvent_EffectiveDate">#REF!</x:definedName>
    <x:definedName name="Input_ValReportScenarioChangeEvent_EffectiveDateMidPeriod">#REF!</x:definedName>
    <x:definedName name="Input_ValReportScenarioChangeEvent_EventIdx">#REF!</x:definedName>
    <x:definedName name="Input_ValReportScenarioChangeEvent_EventMidPeriodIndicator">#REF!</x:definedName>
    <x:definedName name="Input_ValReportScenarioChangeEvent_EventType">#REF!</x:definedName>
    <x:definedName name="Input_ValReportScenarioChangeEvent_ExpectedBenefitPaymentNonTrust">#REF!</x:definedName>
    <x:definedName name="Input_ValReportScenarioChangeEvent_ExptdRateOfReturnOnAssetsPct">#REF!</x:definedName>
    <x:definedName name="Input_ValReportScenarioChangeEvent_ResultsValDateSelected">#REF!</x:definedName>
    <x:definedName name="Input_ValReportScenarioChangeEventOverride_ABOMYBOverride">#REF!</x:definedName>
    <x:definedName name="Input_ValReportScenarioChangeEventOverride_ABOMYBOverrideFlag">#REF!</x:definedName>
    <x:definedName name="Input_ValReportScenarioChangeEventOverride_ABONCMYBOverride">#REF!</x:definedName>
    <x:definedName name="Input_ValReportScenarioChangeEventOverride_ABONCMYBOverrideFlag">#REF!</x:definedName>
    <x:definedName name="Input_ValReportScenarioChangeEventOverride_ActualBftPymtMYBOverride">#REF!</x:definedName>
    <x:definedName name="Input_ValReportScenarioChangeEventOverride_ActualBftPymtMYBOverrideFlag">#REF!</x:definedName>
    <x:definedName name="Input_ValReportScenarioChangeEventOverride_AFWLOverride">#REF!</x:definedName>
    <x:definedName name="Input_ValReportScenarioChangeEventOverride_AFWLOverrideFlag">#REF!</x:definedName>
    <x:definedName name="Input_ValReportScenarioChangeEventOverride_ARLEOverride">#REF!</x:definedName>
    <x:definedName name="Input_ValReportScenarioChangeEventOverride_ARLEOverrideFlag">#REF!</x:definedName>
    <x:definedName name="Input_ValReportScenarioChangeEventOverride_CurrentLiabilityOverride">#REF!</x:definedName>
    <x:definedName name="Input_ValReportScenarioChangeEventOverride_CurrentLiabilityOverrideFlag">#REF!</x:definedName>
    <x:definedName name="Input_ValReportScenarioChangeEventOverride_EffectOfCurtailUGLOverride">#REF!</x:definedName>
    <x:definedName name="Input_ValReportScenarioChangeEventOverride_EffectOfCurtailUGLOverrideFlag">#REF!</x:definedName>
    <x:definedName name="Input_ValReportScenarioChangeEventOverride_EffectOfOtherAdjUGLOverride">#REF!</x:definedName>
    <x:definedName name="Input_ValReportScenarioChangeEventOverride_EffectOfOtherAdjUGLOverrideFlag">#REF!</x:definedName>
    <x:definedName name="Input_ValReportScenarioChangeEventOverride_EffectOfSettleUGLAdjOverride">#REF!</x:definedName>
    <x:definedName name="Input_ValReportScenarioChangeEventOverride_EffectOfSettleUGLAdjOverrideFlag">#REF!</x:definedName>
    <x:definedName name="Input_ValReportScenarioChangeEventOverride_ExpectedBftPymtMYEOverride">#REF!</x:definedName>
    <x:definedName name="Input_ValReportScenarioChangeEventOverride_ExpectedBftPymtMYEOverrideFlag">#REF!</x:definedName>
    <x:definedName name="Input_ValReportScenarioChangeEventOverride_ExpectedEEContribMYEOverride">#REF!</x:definedName>
    <x:definedName name="Input_ValReportScenarioChangeEventOverride_ExpectedEEContribMYEOverrideFlag">#REF!</x:definedName>
    <x:definedName name="Input_ValReportScenarioChangeEventOverride_MRVAGLOverride">#REF!</x:definedName>
    <x:definedName name="Input_ValReportScenarioChangeEventOverride_MRVAGLOverrideFlag">#REF!</x:definedName>
    <x:definedName name="Input_ValReportScenarioChangeEventOverride_MVAROROverride">#REF!</x:definedName>
    <x:definedName name="Input_ValReportScenarioChangeEventOverride_MVAROROverrideFlag">#REF!</x:definedName>
    <x:definedName name="Input_ValReportScenarioChangeEventOverride_MVAWtdTotalOverride">#REF!</x:definedName>
    <x:definedName name="Input_ValReportScenarioChangeEventOverride_MVAWtdTotalOverrideFlag">#REF!</x:definedName>
    <x:definedName name="Input_ValReportScenarioChangeEventOverride_NetUGLAdjSettleOverride">#REF!</x:definedName>
    <x:definedName name="Input_ValReportScenarioChangeEventOverride_NetUGLAdjSettleOverrideFlag">#REF!</x:definedName>
    <x:definedName name="Input_ValReportScenarioChangeEventOverride_NPBCExpectedReturnOverride">#REF!</x:definedName>
    <x:definedName name="Input_ValReportScenarioChangeEventOverride_NPBCExpectedReturnOverrideFlag">#REF!</x:definedName>
    <x:definedName name="Input_ValReportScenarioChangeEventOverride_NPBCIntCostOverride">#REF!</x:definedName>
    <x:definedName name="Input_ValReportScenarioChangeEventOverride_NPBCIntCostOverrideFlag">#REF!</x:definedName>
    <x:definedName name="Input_ValReportScenarioChangeEventOverride_NPBCSCTotalOverride">#REF!</x:definedName>
    <x:definedName name="Input_ValReportScenarioChangeEventOverride_NPBCSCTotalOverrideFlag">#REF!</x:definedName>
    <x:definedName name="Input_ValReportScenarioChangeEventOverride_PBOMYBOverride">#REF!</x:definedName>
    <x:definedName name="Input_ValReportScenarioChangeEventOverride_PBOMYBOverrideFlag">#REF!</x:definedName>
    <x:definedName name="Input_ValReportScenarioChangeEventOverride_PBONCMYBOverride">#REF!</x:definedName>
    <x:definedName name="Input_ValReportScenarioChangeEventOverride_PBONCMYBOverrideFlag">#REF!</x:definedName>
    <x:definedName name="Input_ValReportScenarioChangeEventOverride_PBONCMYEOverride">#REF!</x:definedName>
    <x:definedName name="Input_ValReportScenarioChangeEventOverride_PBONCMYEOverrideFlag">#REF!</x:definedName>
    <x:definedName name="Input_ValReportScenarioChangeEventOverride_UGLActualPymtOverride">#REF!</x:definedName>
    <x:definedName name="Input_ValReportScenarioChangeEventOverride_UGLActualPymtOverrideFlag">#REF!</x:definedName>
    <x:definedName name="Input_ValReportScenarioMain_ApplyAdminExpenseToEROA">#REF!</x:definedName>
    <x:definedName name="Input_ValReportScenarioMain_ApplyCompInt">#REF!</x:definedName>
    <x:definedName name="Input_ValReportScenarioMain_ApplySCIntToIC">#REF!</x:definedName>
    <x:definedName name="Input_ValReportScenarioMain_ClientRptDecimalPlaces">#REF!</x:definedName>
    <x:definedName name="Input_ValReportScenarioMain_ClientRptScalingFactor">#REF!</x:definedName>
    <x:definedName name="Input_ValReportScenarioMain_IsProjection">#REF!</x:definedName>
    <x:definedName name="Input_ValReportScenarioMain_RoundingFactor">#REF!</x:definedName>
    <x:definedName name="Input_ValReportScenarioMain_SpecName">#REF!</x:definedName>
    <x:definedName name="Input_ValReportScenarioMain_Version">#REF!</x:definedName>
    <x:definedName name="Input_ValReportScenarioReportParams_AgeSvcChart">#REF!</x:definedName>
    <x:definedName name="Input_ValReportScenarioReportParams_CostInReports">#REF!</x:definedName>
    <x:definedName name="Input_ValReportScenarioReportParams_IncludeDataExhibits">#REF!</x:definedName>
    <x:definedName name="Input_ValReportScenarioReportParams_IncludeDisabledInAgeSvc">#REF!</x:definedName>
    <x:definedName name="Input_ValReportScenarioReportParams_IncludeLeaveLayoffInAgeSvc">#REF!</x:definedName>
    <x:definedName name="Input_ValReportScenarioReportParams_IncludeTransferredInAgeSvc">#REF!</x:definedName>
    <x:definedName name="InputA">#REF!</x:definedName>
    <x:definedName name="InputB">#REF!</x:definedName>
    <x:definedName name="InputC">#REF!</x:definedName>
    <x:definedName name="InputComp1">#REF!</x:definedName>
    <x:definedName name="InputComp2">#REF!</x:definedName>
    <x:definedName name="InputComp3">#REF!</x:definedName>
    <x:definedName name="InputComp4">#REF!</x:definedName>
    <x:definedName name="InputComp5">#REF!</x:definedName>
    <x:definedName name="InputComp6">#REF!</x:definedName>
    <x:definedName name="InputComp7">#REF!</x:definedName>
    <x:definedName name="InputComp8">#REF!</x:definedName>
    <x:definedName name="InputData">#REF!</x:definedName>
    <x:definedName name="InputEA">#REF!</x:definedName>
    <x:definedName name="INPUTPAGE1">#REF!</x:definedName>
    <x:definedName name="INPUTPAGE2">#REF!</x:definedName>
    <x:definedName name="INPUTPAGEA">#REF!</x:definedName>
    <x:definedName name="InputRB">#REF!</x:definedName>
    <x:definedName name="inputs">#REF!</x:definedName>
    <x:definedName name="Inputs_EndYrBal">#REF!</x:definedName>
    <x:definedName name="Inputs_EndYrBal_prior">#REF!</x:definedName>
    <x:definedName name="Inputs_FF1_Map">#REF!</x:definedName>
    <x:definedName name="InputSheets">#REF!</x:definedName>
    <x:definedName name="inputticker1">#REF!</x:definedName>
    <x:definedName name="inputticker10">#REF!</x:definedName>
    <x:definedName name="inputticker11">#REF!</x:definedName>
    <x:definedName name="inputticker12">#REF!</x:definedName>
    <x:definedName name="inputticker13">#REF!</x:definedName>
    <x:definedName name="inputticker14">#REF!</x:definedName>
    <x:definedName name="inputticker15">#REF!</x:definedName>
    <x:definedName name="inputticker16">#REF!</x:definedName>
    <x:definedName name="inputticker17">#REF!</x:definedName>
    <x:definedName name="inputticker18">#REF!</x:definedName>
    <x:definedName name="inputticker19">#REF!</x:definedName>
    <x:definedName name="inputticker2">#REF!</x:definedName>
    <x:definedName name="inputticker20">#REF!</x:definedName>
    <x:definedName name="inputticker21">#REF!</x:definedName>
    <x:definedName name="inputticker22">#REF!</x:definedName>
    <x:definedName name="inputticker23">#REF!</x:definedName>
    <x:definedName name="inputticker24">#REF!</x:definedName>
    <x:definedName name="inputticker25">#REF!</x:definedName>
    <x:definedName name="inputticker26">#REF!</x:definedName>
    <x:definedName name="inputticker27">#REF!</x:definedName>
    <x:definedName name="inputticker28">#REF!</x:definedName>
    <x:definedName name="inputticker3">#REF!</x:definedName>
    <x:definedName name="inputticker4">#REF!</x:definedName>
    <x:definedName name="inputticker5">#REF!</x:definedName>
    <x:definedName name="inputticker6">#REF!</x:definedName>
    <x:definedName name="inputticker7">#REF!</x:definedName>
    <x:definedName name="inputticker8">#REF!</x:definedName>
    <x:definedName name="inputticker859">#REF!</x:definedName>
    <x:definedName name="inputticker9">#REF!</x:definedName>
    <x:definedName name="INRERCOMP_SM">#REF!</x:definedName>
    <x:definedName name="InsertNewComp">#REF!</x:definedName>
    <x:definedName name="InsertPoint">#REF!</x:definedName>
    <x:definedName name="INSERTRANGE">#REF!</x:definedName>
    <x:definedName name="InsExp">#REF!</x:definedName>
    <x:definedName name="inside_acct_mgr">#REF!</x:definedName>
    <x:definedName name="inside_acct_rep">#REF!</x:definedName>
    <x:definedName name="inside_sales_mgr">#REF!</x:definedName>
    <x:definedName name="InsTotal">#REF!</x:definedName>
    <x:definedName name="Instrat3">#REF!</x:definedName>
    <x:definedName name="Int">#REF!</x:definedName>
    <x:definedName name="INT._EXP.">#N/A</x:definedName>
    <x:definedName name="INT._RATE">#N/A</x:definedName>
    <x:definedName name="int.rate">#REF!</x:definedName>
    <x:definedName name="int_calc">#REF!</x:definedName>
    <x:definedName name="Int_exp">8%</x:definedName>
    <x:definedName name="Int_exp_OL">#REF!</x:definedName>
    <x:definedName name="Int_Inc">#REF!</x:definedName>
    <x:definedName name="Int_oper_lease_fore">#REF!</x:definedName>
    <x:definedName name="int_rate">#REF!</x:definedName>
    <x:definedName name="IntAccr">#REF!</x:definedName>
    <x:definedName name="intang_afudc910">#REF!</x:definedName>
    <x:definedName name="Intangible_Rollforward">#REF!</x:definedName>
    <x:definedName name="IntangibleAssets">#REF!</x:definedName>
    <x:definedName name="Intangibles">#REF!</x:definedName>
    <x:definedName name="InTax">#REF!</x:definedName>
    <x:definedName name="INTCUT">#REF!</x:definedName>
    <x:definedName name="intedp2data">#REF!</x:definedName>
    <x:definedName name="Integration_Test">#REF!</x:definedName>
    <x:definedName name="Integration_Test_2">#REF!</x:definedName>
    <x:definedName name="Integration_Test_Non_Oracle">#REF!</x:definedName>
    <x:definedName name="IntegrScalar">#REF!</x:definedName>
    <x:definedName name="INTERACTIVE">#REF!</x:definedName>
    <x:definedName name="IntercoAcctIncl">#REF!</x:definedName>
    <x:definedName name="IntercoAmt">#REF!</x:definedName>
    <x:definedName name="IntercoKey1">#REF!</x:definedName>
    <x:definedName name="IntercoKey2">#REF!</x:definedName>
    <x:definedName name="INTERCOMP_E">#REF!</x:definedName>
    <x:definedName name="INTERCOMP_SMX">#REF!</x:definedName>
    <x:definedName name="Intercompany">#N/A</x:definedName>
    <x:definedName name="Intercompany_Loan">#REF!</x:definedName>
    <x:definedName name="Intercompany_Loan_CPM">#REF!</x:definedName>
    <x:definedName name="Intercompany_Loan_Issue__Repmt">#REF!</x:definedName>
    <x:definedName name="Intercompanyc">#N/A</x:definedName>
    <x:definedName name="Intercompanymw">#N/A</x:definedName>
    <x:definedName name="Intercompanymwc">#N/A</x:definedName>
    <x:definedName name="IntercoRecEntCmb">#REF!</x:definedName>
    <x:definedName name="IntercoRecEntInc">#REF!</x:definedName>
    <x:definedName name="IntercoRptLoc">#REF!</x:definedName>
    <x:definedName name="IntercoSrcEntCmb">#REF!</x:definedName>
    <x:definedName name="IntercoSrcEntInc">#REF!</x:definedName>
    <x:definedName name="interest">#REF!</x:definedName>
    <x:definedName name="Interest___Preferred_Total_CPM">#REF!</x:definedName>
    <x:definedName name="Interest_Capitalized_CPM">#REF!</x:definedName>
    <x:definedName name="Interest_Customer_Deposits">#REF!</x:definedName>
    <x:definedName name="Interest_exp_growth_fore">#REF!</x:definedName>
    <x:definedName name="Interest_exp_inc_fore">#REF!</x:definedName>
    <x:definedName name="Interest_Expense">#REF!</x:definedName>
    <x:definedName name="Interest_Expense___DTE_CPM">#REF!</x:definedName>
    <x:definedName name="Interest_Expense___Other__Inc__Ded">#REF!</x:definedName>
    <x:definedName name="Interest_Expense___Other_CPM">#REF!</x:definedName>
    <x:definedName name="Interest_expense_after_taxes">#REF!</x:definedName>
    <x:definedName name="Interest_Expense_CPM">#REF!</x:definedName>
    <x:definedName name="Interest_expense_income">#REF!</x:definedName>
    <x:definedName name="Interest_expense_oper_leases">#REF!</x:definedName>
    <x:definedName name="Interest_Expense_Revolving_Credit_A">#REF!</x:definedName>
    <x:definedName name="Interest_oper_lease">#REF!</x:definedName>
    <x:definedName name="Interest_Purchased">#REF!</x:definedName>
    <x:definedName name="Interest_Rate" hidden="1">#REF!</x:definedName>
    <x:definedName name="InterestCapitalized">#REF!</x:definedName>
    <x:definedName name="InterestCost2015">#REF!</x:definedName>
    <x:definedName name="InterestCostAfter2015">#REF!</x:definedName>
    <x:definedName name="InterestExpense">#REF!</x:definedName>
    <x:definedName name="InterestExpenseCapLeases">#REF!</x:definedName>
    <x:definedName name="InterestExpenseNet">#REF!</x:definedName>
    <x:definedName name="InterestIncome">#REF!</x:definedName>
    <x:definedName name="interestonccgcash">#REF!</x:definedName>
    <x:definedName name="interestrate">#REF!</x:definedName>
    <x:definedName name="InterimContingent">#REF!</x:definedName>
    <x:definedName name="InterimlOwnership">#REF!</x:definedName>
    <x:definedName name="InterimProduction">#REF!</x:definedName>
    <x:definedName name="Intermedia">#REF!</x:definedName>
    <x:definedName name="International_Trans._Co.">#REF!</x:definedName>
    <x:definedName name="International_Trans._Co._YR_2005">#REF!</x:definedName>
    <x:definedName name="International_Trans._Co._YR_2006">#REF!</x:definedName>
    <x:definedName name="International_Trans._Co._YR_2007">#REF!</x:definedName>
    <x:definedName name="International_Trans._Co._YR_2008">#REF!</x:definedName>
    <x:definedName name="IntervalRef">#REF!</x:definedName>
    <x:definedName name="INTEX">#N/A</x:definedName>
    <x:definedName name="IntExp">#REF!</x:definedName>
    <x:definedName name="Intl_Mgn">#REF!</x:definedName>
    <x:definedName name="Intl_Qtr">#REF!</x:definedName>
    <x:definedName name="IntlEqDiv">#REF!</x:definedName>
    <x:definedName name="IntlEqDivN">#REF!</x:definedName>
    <x:definedName name="IntlEqGain">#REF!</x:definedName>
    <x:definedName name="IntlEqGainN">#REF!</x:definedName>
    <x:definedName name="IntMonths">#REF!</x:definedName>
    <x:definedName name="INTPLT">#REF!</x:definedName>
    <x:definedName name="INTQ">#REF!</x:definedName>
    <x:definedName name="IntRate">#REF!</x:definedName>
    <x:definedName name="IntRate_Yrs">#REF!</x:definedName>
    <x:definedName name="IntRev">#REF!</x:definedName>
    <x:definedName name="INTSALE">#REF!</x:definedName>
    <x:definedName name="INTSYNCH">#REF!</x:definedName>
    <x:definedName name="INTTOTCO">#REF!</x:definedName>
    <x:definedName name="INTTOTCO2">#REF!</x:definedName>
    <x:definedName name="INTTOTCO3">#REF!</x:definedName>
    <x:definedName name="INTTOTCO4">#REF!</x:definedName>
    <x:definedName name="INTY">#REF!</x:definedName>
    <x:definedName name="Inv">#REF!</x:definedName>
    <x:definedName name="Inv_JE">#REF!</x:definedName>
    <x:definedName name="Inv_wp">#REF!</x:definedName>
    <x:definedName name="InvAdvance">#REF!</x:definedName>
    <x:definedName name="invcap" hidden="1">#REF!</x:definedName>
    <x:definedName name="invcap2" hidden="1">#REF!</x:definedName>
    <x:definedName name="invdtrat">#REF!</x:definedName>
    <x:definedName name="InvenPP1">#REF!</x:definedName>
    <x:definedName name="InvenPP2">#REF!</x:definedName>
    <x:definedName name="Inventories">#REF!</x:definedName>
    <x:definedName name="Inventory">#REF!</x:definedName>
    <x:definedName name="Inventory_growth_fore">#REF!</x:definedName>
    <x:definedName name="Inventory_turns">#REF!</x:definedName>
    <x:definedName name="InventoryTurns">#REF!</x:definedName>
    <x:definedName name="Invested_capital">#REF!</x:definedName>
    <x:definedName name="Invested_capital_DCF">#REF!</x:definedName>
    <x:definedName name="Invested_capital_growth_fore">#REF!</x:definedName>
    <x:definedName name="Invested_capital_turns">#REF!</x:definedName>
    <x:definedName name="Invested_capital_turns_DCF">#REF!</x:definedName>
    <x:definedName name="Invested_capital_turns_fore">#REF!</x:definedName>
    <x:definedName name="INVESTING_ACTIVITY">#REF!</x:definedName>
    <x:definedName name="Investment">#REF!</x:definedName>
    <x:definedName name="Investment_in_Goodwill">#REF!</x:definedName>
    <x:definedName name="Investment_in_Joint_Venture">#REF!</x:definedName>
    <x:definedName name="Investment_in_Other_Intangible_Assets">#REF!</x:definedName>
    <x:definedName name="INVESTMENT_SCH">#REF!</x:definedName>
    <x:definedName name="Investments">#REF!</x:definedName>
    <x:definedName name="INVESTMENTS___PROPERTY">#REF!</x:definedName>
    <x:definedName name="Investments_in_Unconsolidated_Subs">#REF!</x:definedName>
    <x:definedName name="InvestMultiple">#REF!</x:definedName>
    <x:definedName name="InvStrat">#REF!</x:definedName>
    <x:definedName name="InvStratif">#REF!</x:definedName>
    <x:definedName name="IODTP">#REF!</x:definedName>
    <x:definedName name="iOffPeakFactor">#REF!</x:definedName>
    <x:definedName name="IP_City">#REF!,#REF!,#REF!</x:definedName>
    <x:definedName name="IP_DEAL_GWh">#REF!</x:definedName>
    <x:definedName name="ipdeal">#REF!</x:definedName>
    <x:definedName name="IPdealprice_offpeak">#REF!</x:definedName>
    <x:definedName name="IPdealprice_peak">#REF!</x:definedName>
    <x:definedName name="IPOcashtoparent">#REF!</x:definedName>
    <x:definedName name="IPOSize">#REF!</x:definedName>
    <x:definedName name="IPP">#REF!</x:definedName>
    <x:definedName name="IPPINT">#REF!</x:definedName>
    <x:definedName name="IPPIRB">#REF!</x:definedName>
    <x:definedName name="IPPRB">#REF!</x:definedName>
    <x:definedName name="IPRD_mites" hidden="1">{"bs",#N/A,FALSE,"SCF"}</x:definedName>
    <x:definedName name="IPRD_Pollen" hidden="1">{"bs",#N/A,FALSE,"SCF"}</x:definedName>
    <x:definedName name="iProdList">#REF!</x:definedName>
    <x:definedName name="IQ_1_4_CONSTRUCTION_GROSS_LOANS_FFIEC" hidden="1">"c13402"</x:definedName>
    <x:definedName name="IQ_1_4_CONSTRUCTION_LL_REC_DOM_FFIEC" hidden="1">"c12899"</x:definedName>
    <x:definedName name="IQ_1_4_CONSTRUCTION_LOAN_COMMITMENTS_UNUSED_FFIEC" hidden="1">"c13244"</x:definedName>
    <x:definedName name="IQ_1_4_CONSTRUCTION_LOANS_DUE_30_89_FFIEC" hidden="1">"c13257"</x:definedName>
    <x:definedName name="IQ_1_4_CONSTRUCTION_LOANS_DUE_90_FFIEC" hidden="1">"c13285"</x:definedName>
    <x:definedName name="IQ_1_4_CONSTRUCTION_LOANS_NON_ACCRUAL_FFIEC" hidden="1">"c13311"</x:definedName>
    <x:definedName name="IQ_1_4_CONSTRUCTION_RISK_BASED_FFIEC" hidden="1">"c13423"</x:definedName>
    <x:definedName name="IQ_1_4_FAMILY_JUNIOR_LIENS_CHARGE_OFFS_FDIC" hidden="1">"c6605"</x:definedName>
    <x:definedName name="IQ_1_4_FAMILY_JUNIOR_LIENS_NET_CHARGE_OFFS_FDIC" hidden="1">"c6643"</x:definedName>
    <x:definedName name="IQ_1_4_FAMILY_JUNIOR_LIENS_RECOVERIES_FDIC" hidden="1">"c6624"</x:definedName>
    <x:definedName name="IQ_1_4_FAMILY_RES_DOM_FFIEC" hidden="1">"c15269"</x:definedName>
    <x:definedName name="IQ_1_4_FAMILY_SENIOR_LIENS_CHARGE_OFFS_FDIC" hidden="1">"c6604"</x:definedName>
    <x:definedName name="IQ_1_4_FAMILY_SENIOR_LIENS_NET_CHARGE_OFFS_FDIC" hidden="1">"c6642"</x:definedName>
    <x:definedName name="IQ_1_4_FAMILY_SENIOR_LIENS_RECOVERIES_FDIC" hidden="1">"c6623"</x:definedName>
    <x:definedName name="IQ_1_4_HOME_EQUITY_NET_LOANS_FDIC" hidden="1">"c6441"</x:definedName>
    <x:definedName name="IQ_1_4_RESIDENTIAL_FIRST_LIENS_NET_LOANS_FDIC" hidden="1">"c6439"</x:definedName>
    <x:definedName name="IQ_1_4_RESIDENTIAL_JUNIOR_LIENS_NET_LOANS_FDIC" hidden="1">"c6440"</x:definedName>
    <x:definedName name="IQ_1_4_RESIDENTIAL_LOANS_FDIC" hidden="1">"c6310"</x:definedName>
    <x:definedName name="IQ_30YR_FIXED_MORTGAGE" hidden="1">"c6811"</x:definedName>
    <x:definedName name="IQ_30YR_FIXED_MORTGAGE_FC" hidden="1">"c7691"</x:definedName>
    <x:definedName name="IQ_30YR_FIXED_MORTGAGE_POP" hidden="1">"c7031"</x:definedName>
    <x:definedName name="IQ_30YR_FIXED_MORTGAGE_POP_FC" hidden="1">"c7911"</x:definedName>
    <x:definedName name="IQ_30YR_FIXED_MORTGAGE_YOY" hidden="1">"c7251"</x:definedName>
    <x:definedName name="IQ_30YR_FIXED_MORTGAGE_YOY_FC" hidden="1">"c8131"</x:definedName>
    <x:definedName name="IQ_ABS_AVAIL_SALE_FFIEC" hidden="1">"c12802"</x:definedName>
    <x:definedName name="IQ_ABS_FFIEC" hidden="1">"c12788"</x:definedName>
    <x:definedName name="IQ_ABS_INVEST_SECURITIES_FFIEC" hidden="1">"c13461"</x:definedName>
    <x:definedName name="IQ_ABS_PERIOD" hidden="1">"c13823"</x:definedName>
    <x:definedName name="IQ_ACCEPTANCES_OTHER_FOREIGN_BANKS_LL_REC_FFIEC" hidden="1">"c15293"</x:definedName>
    <x:definedName name="IQ_ACCEPTANCES_OTHER_US_BANKS_LL_REC_FFIEC" hidden="1">"c15292"</x:definedName>
    <x:definedName name="IQ_ACCOUNT_CHANGE" hidden="1">"c1449"</x:definedName>
    <x:definedName name="IQ_ACCOUNTING_FFIEC" hidden="1">"c13054"</x:definedName>
    <x:definedName name="IQ_ACCOUNTING_STANDARD" hidden="1">"c4539"</x:definedName>
    <x:definedName name="IQ_ACCOUNTS_PAY" hidden="1">"c1343"</x:definedName>
    <x:definedName name="IQ_ACCR_INT_PAY" hidden="1">"c1"</x:definedName>
    <x:definedName name="IQ_ACCR_INT_PAY_CF" hidden="1">"c2"</x:definedName>
    <x:definedName name="IQ_ACCR_INT_RECEIV" hidden="1">"c3"</x:definedName>
    <x:definedName name="IQ_ACCR_INT_RECEIV_CF" hidden="1">"c4"</x:definedName>
    <x:definedName name="IQ_ACCRUED_EXP" hidden="1">"c1341"</x:definedName>
    <x:definedName name="IQ_ACCRUED_INTEREST_RECEIVABLE_FFIEC" hidden="1">"c12842"</x:definedName>
    <x:definedName name="IQ_ACCT_RECV_10YR_ANN_CAGR" hidden="1">"c6159"</x:definedName>
    <x:definedName name="IQ_ACCT_RECV_10YR_ANN_GROWTH" hidden="1">"c1924"</x:definedName>
    <x:definedName name="IQ_ACCT_RECV_1YR_ANN_GROWTH" hidden="1">"c1919"</x:definedName>
    <x:definedName name="IQ_ACCT_RECV_2YR_ANN_CAGR" hidden="1">"c6155"</x:definedName>
    <x:definedName name="IQ_ACCT_RECV_2YR_ANN_GROWTH" hidden="1">"c1920"</x:definedName>
    <x:definedName name="IQ_ACCT_RECV_3YR_ANN_CAGR" hidden="1">"c6156"</x:definedName>
    <x:definedName name="IQ_ACCT_RECV_3YR_ANN_GROWTH" hidden="1">"c1921"</x:definedName>
    <x:definedName name="IQ_ACCT_RECV_5YR_ANN_CAGR" hidden="1">"c6157"</x:definedName>
    <x:definedName name="IQ_ACCT_RECV_5YR_ANN_GROWTH" hidden="1">"c1922"</x:definedName>
    <x:definedName name="IQ_ACCT_RECV_7YR_ANN_CAGR" hidden="1">"c6158"</x:definedName>
    <x:definedName name="IQ_ACCT_RECV_7YR_ANN_GROWTH" hidden="1">"c1923"</x:definedName>
    <x:definedName name="IQ_ACCUM_DEP" hidden="1">"c1340"</x:definedName>
    <x:definedName name="IQ_ACCUMULATED_PENSION_OBLIGATION" hidden="1">"c2244"</x:definedName>
    <x:definedName name="IQ_ACCUMULATED_PENSION_OBLIGATION_DOMESTIC" hidden="1">"c2657"</x:definedName>
    <x:definedName name="IQ_ACCUMULATED_PENSION_OBLIGATION_FOREIGN" hidden="1">"c2665"</x:definedName>
    <x:definedName name="IQ_ACQ_COST_SUB" hidden="1">"c2125"</x:definedName>
    <x:definedName name="IQ_ACQ_COSTS_CAPITALIZED" hidden="1">"c5"</x:definedName>
    <x:definedName name="IQ_ACQUIRE_REAL_ESTATE_CF" hidden="1">"c6"</x:definedName>
    <x:definedName name="IQ_ACQUIRED_BY_REPORTING_BANK_FDIC" hidden="1">"c6535"</x:definedName>
    <x:definedName name="IQ_ACQUISITION_RE_ASSETS" hidden="1">"c1628"</x:definedName>
    <x:definedName name="IQ_ACTUAL_PRODUCTION_ALUM" hidden="1">"c9247"</x:definedName>
    <x:definedName name="IQ_ACTUAL_PRODUCTION_CATHODE_COP" hidden="1">"c9192"</x:definedName>
    <x:definedName name="IQ_ACTUAL_PRODUCTION_COAL" hidden="1">"c9821"</x:definedName>
    <x:definedName name="IQ_ACTUAL_PRODUCTION_COP" hidden="1">"c9191"</x:definedName>
    <x:definedName name="IQ_ACTUAL_PRODUCTION_DIAM" hidden="1">"c9671"</x:definedName>
    <x:definedName name="IQ_ACTUAL_PRODUCTION_GOLD" hidden="1">"c9032"</x:definedName>
    <x:definedName name="IQ_ACTUAL_PRODUCTION_IRON" hidden="1">"c9406"</x:definedName>
    <x:definedName name="IQ_ACTUAL_PRODUCTION_LEAD" hidden="1">"c9459"</x:definedName>
    <x:definedName name="IQ_ACTUAL_PRODUCTION_MANG" hidden="1">"c9512"</x:definedName>
    <x:definedName name="IQ_ACTUAL_PRODUCTION_MET_COAL" hidden="1">"c9761"</x:definedName>
    <x:definedName name="IQ_ACTUAL_PRODUCTION_MOLYB" hidden="1">"c9724"</x:definedName>
    <x:definedName name="IQ_ACTUAL_PRODUCTION_NICK" hidden="1">"c9300"</x:definedName>
    <x:definedName name="IQ_ACTUAL_PRODUCTION_PLAT" hidden="1">"c9138"</x:definedName>
    <x:definedName name="IQ_ACTUAL_PRODUCTION_SILVER" hidden="1">"c9085"</x:definedName>
    <x:definedName name="IQ_ACTUAL_PRODUCTION_STEAM" hidden="1">"c9791"</x:definedName>
    <x:definedName name="IQ_ACTUAL_PRODUCTION_TITAN" hidden="1">"c9565"</x:definedName>
    <x:definedName name="IQ_ACTUAL_PRODUCTION_URAN" hidden="1">"c9618"</x:definedName>
    <x:definedName name="IQ_ACTUAL_PRODUCTION_ZINC" hidden="1">"c9353"</x:definedName>
    <x:definedName name="IQ_AD" hidden="1">"c7"</x:definedName>
    <x:definedName name="IQ_ADD_PAID_IN" hidden="1">"c1344"</x:definedName>
    <x:definedName name="IQ_ADDIN" hidden="1">"XLL"</x:definedName>
    <x:definedName name="IQ_ADDITIONAL_NON_INT_INC_FDIC" hidden="1">"c6574"</x:definedName>
    <x:definedName name="IQ_ADDITIONS_NON_ACCRUAL_ASSET_DURING_QTR_FFIEC" hidden="1">"c15349"</x:definedName>
    <x:definedName name="IQ_ADJ_AVG_BANK_ASSETS" hidden="1">"c2671"</x:definedName>
    <x:definedName name="IQ_ADJUSTABLE_RATE_LOANS_FDIC" hidden="1">"c6375"</x:definedName>
    <x:definedName name="IQ_ADJUSTED_NAV_COVERED" hidden="1">"c9963"</x:definedName>
    <x:definedName name="IQ_ADJUSTED_NAV_GROUP" hidden="1">"c9949"</x:definedName>
    <x:definedName name="IQ_ADMIN_RATIO" hidden="1">"c2784"</x:definedName>
    <x:definedName name="IQ_ADVERTISING" hidden="1">"c2246"</x:definedName>
    <x:definedName name="IQ_ADVERTISING_MARKETING" hidden="1">"c1566"</x:definedName>
    <x:definedName name="IQ_ADVERTISING_MARKETING_EXPENSES_FFIEC" hidden="1">"c13048"</x:definedName>
    <x:definedName name="IQ_AE" hidden="1">"c8"</x:definedName>
    <x:definedName name="IQ_AE_BNK" hidden="1">"c9"</x:definedName>
    <x:definedName name="IQ_AE_BR" hidden="1">"c10"</x:definedName>
    <x:definedName name="IQ_AE_FIN" hidden="1">"c11"</x:definedName>
    <x:definedName name="IQ_AE_INS" hidden="1">"c12"</x:definedName>
    <x:definedName name="IQ_AE_RE" hidden="1">"c6195"</x:definedName>
    <x:definedName name="IQ_AE_REIT" hidden="1">"c13"</x:definedName>
    <x:definedName name="IQ_AE_UTI" hidden="1">"c14"</x:definedName>
    <x:definedName name="IQ_AFFO" hidden="1">"c8756"</x:definedName>
    <x:definedName name="IQ_AFFO_PER_SHARE_BASIC" hidden="1">"c8869"</x:definedName>
    <x:definedName name="IQ_AFFO_PER_SHARE_DILUTED" hidden="1">"c8870"</x:definedName>
    <x:definedName name="IQ_AFS_INVEST_SECURITIES_FFIEC" hidden="1">"c13456"</x:definedName>
    <x:definedName name="IQ_AFS_SECURITIES_TIER_1_FFIEC" hidden="1">"c13343"</x:definedName>
    <x:definedName name="IQ_AFTER_TAX_INCOME_FDIC" hidden="1">"c6583"</x:definedName>
    <x:definedName name="IQ_AG_PROD_FARM_LOANS_DOM_QUARTERLY_AVG_FFIEC" hidden="1">"c15477"</x:definedName>
    <x:definedName name="IQ_AGENCY" hidden="1">"c8960"</x:definedName>
    <x:definedName name="IQ_AGENCY_INVEST_SECURITIES_FFIEC" hidden="1">"c13458"</x:definedName>
    <x:definedName name="IQ_AGG_CORPORATE_SHARES" hidden="1">"c13781"</x:definedName>
    <x:definedName name="IQ_AGG_CORPORATE_VALUE" hidden="1">"c13774"</x:definedName>
    <x:definedName name="IQ_AGG_ESOP_SHARES" hidden="1">"c13782"</x:definedName>
    <x:definedName name="IQ_AGG_ESOP_VALUE" hidden="1">"c13775"</x:definedName>
    <x:definedName name="IQ_AGG_FOUNDATION_SHARES" hidden="1">"c13783"</x:definedName>
    <x:definedName name="IQ_AGG_FOUNDATION_VALUE" hidden="1">"c13776"</x:definedName>
    <x:definedName name="IQ_AGG_HEDGEFUND_SHARES" hidden="1">"c13785"</x:definedName>
    <x:definedName name="IQ_AGG_HEDGEFUND_VALUE" hidden="1">"c13778"</x:definedName>
    <x:definedName name="IQ_AGG_INSIDER_SHARES" hidden="1">"c13780"</x:definedName>
    <x:definedName name="IQ_AGG_INSIDER_VALUE" hidden="1">"c13773"</x:definedName>
    <x:definedName name="IQ_AGG_INSTITUTIONAL_SHARES" hidden="1">"c13779"</x:definedName>
    <x:definedName name="IQ_AGG_INSTITUTIONAL_VALUE" hidden="1">"c13772"</x:definedName>
    <x:definedName name="IQ_AGG_OTHER_SHARES" hidden="1">"c13784"</x:definedName>
    <x:definedName name="IQ_AGG_OTHER_VALUE" hidden="1">"c13777"</x:definedName>
    <x:definedName name="IQ_AGRICULTURAL_GROSS_LOANS_FFIEC" hidden="1">"c13413"</x:definedName>
    <x:definedName name="IQ_AGRICULTURAL_LOANS_FOREIGN_FFIEC" hidden="1">"c13481"</x:definedName>
    <x:definedName name="IQ_AGRICULTURAL_PRODUCTION_CHARGE_OFFS_FDIC" hidden="1">"c6597"</x:definedName>
    <x:definedName name="IQ_AGRICULTURAL_PRODUCTION_CHARGE_OFFS_LESS_THAN_300M_FDIC" hidden="1">"c6655"</x:definedName>
    <x:definedName name="IQ_AGRICULTURAL_PRODUCTION_NET_CHARGE_OFFS_FDIC" hidden="1">"c6635"</x:definedName>
    <x:definedName name="IQ_AGRICULTURAL_PRODUCTION_NET_CHARGE_OFFS_LESS_THAN_300M_FDIC" hidden="1">"c6657"</x:definedName>
    <x:definedName name="IQ_AGRICULTURAL_PRODUCTION_RECOVERIES_FDIC" hidden="1">"c6616"</x:definedName>
    <x:definedName name="IQ_AGRICULTURAL_PRODUCTION_RECOVERIES_LESS_THAN_300M_FDIC" hidden="1">"c6656"</x:definedName>
    <x:definedName name="IQ_AGRICULTURAL_RISK_BASED_FFIEC" hidden="1">"c13434"</x:definedName>
    <x:definedName name="IQ_AH_EARNED" hidden="1">"c2744"</x:definedName>
    <x:definedName name="IQ_AH_POLICY_BENEFITS_EXP" hidden="1">"c2789"</x:definedName>
    <x:definedName name="IQ_AIR_AIRPLANES_NOT_IN_SERVICE" hidden="1">"c2842"</x:definedName>
    <x:definedName name="IQ_AIR_AIRPLANES_SUBLEASED" hidden="1">"c2841"</x:definedName>
    <x:definedName name="IQ_AIR_ASK" hidden="1">"c2813"</x:definedName>
    <x:definedName name="IQ_AIR_ASK_INCREASE" hidden="1">"c2826"</x:definedName>
    <x:definedName name="IQ_AIR_ASM" hidden="1">"c2812"</x:definedName>
    <x:definedName name="IQ_AIR_ASM_INCREASE" hidden="1">"c2825"</x:definedName>
    <x:definedName name="IQ_AIR_AVG_AGE" hidden="1">"c2843"</x:definedName>
    <x:definedName name="IQ_AIR_AVG_PSGR_FARE" hidden="1">"c10029"</x:definedName>
    <x:definedName name="IQ_AIR_BREAK_EVEN_FACTOR" hidden="1">"c2822"</x:definedName>
    <x:definedName name="IQ_AIR_CAPITAL_LEASE" hidden="1">"c2833"</x:definedName>
    <x:definedName name="IQ_AIR_COMPLETION_FACTOR" hidden="1">"c2824"</x:definedName>
    <x:definedName name="IQ_AIR_ENPLANED_PSGRS" hidden="1">"c2809"</x:definedName>
    <x:definedName name="IQ_AIR_FUEL_CONSUMED" hidden="1">"c2806"</x:definedName>
    <x:definedName name="IQ_AIR_FUEL_CONSUMED_L" hidden="1">"c2807"</x:definedName>
    <x:definedName name="IQ_AIR_FUEL_COST" hidden="1">"c2803"</x:definedName>
    <x:definedName name="IQ_AIR_FUEL_COST_L" hidden="1">"c2804"</x:definedName>
    <x:definedName name="IQ_AIR_FUEL_EXP" hidden="1">"c2802"</x:definedName>
    <x:definedName name="IQ_AIR_FUEL_EXP_PERCENT" hidden="1">"c2805"</x:definedName>
    <x:definedName name="IQ_AIR_LEASED" hidden="1">"c2835"</x:definedName>
    <x:definedName name="IQ_AIR_LOAD_FACTOR" hidden="1">"c2823"</x:definedName>
    <x:definedName name="IQ_AIR_NEW_AIRPLANES" hidden="1">"c2839"</x:definedName>
    <x:definedName name="IQ_AIR_NUMBER_HRS_FLOWN" hidden="1">"c10037"</x:definedName>
    <x:definedName name="IQ_AIR_NUMBER_OPERATING_AIRCRAFT_AVG" hidden="1">"c10035"</x:definedName>
    <x:definedName name="IQ_AIR_NUMBER_TRIPS_FLOWN" hidden="1">"c10030"</x:definedName>
    <x:definedName name="IQ_AIR_OPER_EXP_ASK" hidden="1">"c2821"</x:definedName>
    <x:definedName name="IQ_AIR_OPER_EXP_ASM" hidden="1">"c2820"</x:definedName>
    <x:definedName name="IQ_AIR_OPER_LEASE" hidden="1">"c2834"</x:definedName>
    <x:definedName name="IQ_AIR_OPER_REV_YIELD_ASK" hidden="1">"c2819"</x:definedName>
    <x:definedName name="IQ_AIR_OPER_REV_YIELD_ASM" hidden="1">"c2818"</x:definedName>
    <x:definedName name="IQ_AIR_OPEX_PER_ASK_EXCL_FUEL" hidden="1">"c10034"</x:definedName>
    <x:definedName name="IQ_AIR_OPEX_PER_ASM_EXCL_FUEL" hidden="1">"c10033"</x:definedName>
    <x:definedName name="IQ_AIR_OPTIONS" hidden="1">"c2837"</x:definedName>
    <x:definedName name="IQ_AIR_ORDERS" hidden="1">"c2836"</x:definedName>
    <x:definedName name="IQ_AIR_OWNED" hidden="1">"c2832"</x:definedName>
    <x:definedName name="IQ_AIR_PERCENTAGE_SALES_VIA_INTERNET" hidden="1">"c10036"</x:definedName>
    <x:definedName name="IQ_AIR_PSGR_HAUL_AVG_LENGTH_KM" hidden="1">"c10032"</x:definedName>
    <x:definedName name="IQ_AIR_PSGR_HAUL_AVG_LENGTH_MILES" hidden="1">"c10031"</x:definedName>
    <x:definedName name="IQ_AIR_PSGR_REV_YIELD_ASK" hidden="1">"c2817"</x:definedName>
    <x:definedName name="IQ_AIR_PSGR_REV_YIELD_ASM" hidden="1">"c2816"</x:definedName>
    <x:definedName name="IQ_AIR_PSGR_REV_YIELD_RPK" hidden="1">"c2815"</x:definedName>
    <x:definedName name="IQ_AIR_PSGR_REV_YIELD_RPM" hidden="1">"c2814"</x:definedName>
    <x:definedName name="IQ_AIR_PURCHASE_RIGHTS" hidden="1">"c2838"</x:definedName>
    <x:definedName name="IQ_AIR_RETIRED_AIRPLANES" hidden="1">"c2840"</x:definedName>
    <x:definedName name="IQ_AIR_REV_PSGRS_CARRIED" hidden="1">"c2808"</x:definedName>
    <x:definedName name="IQ_AIR_REV_SCHEDULED_SERVICE" hidden="1">"c2830"</x:definedName>
    <x:definedName name="IQ_AIR_RPK" hidden="1">"c2811"</x:definedName>
    <x:definedName name="IQ_AIR_RPM" hidden="1">"c2810"</x:definedName>
    <x:definedName name="IQ_AIR_STAGE_LENGTH" hidden="1">"c2828"</x:definedName>
    <x:definedName name="IQ_AIR_STAGE_LENGTH_KM" hidden="1">"c2829"</x:definedName>
    <x:definedName name="IQ_AIR_TOTAL" hidden="1">"c2831"</x:definedName>
    <x:definedName name="IQ_AIR_UTILIZATION" hidden="1">"c2827"</x:definedName>
    <x:definedName name="IQ_ALL_OTHER_DEPOSITS_FOREIGN_DEP_FFIEC" hidden="1">"c15347"</x:definedName>
    <x:definedName name="IQ_ALL_OTHER_INVEST_UNCONSOL_SUBS_FFIEC" hidden="1">"c15275"</x:definedName>
    <x:definedName name="IQ_ALL_OTHER_LEASES_CHARGE_OFFS_FFIEC" hidden="1">"c13185"</x:definedName>
    <x:definedName name="IQ_ALL_OTHER_LEASES_RECOV_FFIEC" hidden="1">"c13207"</x:definedName>
    <x:definedName name="IQ_ALL_OTHER_LOANS_CHARGE_OFFS_FFIEC" hidden="1">"c13183"</x:definedName>
    <x:definedName name="IQ_ALL_OTHER_LOANS_RECOV_FFIEC" hidden="1">"c13205"</x:definedName>
    <x:definedName name="IQ_ALL_OTHER_TRADING_LIABILITIES_DOM_FFIEC" hidden="1">"c12942"</x:definedName>
    <x:definedName name="IQ_ALLOW_BORROW_CONST" hidden="1">"c15"</x:definedName>
    <x:definedName name="IQ_ALLOW_CONST" hidden="1">"c1342"</x:definedName>
    <x:definedName name="IQ_ALLOW_DOUBT_ACCT" hidden="1">"c2092"</x:definedName>
    <x:definedName name="IQ_ALLOW_EQUITY_CONST" hidden="1">"c16"</x:definedName>
    <x:definedName name="IQ_ALLOW_LL" hidden="1">"c17"</x:definedName>
    <x:definedName name="IQ_ALLOW_LL_LOSSES_FFIEC" hidden="1">"c12810"</x:definedName>
    <x:definedName name="IQ_ALLOWABLE_T2_CAPITAL_FFIEC" hidden="1">"c13150"</x:definedName>
    <x:definedName name="IQ_ALLOWANCE_10YR_ANN_CAGR" hidden="1">"c6035"</x:definedName>
    <x:definedName name="IQ_ALLOWANCE_10YR_ANN_GROWTH" hidden="1">"c18"</x:definedName>
    <x:definedName name="IQ_ALLOWANCE_1YR_ANN_GROWTH" hidden="1">"c19"</x:definedName>
    <x:definedName name="IQ_ALLOWANCE_2YR_ANN_CAGR" hidden="1">"c6036"</x:definedName>
    <x:definedName name="IQ_ALLOWANCE_2YR_ANN_GROWTH" hidden="1">"c20"</x:definedName>
    <x:definedName name="IQ_ALLOWANCE_3YR_ANN_CAGR" hidden="1">"c6037"</x:definedName>
    <x:definedName name="IQ_ALLOWANCE_3YR_ANN_GROWTH" hidden="1">"c21"</x:definedName>
    <x:definedName name="IQ_ALLOWANCE_5YR_ANN_CAGR" hidden="1">"c6038"</x:definedName>
    <x:definedName name="IQ_ALLOWANCE_5YR_ANN_GROWTH" hidden="1">"c22"</x:definedName>
    <x:definedName name="IQ_ALLOWANCE_7YR_ANN_CAGR" hidden="1">"c6039"</x:definedName>
    <x:definedName name="IQ_ALLOWANCE_7YR_ANN_GROWTH" hidden="1">"c23"</x:definedName>
    <x:definedName name="IQ_ALLOWANCE_CHARGE_OFFS" hidden="1">"c24"</x:definedName>
    <x:definedName name="IQ_ALLOWANCE_CREDIT_LOSSES_OFF_BS_FFIEC" hidden="1">"c12871"</x:definedName>
    <x:definedName name="IQ_ALLOWANCE_LL_LOSSES_T2_FFIEC" hidden="1">"c13146"</x:definedName>
    <x:definedName name="IQ_ALLOWANCE_NON_PERF_LOANS" hidden="1">"c25"</x:definedName>
    <x:definedName name="IQ_ALLOWANCE_TOTAL_LOANS" hidden="1">"c26"</x:definedName>
    <x:definedName name="IQ_AMENDED_BALANCE_PREVIOUS_YR_FDIC" hidden="1">"c6499"</x:definedName>
    <x:definedName name="IQ_AMORT_EXP_IMPAIRMENT_OTHER_INTANGIBLE_ASSETS_FFIEC" hidden="1">"c13026"</x:definedName>
    <x:definedName name="IQ_AMORT_EXPENSE_FDIC" hidden="1">"c6677"</x:definedName>
    <x:definedName name="IQ_AMORTIZATION" hidden="1">"c1591"</x:definedName>
    <x:definedName name="IQ_AMORTIZED_COST_FDIC" hidden="1">"c6426"</x:definedName>
    <x:definedName name="IQ_AMOUNT_FINANCIAL_LOC_CONVEYED_FFIEC" hidden="1">"c13250"</x:definedName>
    <x:definedName name="IQ_AMOUNT_PERFORMANCE_LOC_CONVEYED_FFIEC" hidden="1">"c13252"</x:definedName>
    <x:definedName name="IQ_AMT_OUT" hidden="1">"c2145"</x:definedName>
    <x:definedName name="IQ_ANALYST_EMAIL" hidden="1">"c13738"</x:definedName>
    <x:definedName name="IQ_ANALYST_NAME" hidden="1">"c13736"</x:definedName>
    <x:definedName name="IQ_ANALYST_PHONE" hidden="1">"c13737"</x:definedName>
    <x:definedName name="IQ_ANALYST_START_DATE" hidden="1">"c13740"</x:definedName>
    <x:definedName name="IQ_ANNU_DISTRIBUTION_UNIT" hidden="1">"c3004"</x:definedName>
    <x:definedName name="IQ_ANNUAL_DIVIDEND" hidden="1">"c229"</x:definedName>
    <x:definedName name="IQ_ANNUAL_PREMIUM_EQUIVALENT_NEW_BUSINESS" hidden="1">"c9972"</x:definedName>
    <x:definedName name="IQ_ANNUALIZED_DIVIDEND" hidden="1">"c1579"</x:definedName>
    <x:definedName name="IQ_ANNUITY_LIAB" hidden="1">"c27"</x:definedName>
    <x:definedName name="IQ_ANNUITY_PAY" hidden="1">"c28"</x:definedName>
    <x:definedName name="IQ_ANNUITY_POLICY_EXP" hidden="1">"c29"</x:definedName>
    <x:definedName name="IQ_ANNUITY_REC" hidden="1">"c30"</x:definedName>
    <x:definedName name="IQ_ANNUITY_REV" hidden="1">"c31"</x:definedName>
    <x:definedName name="IQ_ANNUITY_SALES_FEES_COMMISSIONS_FFIEC" hidden="1">"c13007"</x:definedName>
    <x:definedName name="IQ_AP" hidden="1">"c32"</x:definedName>
    <x:definedName name="IQ_AP_BNK" hidden="1">"c33"</x:definedName>
    <x:definedName name="IQ_AP_BR" hidden="1">"c34"</x:definedName>
    <x:definedName name="IQ_AP_FIN" hidden="1">"c35"</x:definedName>
    <x:definedName name="IQ_AP_INS" hidden="1">"c36"</x:definedName>
    <x:definedName name="IQ_AP_RE" hidden="1">"c6196"</x:definedName>
    <x:definedName name="IQ_AP_REIT" hidden="1">"c37"</x:definedName>
    <x:definedName name="IQ_AP_UTI" hidden="1">"c38"</x:definedName>
    <x:definedName name="IQ_APIC" hidden="1">"c39"</x:definedName>
    <x:definedName name="IQ_APPLICABLE_INCOME_TAXES_FTE_FFIEC" hidden="1">"c13853"</x:definedName>
    <x:definedName name="IQ_AR" hidden="1">"c40"</x:definedName>
    <x:definedName name="IQ_AR_BR" hidden="1">"c41"</x:definedName>
    <x:definedName name="IQ_AR_LT" hidden="1">"c42"</x:definedName>
    <x:definedName name="IQ_AR_RE" hidden="1">"c6197"</x:definedName>
    <x:definedName name="IQ_AR_REIT" hidden="1">"c43"</x:definedName>
    <x:definedName name="IQ_AR_TURNS" hidden="1">"c44"</x:definedName>
    <x:definedName name="IQ_AR_UTI" hidden="1">"c45"</x:definedName>
    <x:definedName name="IQ_ARPU" hidden="1">"c2126"</x:definedName>
    <x:definedName name="IQ_ASSET_BACKED_FDIC" hidden="1">"c6301"</x:definedName>
    <x:definedName name="IQ_ASSET_MGMT_FEE" hidden="1">"c46"</x:definedName>
    <x:definedName name="IQ_ASSET_TURNS" hidden="1">"c47"</x:definedName>
    <x:definedName name="IQ_ASSET_WRITEDOWN" hidden="1">"c48"</x:definedName>
    <x:definedName name="IQ_ASSET_WRITEDOWN_BNK" hidden="1">"c49"</x:definedName>
    <x:definedName name="IQ_ASSET_WRITEDOWN_BR" hidden="1">"c50"</x:definedName>
    <x:definedName name="IQ_ASSET_WRITEDOWN_CF" hidden="1">"c51"</x:definedName>
    <x:definedName name="IQ_ASSET_WRITEDOWN_CF_BNK" hidden="1">"c52"</x:definedName>
    <x:definedName name="IQ_ASSET_WRITEDOWN_CF_BR" hidden="1">"c53"</x:definedName>
    <x:definedName name="IQ_ASSET_WRITEDOWN_CF_FIN" hidden="1">"c54"</x:definedName>
    <x:definedName name="IQ_ASSET_WRITEDOWN_CF_INS" hidden="1">"c55"</x:definedName>
    <x:definedName name="IQ_ASSET_WRITEDOWN_CF_RE" hidden="1">"c6198"</x:definedName>
    <x:definedName name="IQ_ASSET_WRITEDOWN_CF_REIT" hidden="1">"c56"</x:definedName>
    <x:definedName name="IQ_ASSET_WRITEDOWN_CF_UTI" hidden="1">"c57"</x:definedName>
    <x:definedName name="IQ_ASSET_WRITEDOWN_FIN" hidden="1">"c58"</x:definedName>
    <x:definedName name="IQ_ASSET_WRITEDOWN_INS" hidden="1">"c59"</x:definedName>
    <x:definedName name="IQ_ASSET_WRITEDOWN_RE" hidden="1">"c6199"</x:definedName>
    <x:definedName name="IQ_ASSET_WRITEDOWN_REIT" hidden="1">"c60"</x:definedName>
    <x:definedName name="IQ_ASSET_WRITEDOWN_SUPPLE" hidden="1">"c13812"</x:definedName>
    <x:definedName name="IQ_ASSET_WRITEDOWN_UTI" hidden="1">"c61"</x:definedName>
    <x:definedName name="IQ_ASSETS_AP" hidden="1">"c8883"</x:definedName>
    <x:definedName name="IQ_ASSETS_AP_ABS" hidden="1">"c8902"</x:definedName>
    <x:definedName name="IQ_ASSETS_CAP_LEASE_DEPR" hidden="1">"c2068"</x:definedName>
    <x:definedName name="IQ_ASSETS_CAP_LEASE_GROSS" hidden="1">"c2069"</x:definedName>
    <x:definedName name="IQ_ASSETS_FAIR_VALUE" hidden="1">"c13843"</x:definedName>
    <x:definedName name="IQ_ASSETS_HELD_FDIC" hidden="1">"c6305"</x:definedName>
    <x:definedName name="IQ_ASSETS_LEVEL_1" hidden="1">"c13839"</x:definedName>
    <x:definedName name="IQ_ASSETS_LEVEL_2" hidden="1">"c13840"</x:definedName>
    <x:definedName name="IQ_ASSETS_LEVEL_3" hidden="1">"c13841"</x:definedName>
    <x:definedName name="IQ_ASSETS_NAME_AP" hidden="1">"c8921"</x:definedName>
    <x:definedName name="IQ_ASSETS_NAME_AP_ABS" hidden="1">"c8940"</x:definedName>
    <x:definedName name="IQ_ASSETS_NETTING_OTHER_ADJUSTMENTS" hidden="1">"c13842"</x:definedName>
    <x:definedName name="IQ_ASSETS_OPER_LEASE_DEPR" hidden="1">"c2070"</x:definedName>
    <x:definedName name="IQ_ASSETS_OPER_LEASE_GROSS" hidden="1">"c2071"</x:definedName>
    <x:definedName name="IQ_ASSETS_PER_EMPLOYEE_FDIC" hidden="1">"c6737"</x:definedName>
    <x:definedName name="IQ_ASSETS_REPRICE_ASSETS_TOT_FFIEC" hidden="1">"c13454"</x:definedName>
    <x:definedName name="IQ_ASSETS_SOLD_1_4_FAMILY_LOANS_FDIC" hidden="1">"c6686"</x:definedName>
    <x:definedName name="IQ_ASSETS_SOLD_AUTO_LOANS_FDIC" hidden="1">"c6680"</x:definedName>
    <x:definedName name="IQ_ASSETS_SOLD_CL_LOANS_FDIC" hidden="1">"c6681"</x:definedName>
    <x:definedName name="IQ_ASSETS_SOLD_CREDIT_CARDS_RECEIVABLES_FDIC" hidden="1">"c6683"</x:definedName>
    <x:definedName name="IQ_ASSETS_SOLD_HOME_EQUITY_LINES_FDIC" hidden="1">"c6684"</x:definedName>
    <x:definedName name="IQ_ASSETS_SOLD_OTHER_CONSUMER_LOANS_FDIC" hidden="1">"c6682"</x:definedName>
    <x:definedName name="IQ_ASSETS_SOLD_OTHER_LOANS_FDIC" hidden="1">"c6685"</x:definedName>
    <x:definedName name="IQ_ASSUMED_AH_EARNED" hidden="1">"c2741"</x:definedName>
    <x:definedName name="IQ_ASSUMED_EARNED" hidden="1">"c2731"</x:definedName>
    <x:definedName name="IQ_ASSUMED_LIFE_EARNED" hidden="1">"c2736"</x:definedName>
    <x:definedName name="IQ_ASSUMED_LIFE_IN_FORCE" hidden="1">"c2766"</x:definedName>
    <x:definedName name="IQ_ASSUMED_PC_EARNED" hidden="1">"c2746"</x:definedName>
    <x:definedName name="IQ_ASSUMED_WRITTEN" hidden="1">"c2725"</x:definedName>
    <x:definedName name="IQ_ATM_FEES_FFIEC" hidden="1">"c13042"</x:definedName>
    <x:definedName name="IQ_ATM_INTERCHANGE_EXPENSES_FFIEC" hidden="1">"c13056"</x:definedName>
    <x:definedName name="IQ_AUDITOR_NAME" hidden="1">"c1539"</x:definedName>
    <x:definedName name="IQ_AUDITOR_OPINION" hidden="1">"c1540"</x:definedName>
    <x:definedName name="IQ_AUM" hidden="1">"c10043"</x:definedName>
    <x:definedName name="IQ_AUM_EQUITY_FUNDS" hidden="1">"c10039"</x:definedName>
    <x:definedName name="IQ_AUM_FIXED_INCOME_FUNDS" hidden="1">"c10040"</x:definedName>
    <x:definedName name="IQ_AUM_MONEY_MARKET_FUNDS" hidden="1">"c10041"</x:definedName>
    <x:definedName name="IQ_AUM_OTHER" hidden="1">"c10042"</x:definedName>
    <x:definedName name="IQ_AUTO_REGIST_NEW" hidden="1">"c6923"</x:definedName>
    <x:definedName name="IQ_AUTO_REGIST_NEW_APR" hidden="1">"c7583"</x:definedName>
    <x:definedName name="IQ_AUTO_REGIST_NEW_APR_FC" hidden="1">"c8463"</x:definedName>
    <x:definedName name="IQ_AUTO_REGIST_NEW_FC" hidden="1">"c7803"</x:definedName>
    <x:definedName name="IQ_AUTO_REGIST_NEW_POP" hidden="1">"c7143"</x:definedName>
    <x:definedName name="IQ_AUTO_REGIST_NEW_POP_FC" hidden="1">"c8023"</x:definedName>
    <x:definedName name="IQ_AUTO_REGIST_NEW_YOY" hidden="1">"c7363"</x:definedName>
    <x:definedName name="IQ_AUTO_REGIST_NEW_YOY_FC" hidden="1">"c8243"</x:definedName>
    <x:definedName name="IQ_AUTO_SALES_DOM" hidden="1">"c6852"</x:definedName>
    <x:definedName name="IQ_AUTO_SALES_DOM_APR" hidden="1">"c7512"</x:definedName>
    <x:definedName name="IQ_AUTO_SALES_DOM_APR_FC" hidden="1">"c8392"</x:definedName>
    <x:definedName name="IQ_AUTO_SALES_DOM_FC" hidden="1">"c7732"</x:definedName>
    <x:definedName name="IQ_AUTO_SALES_DOM_POP" hidden="1">"c7072"</x:definedName>
    <x:definedName name="IQ_AUTO_SALES_DOM_POP_FC" hidden="1">"c7952"</x:definedName>
    <x:definedName name="IQ_AUTO_SALES_DOM_YOY" hidden="1">"c7292"</x:definedName>
    <x:definedName name="IQ_AUTO_SALES_DOM_YOY_FC" hidden="1">"c8172"</x:definedName>
    <x:definedName name="IQ_AUTO_SALES_FOREIGN" hidden="1">"c6873"</x:definedName>
    <x:definedName name="IQ_AUTO_SALES_FOREIGN_APR" hidden="1">"c7533"</x:definedName>
    <x:definedName name="IQ_AUTO_SALES_FOREIGN_APR_FC" hidden="1">"c8413"</x:definedName>
    <x:definedName name="IQ_AUTO_SALES_FOREIGN_FC" hidden="1">"c7753"</x:definedName>
    <x:definedName name="IQ_AUTO_SALES_FOREIGN_POP" hidden="1">"c7093"</x:definedName>
    <x:definedName name="IQ_AUTO_SALES_FOREIGN_POP_FC" hidden="1">"c7973"</x:definedName>
    <x:definedName name="IQ_AUTO_SALES_FOREIGN_YOY" hidden="1">"c7313"</x:definedName>
    <x:definedName name="IQ_AUTO_SALES_FOREIGN_YOY_FC" hidden="1">"c8193"</x:definedName>
    <x:definedName name="IQ_AUTO_WRITTEN" hidden="1">"c62"</x:definedName>
    <x:definedName name="IQ_AVAIL_FOR_SALE_FAIR_VALUE_TOT_FFIEC" hidden="1">"c15399"</x:definedName>
    <x:definedName name="IQ_AVAIL_FOR_SALE_LEVEL_1_FFIEC" hidden="1">"c15421"</x:definedName>
    <x:definedName name="IQ_AVAIL_FOR_SALE_LEVEL_2_FFIEC" hidden="1">"c15434"</x:definedName>
    <x:definedName name="IQ_AVAIL_FOR_SALE_LEVEL_3_FFIEC" hidden="1">"c15447"</x:definedName>
    <x:definedName name="IQ_AVAILABLE_FOR_SALE_FDIC" hidden="1">"c6409"</x:definedName>
    <x:definedName name="IQ_AVAILABLE_SALE_SEC_FFIEC" hidden="1">"c12791"</x:definedName>
    <x:definedName name="IQ_AVERAGE_ASSETS_FDIC" hidden="1">"c6362"</x:definedName>
    <x:definedName name="IQ_AVERAGE_ASSETS_QUART_FDIC" hidden="1">"c6363"</x:definedName>
    <x:definedName name="IQ_AVERAGE_DEPOSITS" hidden="1">"c15256"</x:definedName>
    <x:definedName name="IQ_AVERAGE_EARNING_ASSETS_FDIC" hidden="1">"c6748"</x:definedName>
    <x:definedName name="IQ_AVERAGE_EQUITY_FDIC" hidden="1">"c6749"</x:definedName>
    <x:definedName name="IQ_AVERAGE_INTEREST_BEARING_DEPOSITS" hidden="1">"c15254"</x:definedName>
    <x:definedName name="IQ_AVERAGE_LOANS_FDIC" hidden="1">"c6750"</x:definedName>
    <x:definedName name="IQ_AVERAGE_LOANS_HFI" hidden="1">"c15251"</x:definedName>
    <x:definedName name="IQ_AVERAGE_LOANS_HFS" hidden="1">"c15252"</x:definedName>
    <x:definedName name="IQ_AVERAGE_NON_INTEREST_BEARING_DEPOSITS" hidden="1">"c15255"</x:definedName>
    <x:definedName name="IQ_AVG_BANK_ASSETS" hidden="1">"c2072"</x:definedName>
    <x:definedName name="IQ_AVG_BANK_LOANS" hidden="1">"c2073"</x:definedName>
    <x:definedName name="IQ_AVG_BROKER_REC" hidden="1">"c63"</x:definedName>
    <x:definedName name="IQ_AVG_BROKER_REC_CIQ" hidden="1">"c3612"</x:definedName>
    <x:definedName name="IQ_AVG_BROKER_REC_NO" hidden="1">"c64"</x:definedName>
    <x:definedName name="IQ_AVG_BROKER_REC_NO_CIQ" hidden="1">"c4657"</x:definedName>
    <x:definedName name="IQ_AVG_BROKER_REC_NO_REUT" hidden="1">"c5315"</x:definedName>
    <x:definedName name="IQ_AVG_BROKER_REC_NO_THOM" hidden="1">"c5094"</x:definedName>
    <x:definedName name="IQ_AVG_BROKER_REC_REUT" hidden="1">"c3630"</x:definedName>
    <x:definedName name="IQ_AVG_BROKER_REC_THOM" hidden="1">"c3648"</x:definedName>
    <x:definedName name="IQ_AVG_CALORIFIC_VALUE_COAL" hidden="1">"c9828"</x:definedName>
    <x:definedName name="IQ_AVG_CALORIFIC_VALUE_MET_COAL" hidden="1">"c9764"</x:definedName>
    <x:definedName name="IQ_AVG_CALORIFIC_VALUE_STEAM" hidden="1">"c9794"</x:definedName>
    <x:definedName name="IQ_AVG_DAILY_VOL" hidden="1">"c65"</x:definedName>
    <x:definedName name="IQ_AVG_EMPLOYEES" hidden="1">"c6019"</x:definedName>
    <x:definedName name="IQ_AVG_GRADE_ALUM" hidden="1">"c9254"</x:definedName>
    <x:definedName name="IQ_AVG_GRADE_COP" hidden="1">"c9201"</x:definedName>
    <x:definedName name="IQ_AVG_GRADE_DIAM" hidden="1">"c9678"</x:definedName>
    <x:definedName name="IQ_AVG_GRADE_GOLD" hidden="1">"c9039"</x:definedName>
    <x:definedName name="IQ_AVG_GRADE_IRON" hidden="1">"c9413"</x:definedName>
    <x:definedName name="IQ_AVG_GRADE_LEAD" hidden="1">"c9466"</x:definedName>
    <x:definedName name="IQ_AVG_GRADE_MANG" hidden="1">"c9519"</x:definedName>
    <x:definedName name="IQ_AVG_GRADE_MOLYB" hidden="1">"c9731"</x:definedName>
    <x:definedName name="IQ_AVG_GRADE_NICK" hidden="1">"c9307"</x:definedName>
    <x:definedName name="IQ_AVG_GRADE_PLAT" hidden="1">"c9145"</x:definedName>
    <x:definedName name="IQ_AVG_GRADE_SILVER" hidden="1">"c9092"</x:definedName>
    <x:definedName name="IQ_AVG_GRADE_TITAN" hidden="1">"c9572"</x:definedName>
    <x:definedName name="IQ_AVG_GRADE_URAN" hidden="1">"c9625"</x:definedName>
    <x:definedName name="IQ_AVG_GRADE_ZINC" hidden="1">"c9360"</x:definedName>
    <x:definedName name="IQ_AVG_INDUSTRY_REC" hidden="1">"c4455"</x:definedName>
    <x:definedName name="IQ_AVG_INDUSTRY_REC_CIQ" hidden="1">"c4984"</x:definedName>
    <x:definedName name="IQ_AVG_INDUSTRY_REC_NO" hidden="1">"c4454"</x:definedName>
    <x:definedName name="IQ_AVG_INT_BEAR_LIAB" hidden="1">"c66"</x:definedName>
    <x:definedName name="IQ_AVG_INT_BEAR_LIAB_10YR_ANN_CAGR" hidden="1">"c6040"</x:definedName>
    <x:definedName name="IQ_AVG_INT_BEAR_LIAB_10YR_ANN_GROWTH" hidden="1">"c67"</x:definedName>
    <x:definedName name="IQ_AVG_INT_BEAR_LIAB_1YR_ANN_GROWTH" hidden="1">"c68"</x:definedName>
    <x:definedName name="IQ_AVG_INT_BEAR_LIAB_2YR_ANN_CAGR" hidden="1">"c6041"</x:definedName>
    <x:definedName name="IQ_AVG_INT_BEAR_LIAB_2YR_ANN_GROWTH" hidden="1">"c69"</x:definedName>
    <x:definedName name="IQ_AVG_INT_BEAR_LIAB_3YR_ANN_CAGR" hidden="1">"c6042"</x:definedName>
    <x:definedName name="IQ_AVG_INT_BEAR_LIAB_3YR_ANN_GROWTH" hidden="1">"c70"</x:definedName>
    <x:definedName name="IQ_AVG_INT_BEAR_LIAB_5YR_ANN_CAGR" hidden="1">"c6043"</x:definedName>
    <x:definedName name="IQ_AVG_INT_BEAR_LIAB_5YR_ANN_GROWTH" hidden="1">"c71"</x:definedName>
    <x:definedName name="IQ_AVG_INT_BEAR_LIAB_7YR_ANN_CAGR" hidden="1">"c6044"</x:definedName>
    <x:definedName name="IQ_AVG_INT_BEAR_LIAB_7YR_ANN_GROWTH" hidden="1">"c72"</x:definedName>
    <x:definedName name="IQ_AVG_INT_EARN_ASSETS" hidden="1">"c73"</x:definedName>
    <x:definedName name="IQ_AVG_INT_EARN_ASSETS_10YR_ANN_CAGR" hidden="1">"c6045"</x:definedName>
    <x:definedName name="IQ_AVG_INT_EARN_ASSETS_10YR_ANN_GROWTH" hidden="1">"c74"</x:definedName>
    <x:definedName name="IQ_AVG_INT_EARN_ASSETS_1YR_ANN_GROWTH" hidden="1">"c75"</x:definedName>
    <x:definedName name="IQ_AVG_INT_EARN_ASSETS_2YR_ANN_CAGR" hidden="1">"c6046"</x:definedName>
    <x:definedName name="IQ_AVG_INT_EARN_ASSETS_2YR_ANN_GROWTH" hidden="1">"c76"</x:definedName>
    <x:definedName name="IQ_AVG_INT_EARN_ASSETS_3YR_ANN_CAGR" hidden="1">"c6047"</x:definedName>
    <x:definedName name="IQ_AVG_INT_EARN_ASSETS_3YR_ANN_GROWTH" hidden="1">"c77"</x:definedName>
    <x:definedName name="IQ_AVG_INT_EARN_ASSETS_5YR_ANN_CAGR" hidden="1">"c6048"</x:definedName>
    <x:definedName name="IQ_AVG_INT_EARN_ASSETS_5YR_ANN_GROWTH" hidden="1">"c78"</x:definedName>
    <x:definedName name="IQ_AVG_INT_EARN_ASSETS_7YR_ANN_CAGR" hidden="1">"c6049"</x:definedName>
    <x:definedName name="IQ_AVG_INT_EARN_ASSETS_7YR_ANN_GROWTH" hidden="1">"c79"</x:definedName>
    <x:definedName name="IQ_AVG_MKTCAP" hidden="1">"c80"</x:definedName>
    <x:definedName name="IQ_AVG_PRICE" hidden="1">"c81"</x:definedName>
    <x:definedName name="IQ_AVG_PRICE_TARGET" hidden="1">"c82"</x:definedName>
    <x:definedName name="IQ_AVG_PRODUCTION_PER_MINE_ALUM" hidden="1">"c9249"</x:definedName>
    <x:definedName name="IQ_AVG_PRODUCTION_PER_MINE_COAL" hidden="1">"c9823"</x:definedName>
    <x:definedName name="IQ_AVG_PRODUCTION_PER_MINE_COP" hidden="1">"c9194"</x:definedName>
    <x:definedName name="IQ_AVG_PRODUCTION_PER_MINE_DIAM" hidden="1">"c9673"</x:definedName>
    <x:definedName name="IQ_AVG_PRODUCTION_PER_MINE_GOLD" hidden="1">"c9034"</x:definedName>
    <x:definedName name="IQ_AVG_PRODUCTION_PER_MINE_IRON" hidden="1">"c9408"</x:definedName>
    <x:definedName name="IQ_AVG_PRODUCTION_PER_MINE_LEAD" hidden="1">"c9461"</x:definedName>
    <x:definedName name="IQ_AVG_PRODUCTION_PER_MINE_MANG" hidden="1">"c9514"</x:definedName>
    <x:definedName name="IQ_AVG_PRODUCTION_PER_MINE_MOLYB" hidden="1">"c9726"</x:definedName>
    <x:definedName name="IQ_AVG_PRODUCTION_PER_MINE_NICK" hidden="1">"c9302"</x:definedName>
    <x:definedName name="IQ_AVG_PRODUCTION_PER_MINE_PLAT" hidden="1">"c9140"</x:definedName>
    <x:definedName name="IQ_AVG_PRODUCTION_PER_MINE_SILVER" hidden="1">"c9087"</x:definedName>
    <x:definedName name="IQ_AVG_PRODUCTION_PER_MINE_TITAN" hidden="1">"c9567"</x:definedName>
    <x:definedName name="IQ_AVG_PRODUCTION_PER_MINE_URAN" hidden="1">"c9620"</x:definedName>
    <x:definedName name="IQ_AVG_PRODUCTION_PER_MINE_ZINC" hidden="1">"c9355"</x:definedName>
    <x:definedName name="IQ_AVG_REAL_PRICE_POST_TREAT_REFINING_ALUM" hidden="1">"c9259"</x:definedName>
    <x:definedName name="IQ_AVG_REAL_PRICE_POST_TREAT_REFINING_COP" hidden="1">"c9206"</x:definedName>
    <x:definedName name="IQ_AVG_REAL_PRICE_POST_TREAT_REFINING_DIAM" hidden="1">"c9683"</x:definedName>
    <x:definedName name="IQ_AVG_REAL_PRICE_POST_TREAT_REFINING_GOLD" hidden="1">"c9044"</x:definedName>
    <x:definedName name="IQ_AVG_REAL_PRICE_POST_TREAT_REFINING_IRON" hidden="1">"c9418"</x:definedName>
    <x:definedName name="IQ_AVG_REAL_PRICE_POST_TREAT_REFINING_LEAD" hidden="1">"c9471"</x:definedName>
    <x:definedName name="IQ_AVG_REAL_PRICE_POST_TREAT_REFINING_MANG" hidden="1">"c9524"</x:definedName>
    <x:definedName name="IQ_AVG_REAL_PRICE_POST_TREAT_REFINING_MOLYB" hidden="1">"c9736"</x:definedName>
    <x:definedName name="IQ_AVG_REAL_PRICE_POST_TREAT_REFINING_NICK" hidden="1">"c9311"</x:definedName>
    <x:definedName name="IQ_AVG_REAL_PRICE_POST_TREAT_REFINING_PLAT" hidden="1">"c9150"</x:definedName>
    <x:definedName name="IQ_AVG_REAL_PRICE_POST_TREAT_REFINING_SILVER" hidden="1">"c9097"</x:definedName>
    <x:definedName name="IQ_AVG_REAL_PRICE_POST_TREAT_REFINING_TITAN" hidden="1">"c9577"</x:definedName>
    <x:definedName name="IQ_AVG_REAL_PRICE_POST_TREAT_REFINING_URAN" hidden="1">"c9630"</x:definedName>
    <x:definedName name="IQ_AVG_REAL_PRICE_POST_TREAT_REFINING_ZINC" hidden="1">"c9365"</x:definedName>
    <x:definedName name="IQ_AVG_REAL_PRICE_PRE_TREAT_REFINING_ALUM" hidden="1">"c9258"</x:definedName>
    <x:definedName name="IQ_AVG_REAL_PRICE_PRE_TREAT_REFINING_COP" hidden="1">"c9205"</x:definedName>
    <x:definedName name="IQ_AVG_REAL_PRICE_PRE_TREAT_REFINING_DIAM" hidden="1">"c9682"</x:definedName>
    <x:definedName name="IQ_AVG_REAL_PRICE_PRE_TREAT_REFINING_GOLD" hidden="1">"c9043"</x:definedName>
    <x:definedName name="IQ_AVG_REAL_PRICE_PRE_TREAT_REFINING_IRON" hidden="1">"c9417"</x:definedName>
    <x:definedName name="IQ_AVG_REAL_PRICE_PRE_TREAT_REFINING_LEAD" hidden="1">"c9470"</x:definedName>
    <x:definedName name="IQ_AVG_REAL_PRICE_PRE_TREAT_REFINING_MANG" hidden="1">"c9523"</x:definedName>
    <x:definedName name="IQ_AVG_REAL_PRICE_PRE_TREAT_REFINING_MOLYB" hidden="1">"c9735"</x:definedName>
    <x:definedName name="IQ_AVG_REAL_PRICE_PRE_TREAT_REFINING_NICK" hidden="1">"c9312"</x:definedName>
    <x:definedName name="IQ_AVG_REAL_PRICE_PRE_TREAT_REFINING_PLAT" hidden="1">"c9149"</x:definedName>
    <x:definedName name="IQ_AVG_REAL_PRICE_PRE_TREAT_REFINING_SILVER" hidden="1">"c9096"</x:definedName>
    <x:definedName name="IQ_AVG_REAL_PRICE_PRE_TREAT_REFINING_TITAN" hidden="1">"c9576"</x:definedName>
    <x:definedName name="IQ_AVG_REAL_PRICE_PRE_TREAT_REFINING_URAN" hidden="1">"c9629"</x:definedName>
    <x:definedName name="IQ_AVG_REAL_PRICE_PRE_TREAT_REFINING_ZINC" hidden="1">"c9364"</x:definedName>
    <x:definedName name="IQ_AVG_REALIZED_PRICE_AFTER_HEDGING_ALUM" hidden="1">"c9257"</x:definedName>
    <x:definedName name="IQ_AVG_REALIZED_PRICE_AFTER_HEDGING_COAL" hidden="1">"c9830"</x:definedName>
    <x:definedName name="IQ_AVG_REALIZED_PRICE_AFTER_HEDGING_COP" hidden="1">"c9204"</x:definedName>
    <x:definedName name="IQ_AVG_REALIZED_PRICE_AFTER_HEDGING_DIAM" hidden="1">"c9681"</x:definedName>
    <x:definedName name="IQ_AVG_REALIZED_PRICE_AFTER_HEDGING_GOLD" hidden="1">"c9042"</x:definedName>
    <x:definedName name="IQ_AVG_REALIZED_PRICE_AFTER_HEDGING_IRON" hidden="1">"c9416"</x:definedName>
    <x:definedName name="IQ_AVG_REALIZED_PRICE_AFTER_HEDGING_LEAD" hidden="1">"c9469"</x:definedName>
    <x:definedName name="IQ_AVG_REALIZED_PRICE_AFTER_HEDGING_MANG" hidden="1">"c9522"</x:definedName>
    <x:definedName name="IQ_AVG_REALIZED_PRICE_AFTER_HEDGING_MET_COAL" hidden="1">"c9766"</x:definedName>
    <x:definedName name="IQ_AVG_REALIZED_PRICE_AFTER_HEDGING_MOLYB" hidden="1">"c9734"</x:definedName>
    <x:definedName name="IQ_AVG_REALIZED_PRICE_AFTER_HEDGING_NICK" hidden="1">"c9310"</x:definedName>
    <x:definedName name="IQ_AVG_REALIZED_PRICE_AFTER_HEDGING_PLAT" hidden="1">"c9148"</x:definedName>
    <x:definedName name="IQ_AVG_REALIZED_PRICE_AFTER_HEDGING_SILVER" hidden="1">"c9095"</x:definedName>
    <x:definedName name="IQ_AVG_REALIZED_PRICE_AFTER_HEDGING_STEAM" hidden="1">"c9796"</x:definedName>
    <x:definedName name="IQ_AVG_REALIZED_PRICE_AFTER_HEDGING_TITAN" hidden="1">"c9575"</x:definedName>
    <x:definedName name="IQ_AVG_REALIZED_PRICE_AFTER_HEDGING_URAN" hidden="1">"c9628"</x:definedName>
    <x:definedName name="IQ_AVG_REALIZED_PRICE_AFTER_HEDGING_ZINC" hidden="1">"c9363"</x:definedName>
    <x:definedName name="IQ_AVG_REALIZED_PRICE_BEFORE_HEDGING_ALUM" hidden="1">"c9256"</x:definedName>
    <x:definedName name="IQ_AVG_REALIZED_PRICE_BEFORE_HEDGING_COAL" hidden="1">"c9829"</x:definedName>
    <x:definedName name="IQ_AVG_REALIZED_PRICE_BEFORE_HEDGING_COP" hidden="1">"c9203"</x:definedName>
    <x:definedName name="IQ_AVG_REALIZED_PRICE_BEFORE_HEDGING_DIAM" hidden="1">"c9680"</x:definedName>
    <x:definedName name="IQ_AVG_REALIZED_PRICE_BEFORE_HEDGING_GOLD" hidden="1">"c9041"</x:definedName>
    <x:definedName name="IQ_AVG_REALIZED_PRICE_BEFORE_HEDGING_IRON" hidden="1">"c9415"</x:definedName>
    <x:definedName name="IQ_AVG_REALIZED_PRICE_BEFORE_HEDGING_LEAD" hidden="1">"c9468"</x:definedName>
    <x:definedName name="IQ_AVG_REALIZED_PRICE_BEFORE_HEDGING_MANG" hidden="1">"c9521"</x:definedName>
    <x:definedName name="IQ_AVG_REALIZED_PRICE_BEFORE_HEDGING_MET_COAL" hidden="1">"c9765"</x:definedName>
    <x:definedName name="IQ_AVG_REALIZED_PRICE_BEFORE_HEDGING_MOLYB" hidden="1">"c9733"</x:definedName>
    <x:definedName name="IQ_AVG_REALIZED_PRICE_BEFORE_HEDGING_NICK" hidden="1">"c9309"</x:definedName>
    <x:definedName name="IQ_AVG_REALIZED_PRICE_BEFORE_HEDGING_PLAT" hidden="1">"c9147"</x:definedName>
    <x:definedName name="IQ_AVG_REALIZED_PRICE_BEFORE_HEDGING_SILVER" hidden="1">"c9094"</x:definedName>
    <x:definedName name="IQ_AVG_REALIZED_PRICE_BEFORE_HEDGING_STEAM" hidden="1">"c9795"</x:definedName>
    <x:definedName name="IQ_AVG_REALIZED_PRICE_BEFORE_HEDGING_TITAN" hidden="1">"c9574"</x:definedName>
    <x:definedName name="IQ_AVG_REALIZED_PRICE_BEFORE_HEDGING_URAN" hidden="1">"c9627"</x:definedName>
    <x:definedName name="IQ_AVG_REALIZED_PRICE_BEFORE_HEDGING_ZINC" hidden="1">"c9362"</x:definedName>
    <x:definedName name="IQ_AVG_SHAREOUTSTANDING" hidden="1">"c83"</x:definedName>
    <x:definedName name="IQ_AVG_TEMP_EMPLOYEES" hidden="1">"c6020"</x:definedName>
    <x:definedName name="IQ_AVG_TEV" hidden="1">"c84"</x:definedName>
    <x:definedName name="IQ_AVG_TOTAL_ASSETS_LEVERAGE_CAPITAL_FFIEC" hidden="1">"c13159"</x:definedName>
    <x:definedName name="IQ_AVG_TOTAL_ASSETS_LEVERAGE_RATIO_FFIEC" hidden="1">"c13154"</x:definedName>
    <x:definedName name="IQ_AVG_VOLUME" hidden="1">"c1346"</x:definedName>
    <x:definedName name="IQ_AVG_WAGES" hidden="1">"c6812"</x:definedName>
    <x:definedName name="IQ_AVG_WAGES_APR" hidden="1">"c7472"</x:definedName>
    <x:definedName name="IQ_AVG_WAGES_APR_FC" hidden="1">"c8352"</x:definedName>
    <x:definedName name="IQ_AVG_WAGES_FC" hidden="1">"c7692"</x:definedName>
    <x:definedName name="IQ_AVG_WAGES_POP" hidden="1">"c7032"</x:definedName>
    <x:definedName name="IQ_AVG_WAGES_POP_FC" hidden="1">"c7912"</x:definedName>
    <x:definedName name="IQ_AVG_WAGES_YOY" hidden="1">"c7252"</x:definedName>
    <x:definedName name="IQ_AVG_WAGES_YOY_FC" hidden="1">"c8132"</x:definedName>
    <x:definedName name="IQ_BALANCE_GOODS_APR_FC_UNUSED" hidden="1">"c8353"</x:definedName>
    <x:definedName name="IQ_BALANCE_GOODS_APR_FC_UNUSED_UNUSED_UNUSED" hidden="1">"c8353"</x:definedName>
    <x:definedName name="IQ_BALANCE_GOODS_APR_UNUSED" hidden="1">"c7473"</x:definedName>
    <x:definedName name="IQ_BALANCE_GOODS_APR_UNUSED_UNUSED_UNUSED" hidden="1">"c7473"</x:definedName>
    <x:definedName name="IQ_BALANCE_GOODS_FC_UNUSED" hidden="1">"c7693"</x:definedName>
    <x:definedName name="IQ_BALANCE_GOODS_FC_UNUSED_UNUSED_UNUSED" hidden="1">"c7693"</x:definedName>
    <x:definedName name="IQ_BALANCE_GOODS_POP_FC_UNUSED" hidden="1">"c7913"</x:definedName>
    <x:definedName name="IQ_BALANCE_GOODS_POP_FC_UNUSED_UNUSED_UNUSED" hidden="1">"c7913"</x:definedName>
    <x:definedName name="IQ_BALANCE_GOODS_POP_UNUSED" hidden="1">"c7033"</x:definedName>
    <x:definedName name="IQ_BALANCE_GOODS_POP_UNUSED_UNUSED_UNUSED" hidden="1">"c7033"</x:definedName>
    <x:definedName name="IQ_BALANCE_GOODS_REAL" hidden="1">"c6952"</x:definedName>
    <x:definedName name="IQ_BALANCE_GOODS_REAL_APR" hidden="1">"c7612"</x:definedName>
    <x:definedName name="IQ_BALANCE_GOODS_REAL_APR_FC" hidden="1">"c8492"</x:definedName>
    <x:definedName name="IQ_BALANCE_GOODS_REAL_FC" hidden="1">"c7832"</x:definedName>
    <x:definedName name="IQ_BALANCE_GOODS_REAL_POP" hidden="1">"c7172"</x:definedName>
    <x:definedName name="IQ_BALANCE_GOODS_REAL_POP_FC" hidden="1">"c8052"</x:definedName>
    <x:definedName name="IQ_BALANCE_GOODS_REAL_SAAR" hidden="1">"c6953"</x:definedName>
    <x:definedName name="IQ_BALANCE_GOODS_REAL_SAAR_APR" hidden="1">"c7613"</x:definedName>
    <x:definedName name="IQ_BALANCE_GOODS_REAL_SAAR_APR_FC" hidden="1">"c8493"</x:definedName>
    <x:definedName name="IQ_BALANCE_GOODS_REAL_SAAR_FC" hidden="1">"c7833"</x:definedName>
    <x:definedName name="IQ_BALANCE_GOODS_REAL_SAAR_POP" hidden="1">"c7173"</x:definedName>
    <x:definedName name="IQ_BALANCE_GOODS_REAL_SAAR_POP_FC" hidden="1">"c8053"</x:definedName>
    <x:definedName name="IQ_BALANCE_GOODS_REAL_SAAR_USD_APR_FC" hidden="1">"c11893"</x:definedName>
    <x:definedName name="IQ_BALANCE_GOODS_REAL_SAAR_USD_FC" hidden="1">"c11890"</x:definedName>
    <x:definedName name="IQ_BALANCE_GOODS_REAL_SAAR_USD_POP_FC" hidden="1">"c11891"</x:definedName>
    <x:definedName name="IQ_BALANCE_GOODS_REAL_SAAR_USD_YOY_FC" hidden="1">"c11892"</x:definedName>
    <x:definedName name="IQ_BALANCE_GOODS_REAL_SAAR_YOY" hidden="1">"c7393"</x:definedName>
    <x:definedName name="IQ_BALANCE_GOODS_REAL_SAAR_YOY_FC" hidden="1">"c8273"</x:definedName>
    <x:definedName name="IQ_BALANCE_GOODS_REAL_USD_APR_FC" hidden="1">"c11889"</x:definedName>
    <x:definedName name="IQ_BALANCE_GOODS_REAL_USD_FC" hidden="1">"c11886"</x:definedName>
    <x:definedName name="IQ_BALANCE_GOODS_REAL_USD_POP_FC" hidden="1">"c11887"</x:definedName>
    <x:definedName name="IQ_BALANCE_GOODS_REAL_USD_YOY_FC" hidden="1">"c11888"</x:definedName>
    <x:definedName name="IQ_BALANCE_GOODS_REAL_YOY" hidden="1">"c7392"</x:definedName>
    <x:definedName name="IQ_BALANCE_GOODS_REAL_YOY_FC" hidden="1">"c8272"</x:definedName>
    <x:definedName name="IQ_BALANCE_GOODS_SAAR" hidden="1">"c6814"</x:definedName>
    <x:definedName name="IQ_BALANCE_GOODS_SAAR_APR" hidden="1">"c7474"</x:definedName>
    <x:definedName name="IQ_BALANCE_GOODS_SAAR_APR_FC" hidden="1">"c8354"</x:definedName>
    <x:definedName name="IQ_BALANCE_GOODS_SAAR_FC" hidden="1">"c7694"</x:definedName>
    <x:definedName name="IQ_BALANCE_GOODS_SAAR_POP" hidden="1">"c7034"</x:definedName>
    <x:definedName name="IQ_BALANCE_GOODS_SAAR_POP_FC" hidden="1">"c7914"</x:definedName>
    <x:definedName name="IQ_BALANCE_GOODS_SAAR_USD_APR_FC" hidden="1">"c11762"</x:definedName>
    <x:definedName name="IQ_BALANCE_GOODS_SAAR_USD_FC" hidden="1">"c11759"</x:definedName>
    <x:definedName name="IQ_BALANCE_GOODS_SAAR_USD_POP_FC" hidden="1">"c11760"</x:definedName>
    <x:definedName name="IQ_BALANCE_GOODS_SAAR_USD_YOY_FC" hidden="1">"c11761"</x:definedName>
    <x:definedName name="IQ_BALANCE_GOODS_SAAR_YOY" hidden="1">"c7254"</x:definedName>
    <x:definedName name="IQ_BALANCE_GOODS_SAAR_YOY_FC" hidden="1">"c8134"</x:definedName>
    <x:definedName name="IQ_BALANCE_GOODS_UNUSED" hidden="1">"c6813"</x:definedName>
    <x:definedName name="IQ_BALANCE_GOODS_UNUSED_UNUSED_UNUSED" hidden="1">"c6813"</x:definedName>
    <x:definedName name="IQ_BALANCE_GOODS_USD_APR_FC" hidden="1">"c11758"</x:definedName>
    <x:definedName name="IQ_BALANCE_GOODS_USD_FC" hidden="1">"c11755"</x:definedName>
    <x:definedName name="IQ_BALANCE_GOODS_USD_POP_FC" hidden="1">"c11756"</x:definedName>
    <x:definedName name="IQ_BALANCE_GOODS_USD_YOY_FC" hidden="1">"c11757"</x:definedName>
    <x:definedName name="IQ_BALANCE_GOODS_YOY_FC_UNUSED" hidden="1">"c8133"</x:definedName>
    <x:definedName name="IQ_BALANCE_GOODS_YOY_FC_UNUSED_UNUSED_UNUSED" hidden="1">"c8133"</x:definedName>
    <x:definedName name="IQ_BALANCE_GOODS_YOY_UNUSED" hidden="1">"c7253"</x:definedName>
    <x:definedName name="IQ_BALANCE_GOODS_YOY_UNUSED_UNUSED_UNUSED" hidden="1">"c7253"</x:definedName>
    <x:definedName name="IQ_BALANCE_SERV_APR_FC_UNUSED" hidden="1">"c8355"</x:definedName>
    <x:definedName name="IQ_BALANCE_SERV_APR_FC_UNUSED_UNUSED_UNUSED" hidden="1">"c8355"</x:definedName>
    <x:definedName name="IQ_BALANCE_SERV_APR_UNUSED" hidden="1">"c7475"</x:definedName>
    <x:definedName name="IQ_BALANCE_SERV_APR_UNUSED_UNUSED_UNUSED" hidden="1">"c7475"</x:definedName>
    <x:definedName name="IQ_BALANCE_SERV_FC_UNUSED" hidden="1">"c7695"</x:definedName>
    <x:definedName name="IQ_BALANCE_SERV_FC_UNUSED_UNUSED_UNUSED" hidden="1">"c7695"</x:definedName>
    <x:definedName name="IQ_BALANCE_SERV_POP_FC_UNUSED" hidden="1">"c7915"</x:definedName>
    <x:definedName name="IQ_BALANCE_SERV_POP_FC_UNUSED_UNUSED_UNUSED" hidden="1">"c7915"</x:definedName>
    <x:definedName name="IQ_BALANCE_SERV_POP_UNUSED" hidden="1">"c7035"</x:definedName>
    <x:definedName name="IQ_BALANCE_SERV_POP_UNUSED_UNUSED_UNUSED" hidden="1">"c7035"</x:definedName>
    <x:definedName name="IQ_BALANCE_SERV_SAAR" hidden="1">"c6816"</x:definedName>
    <x:definedName name="IQ_BALANCE_SERV_SAAR_APR" hidden="1">"c7476"</x:definedName>
    <x:definedName name="IQ_BALANCE_SERV_SAAR_APR_FC" hidden="1">"c8356"</x:definedName>
    <x:definedName name="IQ_BALANCE_SERV_SAAR_FC" hidden="1">"c7696"</x:definedName>
    <x:definedName name="IQ_BALANCE_SERV_SAAR_POP" hidden="1">"c7036"</x:definedName>
    <x:definedName name="IQ_BALANCE_SERV_SAAR_POP_FC" hidden="1">"c7916"</x:definedName>
    <x:definedName name="IQ_BALANCE_SERV_SAAR_YOY" hidden="1">"c7256"</x:definedName>
    <x:definedName name="IQ_BALANCE_SERV_SAAR_YOY_FC" hidden="1">"c8136"</x:definedName>
    <x:definedName name="IQ_BALANCE_SERV_UNUSED" hidden="1">"c6815"</x:definedName>
    <x:definedName name="IQ_BALANCE_SERV_UNUSED_UNUSED_UNUSED" hidden="1">"c6815"</x:definedName>
    <x:definedName name="IQ_BALANCE_SERV_USD_APR_FC" hidden="1">"c11766"</x:definedName>
    <x:definedName name="IQ_BALANCE_SERV_USD_FC" hidden="1">"c11763"</x:definedName>
    <x:definedName name="IQ_BALANCE_SERV_USD_POP_FC" hidden="1">"c11764"</x:definedName>
    <x:definedName name="IQ_BALANCE_SERV_USD_YOY_FC" hidden="1">"c11765"</x:definedName>
    <x:definedName name="IQ_BALANCE_SERV_YOY_FC_UNUSED" hidden="1">"c8135"</x:definedName>
    <x:definedName name="IQ_BALANCE_SERV_YOY_FC_UNUSED_UNUSED_UNUSED" hidden="1">"c8135"</x:definedName>
    <x:definedName name="IQ_BALANCE_SERV_YOY_UNUSED" hidden="1">"c7255"</x:definedName>
    <x:definedName name="IQ_BALANCE_SERV_YOY_UNUSED_UNUSED_UNUSED" hidden="1">"c7255"</x:definedName>
    <x:definedName name="IQ_BALANCE_SERVICES_REAL" hidden="1">"c6954"</x:definedName>
    <x:definedName name="IQ_BALANCE_SERVICES_REAL_APR" hidden="1">"c7614"</x:definedName>
    <x:definedName name="IQ_BALANCE_SERVICES_REAL_APR_FC" hidden="1">"c8494"</x:definedName>
    <x:definedName name="IQ_BALANCE_SERVICES_REAL_FC" hidden="1">"c7834"</x:definedName>
    <x:definedName name="IQ_BALANCE_SERVICES_REAL_POP" hidden="1">"c7174"</x:definedName>
    <x:definedName name="IQ_BALANCE_SERVICES_REAL_POP_FC" hidden="1">"c8054"</x:definedName>
    <x:definedName name="IQ_BALANCE_SERVICES_REAL_SAAR" hidden="1">"c6955"</x:definedName>
    <x:definedName name="IQ_BALANCE_SERVICES_REAL_SAAR_APR" hidden="1">"c7615"</x:definedName>
    <x:definedName name="IQ_BALANCE_SERVICES_REAL_SAAR_APR_FC" hidden="1">"c8495"</x:definedName>
    <x:definedName name="IQ_BALANCE_SERVICES_REAL_SAAR_FC" hidden="1">"c7835"</x:definedName>
    <x:definedName name="IQ_BALANCE_SERVICES_REAL_SAAR_POP" hidden="1">"c7175"</x:definedName>
    <x:definedName name="IQ_BALANCE_SERVICES_REAL_SAAR_POP_FC" hidden="1">"c8055"</x:definedName>
    <x:definedName name="IQ_BALANCE_SERVICES_REAL_SAAR_YOY" hidden="1">"c7395"</x:definedName>
    <x:definedName name="IQ_BALANCE_SERVICES_REAL_SAAR_YOY_FC" hidden="1">"c8275"</x:definedName>
    <x:definedName name="IQ_BALANCE_SERVICES_REAL_USD_APR_FC" hidden="1">"c11897"</x:definedName>
    <x:definedName name="IQ_BALANCE_SERVICES_REAL_USD_FC" hidden="1">"c11894"</x:definedName>
    <x:definedName name="IQ_BALANCE_SERVICES_REAL_USD_POP_FC" hidden="1">"c11895"</x:definedName>
    <x:definedName name="IQ_BALANCE_SERVICES_REAL_USD_YOY_FC" hidden="1">"c11896"</x:definedName>
    <x:definedName name="IQ_BALANCE_SERVICES_REAL_YOY" hidden="1">"c7394"</x:definedName>
    <x:definedName name="IQ_BALANCE_SERVICES_REAL_YOY_FC" hidden="1">"c8274"</x:definedName>
    <x:definedName name="IQ_BALANCE_TRADE_APR_FC_UNUSED" hidden="1">"c8357"</x:definedName>
    <x:definedName name="IQ_BALANCE_TRADE_APR_FC_UNUSED_UNUSED_UNUSED" hidden="1">"c8357"</x:definedName>
    <x:definedName name="IQ_BALANCE_TRADE_APR_UNUSED" hidden="1">"c7477"</x:definedName>
    <x:definedName name="IQ_BALANCE_TRADE_APR_UNUSED_UNUSED_UNUSED" hidden="1">"c7477"</x:definedName>
    <x:definedName name="IQ_BALANCE_TRADE_FC_UNUSED" hidden="1">"c7697"</x:definedName>
    <x:definedName name="IQ_BALANCE_TRADE_FC_UNUSED_UNUSED_UNUSED" hidden="1">"c7697"</x:definedName>
    <x:definedName name="IQ_BALANCE_TRADE_POP_FC_UNUSED" hidden="1">"c7917"</x:definedName>
    <x:definedName name="IQ_BALANCE_TRADE_POP_FC_UNUSED_UNUSED_UNUSED" hidden="1">"c7917"</x:definedName>
    <x:definedName name="IQ_BALANCE_TRADE_POP_UNUSED" hidden="1">"c7037"</x:definedName>
    <x:definedName name="IQ_BALANCE_TRADE_POP_UNUSED_UNUSED_UNUSED" hidden="1">"c7037"</x:definedName>
    <x:definedName name="IQ_BALANCE_TRADE_REAL" hidden="1">"c6956"</x:definedName>
    <x:definedName name="IQ_BALANCE_TRADE_REAL_APR" hidden="1">"c7616"</x:definedName>
    <x:definedName name="IQ_BALANCE_TRADE_REAL_APR_FC" hidden="1">"c8496"</x:definedName>
    <x:definedName name="IQ_BALANCE_TRADE_REAL_FC" hidden="1">"c7836"</x:definedName>
    <x:definedName name="IQ_BALANCE_TRADE_REAL_POP" hidden="1">"c7176"</x:definedName>
    <x:definedName name="IQ_BALANCE_TRADE_REAL_POP_FC" hidden="1">"c8056"</x:definedName>
    <x:definedName name="IQ_BALANCE_TRADE_REAL_SAAR" hidden="1">"c6957"</x:definedName>
    <x:definedName name="IQ_BALANCE_TRADE_REAL_SAAR_APR" hidden="1">"c7617"</x:definedName>
    <x:definedName name="IQ_BALANCE_TRADE_REAL_SAAR_APR_FC" hidden="1">"c8497"</x:definedName>
    <x:definedName name="IQ_BALANCE_TRADE_REAL_SAAR_FC" hidden="1">"c7837"</x:definedName>
    <x:definedName name="IQ_BALANCE_TRADE_REAL_SAAR_POP" hidden="1">"c7177"</x:definedName>
    <x:definedName name="IQ_BALANCE_TRADE_REAL_SAAR_POP_FC" hidden="1">"c8057"</x:definedName>
    <x:definedName name="IQ_BALANCE_TRADE_REAL_SAAR_USD_APR_FC" hidden="1">"c11905"</x:definedName>
    <x:definedName name="IQ_BALANCE_TRADE_REAL_SAAR_USD_FC" hidden="1">"c11902"</x:definedName>
    <x:definedName name="IQ_BALANCE_TRADE_REAL_SAAR_USD_POP_FC" hidden="1">"c11903"</x:definedName>
    <x:definedName name="IQ_BALANCE_TRADE_REAL_SAAR_USD_YOY_FC" hidden="1">"c11904"</x:definedName>
    <x:definedName name="IQ_BALANCE_TRADE_REAL_SAAR_YOY" hidden="1">"c7397"</x:definedName>
    <x:definedName name="IQ_BALANCE_TRADE_REAL_SAAR_YOY_FC" hidden="1">"c8277"</x:definedName>
    <x:definedName name="IQ_BALANCE_TRADE_REAL_USD_APR_FC" hidden="1">"c11901"</x:definedName>
    <x:definedName name="IQ_BALANCE_TRADE_REAL_USD_FC" hidden="1">"c11898"</x:definedName>
    <x:definedName name="IQ_BALANCE_TRADE_REAL_USD_POP_FC" hidden="1">"c11899"</x:definedName>
    <x:definedName name="IQ_BALANCE_TRADE_REAL_USD_YOY_FC" hidden="1">"c11900"</x:definedName>
    <x:definedName name="IQ_BALANCE_TRADE_REAL_YOY" hidden="1">"c7396"</x:definedName>
    <x:definedName name="IQ_BALANCE_TRADE_REAL_YOY_FC" hidden="1">"c8276"</x:definedName>
    <x:definedName name="IQ_BALANCE_TRADE_SAAR" hidden="1">"c6818"</x:definedName>
    <x:definedName name="IQ_BALANCE_TRADE_SAAR_APR" hidden="1">"c7478"</x:definedName>
    <x:definedName name="IQ_BALANCE_TRADE_SAAR_APR_FC" hidden="1">"c8358"</x:definedName>
    <x:definedName name="IQ_BALANCE_TRADE_SAAR_FC" hidden="1">"c7698"</x:definedName>
    <x:definedName name="IQ_BALANCE_TRADE_SAAR_POP" hidden="1">"c7038"</x:definedName>
    <x:definedName name="IQ_BALANCE_TRADE_SAAR_POP_FC" hidden="1">"c7918"</x:definedName>
    <x:definedName name="IQ_BALANCE_TRADE_SAAR_USD_APR_FC" hidden="1">"c11774"</x:definedName>
    <x:definedName name="IQ_BALANCE_TRADE_SAAR_USD_FC" hidden="1">"c11771"</x:definedName>
    <x:definedName name="IQ_BALANCE_TRADE_SAAR_USD_POP_FC" hidden="1">"c11772"</x:definedName>
    <x:definedName name="IQ_BALANCE_TRADE_SAAR_USD_YOY_FC" hidden="1">"c11773"</x:definedName>
    <x:definedName name="IQ_BALANCE_TRADE_SAAR_YOY" hidden="1">"c7258"</x:definedName>
    <x:definedName name="IQ_BALANCE_TRADE_SAAR_YOY_FC" hidden="1">"c8138"</x:definedName>
    <x:definedName name="IQ_BALANCE_TRADE_UNUSED" hidden="1">"c6817"</x:definedName>
    <x:definedName name="IQ_BALANCE_TRADE_UNUSED_UNUSED_UNUSED" hidden="1">"c6817"</x:definedName>
    <x:definedName name="IQ_BALANCE_TRADE_USD_APR_FC" hidden="1">"c11770"</x:definedName>
    <x:definedName name="IQ_BALANCE_TRADE_USD_FC" hidden="1">"c11767"</x:definedName>
    <x:definedName name="IQ_BALANCE_TRADE_USD_POP_FC" hidden="1">"c11768"</x:definedName>
    <x:definedName name="IQ_BALANCE_TRADE_USD_YOY_FC" hidden="1">"c11769"</x:definedName>
    <x:definedName name="IQ_BALANCE_TRADE_YOY_FC_UNUSED" hidden="1">"c8137"</x:definedName>
    <x:definedName name="IQ_BALANCE_TRADE_YOY_FC_UNUSED_UNUSED_UNUSED" hidden="1">"c8137"</x:definedName>
    <x:definedName name="IQ_BALANCE_TRADE_YOY_UNUSED" hidden="1">"c7257"</x:definedName>
    <x:definedName name="IQ_BALANCE_TRADE_YOY_UNUSED_UNUSED_UNUSED" hidden="1">"c7257"</x:definedName>
    <x:definedName name="IQ_BALANCES_DUE_DEPOSITORY_INSTITUTIONS_FDIC" hidden="1">"c6389"</x:definedName>
    <x:definedName name="IQ_BALANCES_DUE_FOREIGN_FDIC" hidden="1">"c6391"</x:definedName>
    <x:definedName name="IQ_BALANCES_DUE_FRB_FDIC" hidden="1">"c6393"</x:definedName>
    <x:definedName name="IQ_BANK_BENEFICIARY_FDIC" hidden="1">"c6505"</x:definedName>
    <x:definedName name="IQ_BANK_DEBT" hidden="1">"c2544"</x:definedName>
    <x:definedName name="IQ_BANK_DEBT_PCT" hidden="1">"c2545"</x:definedName>
    <x:definedName name="IQ_BANK_GUARANTOR_FDIC" hidden="1">"c6506"</x:definedName>
    <x:definedName name="IQ_BANK_LOAN_LIST" hidden="1">"c13507"</x:definedName>
    <x:definedName name="IQ_BANK_PREMISES_FDIC" hidden="1">"c6329"</x:definedName>
    <x:definedName name="IQ_BANK_SECURITIZATION_1_4_FAMILY_LOANS_FDIC" hidden="1">"c6721"</x:definedName>
    <x:definedName name="IQ_BANK_SECURITIZATION_AUTO_LOANS_FDIC" hidden="1">"c6715"</x:definedName>
    <x:definedName name="IQ_BANK_SECURITIZATION_CL_LOANS_FDIC" hidden="1">"c6716"</x:definedName>
    <x:definedName name="IQ_BANK_SECURITIZATION_CREDIT_CARDS_RECEIVABLES_FDIC" hidden="1">"c6718"</x:definedName>
    <x:definedName name="IQ_BANK_SECURITIZATION_HOME_EQUITY_LINES_FDIC" hidden="1">"c6719"</x:definedName>
    <x:definedName name="IQ_BANK_SECURITIZATION_OTHER_CONSUMER_LOANS_FDIC" hidden="1">"c6717"</x:definedName>
    <x:definedName name="IQ_BANK_SECURITIZATION_OTHER_LOANS_FDIC" hidden="1">"c6720"</x:definedName>
    <x:definedName name="IQ_BANKING_FEES_OPERATING_INC_FFIEC" hidden="1">"c13386"</x:definedName>
    <x:definedName name="IQ_BANKS_FOREIGN_COUNTRIES_NON_TRANS_ACCTS_FFIEC" hidden="1">"c15326"</x:definedName>
    <x:definedName name="IQ_BANKS_FOREIGN_COUNTRIES_TOTAL_DEPOSITS_FDIC" hidden="1">"c6475"</x:definedName>
    <x:definedName name="IQ_BANKS_FOREIGN_COUNTRIES_TRANS_ACCTS_FFIEC" hidden="1">"c15318"</x:definedName>
    <x:definedName name="IQ_BASIC_EPS_EXCL" hidden="1">"c85"</x:definedName>
    <x:definedName name="IQ_BASIC_EPS_INCL" hidden="1">"c86"</x:definedName>
    <x:definedName name="IQ_BASIC_NORMAL_EPS" hidden="1">"c1592"</x:definedName>
    <x:definedName name="IQ_BASIC_OUTSTANDING_CURRENT_EST" hidden="1">"c4128"</x:definedName>
    <x:definedName name="IQ_BASIC_OUTSTANDING_CURRENT_HIGH_EST" hidden="1">"c4129"</x:definedName>
    <x:definedName name="IQ_BASIC_OUTSTANDING_CURRENT_LOW_EST" hidden="1">"c4130"</x:definedName>
    <x:definedName name="IQ_BASIC_OUTSTANDING_CURRENT_MEDIAN_EST" hidden="1">"c4131"</x:definedName>
    <x:definedName name="IQ_BASIC_OUTSTANDING_CURRENT_NUM_EST" hidden="1">"c4132"</x:definedName>
    <x:definedName name="IQ_BASIC_OUTSTANDING_CURRENT_STDDEV_EST" hidden="1">"c4133"</x:definedName>
    <x:definedName name="IQ_BASIC_OUTSTANDING_EST" hidden="1">"c4134"</x:definedName>
    <x:definedName name="IQ_BASIC_OUTSTANDING_HIGH_EST" hidden="1">"c4135"</x:definedName>
    <x:definedName name="IQ_BASIC_OUTSTANDING_LOW_EST" hidden="1">"c4136"</x:definedName>
    <x:definedName name="IQ_BASIC_OUTSTANDING_MEDIAN_EST" hidden="1">"c4137"</x:definedName>
    <x:definedName name="IQ_BASIC_OUTSTANDING_NUM_EST" hidden="1">"c4138"</x:definedName>
    <x:definedName name="IQ_BASIC_OUTSTANDING_STDDEV_EST" hidden="1">"c4139"</x:definedName>
    <x:definedName name="IQ_BASIC_WEIGHT" hidden="1">"c87"</x:definedName>
    <x:definedName name="IQ_BASIC_WEIGHT_EST" hidden="1">"c4140"</x:definedName>
    <x:definedName name="IQ_BASIC_WEIGHT_GUIDANCE" hidden="1">"c4141"</x:definedName>
    <x:definedName name="IQ_BASIC_WEIGHT_HIGH_EST" hidden="1">"c4142"</x:definedName>
    <x:definedName name="IQ_BASIC_WEIGHT_LOW_EST" hidden="1">"c4143"</x:definedName>
    <x:definedName name="IQ_BASIC_WEIGHT_MEDIAN_EST" hidden="1">"c4144"</x:definedName>
    <x:definedName name="IQ_BASIC_WEIGHT_NUM_EST" hidden="1">"c4145"</x:definedName>
    <x:definedName name="IQ_BASIC_WEIGHT_STDDEV_EST" hidden="1">"c4146"</x:definedName>
    <x:definedName name="IQ_BENCHMARK_SECURITY" hidden="1">"c2154"</x:definedName>
    <x:definedName name="IQ_BENCHMARK_SPRD" hidden="1">"c2153"</x:definedName>
    <x:definedName name="IQ_BENCHMARK_YIELD" hidden="1">"c8955"</x:definedName>
    <x:definedName name="IQ_BETA" hidden="1">"c2133"</x:definedName>
    <x:definedName name="IQ_BETA_1YR" hidden="1">"c1966"</x:definedName>
    <x:definedName name="IQ_BETA_1YR_RSQ" hidden="1">"c2132"</x:definedName>
    <x:definedName name="IQ_BETA_2YR" hidden="1">"c1965"</x:definedName>
    <x:definedName name="IQ_BETA_2YR_RSQ" hidden="1">"c2131"</x:definedName>
    <x:definedName name="IQ_BETA_5YR" hidden="1">"c88"</x:definedName>
    <x:definedName name="IQ_BETA_5YR_RSQ" hidden="1">"c2130"</x:definedName>
    <x:definedName name="IQ_BIG_INT_BEAR_CD" hidden="1">"c89"</x:definedName>
    <x:definedName name="IQ_BIZ_SEG_ASSETS" hidden="1">"c90"</x:definedName>
    <x:definedName name="IQ_BIZ_SEG_EBT" hidden="1">"c91"</x:definedName>
    <x:definedName name="IQ_BIZ_SEG_GP" hidden="1">"c92"</x:definedName>
    <x:definedName name="IQ_BIZ_SEG_NI" hidden="1">"c93"</x:definedName>
    <x:definedName name="IQ_BIZ_SEG_OPER_INC" hidden="1">"c94"</x:definedName>
    <x:definedName name="IQ_BIZ_SEG_REV" hidden="1">"c95"</x:definedName>
    <x:definedName name="IQ_BOARD_MEMBER" hidden="1">"c96"</x:definedName>
    <x:definedName name="IQ_BOARD_MEMBER_ASSISTANT_EMAIL" hidden="1">"c15179"</x:definedName>
    <x:definedName name="IQ_BOARD_MEMBER_ASSISTANT_FAX" hidden="1">"c15181"</x:definedName>
    <x:definedName name="IQ_BOARD_MEMBER_ASSISTANT_NAME" hidden="1">"c15178"</x:definedName>
    <x:definedName name="IQ_BOARD_MEMBER_ASSISTANT_PHONE" hidden="1">"c15180"</x:definedName>
    <x:definedName name="IQ_BOARD_MEMBER_BACKGROUND" hidden="1">"c2101"</x:definedName>
    <x:definedName name="IQ_BOARD_MEMBER_DIRECT_FAX" hidden="1">"c15176"</x:definedName>
    <x:definedName name="IQ_BOARD_MEMBER_DIRECT_PHONE" hidden="1">"c15175"</x:definedName>
    <x:definedName name="IQ_BOARD_MEMBER_EMAIL" hidden="1">"c15177"</x:definedName>
    <x:definedName name="IQ_BOARD_MEMBER_ID" hidden="1">"c13756"</x:definedName>
    <x:definedName name="IQ_BOARD_MEMBER_MAIN_FAX" hidden="1">"c15174"</x:definedName>
    <x:definedName name="IQ_BOARD_MEMBER_MAIN_PHONE" hidden="1">"c15173"</x:definedName>
    <x:definedName name="IQ_BOARD_MEMBER_OFFICE_ADDRESS" hidden="1">"c15172"</x:definedName>
    <x:definedName name="IQ_BOARD_MEMBER_TITLE" hidden="1">"c97"</x:definedName>
    <x:definedName name="IQ_BOND_COUPON" hidden="1">"c2183"</x:definedName>
    <x:definedName name="IQ_BOND_COUPON_TYPE" hidden="1">"c2184"</x:definedName>
    <x:definedName name="IQ_BOND_LIST" hidden="1">"c13505"</x:definedName>
    <x:definedName name="IQ_BOND_PRICE" hidden="1">"c2162"</x:definedName>
    <x:definedName name="IQ_BONDRATING_FITCH" hidden="1">"c223"</x:definedName>
    <x:definedName name="IQ_BONDRATING_FITCH_DATE" hidden="1">"c241"</x:definedName>
    <x:definedName name="IQ_BONDRATING_SP" hidden="1">"c224"</x:definedName>
    <x:definedName name="IQ_BONDRATING_SP_DATE" hidden="1">"c242"</x:definedName>
    <x:definedName name="IQ_BOOK_VALUE" hidden="1">"c68"</x:definedName>
    <x:definedName name="IQ_BORROWED_MONEY_QUARTERLY_AVG_FFIEC" hidden="1">"c13091"</x:definedName>
    <x:definedName name="IQ_BORROWINGS_LESS_1YR_ASSETS_TOT_FFIEC" hidden="1">"c13450"</x:definedName>
    <x:definedName name="IQ_BROK_COMISSION" hidden="1">"c98"</x:definedName>
    <x:definedName name="IQ_BROK_COMMISSION" hidden="1">"c3514"</x:definedName>
    <x:definedName name="IQ_BROKER_DEPOSIT_LESS_THAN_100000_1_YR_LESS_FFIEC" hidden="1">"c15307"</x:definedName>
    <x:definedName name="IQ_BROKER_DEPOSIT_LESS_THAN_100000_1_YR_MORE_FFIEC" hidden="1">"c15308"</x:definedName>
    <x:definedName name="IQ_BROKER_DEPOSIT_LESS_THAN_100000_FFIEC" hidden="1">"c15306"</x:definedName>
    <x:definedName name="IQ_BROKER_DEPOSIT_MORE_THAN_100000_1_YR_LESS_FFIEC" hidden="1">"c15310"</x:definedName>
    <x:definedName name="IQ_BROKER_DEPOSIT_MORE_THAN_100000_1_YR_MORE_FFIEC" hidden="1">"c15311"</x:definedName>
    <x:definedName name="IQ_BROKER_DEPOSIT_MORE_THAN_100000_FFIEC" hidden="1">"c15309"</x:definedName>
    <x:definedName name="IQ_BROKERED_DEPOSITS_FDIC" hidden="1">"c6486"</x:definedName>
    <x:definedName name="IQ_BUDGET_BALANCE_APR_FC_UNUSED" hidden="1">"c8359"</x:definedName>
    <x:definedName name="IQ_BUDGET_BALANCE_APR_FC_UNUSED_UNUSED_UNUSED" hidden="1">"c8359"</x:definedName>
    <x:definedName name="IQ_BUDGET_BALANCE_APR_UNUSED" hidden="1">"c7479"</x:definedName>
    <x:definedName name="IQ_BUDGET_BALANCE_APR_UNUSED_UNUSED_UNUSED" hidden="1">"c7479"</x:definedName>
    <x:definedName name="IQ_BUDGET_BALANCE_FC_UNUSED" hidden="1">"c7699"</x:definedName>
    <x:definedName name="IQ_BUDGET_BALANCE_FC_UNUSED_UNUSED_UNUSED" hidden="1">"c7699"</x:definedName>
    <x:definedName name="IQ_BUDGET_BALANCE_POP_FC_UNUSED" hidden="1">"c7919"</x:definedName>
    <x:definedName name="IQ_BUDGET_BALANCE_POP_FC_UNUSED_UNUSED_UNUSED" hidden="1">"c7919"</x:definedName>
    <x:definedName name="IQ_BUDGET_BALANCE_POP_UNUSED" hidden="1">"c7039"</x:definedName>
    <x:definedName name="IQ_BUDGET_BALANCE_POP_UNUSED_UNUSED_UNUSED" hidden="1">"c7039"</x:definedName>
    <x:definedName name="IQ_BUDGET_BALANCE_SAAR" hidden="1">"c6820"</x:definedName>
    <x:definedName name="IQ_BUDGET_BALANCE_SAAR_APR" hidden="1">"c7480"</x:definedName>
    <x:definedName name="IQ_BUDGET_BALANCE_SAAR_APR_FC" hidden="1">"c8360"</x:definedName>
    <x:definedName name="IQ_BUDGET_BALANCE_SAAR_FC" hidden="1">"c7700"</x:definedName>
    <x:definedName name="IQ_BUDGET_BALANCE_SAAR_POP" hidden="1">"c7040"</x:definedName>
    <x:definedName name="IQ_BUDGET_BALANCE_SAAR_POP_FC" hidden="1">"c7920"</x:definedName>
    <x:definedName name="IQ_BUDGET_BALANCE_SAAR_YOY" hidden="1">"c7260"</x:definedName>
    <x:definedName name="IQ_BUDGET_BALANCE_SAAR_YOY_FC" hidden="1">"c8140"</x:definedName>
    <x:definedName name="IQ_BUDGET_BALANCE_UNUSED" hidden="1">"c6819"</x:definedName>
    <x:definedName name="IQ_BUDGET_BALANCE_UNUSED_UNUSED_UNUSED" hidden="1">"c6819"</x:definedName>
    <x:definedName name="IQ_BUDGET_BALANCE_YOY_FC_UNUSED" hidden="1">"c8139"</x:definedName>
    <x:definedName name="IQ_BUDGET_BALANCE_YOY_FC_UNUSED_UNUSED_UNUSED" hidden="1">"c8139"</x:definedName>
    <x:definedName name="IQ_BUDGET_BALANCE_YOY_UNUSED" hidden="1">"c7259"</x:definedName>
    <x:definedName name="IQ_BUDGET_BALANCE_YOY_UNUSED_UNUSED_UNUSED" hidden="1">"c7259"</x:definedName>
    <x:definedName name="IQ_BUDGET_RECEIPTS_APR_FC_UNUSED" hidden="1">"c8361"</x:definedName>
    <x:definedName name="IQ_BUDGET_RECEIPTS_APR_FC_UNUSED_UNUSED_UNUSED" hidden="1">"c8361"</x:definedName>
    <x:definedName name="IQ_BUDGET_RECEIPTS_APR_UNUSED" hidden="1">"c7481"</x:definedName>
    <x:definedName name="IQ_BUDGET_RECEIPTS_APR_UNUSED_UNUSED_UNUSED" hidden="1">"c7481"</x:definedName>
    <x:definedName name="IQ_BUDGET_RECEIPTS_FC_UNUSED" hidden="1">"c7701"</x:definedName>
    <x:definedName name="IQ_BUDGET_RECEIPTS_FC_UNUSED_UNUSED_UNUSED" hidden="1">"c7701"</x:definedName>
    <x:definedName name="IQ_BUDGET_RECEIPTS_POP_FC_UNUSED" hidden="1">"c7921"</x:definedName>
    <x:definedName name="IQ_BUDGET_RECEIPTS_POP_FC_UNUSED_UNUSED_UNUSED" hidden="1">"c7921"</x:definedName>
    <x:definedName name="IQ_BUDGET_RECEIPTS_POP_UNUSED" hidden="1">"c7041"</x:definedName>
    <x:definedName name="IQ_BUDGET_RECEIPTS_POP_UNUSED_UNUSED_UNUSED" hidden="1">"c7041"</x:definedName>
    <x:definedName name="IQ_BUDGET_RECEIPTS_UNUSED" hidden="1">"c6821"</x:definedName>
    <x:definedName name="IQ_BUDGET_RECEIPTS_UNUSED_UNUSED_UNUSED" hidden="1">"c6821"</x:definedName>
    <x:definedName name="IQ_BUDGET_RECEIPTS_YOY_FC_UNUSED" hidden="1">"c8141"</x:definedName>
    <x:definedName name="IQ_BUDGET_RECEIPTS_YOY_FC_UNUSED_UNUSED_UNUSED" hidden="1">"c8141"</x:definedName>
    <x:definedName name="IQ_BUDGET_RECEIPTS_YOY_UNUSED" hidden="1">"c7261"</x:definedName>
    <x:definedName name="IQ_BUDGET_RECEIPTS_YOY_UNUSED_UNUSED_UNUSED" hidden="1">"c7261"</x:definedName>
    <x:definedName name="IQ_BUDGET_SPENDING" hidden="1">"c6822"</x:definedName>
    <x:definedName name="IQ_BUDGET_SPENDING_APR" hidden="1">"c7482"</x:definedName>
    <x:definedName name="IQ_BUDGET_SPENDING_APR_FC" hidden="1">"c8362"</x:definedName>
    <x:definedName name="IQ_BUDGET_SPENDING_FC" hidden="1">"c7702"</x:definedName>
    <x:definedName name="IQ_BUDGET_SPENDING_POP" hidden="1">"c7042"</x:definedName>
    <x:definedName name="IQ_BUDGET_SPENDING_POP_FC" hidden="1">"c7922"</x:definedName>
    <x:definedName name="IQ_BUDGET_SPENDING_REAL" hidden="1">"c6958"</x:definedName>
    <x:definedName name="IQ_BUDGET_SPENDING_REAL_APR" hidden="1">"c7618"</x:definedName>
    <x:definedName name="IQ_BUDGET_SPENDING_REAL_APR_FC" hidden="1">"c8498"</x:definedName>
    <x:definedName name="IQ_BUDGET_SPENDING_REAL_FC" hidden="1">"c7838"</x:definedName>
    <x:definedName name="IQ_BUDGET_SPENDING_REAL_POP" hidden="1">"c7178"</x:definedName>
    <x:definedName name="IQ_BUDGET_SPENDING_REAL_POP_FC" hidden="1">"c8058"</x:definedName>
    <x:definedName name="IQ_BUDGET_SPENDING_REAL_SAAR" hidden="1">"c6959"</x:definedName>
    <x:definedName name="IQ_BUDGET_SPENDING_REAL_SAAR_APR" hidden="1">"c7619"</x:definedName>
    <x:definedName name="IQ_BUDGET_SPENDING_REAL_SAAR_APR_FC" hidden="1">"c8499"</x:definedName>
    <x:definedName name="IQ_BUDGET_SPENDING_REAL_SAAR_FC" hidden="1">"c7839"</x:definedName>
    <x:definedName name="IQ_BUDGET_SPENDING_REAL_SAAR_POP" hidden="1">"c7179"</x:definedName>
    <x:definedName name="IQ_BUDGET_SPENDING_REAL_SAAR_POP_FC" hidden="1">"c8059"</x:definedName>
    <x:definedName name="IQ_BUDGET_SPENDING_REAL_SAAR_USD" hidden="1">"c11906"</x:definedName>
    <x:definedName name="IQ_BUDGET_SPENDING_REAL_SAAR_USD_APR" hidden="1">"c11909"</x:definedName>
    <x:definedName name="IQ_BUDGET_SPENDING_REAL_SAAR_USD_POP" hidden="1">"c11907"</x:definedName>
    <x:definedName name="IQ_BUDGET_SPENDING_REAL_SAAR_USD_YOY" hidden="1">"c11908"</x:definedName>
    <x:definedName name="IQ_BUDGET_SPENDING_REAL_SAAR_YOY" hidden="1">"c7399"</x:definedName>
    <x:definedName name="IQ_BUDGET_SPENDING_REAL_SAAR_YOY_FC" hidden="1">"c8279"</x:definedName>
    <x:definedName name="IQ_BUDGET_SPENDING_REAL_YOY" hidden="1">"c7398"</x:definedName>
    <x:definedName name="IQ_BUDGET_SPENDING_REAL_YOY_FC" hidden="1">"c8278"</x:definedName>
    <x:definedName name="IQ_BUDGET_SPENDING_SAAR" hidden="1">"c6823"</x:definedName>
    <x:definedName name="IQ_BUDGET_SPENDING_SAAR_APR" hidden="1">"c7483"</x:definedName>
    <x:definedName name="IQ_BUDGET_SPENDING_SAAR_APR_FC" hidden="1">"c8363"</x:definedName>
    <x:definedName name="IQ_BUDGET_SPENDING_SAAR_FC" hidden="1">"c7703"</x:definedName>
    <x:definedName name="IQ_BUDGET_SPENDING_SAAR_POP" hidden="1">"c7043"</x:definedName>
    <x:definedName name="IQ_BUDGET_SPENDING_SAAR_POP_FC" hidden="1">"c7923"</x:definedName>
    <x:definedName name="IQ_BUDGET_SPENDING_SAAR_USD_APR_FC" hidden="1">"c11782"</x:definedName>
    <x:definedName name="IQ_BUDGET_SPENDING_SAAR_USD_FC" hidden="1">"c11779"</x:definedName>
    <x:definedName name="IQ_BUDGET_SPENDING_SAAR_USD_POP_FC" hidden="1">"c11780"</x:definedName>
    <x:definedName name="IQ_BUDGET_SPENDING_SAAR_USD_YOY_FC" hidden="1">"c11781"</x:definedName>
    <x:definedName name="IQ_BUDGET_SPENDING_SAAR_YOY" hidden="1">"c7263"</x:definedName>
    <x:definedName name="IQ_BUDGET_SPENDING_SAAR_YOY_FC" hidden="1">"c8143"</x:definedName>
    <x:definedName name="IQ_BUDGET_SPENDING_USD_APR_FC" hidden="1">"c11778"</x:definedName>
    <x:definedName name="IQ_BUDGET_SPENDING_USD_FC" hidden="1">"c11775"</x:definedName>
    <x:definedName name="IQ_BUDGET_SPENDING_USD_POP_FC" hidden="1">"c11776"</x:definedName>
    <x:definedName name="IQ_BUDGET_SPENDING_USD_YOY_FC" hidden="1">"c11777"</x:definedName>
    <x:definedName name="IQ_BUDGET_SPENDING_YOY" hidden="1">"c7262"</x:definedName>
    <x:definedName name="IQ_BUDGET_SPENDING_YOY_FC" hidden="1">"c8142"</x:definedName>
    <x:definedName name="IQ_BUILDINGS" hidden="1">"c99"</x:definedName>
    <x:definedName name="IQ_BUS_SEG_ASSETS" hidden="1">"c4067"</x:definedName>
    <x:definedName name="IQ_BUS_SEG_ASSETS_ABS" hidden="1">"c4089"</x:definedName>
    <x:definedName name="IQ_BUS_SEG_ASSETS_TOTAL" hidden="1">"c4112"</x:definedName>
    <x:definedName name="IQ_BUS_SEG_CAPEX" hidden="1">"c4079"</x:definedName>
    <x:definedName name="IQ_BUS_SEG_CAPEX_ABS" hidden="1">"c4101"</x:definedName>
    <x:definedName name="IQ_BUS_SEG_CAPEX_TOTAL" hidden="1">"c4116"</x:definedName>
    <x:definedName name="IQ_BUS_SEG_DA" hidden="1">"c4078"</x:definedName>
    <x:definedName name="IQ_BUS_SEG_DA_ABS" hidden="1">"c4100"</x:definedName>
    <x:definedName name="IQ_BUS_SEG_DA_TOTAL" hidden="1">"c4115"</x:definedName>
    <x:definedName name="IQ_BUS_SEG_EARNINGS_OP" hidden="1">"c4063"</x:definedName>
    <x:definedName name="IQ_BUS_SEG_EARNINGS_OP_ABS" hidden="1">"c4085"</x:definedName>
    <x:definedName name="IQ_BUS_SEG_EARNINGS_OP_TOTAL" hidden="1">"c4108"</x:definedName>
    <x:definedName name="IQ_BUS_SEG_EBT" hidden="1">"c4064"</x:definedName>
    <x:definedName name="IQ_BUS_SEG_EBT_ABS" hidden="1">"c4086"</x:definedName>
    <x:definedName name="IQ_BUS_SEG_EBT_TOTAL" hidden="1">"c4110"</x:definedName>
    <x:definedName name="IQ_BUS_SEG_GP" hidden="1">"c4066"</x:definedName>
    <x:definedName name="IQ_BUS_SEG_GP_ABS" hidden="1">"c4088"</x:definedName>
    <x:definedName name="IQ_BUS_SEG_GP_TOTAL" hidden="1">"c4109"</x:definedName>
    <x:definedName name="IQ_BUS_SEG_INC_TAX" hidden="1">"c4077"</x:definedName>
    <x:definedName name="IQ_BUS_SEG_INC_TAX_ABS" hidden="1">"c4099"</x:definedName>
    <x:definedName name="IQ_BUS_SEG_INC_TAX_TOTAL" hidden="1">"c4114"</x:definedName>
    <x:definedName name="IQ_BUS_SEG_INTEREST_EXP" hidden="1">"c4076"</x:definedName>
    <x:definedName name="IQ_BUS_SEG_INTEREST_EXP_ABS" hidden="1">"c4098"</x:definedName>
    <x:definedName name="IQ_BUS_SEG_INTEREST_EXP_TOTAL" hidden="1">"c4113"</x:definedName>
    <x:definedName name="IQ_BUS_SEG_NAME" hidden="1">"c5482"</x:definedName>
    <x:definedName name="IQ_BUS_SEG_NAME_ABS" hidden="1">"c5483"</x:definedName>
    <x:definedName name="IQ_BUS_SEG_NI" hidden="1">"c4065"</x:definedName>
    <x:definedName name="IQ_BUS_SEG_NI_ABS" hidden="1">"c4087"</x:definedName>
    <x:definedName name="IQ_BUS_SEG_NI_TOTAL" hidden="1">"c4111"</x:definedName>
    <x:definedName name="IQ_BUS_SEG_OPER_INC" hidden="1">"c4062"</x:definedName>
    <x:definedName name="IQ_BUS_SEG_OPER_INC_ABS" hidden="1">"c4084"</x:definedName>
    <x:definedName name="IQ_BUS_SEG_OPER_INC_TOTAL" hidden="1">"c4107"</x:definedName>
    <x:definedName name="IQ_BUS_SEG_REV" hidden="1">"c4068"</x:definedName>
    <x:definedName name="IQ_BUS_SEG_REV_ABS" hidden="1">"c4090"</x:definedName>
    <x:definedName name="IQ_BUS_SEG_REV_TOTAL" hidden="1">"c4106"</x:definedName>
    <x:definedName name="IQ_BUSINESS_COMBINATIONS_FFIEC" hidden="1">"c12967"</x:definedName>
    <x:definedName name="IQ_BUSINESS_DESCRIPTION" hidden="1">"c322"</x:definedName>
    <x:definedName name="IQ_BV_ACT_OR_EST_CIQ" hidden="1">"c5068"</x:definedName>
    <x:definedName name="IQ_BV_ACT_OR_EST_REUT" hidden="1">"c5471"</x:definedName>
    <x:definedName name="IQ_BV_ACT_OR_EST_THOM" hidden="1">"c5308"</x:definedName>
    <x:definedName name="IQ_BV_EST" hidden="1">"c5624"</x:definedName>
    <x:definedName name="IQ_BV_EST_REUT" hidden="1">"c5403"</x:definedName>
    <x:definedName name="IQ_BV_EST_THOM" hidden="1">"c5147"</x:definedName>
    <x:definedName name="IQ_BV_HIGH_EST" hidden="1">"c5626"</x:definedName>
    <x:definedName name="IQ_BV_HIGH_EST_REUT" hidden="1">"c5405"</x:definedName>
    <x:definedName name="IQ_BV_HIGH_EST_THOM" hidden="1">"c5149"</x:definedName>
    <x:definedName name="IQ_BV_LOW_EST" hidden="1">"c5627"</x:definedName>
    <x:definedName name="IQ_BV_LOW_EST_REUT" hidden="1">"c5406"</x:definedName>
    <x:definedName name="IQ_BV_LOW_EST_THOM" hidden="1">"c5150"</x:definedName>
    <x:definedName name="IQ_BV_MEDIAN_EST" hidden="1">"c5625"</x:definedName>
    <x:definedName name="IQ_BV_MEDIAN_EST_REUT" hidden="1">"c5404"</x:definedName>
    <x:definedName name="IQ_BV_MEDIAN_EST_THOM" hidden="1">"c5148"</x:definedName>
    <x:definedName name="IQ_BV_NUM_EST" hidden="1">"c5628"</x:definedName>
    <x:definedName name="IQ_BV_NUM_EST_REUT" hidden="1">"c5407"</x:definedName>
    <x:definedName name="IQ_BV_NUM_EST_THOM" hidden="1">"c5151"</x:definedName>
    <x:definedName name="IQ_BV_OVER_SHARES" hidden="1">"c1349"</x:definedName>
    <x:definedName name="IQ_BV_SHARE" hidden="1">"c100"</x:definedName>
    <x:definedName name="IQ_BV_SHARE_ACT_OR_EST" hidden="1">"c3587"</x:definedName>
    <x:definedName name="IQ_BV_SHARE_ACT_OR_EST_REUT" hidden="1">"c5477"</x:definedName>
    <x:definedName name="IQ_BV_SHARE_ACT_OR_EST_THOM" hidden="1">"c5312"</x:definedName>
    <x:definedName name="IQ_BV_SHARE_EST" hidden="1">"c3541"</x:definedName>
    <x:definedName name="IQ_BV_SHARE_EST_REUT" hidden="1">"c5439"</x:definedName>
    <x:definedName name="IQ_BV_SHARE_EST_THOM" hidden="1">"c4020"</x:definedName>
    <x:definedName name="IQ_BV_SHARE_HIGH_EST" hidden="1">"c3542"</x:definedName>
    <x:definedName name="IQ_BV_SHARE_HIGH_EST_REUT" hidden="1">"c5441"</x:definedName>
    <x:definedName name="IQ_BV_SHARE_HIGH_EST_THOM" hidden="1">"c4022"</x:definedName>
    <x:definedName name="IQ_BV_SHARE_LOW_EST" hidden="1">"c3543"</x:definedName>
    <x:definedName name="IQ_BV_SHARE_LOW_EST_REUT" hidden="1">"c5442"</x:definedName>
    <x:definedName name="IQ_BV_SHARE_LOW_EST_THOM" hidden="1">"c4023"</x:definedName>
    <x:definedName name="IQ_BV_SHARE_MEDIAN_EST" hidden="1">"c3544"</x:definedName>
    <x:definedName name="IQ_BV_SHARE_MEDIAN_EST_REUT" hidden="1">"c5440"</x:definedName>
    <x:definedName name="IQ_BV_SHARE_MEDIAN_EST_THOM" hidden="1">"c4021"</x:definedName>
    <x:definedName name="IQ_BV_SHARE_NUM_EST" hidden="1">"c3539"</x:definedName>
    <x:definedName name="IQ_BV_SHARE_NUM_EST_REUT" hidden="1">"c5443"</x:definedName>
    <x:definedName name="IQ_BV_SHARE_NUM_EST_THOM" hidden="1">"c4024"</x:definedName>
    <x:definedName name="IQ_BV_SHARE_STDDEV_EST" hidden="1">"c3540"</x:definedName>
    <x:definedName name="IQ_BV_SHARE_STDDEV_EST_REUT" hidden="1">"c5444"</x:definedName>
    <x:definedName name="IQ_BV_SHARE_STDDEV_EST_THOM" hidden="1">"c4025"</x:definedName>
    <x:definedName name="IQ_BV_STDDEV_EST" hidden="1">"c5629"</x:definedName>
    <x:definedName name="IQ_BV_STDDEV_EST_REUT" hidden="1">"c5408"</x:definedName>
    <x:definedName name="IQ_BV_STDDEV_EST_THOM" hidden="1">"c5152"</x:definedName>
    <x:definedName name="IQ_CA_AP" hidden="1">"c8881"</x:definedName>
    <x:definedName name="IQ_CA_AP_ABS" hidden="1">"c8900"</x:definedName>
    <x:definedName name="IQ_CA_NAME_AP" hidden="1">"c8919"</x:definedName>
    <x:definedName name="IQ_CA_NAME_AP_ABS" hidden="1">"c8938"</x:definedName>
    <x:definedName name="IQ_CABLE_ARPU" hidden="1">"c2869"</x:definedName>
    <x:definedName name="IQ_CABLE_ARPU_ANALOG" hidden="1">"c2864"</x:definedName>
    <x:definedName name="IQ_CABLE_ARPU_BASIC" hidden="1">"c2866"</x:definedName>
    <x:definedName name="IQ_CABLE_ARPU_BBAND" hidden="1">"c2867"</x:definedName>
    <x:definedName name="IQ_CABLE_ARPU_DIG" hidden="1">"c2865"</x:definedName>
    <x:definedName name="IQ_CABLE_ARPU_PHONE" hidden="1">"c2868"</x:definedName>
    <x:definedName name="IQ_CABLE_BASIC_PENETRATION" hidden="1">"c2850"</x:definedName>
    <x:definedName name="IQ_CABLE_BBAND_PENETRATION" hidden="1">"c2852"</x:definedName>
    <x:definedName name="IQ_CABLE_BBAND_PENETRATION_THP" hidden="1">"c2851"</x:definedName>
    <x:definedName name="IQ_CABLE_CHURN" hidden="1">"c2874"</x:definedName>
    <x:definedName name="IQ_CABLE_CHURN_BASIC" hidden="1">"c2871"</x:definedName>
    <x:definedName name="IQ_CABLE_CHURN_BBAND" hidden="1">"c2872"</x:definedName>
    <x:definedName name="IQ_CABLE_CHURN_DIG" hidden="1">"c2870"</x:definedName>
    <x:definedName name="IQ_CABLE_CHURN_PHONE" hidden="1">"c2873"</x:definedName>
    <x:definedName name="IQ_CABLE_HOMES_PER_MILE" hidden="1">"c2849"</x:definedName>
    <x:definedName name="IQ_CABLE_HP_BBAND" hidden="1">"c2845"</x:definedName>
    <x:definedName name="IQ_CABLE_HP_DIG" hidden="1">"c2844"</x:definedName>
    <x:definedName name="IQ_CABLE_HP_PHONE" hidden="1">"c2846"</x:definedName>
    <x:definedName name="IQ_CABLE_MILES_PASSED" hidden="1">"c2848"</x:definedName>
    <x:definedName name="IQ_CABLE_OTHER_REV" hidden="1">"c2882"</x:definedName>
    <x:definedName name="IQ_CABLE_PHONE_PENETRATION" hidden="1">"c2853"</x:definedName>
    <x:definedName name="IQ_CABLE_PROGRAMMING_COSTS" hidden="1">"c2884"</x:definedName>
    <x:definedName name="IQ_CABLE_REV_ADVERT" hidden="1">"c2880"</x:definedName>
    <x:definedName name="IQ_CABLE_REV_ANALOG" hidden="1">"c2875"</x:definedName>
    <x:definedName name="IQ_CABLE_REV_BASIC" hidden="1">"c2877"</x:definedName>
    <x:definedName name="IQ_CABLE_REV_BBAND" hidden="1">"c2878"</x:definedName>
    <x:definedName name="IQ_CABLE_REV_COMMERCIAL" hidden="1">"c2881"</x:definedName>
    <x:definedName name="IQ_CABLE_REV_DIG" hidden="1">"c2876"</x:definedName>
    <x:definedName name="IQ_CABLE_REV_PHONE" hidden="1">"c2879"</x:definedName>
    <x:definedName name="IQ_CABLE_RGU" hidden="1">"c2863"</x:definedName>
    <x:definedName name="IQ_CABLE_SUBS_ANALOG" hidden="1">"c2855"</x:definedName>
    <x:definedName name="IQ_CABLE_SUBS_BASIC" hidden="1">"c2857"</x:definedName>
    <x:definedName name="IQ_CABLE_SUBS_BBAND" hidden="1">"c2858"</x:definedName>
    <x:definedName name="IQ_CABLE_SUBS_BUNDLED" hidden="1">"c2861"</x:definedName>
    <x:definedName name="IQ_CABLE_SUBS_DIG" hidden="1">"c2856"</x:definedName>
    <x:definedName name="IQ_CABLE_SUBS_NON_VIDEO" hidden="1">"c2860"</x:definedName>
    <x:definedName name="IQ_CABLE_SUBS_PHONE" hidden="1">"c2859"</x:definedName>
    <x:definedName name="IQ_CABLE_SUBS_TOTAL" hidden="1">"c2862"</x:definedName>
    <x:definedName name="IQ_CABLE_THP" hidden="1">"c2847"</x:definedName>
    <x:definedName name="IQ_CABLE_TOTAL_PENETRATION" hidden="1">"c2854"</x:definedName>
    <x:definedName name="IQ_CABLE_TOTAL_REV" hidden="1">"c2883"</x:definedName>
    <x:definedName name="IQ_CAL_Q" hidden="1">"c101"</x:definedName>
    <x:definedName name="IQ_CAL_Q_EST" hidden="1">"c6796"</x:definedName>
    <x:definedName name="IQ_CAL_Q_EST_CIQ" hidden="1">"c6808"</x:definedName>
    <x:definedName name="IQ_CAL_Q_EST_REUT" hidden="1">"c6800"</x:definedName>
    <x:definedName name="IQ_CAL_Q_EST_THOM" hidden="1">"c6804"</x:definedName>
    <x:definedName name="IQ_CAL_Y" hidden="1">"c102"</x:definedName>
    <x:definedName name="IQ_CAL_Y_EST" hidden="1">"c6797"</x:definedName>
    <x:definedName name="IQ_CAL_Y_EST_CIQ" hidden="1">"c6809"</x:definedName>
    <x:definedName name="IQ_CAL_Y_EST_REUT" hidden="1">"c6801"</x:definedName>
    <x:definedName name="IQ_CAL_Y_EST_THOM" hidden="1">"c6805"</x:definedName>
    <x:definedName name="IQ_CALC_TYPE_BS" hidden="1">"c3086"</x:definedName>
    <x:definedName name="IQ_CALC_TYPE_CF" hidden="1">"c3085"</x:definedName>
    <x:definedName name="IQ_CALC_TYPE_IS" hidden="1">"c3084"</x:definedName>
    <x:definedName name="IQ_CALL_DATE_SCHEDULE" hidden="1">"c2481"</x:definedName>
    <x:definedName name="IQ_CALL_FEATURE" hidden="1">"c2197"</x:definedName>
    <x:definedName name="IQ_CALL_PRICE_SCHEDULE" hidden="1">"c2482"</x:definedName>
    <x:definedName name="IQ_CALLABLE" hidden="1">"c2196"</x:definedName>
    <x:definedName name="IQ_CAP_LOSS_CF_1YR" hidden="1">"c3474"</x:definedName>
    <x:definedName name="IQ_CAP_LOSS_CF_2YR" hidden="1">"c3475"</x:definedName>
    <x:definedName name="IQ_CAP_LOSS_CF_3YR" hidden="1">"c3476"</x:definedName>
    <x:definedName name="IQ_CAP_LOSS_CF_4YR" hidden="1">"c3477"</x:definedName>
    <x:definedName name="IQ_CAP_LOSS_CF_5YR" hidden="1">"c3478"</x:definedName>
    <x:definedName name="IQ_CAP_LOSS_CF_AFTER_FIVE" hidden="1">"c3479"</x:definedName>
    <x:definedName name="IQ_CAP_LOSS_CF_MAX_YEAR" hidden="1">"c3482"</x:definedName>
    <x:definedName name="IQ_CAP_LOSS_CF_NO_EXP" hidden="1">"c3480"</x:definedName>
    <x:definedName name="IQ_CAP_LOSS_CF_TOTAL" hidden="1">"c3481"</x:definedName>
    <x:definedName name="IQ_CAP_UTIL_RATE" hidden="1">"c6824"</x:definedName>
    <x:definedName name="IQ_CAP_UTIL_RATE_POP" hidden="1">"c7044"</x:definedName>
    <x:definedName name="IQ_CAP_UTIL_RATE_YOY" hidden="1">"c7264"</x:definedName>
    <x:definedName name="IQ_CAPEX" hidden="1">"c103"</x:definedName>
    <x:definedName name="IQ_CAPEX_10YR_ANN_CAGR" hidden="1">"c6050"</x:definedName>
    <x:definedName name="IQ_CAPEX_10YR_ANN_GROWTH" hidden="1">"c104"</x:definedName>
    <x:definedName name="IQ_CAPEX_1YR_ANN_GROWTH" hidden="1">"c105"</x:definedName>
    <x:definedName name="IQ_CAPEX_2YR_ANN_CAGR" hidden="1">"c6051"</x:definedName>
    <x:definedName name="IQ_CAPEX_2YR_ANN_GROWTH" hidden="1">"c106"</x:definedName>
    <x:definedName name="IQ_CAPEX_3YR_ANN_CAGR" hidden="1">"c6052"</x:definedName>
    <x:definedName name="IQ_CAPEX_3YR_ANN_GROWTH" hidden="1">"c107"</x:definedName>
    <x:definedName name="IQ_CAPEX_5YR_ANN_CAGR" hidden="1">"c6053"</x:definedName>
    <x:definedName name="IQ_CAPEX_5YR_ANN_GROWTH" hidden="1">"c108"</x:definedName>
    <x:definedName name="IQ_CAPEX_7YR_ANN_CAGR" hidden="1">"c6054"</x:definedName>
    <x:definedName name="IQ_CAPEX_7YR_ANN_GROWTH" hidden="1">"c109"</x:definedName>
    <x:definedName name="IQ_CAPEX_ACT_OR_EST" hidden="1">"c3584"</x:definedName>
    <x:definedName name="IQ_CAPEX_ACT_OR_EST_REUT" hidden="1">"c5474"</x:definedName>
    <x:definedName name="IQ_CAPEX_ACT_OR_EST_THOM" hidden="1">"c5546"</x:definedName>
    <x:definedName name="IQ_CAPEX_BNK" hidden="1">"c110"</x:definedName>
    <x:definedName name="IQ_CAPEX_BR" hidden="1">"c111"</x:definedName>
    <x:definedName name="IQ_CAPEX_EST" hidden="1">"c3523"</x:definedName>
    <x:definedName name="IQ_CAPEX_EST_REUT" hidden="1">"c3969"</x:definedName>
    <x:definedName name="IQ_CAPEX_EST_THOM" hidden="1">"c5502"</x:definedName>
    <x:definedName name="IQ_CAPEX_FIN" hidden="1">"c112"</x:definedName>
    <x:definedName name="IQ_CAPEX_GUIDANCE" hidden="1">"c4150"</x:definedName>
    <x:definedName name="IQ_CAPEX_HIGH_EST" hidden="1">"c3524"</x:definedName>
    <x:definedName name="IQ_CAPEX_HIGH_EST_REUT" hidden="1">"c3971"</x:definedName>
    <x:definedName name="IQ_CAPEX_HIGH_EST_THOM" hidden="1">"c5504"</x:definedName>
    <x:definedName name="IQ_CAPEX_HIGH_GUIDANCE" hidden="1">"c4180"</x:definedName>
    <x:definedName name="IQ_CAPEX_INS" hidden="1">"c113"</x:definedName>
    <x:definedName name="IQ_CAPEX_LOW_EST" hidden="1">"c3525"</x:definedName>
    <x:definedName name="IQ_CAPEX_LOW_EST_REUT" hidden="1">"c3972"</x:definedName>
    <x:definedName name="IQ_CAPEX_LOW_EST_THOM" hidden="1">"c5505"</x:definedName>
    <x:definedName name="IQ_CAPEX_LOW_GUIDANCE" hidden="1">"c4220"</x:definedName>
    <x:definedName name="IQ_CAPEX_MEDIAN_EST" hidden="1">"c3526"</x:definedName>
    <x:definedName name="IQ_CAPEX_MEDIAN_EST_REUT" hidden="1">"c3970"</x:definedName>
    <x:definedName name="IQ_CAPEX_MEDIAN_EST_THOM" hidden="1">"c5503"</x:definedName>
    <x:definedName name="IQ_CAPEX_NUM_EST" hidden="1">"c3521"</x:definedName>
    <x:definedName name="IQ_CAPEX_NUM_EST_REUT" hidden="1">"c3973"</x:definedName>
    <x:definedName name="IQ_CAPEX_NUM_EST_THOM" hidden="1">"c5506"</x:definedName>
    <x:definedName name="IQ_CAPEX_STDDEV_EST" hidden="1">"c3522"</x:definedName>
    <x:definedName name="IQ_CAPEX_STDDEV_EST_REUT" hidden="1">"c3974"</x:definedName>
    <x:definedName name="IQ_CAPEX_STDDEV_EST_THOM" hidden="1">"c5507"</x:definedName>
    <x:definedName name="IQ_CAPEX_UTI" hidden="1">"c114"</x:definedName>
    <x:definedName name="IQ_CAPITAL_ALLOCATION_ADJUSTMENT_FOREIGN_FFIEC" hidden="1">"c15389"</x:definedName>
    <x:definedName name="IQ_CAPITAL_LEASE" hidden="1">"c1350"</x:definedName>
    <x:definedName name="IQ_CAPITAL_LEASES" hidden="1">"c115"</x:definedName>
    <x:definedName name="IQ_CAPITAL_LEASES_TOTAL" hidden="1">"c3031"</x:definedName>
    <x:definedName name="IQ_CAPITAL_LEASES_TOTAL_PCT" hidden="1">"c2506"</x:definedName>
    <x:definedName name="IQ_CAPITAL_RAISED_PERIOD_COVERED" hidden="1">"c9959"</x:definedName>
    <x:definedName name="IQ_CAPITAL_RAISED_PERIOD_GROUP" hidden="1">"c9945"</x:definedName>
    <x:definedName name="IQ_CAPITALIZED_INTEREST" hidden="1">"c2076"</x:definedName>
    <x:definedName name="IQ_CAPITALIZED_INTEREST_BOP" hidden="1">"c3459"</x:definedName>
    <x:definedName name="IQ_CAPITALIZED_INTEREST_EOP" hidden="1">"c3464"</x:definedName>
    <x:definedName name="IQ_CAPITALIZED_INTEREST_EXP" hidden="1">"c3461"</x:definedName>
    <x:definedName name="IQ_CAPITALIZED_INTEREST_OTHER_ADJ" hidden="1">"c3463"</x:definedName>
    <x:definedName name="IQ_CAPITALIZED_INTEREST_WRITE_OFF" hidden="1">"c3462"</x:definedName>
    <x:definedName name="IQ_CASH" hidden="1">"c1458"</x:definedName>
    <x:definedName name="IQ_CASH_ACQUIRE_CF" hidden="1">"c1630"</x:definedName>
    <x:definedName name="IQ_CASH_ACQUIRE_CF_2" hidden="1">"c116"</x:definedName>
    <x:definedName name="IQ_CASH_ACQUIRE_CF_New" hidden="1">"c116"</x:definedName>
    <x:definedName name="IQ_CASH_BALANCES_DUE_FFIEC" hidden="1">"c12773"</x:definedName>
    <x:definedName name="IQ_CASH_BANKS_FOREIGN_COUNTRIES_DOM_FFIEC" hidden="1">"c15289"</x:definedName>
    <x:definedName name="IQ_CASH_COLLECTION_UNPOSTED_DEBITS_CURRENCY_FFIEC" hidden="1">"c15279"</x:definedName>
    <x:definedName name="IQ_CASH_COLLECTION_UNPOSTED_DEBITS_DOM_FFIEC" hidden="1">"c15286"</x:definedName>
    <x:definedName name="IQ_CASH_CONVERSION" hidden="1">"c117"</x:definedName>
    <x:definedName name="IQ_CASH_COST_ALUM" hidden="1">"c9252"</x:definedName>
    <x:definedName name="IQ_CASH_COST_COAL" hidden="1">"c9825"</x:definedName>
    <x:definedName name="IQ_CASH_COST_COP" hidden="1">"c9199"</x:definedName>
    <x:definedName name="IQ_CASH_COST_DIAM" hidden="1">"c9676"</x:definedName>
    <x:definedName name="IQ_CASH_COST_GOLD" hidden="1">"c9037"</x:definedName>
    <x:definedName name="IQ_CASH_COST_IRON" hidden="1">"c9411"</x:definedName>
    <x:definedName name="IQ_CASH_COST_LEAD" hidden="1">"c9464"</x:definedName>
    <x:definedName name="IQ_CASH_COST_MANG" hidden="1">"c9517"</x:definedName>
    <x:definedName name="IQ_CASH_COST_MET_COAL" hidden="1">"c9762"</x:definedName>
    <x:definedName name="IQ_CASH_COST_MOLYB" hidden="1">"c9729"</x:definedName>
    <x:definedName name="IQ_CASH_COST_NICK" hidden="1">"c9305"</x:definedName>
    <x:definedName name="IQ_CASH_COST_PLAT" hidden="1">"c9143"</x:definedName>
    <x:definedName name="IQ_CASH_COST_SILVER" hidden="1">"c9090"</x:definedName>
    <x:definedName name="IQ_CASH_COST_STEAM" hidden="1">"c9792"</x:definedName>
    <x:definedName name="IQ_CASH_COST_TITAN" hidden="1">"c9570"</x:definedName>
    <x:definedName name="IQ_CASH_COST_URAN" hidden="1">"c9623"</x:definedName>
    <x:definedName name="IQ_CASH_COST_ZINC" hidden="1">"c9358"</x:definedName>
    <x:definedName name="IQ_CASH_DEPOSITORY_INSTIT_US_DOM_FFIEC" hidden="1">"c15288"</x:definedName>
    <x:definedName name="IQ_CASH_DIVIDENDS_NET_INCOME_FDIC" hidden="1">"c6738"</x:definedName>
    <x:definedName name="IQ_CASH_DUE_BANKS" hidden="1">"c1351"</x:definedName>
    <x:definedName name="IQ_CASH_DUE_OTHER_FED_RESERVE_BANKS_DOM_FFIEC" hidden="1">"c15290"</x:definedName>
    <x:definedName name="IQ_CASH_DUE_OTHER_FED_RESERVE_BANKS_FFIEC" hidden="1">"c15284"</x:definedName>
    <x:definedName name="IQ_CASH_DUE_US_BRANCH_FOREIGN_BANK_FFIEC" hidden="1">"c15280"</x:definedName>
    <x:definedName name="IQ_CASH_EPS_ACT_OR_EST" hidden="1">"c5638"</x:definedName>
    <x:definedName name="IQ_CASH_EPS_ACT_OR_EST_THOM" hidden="1">"c5646"</x:definedName>
    <x:definedName name="IQ_CASH_EPS_EST" hidden="1">"c5631"</x:definedName>
    <x:definedName name="IQ_CASH_EPS_EST_THOM" hidden="1">"c5639"</x:definedName>
    <x:definedName name="IQ_CASH_EPS_HIGH_EST" hidden="1">"c5633"</x:definedName>
    <x:definedName name="IQ_CASH_EPS_HIGH_EST_THOM" hidden="1">"c5641"</x:definedName>
    <x:definedName name="IQ_CASH_EPS_LOW_EST" hidden="1">"c5634"</x:definedName>
    <x:definedName name="IQ_CASH_EPS_LOW_EST_THOM" hidden="1">"c5642"</x:definedName>
    <x:definedName name="IQ_CASH_EPS_MEDIAN_EST" hidden="1">"c5632"</x:definedName>
    <x:definedName name="IQ_CASH_EPS_MEDIAN_EST_THOM" hidden="1">"c5640"</x:definedName>
    <x:definedName name="IQ_CASH_EPS_NUM_EST" hidden="1">"c5635"</x:definedName>
    <x:definedName name="IQ_CASH_EPS_NUM_EST_THOM" hidden="1">"c5643"</x:definedName>
    <x:definedName name="IQ_CASH_EPS_STDDEV_EST" hidden="1">"c5636"</x:definedName>
    <x:definedName name="IQ_CASH_EPS_STDDEV_EST_THOM" hidden="1">"c5644"</x:definedName>
    <x:definedName name="IQ_CASH_EQUIV" hidden="1">"c118"</x:definedName>
    <x:definedName name="IQ_CASH_FINAN" hidden="1">"c119"</x:definedName>
    <x:definedName name="IQ_CASH_FINAN_AP" hidden="1">"c8890"</x:definedName>
    <x:definedName name="IQ_CASH_FINAN_AP_ABS" hidden="1">"c8909"</x:definedName>
    <x:definedName name="IQ_CASH_FINAN_NAME_AP" hidden="1">"c8928"</x:definedName>
    <x:definedName name="IQ_CASH_FINAN_NAME_AP_ABS" hidden="1">"c8947"</x:definedName>
    <x:definedName name="IQ_CASH_FINAN_SUBTOTAL_AP" hidden="1">"c10111"</x:definedName>
    <x:definedName name="IQ_CASH_FLOW_ACT_OR_EST" hidden="1">"c4154"</x:definedName>
    <x:definedName name="IQ_CASH_FLOW_ACT_OR_EST_CIQ" hidden="1">"c4566"</x:definedName>
    <x:definedName name="IQ_CASH_FLOW_EST" hidden="1">"c4153"</x:definedName>
    <x:definedName name="IQ_CASH_FLOW_GUIDANCE" hidden="1">"c4155"</x:definedName>
    <x:definedName name="IQ_CASH_FLOW_HIGH_EST" hidden="1">"c4156"</x:definedName>
    <x:definedName name="IQ_CASH_FLOW_HIGH_GUIDANCE" hidden="1">"c4201"</x:definedName>
    <x:definedName name="IQ_CASH_FLOW_LOW_EST" hidden="1">"c4157"</x:definedName>
    <x:definedName name="IQ_CASH_FLOW_LOW_GUIDANCE" hidden="1">"c4241"</x:definedName>
    <x:definedName name="IQ_CASH_FLOW_MEDIAN_EST" hidden="1">"c4158"</x:definedName>
    <x:definedName name="IQ_CASH_FLOW_NUM_EST" hidden="1">"c4159"</x:definedName>
    <x:definedName name="IQ_CASH_FLOW_STDDEV_EST" hidden="1">"c4160"</x:definedName>
    <x:definedName name="IQ_CASH_FOREIGN_BRANCH_OTHER_US_BANKS_FFIEC" hidden="1">"c15282"</x:definedName>
    <x:definedName name="IQ_CASH_IN_PROCESS_FDIC" hidden="1">"c6386"</x:definedName>
    <x:definedName name="IQ_CASH_INTEREST" hidden="1">"c120"</x:definedName>
    <x:definedName name="IQ_CASH_INTEREST_FINAN" hidden="1">"c6295"</x:definedName>
    <x:definedName name="IQ_CASH_INTEREST_INVEST" hidden="1">"c6294"</x:definedName>
    <x:definedName name="IQ_CASH_INTEREST_NET" hidden="1">"c12753"</x:definedName>
    <x:definedName name="IQ_CASH_INTEREST_OPER" hidden="1">"c6293"</x:definedName>
    <x:definedName name="IQ_CASH_INTEREST_RECEIVED" hidden="1">"c12754"</x:definedName>
    <x:definedName name="IQ_CASH_INVEST" hidden="1">"c121"</x:definedName>
    <x:definedName name="IQ_CASH_INVEST_AP" hidden="1">"c8889"</x:definedName>
    <x:definedName name="IQ_CASH_INVEST_AP_ABS" hidden="1">"c8908"</x:definedName>
    <x:definedName name="IQ_CASH_INVEST_NAME_AP" hidden="1">"c8927"</x:definedName>
    <x:definedName name="IQ_CASH_INVEST_NAME_AP_ABS" hidden="1">"c8946"</x:definedName>
    <x:definedName name="IQ_CASH_INVEST_SUBTOTAL_AP" hidden="1">"c8991"</x:definedName>
    <x:definedName name="IQ_CASH_OPER" hidden="1">"c122"</x:definedName>
    <x:definedName name="IQ_CASH_OPER_ACT_OR_EST" hidden="1">"c4164"</x:definedName>
    <x:definedName name="IQ_CASH_OPER_ACT_OR_EST_CIQ" hidden="1">"c4576"</x:definedName>
    <x:definedName name="IQ_CASH_OPER_AP" hidden="1">"c8888"</x:definedName>
    <x:definedName name="IQ_CASH_OPER_AP_ABS" hidden="1">"c8907"</x:definedName>
    <x:definedName name="IQ_CASH_OPER_EST" hidden="1">"c4163"</x:definedName>
    <x:definedName name="IQ_CASH_OPER_GUIDANCE" hidden="1">"c4165"</x:definedName>
    <x:definedName name="IQ_CASH_OPER_HIGH_EST" hidden="1">"c4166"</x:definedName>
    <x:definedName name="IQ_CASH_OPER_HIGH_GUIDANCE" hidden="1">"c4185"</x:definedName>
    <x:definedName name="IQ_CASH_OPER_LOW_EST" hidden="1">"c4244"</x:definedName>
    <x:definedName name="IQ_CASH_OPER_LOW_GUIDANCE" hidden="1">"c4225"</x:definedName>
    <x:definedName name="IQ_CASH_OPER_MEDIAN_EST" hidden="1">"c4245"</x:definedName>
    <x:definedName name="IQ_CASH_OPER_NAME_AP" hidden="1">"c8926"</x:definedName>
    <x:definedName name="IQ_CASH_OPER_NAME_AP_ABS" hidden="1">"c8945"</x:definedName>
    <x:definedName name="IQ_CASH_OPER_NUM_EST" hidden="1">"c4246"</x:definedName>
    <x:definedName name="IQ_CASH_OPER_STDDEV_EST" hidden="1">"c4247"</x:definedName>
    <x:definedName name="IQ_CASH_OPER_SUBTOTAL_AP" hidden="1">"c8990"</x:definedName>
    <x:definedName name="IQ_CASH_OTHER_ADJ_AP" hidden="1">"c8891"</x:definedName>
    <x:definedName name="IQ_CASH_OTHER_ADJ_AP_ABS" hidden="1">"c8910"</x:definedName>
    <x:definedName name="IQ_CASH_OTHER_ADJ_NAME_AP" hidden="1">"c8929"</x:definedName>
    <x:definedName name="IQ_CASH_OTHER_ADJ_NAME_AP_ABS" hidden="1">"c8948"</x:definedName>
    <x:definedName name="IQ_CASH_OTHER_BANKS_FOREIGN_COUNTRIES_FFIEC" hidden="1">"c15283"</x:definedName>
    <x:definedName name="IQ_CASH_OTHER_US_COMM_BANK_DEP_INSTIT_FFIEC" hidden="1">"c15281"</x:definedName>
    <x:definedName name="IQ_CASH_SEGREG" hidden="1">"c123"</x:definedName>
    <x:definedName name="IQ_CASH_SHARE" hidden="1">"c1911"</x:definedName>
    <x:definedName name="IQ_CASH_ST" hidden="1">"c1355"</x:definedName>
    <x:definedName name="IQ_CASH_ST_INVEST" hidden="1">"c124"</x:definedName>
    <x:definedName name="IQ_CASH_ST_INVEST_EST" hidden="1">"c4249"</x:definedName>
    <x:definedName name="IQ_CASH_ST_INVEST_GUIDANCE" hidden="1">"c4250"</x:definedName>
    <x:definedName name="IQ_CASH_ST_INVEST_HIGH_EST" hidden="1">"c4251"</x:definedName>
    <x:definedName name="IQ_CASH_ST_INVEST_HIGH_GUIDANCE" hidden="1">"c4195"</x:definedName>
    <x:definedName name="IQ_CASH_ST_INVEST_LOW_EST" hidden="1">"c4252"</x:definedName>
    <x:definedName name="IQ_CASH_ST_INVEST_LOW_GUIDANCE" hidden="1">"c4235"</x:definedName>
    <x:definedName name="IQ_CASH_ST_INVEST_MEDIAN_EST" hidden="1">"c4253"</x:definedName>
    <x:definedName name="IQ_CASH_ST_INVEST_NUM_EST" hidden="1">"c4254"</x:definedName>
    <x:definedName name="IQ_CASH_ST_INVEST_STDDEV_EST" hidden="1">"c4255"</x:definedName>
    <x:definedName name="IQ_CASH_STRUCTURED_PRODUCTS_AVAIL_SALE_FFIEC" hidden="1">"c15263"</x:definedName>
    <x:definedName name="IQ_CASH_STRUCTURED_PRODUCTS_FFIEC" hidden="1">"c15260"</x:definedName>
    <x:definedName name="IQ_CASH_TAXES" hidden="1">"c125"</x:definedName>
    <x:definedName name="IQ_CASH_TAXES_FINAN" hidden="1">"c6292"</x:definedName>
    <x:definedName name="IQ_CASH_TAXES_INVEST" hidden="1">"c6291"</x:definedName>
    <x:definedName name="IQ_CASH_TAXES_OPER" hidden="1">"c6290"</x:definedName>
    <x:definedName name="IQ_CCE_FDIC" hidden="1">"c6296"</x:definedName>
    <x:definedName name="IQ_CDS_5YR_CIQID" hidden="1">"c11751"</x:definedName>
    <x:definedName name="IQ_CDS_ASK" hidden="1">"c6027"</x:definedName>
    <x:definedName name="IQ_CDS_BID" hidden="1">"c6026"</x:definedName>
    <x:definedName name="IQ_CDS_COUPON" hidden="1">"c15234"</x:definedName>
    <x:definedName name="IQ_CDS_CURRENCY" hidden="1">"c6031"</x:definedName>
    <x:definedName name="IQ_CDS_DERIVATIVES_BENEFICIARY_FFIEC" hidden="1">"c13119"</x:definedName>
    <x:definedName name="IQ_CDS_DERIVATIVES_GUARANTOR_FFIEC" hidden="1">"c13112"</x:definedName>
    <x:definedName name="IQ_CDS_EVAL_DATE" hidden="1">"c6029"</x:definedName>
    <x:definedName name="IQ_CDS_LIST" hidden="1">"c13510"</x:definedName>
    <x:definedName name="IQ_CDS_LOAN_LIST" hidden="1">"c13518"</x:definedName>
    <x:definedName name="IQ_CDS_MID" hidden="1">"c6028"</x:definedName>
    <x:definedName name="IQ_CDS_NAME" hidden="1">"c6034"</x:definedName>
    <x:definedName name="IQ_CDS_NEXT_SERIES_ID" hidden="1">"c15231"</x:definedName>
    <x:definedName name="IQ_CDS_PREV_SERIES_ID" hidden="1">"c15232"</x:definedName>
    <x:definedName name="IQ_CDS_PRICE_TYPE" hidden="1">"c15233"</x:definedName>
    <x:definedName name="IQ_CDS_SENIOR_LIST" hidden="1">"c13508"</x:definedName>
    <x:definedName name="IQ_CDS_SUB_LIST" hidden="1">"c13509"</x:definedName>
    <x:definedName name="IQ_CDS_TERM" hidden="1">"c6030"</x:definedName>
    <x:definedName name="IQ_CDS_TYPE" hidden="1">"c6025"</x:definedName>
    <x:definedName name="IQ_CEDED_AH_EARNED" hidden="1">"c2743"</x:definedName>
    <x:definedName name="IQ_CEDED_CLAIM_EXP_INCUR" hidden="1">"c2756"</x:definedName>
    <x:definedName name="IQ_CEDED_CLAIM_EXP_PAID" hidden="1">"c2759"</x:definedName>
    <x:definedName name="IQ_CEDED_CLAIM_EXP_RES" hidden="1">"c2753"</x:definedName>
    <x:definedName name="IQ_CEDED_EARNED" hidden="1">"c2733"</x:definedName>
    <x:definedName name="IQ_CEDED_LIFE_EARNED" hidden="1">"c2738"</x:definedName>
    <x:definedName name="IQ_CEDED_LIFE_IN_FORCE" hidden="1">"c2768"</x:definedName>
    <x:definedName name="IQ_CEDED_PC_EARNED" hidden="1">"c2748"</x:definedName>
    <x:definedName name="IQ_CEDED_WRITTEN" hidden="1">"c2727"</x:definedName>
    <x:definedName name="IQ_CEO_ID" hidden="1">"c15210"</x:definedName>
    <x:definedName name="IQ_CEO_NAME" hidden="1">"c15209"</x:definedName>
    <x:definedName name="IQ_CERTIFIED_OFFICIAL_CHECKS_TRANS_ACCTS_FFIEC" hidden="1">"c15320"</x:definedName>
    <x:definedName name="IQ_CFO_10YR_ANN_CAGR" hidden="1">"c6055"</x:definedName>
    <x:definedName name="IQ_CFO_10YR_ANN_GROWTH" hidden="1">"c126"</x:definedName>
    <x:definedName name="IQ_CFO_1YR_ANN_GROWTH" hidden="1">"c127"</x:definedName>
    <x:definedName name="IQ_CFO_2YR_ANN_CAGR" hidden="1">"c6056"</x:definedName>
    <x:definedName name="IQ_CFO_2YR_ANN_GROWTH" hidden="1">"c128"</x:definedName>
    <x:definedName name="IQ_CFO_3YR_ANN_CAGR" hidden="1">"c6057"</x:definedName>
    <x:definedName name="IQ_CFO_3YR_ANN_GROWTH" hidden="1">"c129"</x:definedName>
    <x:definedName name="IQ_CFO_5YR_ANN_CAGR" hidden="1">"c6058"</x:definedName>
    <x:definedName name="IQ_CFO_5YR_ANN_GROWTH" hidden="1">"c130"</x:definedName>
    <x:definedName name="IQ_CFO_7YR_ANN_CAGR" hidden="1">"c6059"</x:definedName>
    <x:definedName name="IQ_CFO_7YR_ANN_GROWTH" hidden="1">"c131"</x:definedName>
    <x:definedName name="IQ_CFO_CURRENT_LIAB" hidden="1">"c132"</x:definedName>
    <x:definedName name="IQ_CFO_ID" hidden="1">"c15212"</x:definedName>
    <x:definedName name="IQ_CFO_NAME" hidden="1">"c15211"</x:definedName>
    <x:definedName name="IQ_CFPS_ACT_OR_EST" hidden="1">"c2217"</x:definedName>
    <x:definedName name="IQ_CFPS_ACT_OR_EST_REUT" hidden="1">"c5463"</x:definedName>
    <x:definedName name="IQ_CFPS_ACT_OR_EST_THOM" hidden="1">"c5301"</x:definedName>
    <x:definedName name="IQ_CFPS_EST" hidden="1">"c1667"</x:definedName>
    <x:definedName name="IQ_CFPS_EST_REUT" hidden="1">"c3844"</x:definedName>
    <x:definedName name="IQ_CFPS_EST_THOM" hidden="1">"c4006"</x:definedName>
    <x:definedName name="IQ_CFPS_GUIDANCE" hidden="1">"c4256"</x:definedName>
    <x:definedName name="IQ_CFPS_HIGH_EST" hidden="1">"c1669"</x:definedName>
    <x:definedName name="IQ_CFPS_HIGH_EST_REUT" hidden="1">"c3846"</x:definedName>
    <x:definedName name="IQ_CFPS_HIGH_EST_THOM" hidden="1">"c4008"</x:definedName>
    <x:definedName name="IQ_CFPS_HIGH_GUIDANCE" hidden="1">"c4167"</x:definedName>
    <x:definedName name="IQ_CFPS_LOW_EST" hidden="1">"c1670"</x:definedName>
    <x:definedName name="IQ_CFPS_LOW_EST_REUT" hidden="1">"c3847"</x:definedName>
    <x:definedName name="IQ_CFPS_LOW_EST_THOM" hidden="1">"c4009"</x:definedName>
    <x:definedName name="IQ_CFPS_LOW_GUIDANCE" hidden="1">"c4207"</x:definedName>
    <x:definedName name="IQ_CFPS_MEDIAN_EST" hidden="1">"c1668"</x:definedName>
    <x:definedName name="IQ_CFPS_MEDIAN_EST_REUT" hidden="1">"c3845"</x:definedName>
    <x:definedName name="IQ_CFPS_MEDIAN_EST_THOM" hidden="1">"c4007"</x:definedName>
    <x:definedName name="IQ_CFPS_NUM_EST" hidden="1">"c1671"</x:definedName>
    <x:definedName name="IQ_CFPS_NUM_EST_REUT" hidden="1">"c3848"</x:definedName>
    <x:definedName name="IQ_CFPS_NUM_EST_THOM" hidden="1">"c4010"</x:definedName>
    <x:definedName name="IQ_CFPS_STDDEV_EST" hidden="1">"c1672"</x:definedName>
    <x:definedName name="IQ_CFPS_STDDEV_EST_REUT" hidden="1">"c3849"</x:definedName>
    <x:definedName name="IQ_CFPS_STDDEV_EST_THOM" hidden="1">"c4011"</x:definedName>
    <x:definedName name="IQ_CH" hidden="1">110000</x:definedName>
    <x:definedName name="IQ_CHAIRMAN_ID" hidden="1">"c15218"</x:definedName>
    <x:definedName name="IQ_CHAIRMAN_NAME" hidden="1">"c15217"</x:definedName>
    <x:definedName name="IQ_CHANGE_AP" hidden="1">"c133"</x:definedName>
    <x:definedName name="IQ_CHANGE_AP_BNK" hidden="1">"c134"</x:definedName>
    <x:definedName name="IQ_CHANGE_AP_BR" hidden="1">"c135"</x:definedName>
    <x:definedName name="IQ_CHANGE_AP_FIN" hidden="1">"c136"</x:definedName>
    <x:definedName name="IQ_CHANGE_AP_INS" hidden="1">"c137"</x:definedName>
    <x:definedName name="IQ_CHANGE_AP_RE" hidden="1">"c6200"</x:definedName>
    <x:definedName name="IQ_CHANGE_AP_REIT" hidden="1">"c138"</x:definedName>
    <x:definedName name="IQ_CHANGE_AP_UTI" hidden="1">"c139"</x:definedName>
    <x:definedName name="IQ_CHANGE_AR" hidden="1">"c140"</x:definedName>
    <x:definedName name="IQ_CHANGE_AR_BNK" hidden="1">"c141"</x:definedName>
    <x:definedName name="IQ_CHANGE_AR_BR" hidden="1">"c142"</x:definedName>
    <x:definedName name="IQ_CHANGE_AR_FIN" hidden="1">"c143"</x:definedName>
    <x:definedName name="IQ_CHANGE_AR_INS" hidden="1">"c144"</x:definedName>
    <x:definedName name="IQ_CHANGE_AR_RE" hidden="1">"c6201"</x:definedName>
    <x:definedName name="IQ_CHANGE_AR_REIT" hidden="1">"c145"</x:definedName>
    <x:definedName name="IQ_CHANGE_AR_UTI" hidden="1">"c146"</x:definedName>
    <x:definedName name="IQ_CHANGE_DEF_TAX" hidden="1">"c147"</x:definedName>
    <x:definedName name="IQ_CHANGE_DEF_TAX_TOTAL" hidden="1">"c15557"</x:definedName>
    <x:definedName name="IQ_CHANGE_DEPOSIT_ACCT" hidden="1">"c148"</x:definedName>
    <x:definedName name="IQ_CHANGE_FAIR_VALUE_FINANCIAL_LIAB_T1_FFIEC" hidden="1">"c13138"</x:definedName>
    <x:definedName name="IQ_CHANGE_FAIR_VALUE_OPTIONS_FFIEC" hidden="1">"c13045"</x:definedName>
    <x:definedName name="IQ_CHANGE_INC_TAX" hidden="1">"c149"</x:definedName>
    <x:definedName name="IQ_CHANGE_INS_RES_LIAB" hidden="1">"c150"</x:definedName>
    <x:definedName name="IQ_CHANGE_INVENT" hidden="1">"c6826"</x:definedName>
    <x:definedName name="IQ_CHANGE_INVENT_APR" hidden="1">"c7486"</x:definedName>
    <x:definedName name="IQ_CHANGE_INVENT_POP" hidden="1">"c7046"</x:definedName>
    <x:definedName name="IQ_CHANGE_INVENT_REAL_APR_FC_UNUSED" hidden="1">"c8500"</x:definedName>
    <x:definedName name="IQ_CHANGE_INVENT_REAL_APR_FC_UNUSED_UNUSED_UNUSED" hidden="1">"c8500"</x:definedName>
    <x:definedName name="IQ_CHANGE_INVENT_REAL_APR_UNUSED" hidden="1">"c7620"</x:definedName>
    <x:definedName name="IQ_CHANGE_INVENT_REAL_APR_UNUSED_UNUSED_UNUSED" hidden="1">"c7620"</x:definedName>
    <x:definedName name="IQ_CHANGE_INVENT_REAL_FC_UNUSED" hidden="1">"c7840"</x:definedName>
    <x:definedName name="IQ_CHANGE_INVENT_REAL_FC_UNUSED_UNUSED_UNUSED" hidden="1">"c7840"</x:definedName>
    <x:definedName name="IQ_CHANGE_INVENT_REAL_POP_FC_UNUSED" hidden="1">"c8060"</x:definedName>
    <x:definedName name="IQ_CHANGE_INVENT_REAL_POP_FC_UNUSED_UNUSED_UNUSED" hidden="1">"c8060"</x:definedName>
    <x:definedName name="IQ_CHANGE_INVENT_REAL_POP_UNUSED" hidden="1">"c7180"</x:definedName>
    <x:definedName name="IQ_CHANGE_INVENT_REAL_POP_UNUSED_UNUSED_UNUSED" hidden="1">"c7180"</x:definedName>
    <x:definedName name="IQ_CHANGE_INVENT_REAL_SAAR" hidden="1">"c6962"</x:definedName>
    <x:definedName name="IQ_CHANGE_INVENT_REAL_SAAR_APR" hidden="1">"c7622"</x:definedName>
    <x:definedName name="IQ_CHANGE_INVENT_REAL_SAAR_APR_FC" hidden="1">"c8502"</x:definedName>
    <x:definedName name="IQ_CHANGE_INVENT_REAL_SAAR_FC" hidden="1">"c7842"</x:definedName>
    <x:definedName name="IQ_CHANGE_INVENT_REAL_SAAR_POP" hidden="1">"c7182"</x:definedName>
    <x:definedName name="IQ_CHANGE_INVENT_REAL_SAAR_POP_FC" hidden="1">"c8062"</x:definedName>
    <x:definedName name="IQ_CHANGE_INVENT_REAL_SAAR_USD_APR_FC" hidden="1">"c11917"</x:definedName>
    <x:definedName name="IQ_CHANGE_INVENT_REAL_SAAR_USD_FC" hidden="1">"c11914"</x:definedName>
    <x:definedName name="IQ_CHANGE_INVENT_REAL_SAAR_USD_POP_FC" hidden="1">"c11915"</x:definedName>
    <x:definedName name="IQ_CHANGE_INVENT_REAL_SAAR_USD_YOY_FC" hidden="1">"c11916"</x:definedName>
    <x:definedName name="IQ_CHANGE_INVENT_REAL_SAAR_YOY" hidden="1">"c7402"</x:definedName>
    <x:definedName name="IQ_CHANGE_INVENT_REAL_SAAR_YOY_FC" hidden="1">"c8282"</x:definedName>
    <x:definedName name="IQ_CHANGE_INVENT_REAL_UNUSED" hidden="1">"c6960"</x:definedName>
    <x:definedName name="IQ_CHANGE_INVENT_REAL_UNUSED_UNUSED_UNUSED" hidden="1">"c6960"</x:definedName>
    <x:definedName name="IQ_CHANGE_INVENT_REAL_USD_APR_FC" hidden="1">"c11913"</x:definedName>
    <x:definedName name="IQ_CHANGE_INVENT_REAL_USD_FC" hidden="1">"c11910"</x:definedName>
    <x:definedName name="IQ_CHANGE_INVENT_REAL_USD_POP_FC" hidden="1">"c11911"</x:definedName>
    <x:definedName name="IQ_CHANGE_INVENT_REAL_USD_YOY_FC" hidden="1">"c11912"</x:definedName>
    <x:definedName name="IQ_CHANGE_INVENT_REAL_YOY_FC_UNUSED" hidden="1">"c8280"</x:definedName>
    <x:definedName name="IQ_CHANGE_INVENT_REAL_YOY_FC_UNUSED_UNUSED_UNUSED" hidden="1">"c8280"</x:definedName>
    <x:definedName name="IQ_CHANGE_INVENT_REAL_YOY_UNUSED" hidden="1">"c7400"</x:definedName>
    <x:definedName name="IQ_CHANGE_INVENT_REAL_YOY_UNUSED_UNUSED_UNUSED" hidden="1">"c7400"</x:definedName>
    <x:definedName name="IQ_CHANGE_INVENT_SAAR" hidden="1">"c6827"</x:definedName>
    <x:definedName name="IQ_CHANGE_INVENT_SAAR_APR" hidden="1">"c7487"</x:definedName>
    <x:definedName name="IQ_CHANGE_INVENT_SAAR_APR_FC" hidden="1">"c8367"</x:definedName>
    <x:definedName name="IQ_CHANGE_INVENT_SAAR_FC" hidden="1">"c7707"</x:definedName>
    <x:definedName name="IQ_CHANGE_INVENT_SAAR_POP" hidden="1">"c7047"</x:definedName>
    <x:definedName name="IQ_CHANGE_INVENT_SAAR_POP_FC" hidden="1">"c7927"</x:definedName>
    <x:definedName name="IQ_CHANGE_INVENT_SAAR_YOY" hidden="1">"c7267"</x:definedName>
    <x:definedName name="IQ_CHANGE_INVENT_SAAR_YOY_FC" hidden="1">"c8147"</x:definedName>
    <x:definedName name="IQ_CHANGE_INVENT_YOY" hidden="1">"c7266"</x:definedName>
    <x:definedName name="IQ_CHANGE_INVENTORY" hidden="1">"c151"</x:definedName>
    <x:definedName name="IQ_CHANGE_NET_OPER_ASSETS" hidden="1">"c3592"</x:definedName>
    <x:definedName name="IQ_CHANGE_NET_WORKING_CAPITAL" hidden="1">"c1909"</x:definedName>
    <x:definedName name="IQ_CHANGE_OTHER_NET_OPER_ASSETS" hidden="1">"c3593"</x:definedName>
    <x:definedName name="IQ_CHANGE_OTHER_NET_OPER_ASSETS_BNK" hidden="1">"c3594"</x:definedName>
    <x:definedName name="IQ_CHANGE_OTHER_NET_OPER_ASSETS_BR" hidden="1">"c3595"</x:definedName>
    <x:definedName name="IQ_CHANGE_OTHER_NET_OPER_ASSETS_FIN" hidden="1">"c3596"</x:definedName>
    <x:definedName name="IQ_CHANGE_OTHER_NET_OPER_ASSETS_INS" hidden="1">"c3597"</x:definedName>
    <x:definedName name="IQ_CHANGE_OTHER_NET_OPER_ASSETS_RE" hidden="1">"c6285"</x:definedName>
    <x:definedName name="IQ_CHANGE_OTHER_NET_OPER_ASSETS_REIT" hidden="1">"c3598"</x:definedName>
    <x:definedName name="IQ_CHANGE_OTHER_NET_OPER_ASSETS_UTI" hidden="1">"c3599"</x:definedName>
    <x:definedName name="IQ_CHANGE_OTHER_WORK_CAP" hidden="1">"c152"</x:definedName>
    <x:definedName name="IQ_CHANGE_OTHER_WORK_CAP_BNK" hidden="1">"c153"</x:definedName>
    <x:definedName name="IQ_CHANGE_OTHER_WORK_CAP_BR" hidden="1">"c154"</x:definedName>
    <x:definedName name="IQ_CHANGE_OTHER_WORK_CAP_FIN" hidden="1">"c155"</x:definedName>
    <x:definedName name="IQ_CHANGE_OTHER_WORK_CAP_INS" hidden="1">"c156"</x:definedName>
    <x:definedName name="IQ_CHANGE_OTHER_WORK_CAP_REIT" hidden="1">"c157"</x:definedName>
    <x:definedName name="IQ_CHANGE_OTHER_WORK_CAP_UTI" hidden="1">"c158"</x:definedName>
    <x:definedName name="IQ_CHANGE_PRIVATE_INVENT" hidden="1">"c6828"</x:definedName>
    <x:definedName name="IQ_CHANGE_PRIVATE_INVENT_APR" hidden="1">"c7488"</x:definedName>
    <x:definedName name="IQ_CHANGE_PRIVATE_INVENT_APR_FC" hidden="1">"c8368"</x:definedName>
    <x:definedName name="IQ_CHANGE_PRIVATE_INVENT_FC" hidden="1">"c7708"</x:definedName>
    <x:definedName name="IQ_CHANGE_PRIVATE_INVENT_POP" hidden="1">"c7048"</x:definedName>
    <x:definedName name="IQ_CHANGE_PRIVATE_INVENT_POP_FC" hidden="1">"c7928"</x:definedName>
    <x:definedName name="IQ_CHANGE_PRIVATE_INVENT_YOY" hidden="1">"c7268"</x:definedName>
    <x:definedName name="IQ_CHANGE_PRIVATE_INVENT_YOY_FC" hidden="1">"c8148"</x:definedName>
    <x:definedName name="IQ_CHANGE_TRADING_ASSETS" hidden="1">"c159"</x:definedName>
    <x:definedName name="IQ_CHANGE_UNEARN_REV" hidden="1">"c160"</x:definedName>
    <x:definedName name="IQ_CHANGE_WORK_CAP" hidden="1">"c161"</x:definedName>
    <x:definedName name="IQ_CHANGES_WORK_CAP" hidden="1">"c1357"</x:definedName>
    <x:definedName name="IQ_CHARGE_OFFS_1_4_FAMILY_FDIC" hidden="1">"c6756"</x:definedName>
    <x:definedName name="IQ_CHARGE_OFFS_1_4_FAMILY_LOANS_FDIC" hidden="1">"c6714"</x:definedName>
    <x:definedName name="IQ_CHARGE_OFFS_AUTO_LOANS_FDIC" hidden="1">"c6708"</x:definedName>
    <x:definedName name="IQ_CHARGE_OFFS_CL_LOANS_FDIC" hidden="1">"c6709"</x:definedName>
    <x:definedName name="IQ_CHARGE_OFFS_COMMERCIAL_INDUSTRIAL_FDIC" hidden="1">"c6759"</x:definedName>
    <x:definedName name="IQ_CHARGE_OFFS_COMMERCIAL_RE_FDIC" hidden="1">"c6754"</x:definedName>
    <x:definedName name="IQ_CHARGE_OFFS_COMMERCIAL_RE_NOT_SECURED_FDIC" hidden="1">"c6764"</x:definedName>
    <x:definedName name="IQ_CHARGE_OFFS_CONSTRUCTION_DEVELOPMENT_FDIC" hidden="1">"c6753"</x:definedName>
    <x:definedName name="IQ_CHARGE_OFFS_CREDIT_CARDS_FDIC" hidden="1">"c6761"</x:definedName>
    <x:definedName name="IQ_CHARGE_OFFS_CREDIT_CARDS_RECEIVABLES_FDIC" hidden="1">"c6711"</x:definedName>
    <x:definedName name="IQ_CHARGE_OFFS_GROSS" hidden="1">"c162"</x:definedName>
    <x:definedName name="IQ_CHARGE_OFFS_HOME_EQUITY_FDIC" hidden="1">"c6757"</x:definedName>
    <x:definedName name="IQ_CHARGE_OFFS_HOME_EQUITY_LINES_FDIC" hidden="1">"c6712"</x:definedName>
    <x:definedName name="IQ_CHARGE_OFFS_INDIVIDUALS_FDIC" hidden="1">"c6760"</x:definedName>
    <x:definedName name="IQ_CHARGE_OFFS_MULTI_FAMILY_FDIC" hidden="1">"c6755"</x:definedName>
    <x:definedName name="IQ_CHARGE_OFFS_NET" hidden="1">"c163"</x:definedName>
    <x:definedName name="IQ_CHARGE_OFFS_OTHER_1_4_FAMILY_FDIC" hidden="1">"c6758"</x:definedName>
    <x:definedName name="IQ_CHARGE_OFFS_OTHER_CONSUMER_LOANS_FDIC" hidden="1">"c6710"</x:definedName>
    <x:definedName name="IQ_CHARGE_OFFS_OTHER_INDIVIDUAL_FDIC" hidden="1">"c6762"</x:definedName>
    <x:definedName name="IQ_CHARGE_OFFS_OTHER_LOANS_FDIC" hidden="1">"c6763"</x:definedName>
    <x:definedName name="IQ_CHARGE_OFFS_OTHER_LOANS_OTHER_FDIC" hidden="1">"c6713"</x:definedName>
    <x:definedName name="IQ_CHARGE_OFFS_RE_LOANS_FDIC" hidden="1">"c6752"</x:definedName>
    <x:definedName name="IQ_CHARGE_OFFS_RECOVERED" hidden="1">"c164"</x:definedName>
    <x:definedName name="IQ_CHARGE_OFFS_TOTAL_AVG_LOANS" hidden="1">"c165"</x:definedName>
    <x:definedName name="IQ_CHICAGO_PMI" hidden="1">"c6829"</x:definedName>
    <x:definedName name="IQ_CHICAGO_PMI_APR" hidden="1">"c7489"</x:definedName>
    <x:definedName name="IQ_CHICAGO_PMI_APR_FC" hidden="1">"c8369"</x:definedName>
    <x:definedName name="IQ_CHICAGO_PMI_FC" hidden="1">"c7709"</x:definedName>
    <x:definedName name="IQ_CHICAGO_PMI_POP" hidden="1">"c7049"</x:definedName>
    <x:definedName name="IQ_CHICAGO_PMI_POP_FC" hidden="1">"c7929"</x:definedName>
    <x:definedName name="IQ_CHICAGO_PMI_YOY" hidden="1">"c7269"</x:definedName>
    <x:definedName name="IQ_CHICAGO_PMI_YOY_FC" hidden="1">"c8149"</x:definedName>
    <x:definedName name="IQ_CITY" hidden="1">"c166"</x:definedName>
    <x:definedName name="IQ_CL_AP" hidden="1">"c8884"</x:definedName>
    <x:definedName name="IQ_CL_AP_ABS" hidden="1">"c8903"</x:definedName>
    <x:definedName name="IQ_CL_DUE_AFTER_FIVE" hidden="1">"c167"</x:definedName>
    <x:definedName name="IQ_CL_DUE_CY" hidden="1">"c168"</x:definedName>
    <x:definedName name="IQ_CL_DUE_CY1" hidden="1">"c169"</x:definedName>
    <x:definedName name="IQ_CL_DUE_CY2" hidden="1">"c170"</x:definedName>
    <x:definedName name="IQ_CL_DUE_CY3" hidden="1">"c171"</x:definedName>
    <x:definedName name="IQ_CL_DUE_CY4" hidden="1">"c172"</x:definedName>
    <x:definedName name="IQ_CL_DUE_NEXT_FIVE" hidden="1">"c173"</x:definedName>
    <x:definedName name="IQ_CL_NAME_AP" hidden="1">"c8922"</x:definedName>
    <x:definedName name="IQ_CL_NAME_AP_ABS" hidden="1">"c8941"</x:definedName>
    <x:definedName name="IQ_CL_OBLIGATION_IMMEDIATE" hidden="1">"c2253"</x:definedName>
    <x:definedName name="IQ_CLAIMS_ADJUSTMENT_EXP_PC_FFIEC" hidden="1">"c13100"</x:definedName>
    <x:definedName name="IQ_CLASS_MARKETCAP" hidden="1">"c13512"</x:definedName>
    <x:definedName name="IQ_CLASS_SHARESOUTSTANDING" hidden="1">"c13513"</x:definedName>
    <x:definedName name="IQ_CLASSA_OPTIONS_BEG_OS" hidden="1">"c2679"</x:definedName>
    <x:definedName name="IQ_CLASSA_OPTIONS_CANCELLED" hidden="1">"c2682"</x:definedName>
    <x:definedName name="IQ_CLASSA_OPTIONS_END_OS" hidden="1">"c2683"</x:definedName>
    <x:definedName name="IQ_CLASSA_OPTIONS_EXERCISABLE_END_OS" hidden="1">"c5809"</x:definedName>
    <x:definedName name="IQ_CLASSA_OPTIONS_EXERCISED" hidden="1">"c2681"</x:definedName>
    <x:definedName name="IQ_CLASSA_OPTIONS_GRANTED" hidden="1">"c2680"</x:definedName>
    <x:definedName name="IQ_CLASSA_OPTIONS_STRIKE_PRICE_BEG_OS" hidden="1">"c5810"</x:definedName>
    <x:definedName name="IQ_CLASSA_OPTIONS_STRIKE_PRICE_CANCELLED" hidden="1">"c5812"</x:definedName>
    <x:definedName name="IQ_CLASSA_OPTIONS_STRIKE_PRICE_EXERCISABLE" hidden="1">"c5813"</x:definedName>
    <x:definedName name="IQ_CLASSA_OPTIONS_STRIKE_PRICE_EXERCISED" hidden="1">"c5811"</x:definedName>
    <x:definedName name="IQ_CLASSA_OPTIONS_STRIKE_PRICE_OS" hidden="1">"c2684"</x:definedName>
    <x:definedName name="IQ_CLASSA_OUTSTANDING_BS_DATE" hidden="1">"c1971"</x:definedName>
    <x:definedName name="IQ_CLASSA_OUTSTANDING_FILING_DATE" hidden="1">"c1973"</x:definedName>
    <x:definedName name="IQ_CLASSA_STRIKE_PRICE_GRANTED" hidden="1">"c2685"</x:definedName>
    <x:definedName name="IQ_CLASSA_WARRANTS_BEG_OS" hidden="1">"c2705"</x:definedName>
    <x:definedName name="IQ_CLASSA_WARRANTS_CANCELLED" hidden="1">"c2708"</x:definedName>
    <x:definedName name="IQ_CLASSA_WARRANTS_END_OS" hidden="1">"c2709"</x:definedName>
    <x:definedName name="IQ_CLASSA_WARRANTS_EXERCISED" hidden="1">"c2707"</x:definedName>
    <x:definedName name="IQ_CLASSA_WARRANTS_ISSUED" hidden="1">"c2706"</x:definedName>
    <x:definedName name="IQ_CLASSA_WARRANTS_STRIKE_PRICE_ISSUED" hidden="1">"c2711"</x:definedName>
    <x:definedName name="IQ_CLASSA_WARRANTS_STRIKE_PRICE_OS" hidden="1">"c2710"</x:definedName>
    <x:definedName name="IQ_CLASSB_OUTSTANDING_BS_DATE" hidden="1">"c1972"</x:definedName>
    <x:definedName name="IQ_CLASSB_OUTSTANDING_FILING_DATE" hidden="1">"c1974"</x:definedName>
    <x:definedName name="IQ_CLOSED_END_1_4_FAM_LOANS_TOT_LOANS_FFIEC" hidden="1">"c13866"</x:definedName>
    <x:definedName name="IQ_CLOSED_END_1_4_FIRST_LIENS_TRADING_DOM_FFIEC" hidden="1">"c12928"</x:definedName>
    <x:definedName name="IQ_CLOSED_END_1_4_JR_LIENS_LL_REC_DOM_FFIEC" hidden="1">"c12904"</x:definedName>
    <x:definedName name="IQ_CLOSED_END_1_4_JUNIOR_LIENS_TRADING_DOM_FFIEC" hidden="1">"c12929"</x:definedName>
    <x:definedName name="IQ_CLOSED_END_SEC_1_4_1ST_LIENS_CHARGE_OFFS_FFIEC" hidden="1">"c13169"</x:definedName>
    <x:definedName name="IQ_CLOSED_END_SEC_1_4_1ST_LIENS_DUE_30_89_FFIEC" hidden="1">"c13261"</x:definedName>
    <x:definedName name="IQ_CLOSED_END_SEC_1_4_1ST_LIENS_DUE_90_FFIEC" hidden="1">"c13289"</x:definedName>
    <x:definedName name="IQ_CLOSED_END_SEC_1_4_1ST_LIENS_NON_ACCRUAL_FFIEC" hidden="1">"c13315"</x:definedName>
    <x:definedName name="IQ_CLOSED_END_SEC_1_4_1ST_LIENS_RECOV_FFIEC" hidden="1">"c13191"</x:definedName>
    <x:definedName name="IQ_CLOSED_END_SEC_1_4_JR_LIENS_CHARGE_OFFS_FFIEC" hidden="1">"c13170"</x:definedName>
    <x:definedName name="IQ_CLOSED_END_SEC_1_4_JR_LIENS_DUE_30_89_FFIEC" hidden="1">"c13262"</x:definedName>
    <x:definedName name="IQ_CLOSED_END_SEC_1_4_JR_LIENS_DUE_90_FFIEC" hidden="1">"c13290"</x:definedName>
    <x:definedName name="IQ_CLOSED_END_SEC_1_4_JR_LIENS_NON_ACCRUAL_FFIEC" hidden="1">"c13316"</x:definedName>
    <x:definedName name="IQ_CLOSED_END_SEC_1_4_JR_LIENS_RECOV_FFIEC" hidden="1">"c13192"</x:definedName>
    <x:definedName name="IQ_CLOSED_END_SEC_1_4_RESIDENT_CHARGE_OFFS_FFIEC" hidden="1">"c15397"</x:definedName>
    <x:definedName name="IQ_CLOSED_END_SEC_1_4_RESIDENT_DUE_30_89_FFIEC" hidden="1">"c15413"</x:definedName>
    <x:definedName name="IQ_CLOSED_END_SEC_1_4_RESIDENT_DUE_90_FFIEC" hidden="1">"c15417"</x:definedName>
    <x:definedName name="IQ_CLOSED_END_SEC_1_4_RESIDENT_NON_ACCRUAL_FFIEC" hidden="1">"c15460"</x:definedName>
    <x:definedName name="IQ_CLOSED_END_SEC_1_4_RESIDENT_RECOV_FFIEC" hidden="1">"c15398"</x:definedName>
    <x:definedName name="IQ_CLOSED_END_SECURED_1_4_FIRST_LIENS_LL_REC_DOM_FFIEC" hidden="1">"c12903"</x:definedName>
    <x:definedName name="IQ_CLOSED_LOANS_GROSS_LOANS_FFIEC" hidden="1">"c13399"</x:definedName>
    <x:definedName name="IQ_CLOSED_LOANS_RISK_BASED_FFIEC" hidden="1">"c13420"</x:definedName>
    <x:definedName name="IQ_CLOSEPRICE" hidden="1">"c174"</x:definedName>
    <x:definedName name="IQ_CLOSEPRICE_ADJ" hidden="1">"c2115"</x:definedName>
    <x:definedName name="IQ_CMBS_ISSUED_AVAIL_SALE_FFIEC" hidden="1">"c12800"</x:definedName>
    <x:definedName name="IQ_CMBS_ISSUED_FFIEC" hidden="1">"c12786"</x:definedName>
    <x:definedName name="IQ_CMO_FDIC" hidden="1">"c6406"</x:definedName>
    <x:definedName name="IQ_COGS" hidden="1">"c175"</x:definedName>
    <x:definedName name="IQ_COLLATERAL_TYPE" hidden="1">"c8954"</x:definedName>
    <x:definedName name="IQ_COLLECTION_DOMESTIC_FDIC" hidden="1">"c6387"</x:definedName>
    <x:definedName name="IQ_COM_TARGET_PRICE" hidden="1">"c13606"</x:definedName>
    <x:definedName name="IQ_COM_TARGET_PRICE_CIQ" hidden="1">"c13599"</x:definedName>
    <x:definedName name="IQ_COM_TARGET_PRICE_HIGH" hidden="1">"c13607"</x:definedName>
    <x:definedName name="IQ_COM_TARGET_PRICE_HIGH_CIQ" hidden="1">"c13600"</x:definedName>
    <x:definedName name="IQ_COM_TARGET_PRICE_LOW" hidden="1">"c13608"</x:definedName>
    <x:definedName name="IQ_COM_TARGET_PRICE_LOW_CIQ" hidden="1">"c13601"</x:definedName>
    <x:definedName name="IQ_COM_TARGET_PRICE_MEDIAN" hidden="1">"c13609"</x:definedName>
    <x:definedName name="IQ_COM_TARGET_PRICE_MEDIAN_CIQ" hidden="1">"c13602"</x:definedName>
    <x:definedName name="IQ_COM_TARGET_PRICE_NUM" hidden="1">"c13604"</x:definedName>
    <x:definedName name="IQ_COM_TARGET_PRICE_NUM_CIQ" hidden="1">"c13597"</x:definedName>
    <x:definedName name="IQ_COM_TARGET_PRICE_STDDEV" hidden="1">"c13605"</x:definedName>
    <x:definedName name="IQ_COM_TARGET_PRICE_STDDEV_CIQ" hidden="1">"c13598"</x:definedName>
    <x:definedName name="IQ_COMBINED_RATIO" hidden="1">"c176"</x:definedName>
    <x:definedName name="IQ_COMM_BANKS_OTHER_DEP_INST_US_TRANS_ACCTS_FFIEC" hidden="1">"c15317"</x:definedName>
    <x:definedName name="IQ_COMM_BANKS_OTHER_INST_US_NON_TRANS_ACCTS_FFIEC" hidden="1">"c15325"</x:definedName>
    <x:definedName name="IQ_COMM_IND_LOANS_TOT_LOANS_FFIEC" hidden="1">"c13874"</x:definedName>
    <x:definedName name="IQ_COMM_INDUSTRIAL_LOANS_FFIEC" hidden="1">"c12821"</x:definedName>
    <x:definedName name="IQ_COMM_INDUSTRIAL_NON_US_LL_REC_FFIEC" hidden="1">"c12888"</x:definedName>
    <x:definedName name="IQ_COMM_INDUSTRIAL_US_LL_REC_FFIEC" hidden="1">"c12887"</x:definedName>
    <x:definedName name="IQ_COMM_RE_FARM_LOANS_TOT_LOANS_FFIEC" hidden="1">"c13872"</x:definedName>
    <x:definedName name="IQ_COMM_RE_NONFARM_NONRES_TOT_LOANS_FFIEC" hidden="1">"c13871"</x:definedName>
    <x:definedName name="IQ_COMMERCIAL_BANKS_DEPOSITS_FOREIGN_FDIC" hidden="1">"c6480"</x:definedName>
    <x:definedName name="IQ_COMMERCIAL_BANKS_LOANS_FDIC" hidden="1">"c6434"</x:definedName>
    <x:definedName name="IQ_COMMERCIAL_BANKS_NONTRANSACTION_ACCOUNTS_FDIC" hidden="1">"c6548"</x:definedName>
    <x:definedName name="IQ_COMMERCIAL_BANKS_TOTAL_DEPOSITS_FDIC" hidden="1">"c6474"</x:definedName>
    <x:definedName name="IQ_COMMERCIAL_BANKS_TOTAL_LOANS_FOREIGN_FDIC" hidden="1">"c6444"</x:definedName>
    <x:definedName name="IQ_COMMERCIAL_BANKS_TRANSACTION_ACCOUNTS_FDIC" hidden="1">"c6540"</x:definedName>
    <x:definedName name="IQ_COMMERCIAL_DOM" hidden="1">"c177"</x:definedName>
    <x:definedName name="IQ_COMMERCIAL_FIRE_WRITTEN" hidden="1">"c178"</x:definedName>
    <x:definedName name="IQ_COMMERCIAL_INDUSTRIAL_CHARGE_OFFS_FDIC" hidden="1">"c6598"</x:definedName>
    <x:definedName name="IQ_COMMERCIAL_INDUSTRIAL_DOM_QUARTERLY_AVG_FFIEC" hidden="1">"c15478"</x:definedName>
    <x:definedName name="IQ_COMMERCIAL_INDUSTRIAL_GROSS_LOANS_FFIEC" hidden="1">"c13410"</x:definedName>
    <x:definedName name="IQ_COMMERCIAL_INDUSTRIAL_LOANS_DUE_30_89_FFIEC" hidden="1">"c13271"</x:definedName>
    <x:definedName name="IQ_COMMERCIAL_INDUSTRIAL_LOANS_DUE_90_FFIEC" hidden="1">"c13297"</x:definedName>
    <x:definedName name="IQ_COMMERCIAL_INDUSTRIAL_LOANS_LL_REC_DOM_FFIEC" hidden="1">"c12910"</x:definedName>
    <x:definedName name="IQ_COMMERCIAL_INDUSTRIAL_LOANS_NET_FDIC" hidden="1">"c6317"</x:definedName>
    <x:definedName name="IQ_COMMERCIAL_INDUSTRIAL_LOANS_NON_ACCRUAL_FFIEC" hidden="1">"c13323"</x:definedName>
    <x:definedName name="IQ_COMMERCIAL_INDUSTRIAL_NET_CHARGE_OFFS_FDIC" hidden="1">"c6636"</x:definedName>
    <x:definedName name="IQ_COMMERCIAL_INDUSTRIAL_NON_US_CHARGE_OFFS_FFIEC" hidden="1">"c13179"</x:definedName>
    <x:definedName name="IQ_COMMERCIAL_INDUSTRIAL_NON_US_DUE_30_89_FFIEC" hidden="1">"c15415"</x:definedName>
    <x:definedName name="IQ_COMMERCIAL_INDUSTRIAL_NON_US_DUE_90_FFIEC" hidden="1">"c15419"</x:definedName>
    <x:definedName name="IQ_COMMERCIAL_INDUSTRIAL_NON_US_NON_ACCRUAL_FFIEC" hidden="1">"c15464"</x:definedName>
    <x:definedName name="IQ_COMMERCIAL_INDUSTRIAL_NON_US_RECOV_FFIEC" hidden="1">"c13201"</x:definedName>
    <x:definedName name="IQ_COMMERCIAL_INDUSTRIAL_RECOVERIES_FDIC" hidden="1">"c6617"</x:definedName>
    <x:definedName name="IQ_COMMERCIAL_INDUSTRIAL_RISK_BASED_FFIEC" hidden="1">"c13431"</x:definedName>
    <x:definedName name="IQ_COMMERCIAL_INDUSTRIAL_TOTAL_LOANS_FOREIGN_FDIC" hidden="1">"c6451"</x:definedName>
    <x:definedName name="IQ_COMMERCIAL_INDUSTRIAL_TRADING_DOM_FFIEC" hidden="1">"c12932"</x:definedName>
    <x:definedName name="IQ_COMMERCIAL_INDUSTRIAL_US_CHARGE_OFFS_FFIEC" hidden="1">"c13178"</x:definedName>
    <x:definedName name="IQ_COMMERCIAL_INDUSTRIAL_US_DUE_30_89_FFIEC" hidden="1">"c15414"</x:definedName>
    <x:definedName name="IQ_COMMERCIAL_INDUSTRIAL_US_DUE_90_FFIEC" hidden="1">"c15418"</x:definedName>
    <x:definedName name="IQ_COMMERCIAL_INDUSTRIAL_US_NON_ACCRUAL_FFIEC" hidden="1">"c15463"</x:definedName>
    <x:definedName name="IQ_COMMERCIAL_INDUSTRIAL_US_RECOV_FFIEC" hidden="1">"c13200"</x:definedName>
    <x:definedName name="IQ_COMMERCIAL_MORT" hidden="1">"c179"</x:definedName>
    <x:definedName name="IQ_COMMERCIAL_OTHER_LOC_FFIEC" hidden="1">"c13253"</x:definedName>
    <x:definedName name="IQ_COMMERCIAL_PAPER_ASSETS_TOT_FFIEC" hidden="1">"c13449"</x:definedName>
    <x:definedName name="IQ_COMMERCIAL_PAPER_FFIEC" hidden="1">"c12863"</x:definedName>
    <x:definedName name="IQ_COMMERCIAL_RE_CONSTRUCTION_LAND_DEV_FDIC" hidden="1">"c6526"</x:definedName>
    <x:definedName name="IQ_COMMERCIAL_RE_GROSS_LOANS_FFIEC" hidden="1">"c13400"</x:definedName>
    <x:definedName name="IQ_COMMERCIAL_RE_LOANS_FDIC" hidden="1">"c6312"</x:definedName>
    <x:definedName name="IQ_COMMERCIAL_RE_RISK_BASED_FFIEC" hidden="1">"c13421"</x:definedName>
    <x:definedName name="IQ_COMMISS_FEES" hidden="1">"c180"</x:definedName>
    <x:definedName name="IQ_COMMISSION_DEF" hidden="1">"c181"</x:definedName>
    <x:definedName name="IQ_COMMITMENTS_BUY_SEC_OTHER_OFF_BS_FFIEC" hidden="1">"c13128"</x:definedName>
    <x:definedName name="IQ_COMMITMENTS_COMMERCIAL_RE_UNUSED_FFIEC" hidden="1">"c13243"</x:definedName>
    <x:definedName name="IQ_COMMITMENTS_MATURITY_EXCEEDING_1YR_FDIC" hidden="1">"c6531"</x:definedName>
    <x:definedName name="IQ_COMMITMENTS_NOT_SECURED_RE_FDIC" hidden="1">"c6528"</x:definedName>
    <x:definedName name="IQ_COMMITMENTS_SECURED_RE_FDIC" hidden="1">"c6527"</x:definedName>
    <x:definedName name="IQ_COMMITMENTS_SELL_SEC_OTHER_OFF_BS_FFIEC" hidden="1">"c13129"</x:definedName>
    <x:definedName name="IQ_COMMODITY_EXPOSURE_FFIEC" hidden="1">"c13061"</x:definedName>
    <x:definedName name="IQ_COMMODITY_EXPOSURES_FDIC" hidden="1">"c6665"</x:definedName>
    <x:definedName name="IQ_COMMON" hidden="1">"c182"</x:definedName>
    <x:definedName name="IQ_COMMON_APIC" hidden="1">"c183"</x:definedName>
    <x:definedName name="IQ_COMMON_APIC_BNK" hidden="1">"c184"</x:definedName>
    <x:definedName name="IQ_COMMON_APIC_BR" hidden="1">"c185"</x:definedName>
    <x:definedName name="IQ_COMMON_APIC_FIN" hidden="1">"c186"</x:definedName>
    <x:definedName name="IQ_COMMON_APIC_INS" hidden="1">"c187"</x:definedName>
    <x:definedName name="IQ_COMMON_APIC_RE" hidden="1">"c6202"</x:definedName>
    <x:definedName name="IQ_COMMON_APIC_REIT" hidden="1">"c188"</x:definedName>
    <x:definedName name="IQ_COMMON_APIC_UTI" hidden="1">"c189"</x:definedName>
    <x:definedName name="IQ_COMMON_DIV" hidden="1">"c3006"</x:definedName>
    <x:definedName name="IQ_COMMON_DIV_CF" hidden="1">"c190"</x:definedName>
    <x:definedName name="IQ_COMMON_EQUITY_10YR_ANN_CAGR" hidden="1">"c6060"</x:definedName>
    <x:definedName name="IQ_COMMON_EQUITY_10YR_ANN_GROWTH" hidden="1">"c191"</x:definedName>
    <x:definedName name="IQ_COMMON_EQUITY_1YR_ANN_GROWTH" hidden="1">"c192"</x:definedName>
    <x:definedName name="IQ_COMMON_EQUITY_2YR_ANN_CAGR" hidden="1">"c6061"</x:definedName>
    <x:definedName name="IQ_COMMON_EQUITY_2YR_ANN_GROWTH" hidden="1">"c193"</x:definedName>
    <x:definedName name="IQ_COMMON_EQUITY_3YR_ANN_CAGR" hidden="1">"c6062"</x:definedName>
    <x:definedName name="IQ_COMMON_EQUITY_3YR_ANN_GROWTH" hidden="1">"c194"</x:definedName>
    <x:definedName name="IQ_COMMON_EQUITY_5YR_ANN_CAGR" hidden="1">"c6063"</x:definedName>
    <x:definedName name="IQ_COMMON_EQUITY_5YR_ANN_GROWTH" hidden="1">"c195"</x:definedName>
    <x:definedName name="IQ_COMMON_EQUITY_7YR_ANN_CAGR" hidden="1">"c6064"</x:definedName>
    <x:definedName name="IQ_COMMON_EQUITY_7YR_ANN_GROWTH" hidden="1">"c196"</x:definedName>
    <x:definedName name="IQ_COMMON_FDIC" hidden="1">"c6350"</x:definedName>
    <x:definedName name="IQ_COMMON_ISSUED" hidden="1">"c197"</x:definedName>
    <x:definedName name="IQ_COMMON_ISSUED_BNK" hidden="1">"c198"</x:definedName>
    <x:definedName name="IQ_COMMON_ISSUED_BR" hidden="1">"c199"</x:definedName>
    <x:definedName name="IQ_COMMON_ISSUED_FIN" hidden="1">"c200"</x:definedName>
    <x:definedName name="IQ_COMMON_ISSUED_INS" hidden="1">"c201"</x:definedName>
    <x:definedName name="IQ_COMMON_ISSUED_RE" hidden="1">"c6203"</x:definedName>
    <x:definedName name="IQ_COMMON_ISSUED_REIT" hidden="1">"c202"</x:definedName>
    <x:definedName name="IQ_COMMON_ISSUED_UTI" hidden="1">"c203"</x:definedName>
    <x:definedName name="IQ_COMMON_PER_ADR" hidden="1">"c204"</x:definedName>
    <x:definedName name="IQ_COMMON_PREF_DIV_CF" hidden="1">"c205"</x:definedName>
    <x:definedName name="IQ_COMMON_REP" hidden="1">"c206"</x:definedName>
    <x:definedName name="IQ_COMMON_REP_BNK" hidden="1">"c207"</x:definedName>
    <x:definedName name="IQ_COMMON_REP_BR" hidden="1">"c208"</x:definedName>
    <x:definedName name="IQ_COMMON_REP_FIN" hidden="1">"c209"</x:definedName>
    <x:definedName name="IQ_COMMON_REP_INS" hidden="1">"c210"</x:definedName>
    <x:definedName name="IQ_COMMON_REP_RE" hidden="1">"c6204"</x:definedName>
    <x:definedName name="IQ_COMMON_REP_REIT" hidden="1">"c211"</x:definedName>
    <x:definedName name="IQ_COMMON_REP_UTI" hidden="1">"c212"</x:definedName>
    <x:definedName name="IQ_COMMON_STOCK" hidden="1">"c1358"</x:definedName>
    <x:definedName name="IQ_COMMON_STOCK_FFIEC" hidden="1">"c12876"</x:definedName>
    <x:definedName name="IQ_COMP_BENEFITS" hidden="1">"c213"</x:definedName>
    <x:definedName name="IQ_COMPANY_ADDRESS" hidden="1">"c214"</x:definedName>
    <x:definedName name="IQ_COMPANY_ID" hidden="1">"c3513"</x:definedName>
    <x:definedName name="IQ_COMPANY_NAME" hidden="1">"c215"</x:definedName>
    <x:definedName name="IQ_COMPANY_NAME_LONG" hidden="1">"c1585"</x:definedName>
    <x:definedName name="IQ_COMPANY_NOTE" hidden="1">"c6792"</x:definedName>
    <x:definedName name="IQ_COMPANY_PHONE" hidden="1">"c216"</x:definedName>
    <x:definedName name="IQ_COMPANY_STATUS" hidden="1">"c2097"</x:definedName>
    <x:definedName name="IQ_COMPANY_STREET1" hidden="1">"c217"</x:definedName>
    <x:definedName name="IQ_COMPANY_STREET2" hidden="1">"c218"</x:definedName>
    <x:definedName name="IQ_COMPANY_TICKER" hidden="1">"c219"</x:definedName>
    <x:definedName name="IQ_COMPANY_TICKER_NO_EXCH" hidden="1">"c15490"</x:definedName>
    <x:definedName name="IQ_COMPANY_TYPE" hidden="1">"c2096"</x:definedName>
    <x:definedName name="IQ_COMPANY_WEBSITE" hidden="1">"c220"</x:definedName>
    <x:definedName name="IQ_COMPANY_ZIP" hidden="1">"c221"</x:definedName>
    <x:definedName name="IQ_COMPETITOR_ALL" hidden="1">"c13754"</x:definedName>
    <x:definedName name="IQ_COMPETITOR_NAMED_BY_COMPANY" hidden="1">"c13751"</x:definedName>
    <x:definedName name="IQ_COMPETITOR_NAMED_BY_COMPETITOR" hidden="1">"c13752"</x:definedName>
    <x:definedName name="IQ_COMPETITOR_NAMED_BY_THIRDPARTY" hidden="1">"c13753"</x:definedName>
    <x:definedName name="IQ_COMPOSITE_CYCLICAL_IND" hidden="1">"c6830"</x:definedName>
    <x:definedName name="IQ_COMPOSITE_CYCLICAL_IND_APR" hidden="1">"c7490"</x:definedName>
    <x:definedName name="IQ_COMPOSITE_CYCLICAL_IND_APR_FC" hidden="1">"c8370"</x:definedName>
    <x:definedName name="IQ_COMPOSITE_CYCLICAL_IND_FC" hidden="1">"c7710"</x:definedName>
    <x:definedName name="IQ_COMPOSITE_CYCLICAL_IND_POP" hidden="1">"c7050"</x:definedName>
    <x:definedName name="IQ_COMPOSITE_CYCLICAL_IND_POP_FC" hidden="1">"c7930"</x:definedName>
    <x:definedName name="IQ_COMPOSITE_CYCLICAL_IND_YOY" hidden="1">"c7270"</x:definedName>
    <x:definedName name="IQ_COMPOSITE_CYCLICAL_IND_YOY_FC" hidden="1">"c8150"</x:definedName>
    <x:definedName name="IQ_CONSOL_BEDS" hidden="1">"c8782"</x:definedName>
    <x:definedName name="IQ_CONSOL_PROP_OPERATIONAL" hidden="1">"c8758"</x:definedName>
    <x:definedName name="IQ_CONSOL_PROP_OTHER_OWNED" hidden="1">"c8760"</x:definedName>
    <x:definedName name="IQ_CONSOL_PROP_TOTAL" hidden="1">"c8761"</x:definedName>
    <x:definedName name="IQ_CONSOL_PROP_UNDEVELOPED" hidden="1">"c8759"</x:definedName>
    <x:definedName name="IQ_CONSOL_ROOMS" hidden="1">"c8786"</x:definedName>
    <x:definedName name="IQ_CONSOL_SQ_FT_OPERATIONAL" hidden="1">"c8774"</x:definedName>
    <x:definedName name="IQ_CONSOL_SQ_FT_OTHER_OWNED" hidden="1">"c8776"</x:definedName>
    <x:definedName name="IQ_CONSOL_SQ_FT_TOTAL" hidden="1">"c8777"</x:definedName>
    <x:definedName name="IQ_CONSOL_SQ_FT_UNDEVELOPED" hidden="1">"c8775"</x:definedName>
    <x:definedName name="IQ_CONSOL_UNITS_OPERATIONAL" hidden="1">"c8766"</x:definedName>
    <x:definedName name="IQ_CONSOL_UNITS_OTHER_OWNED" hidden="1">"c8768"</x:definedName>
    <x:definedName name="IQ_CONSOL_UNITS_TOTAL" hidden="1">"c8769"</x:definedName>
    <x:definedName name="IQ_CONSOL_UNITS_UNDEVELOPED" hidden="1">"c8767"</x:definedName>
    <x:definedName name="IQ_CONSOLIDATED_ASSETS_QUARTERLY_AVG_FFIEC" hidden="1">"c13087"</x:definedName>
    <x:definedName name="IQ_CONSOLIDATED_NI_FOREIGN_FFIEC" hidden="1">"c15396"</x:definedName>
    <x:definedName name="IQ_CONST_LAND_DEV_LOANS_TOT_LOANS_FFIEC" hidden="1">"c13865"</x:definedName>
    <x:definedName name="IQ_CONST_LAND_DEVELOP_OTHER_DOM_CHARGE_OFFS_FFIEC" hidden="1">"c13628"</x:definedName>
    <x:definedName name="IQ_CONST_LAND_DEVELOP_OTHER_DOM_RECOV_FFIEC" hidden="1">"c13632"</x:definedName>
    <x:definedName name="IQ_CONSTRUCTION_DEV_LOANS_FDIC" hidden="1">"c6313"</x:definedName>
    <x:definedName name="IQ_CONSTRUCTION_LAND_DEV_DOM_FFIEC" hidden="1">"c15267"</x:definedName>
    <x:definedName name="IQ_CONSTRUCTION_LAND_DEVELOPMENT_CHARGE_OFFS_FDIC" hidden="1">"c6594"</x:definedName>
    <x:definedName name="IQ_CONSTRUCTION_LAND_DEVELOPMENT_NET_CHARGE_OFFS_FDIC" hidden="1">"c6632"</x:definedName>
    <x:definedName name="IQ_CONSTRUCTION_LAND_DEVELOPMENT_RECOVERIES_FDIC" hidden="1">"c6613"</x:definedName>
    <x:definedName name="IQ_CONSTRUCTION_LL_REC_DOM_FFIEC" hidden="1">"c12900"</x:definedName>
    <x:definedName name="IQ_CONSTRUCTION_LOANS" hidden="1">"c222"</x:definedName>
    <x:definedName name="IQ_CONSTRUCTION_LOANS_DOM_DUE_30_89_FFIEC" hidden="1">"c13256"</x:definedName>
    <x:definedName name="IQ_CONSTRUCTION_LOANS_DOM_DUE_90_FFIEC" hidden="1">"c13284"</x:definedName>
    <x:definedName name="IQ_CONSTRUCTION_LOANS_DOM_NON_ACCRUAL_FFIEC" hidden="1">"c13310"</x:definedName>
    <x:definedName name="IQ_CONSTRUCTION_LOANS_GROSS_LOANS_FFIEC" hidden="1">"c13401"</x:definedName>
    <x:definedName name="IQ_CONSTRUCTION_RISK_BASED_FFIEC" hidden="1">"c13422"</x:definedName>
    <x:definedName name="IQ_CONSULTING_FFIEC" hidden="1">"c13055"</x:definedName>
    <x:definedName name="IQ_CONSUMER_COMFORT" hidden="1">"c6831"</x:definedName>
    <x:definedName name="IQ_CONSUMER_COMFORT_APR" hidden="1">"c7491"</x:definedName>
    <x:definedName name="IQ_CONSUMER_COMFORT_APR_FC" hidden="1">"c8371"</x:definedName>
    <x:definedName name="IQ_CONSUMER_COMFORT_FC" hidden="1">"c7711"</x:definedName>
    <x:definedName name="IQ_CONSUMER_COMFORT_POP" hidden="1">"c7051"</x:definedName>
    <x:definedName name="IQ_CONSUMER_COMFORT_POP_FC" hidden="1">"c7931"</x:definedName>
    <x:definedName name="IQ_CONSUMER_CONFIDENCE" hidden="1">"c6832"</x:definedName>
    <x:definedName name="IQ_CONSUMER_CONFIDENCE_APR" hidden="1">"c7492"</x:definedName>
    <x:definedName name="IQ_CONSUMER_CONFIDENCE_APR_FC" hidden="1">"c8372"</x:definedName>
    <x:definedName name="IQ_CONSUMER_CONFIDENCE_FC" hidden="1">"c7712"</x:definedName>
    <x:definedName name="IQ_CONSUMER_CONFIDENCE_POP" hidden="1">"c7052"</x:definedName>
    <x:definedName name="IQ_CONSUMER_CONFIDENCE_POP_FC" hidden="1">"c7932"</x:definedName>
    <x:definedName name="IQ_CONSUMER_CONFIDENCE_YOY" hidden="1">"c7272"</x:definedName>
    <x:definedName name="IQ_CONSUMER_CONFIDENCE_YOY_FC" hidden="1">"c8152"</x:definedName>
    <x:definedName name="IQ_CONSUMER_LEASES_LL_REC_FFIEC" hidden="1">"c12895"</x:definedName>
    <x:definedName name="IQ_CONSUMER_LENDING" hidden="1">"c6833"</x:definedName>
    <x:definedName name="IQ_CONSUMER_LENDING_APR" hidden="1">"c7493"</x:definedName>
    <x:definedName name="IQ_CONSUMER_LENDING_APR_FC" hidden="1">"c8373"</x:definedName>
    <x:definedName name="IQ_CONSUMER_LENDING_FC" hidden="1">"c7713"</x:definedName>
    <x:definedName name="IQ_CONSUMER_LENDING_GROSS" hidden="1">"c6878"</x:definedName>
    <x:definedName name="IQ_CONSUMER_LENDING_GROSS_APR" hidden="1">"c7538"</x:definedName>
    <x:definedName name="IQ_CONSUMER_LENDING_GROSS_APR_FC" hidden="1">"c8418"</x:definedName>
    <x:definedName name="IQ_CONSUMER_LENDING_GROSS_FC" hidden="1">"c7758"</x:definedName>
    <x:definedName name="IQ_CONSUMER_LENDING_GROSS_POP" hidden="1">"c7098"</x:definedName>
    <x:definedName name="IQ_CONSUMER_LENDING_GROSS_POP_FC" hidden="1">"c7978"</x:definedName>
    <x:definedName name="IQ_CONSUMER_LENDING_GROSS_YOY" hidden="1">"c7318"</x:definedName>
    <x:definedName name="IQ_CONSUMER_LENDING_GROSS_YOY_FC" hidden="1">"c8198"</x:definedName>
    <x:definedName name="IQ_CONSUMER_LENDING_NET" hidden="1">"c6922"</x:definedName>
    <x:definedName name="IQ_CONSUMER_LENDING_NET_APR" hidden="1">"c7582"</x:definedName>
    <x:definedName name="IQ_CONSUMER_LENDING_NET_APR_FC" hidden="1">"c8462"</x:definedName>
    <x:definedName name="IQ_CONSUMER_LENDING_NET_FC" hidden="1">"c7802"</x:definedName>
    <x:definedName name="IQ_CONSUMER_LENDING_NET_POP" hidden="1">"c7142"</x:definedName>
    <x:definedName name="IQ_CONSUMER_LENDING_NET_POP_FC" hidden="1">"c8022"</x:definedName>
    <x:definedName name="IQ_CONSUMER_LENDING_NET_YOY" hidden="1">"c7362"</x:definedName>
    <x:definedName name="IQ_CONSUMER_LENDING_NET_YOY_FC" hidden="1">"c8242"</x:definedName>
    <x:definedName name="IQ_CONSUMER_LENDING_POP" hidden="1">"c7053"</x:definedName>
    <x:definedName name="IQ_CONSUMER_LENDING_POP_FC" hidden="1">"c7933"</x:definedName>
    <x:definedName name="IQ_CONSUMER_LENDING_TOTAL" hidden="1">"c7018"</x:definedName>
    <x:definedName name="IQ_CONSUMER_LENDING_TOTAL_APR" hidden="1">"c7678"</x:definedName>
    <x:definedName name="IQ_CONSUMER_LENDING_TOTAL_APR_FC" hidden="1">"c8558"</x:definedName>
    <x:definedName name="IQ_CONSUMER_LENDING_TOTAL_FC" hidden="1">"c7898"</x:definedName>
    <x:definedName name="IQ_CONSUMER_LENDING_TOTAL_POP" hidden="1">"c7238"</x:definedName>
    <x:definedName name="IQ_CONSUMER_LENDING_TOTAL_POP_FC" hidden="1">"c8118"</x:definedName>
    <x:definedName name="IQ_CONSUMER_LENDING_TOTAL_YOY" hidden="1">"c7458"</x:definedName>
    <x:definedName name="IQ_CONSUMER_LENDING_TOTAL_YOY_FC" hidden="1">"c8338"</x:definedName>
    <x:definedName name="IQ_CONSUMER_LENDING_YOY" hidden="1">"c7273"</x:definedName>
    <x:definedName name="IQ_CONSUMER_LENDING_YOY_FC" hidden="1">"c8153"</x:definedName>
    <x:definedName name="IQ_CONSUMER_LOANS" hidden="1">"c223"</x:definedName>
    <x:definedName name="IQ_CONSUMER_LOANS_LL_REC_DOM_FFIEC" hidden="1">"c12911"</x:definedName>
    <x:definedName name="IQ_CONSUMER_LOANS_TOT_LOANS_FFIEC" hidden="1">"c13875"</x:definedName>
    <x:definedName name="IQ_CONSUMER_SPENDING" hidden="1">"c6834"</x:definedName>
    <x:definedName name="IQ_CONSUMER_SPENDING_APR" hidden="1">"c7494"</x:definedName>
    <x:definedName name="IQ_CONSUMER_SPENDING_APR_FC" hidden="1">"c8374"</x:definedName>
    <x:definedName name="IQ_CONSUMER_SPENDING_DURABLE" hidden="1">"c6835"</x:definedName>
    <x:definedName name="IQ_CONSUMER_SPENDING_DURABLE_APR" hidden="1">"c7495"</x:definedName>
    <x:definedName name="IQ_CONSUMER_SPENDING_DURABLE_APR_FC" hidden="1">"c8375"</x:definedName>
    <x:definedName name="IQ_CONSUMER_SPENDING_DURABLE_FC" hidden="1">"c7715"</x:definedName>
    <x:definedName name="IQ_CONSUMER_SPENDING_DURABLE_POP" hidden="1">"c7055"</x:definedName>
    <x:definedName name="IQ_CONSUMER_SPENDING_DURABLE_POP_FC" hidden="1">"c7935"</x:definedName>
    <x:definedName name="IQ_CONSUMER_SPENDING_DURABLE_REAL" hidden="1">"c6964"</x:definedName>
    <x:definedName name="IQ_CONSUMER_SPENDING_DURABLE_REAL_APR" hidden="1">"c7624"</x:definedName>
    <x:definedName name="IQ_CONSUMER_SPENDING_DURABLE_REAL_APR_FC" hidden="1">"c8504"</x:definedName>
    <x:definedName name="IQ_CONSUMER_SPENDING_DURABLE_REAL_FC" hidden="1">"c7844"</x:definedName>
    <x:definedName name="IQ_CONSUMER_SPENDING_DURABLE_REAL_POP" hidden="1">"c7184"</x:definedName>
    <x:definedName name="IQ_CONSUMER_SPENDING_DURABLE_REAL_POP_FC" hidden="1">"c8064"</x:definedName>
    <x:definedName name="IQ_CONSUMER_SPENDING_DURABLE_REAL_SAAR" hidden="1">"c6965"</x:definedName>
    <x:definedName name="IQ_CONSUMER_SPENDING_DURABLE_REAL_SAAR_APR" hidden="1">"c7625"</x:definedName>
    <x:definedName name="IQ_CONSUMER_SPENDING_DURABLE_REAL_SAAR_APR_FC" hidden="1">"c8505"</x:definedName>
    <x:definedName name="IQ_CONSUMER_SPENDING_DURABLE_REAL_SAAR_FC" hidden="1">"c7845"</x:definedName>
    <x:definedName name="IQ_CONSUMER_SPENDING_DURABLE_REAL_SAAR_POP" hidden="1">"c7185"</x:definedName>
    <x:definedName name="IQ_CONSUMER_SPENDING_DURABLE_REAL_SAAR_POP_FC" hidden="1">"c8065"</x:definedName>
    <x:definedName name="IQ_CONSUMER_SPENDING_DURABLE_REAL_SAAR_YOY" hidden="1">"c7405"</x:definedName>
    <x:definedName name="IQ_CONSUMER_SPENDING_DURABLE_REAL_SAAR_YOY_FC" hidden="1">"c8285"</x:definedName>
    <x:definedName name="IQ_CONSUMER_SPENDING_DURABLE_REAL_YOY" hidden="1">"c7404"</x:definedName>
    <x:definedName name="IQ_CONSUMER_SPENDING_DURABLE_REAL_YOY_FC" hidden="1">"c8284"</x:definedName>
    <x:definedName name="IQ_CONSUMER_SPENDING_DURABLE_YOY" hidden="1">"c7275"</x:definedName>
    <x:definedName name="IQ_CONSUMER_SPENDING_DURABLE_YOY_FC" hidden="1">"c8155"</x:definedName>
    <x:definedName name="IQ_CONSUMER_SPENDING_FC" hidden="1">"c7714"</x:definedName>
    <x:definedName name="IQ_CONSUMER_SPENDING_NONDURABLE" hidden="1">"c6836"</x:definedName>
    <x:definedName name="IQ_CONSUMER_SPENDING_NONDURABLE_APR" hidden="1">"c7496"</x:definedName>
    <x:definedName name="IQ_CONSUMER_SPENDING_NONDURABLE_APR_FC" hidden="1">"c8376"</x:definedName>
    <x:definedName name="IQ_CONSUMER_SPENDING_NONDURABLE_FC" hidden="1">"c7716"</x:definedName>
    <x:definedName name="IQ_CONSUMER_SPENDING_NONDURABLE_POP" hidden="1">"c7056"</x:definedName>
    <x:definedName name="IQ_CONSUMER_SPENDING_NONDURABLE_POP_FC" hidden="1">"c7936"</x:definedName>
    <x:definedName name="IQ_CONSUMER_SPENDING_NONDURABLE_REAL" hidden="1">"c6966"</x:definedName>
    <x:definedName name="IQ_CONSUMER_SPENDING_NONDURABLE_REAL_APR" hidden="1">"c7626"</x:definedName>
    <x:definedName name="IQ_CONSUMER_SPENDING_NONDURABLE_REAL_APR_FC" hidden="1">"c8506"</x:definedName>
    <x:definedName name="IQ_CONSUMER_SPENDING_NONDURABLE_REAL_FC" hidden="1">"c7846"</x:definedName>
    <x:definedName name="IQ_CONSUMER_SPENDING_NONDURABLE_REAL_POP" hidden="1">"c7186"</x:definedName>
    <x:definedName name="IQ_CONSUMER_SPENDING_NONDURABLE_REAL_POP_FC" hidden="1">"c8066"</x:definedName>
    <x:definedName name="IQ_CONSUMER_SPENDING_NONDURABLE_REAL_SAAR" hidden="1">"c6967"</x:definedName>
    <x:definedName name="IQ_CONSUMER_SPENDING_NONDURABLE_REAL_SAAR_APR" hidden="1">"c7627"</x:definedName>
    <x:definedName name="IQ_CONSUMER_SPENDING_NONDURABLE_REAL_SAAR_APR_FC" hidden="1">"c8507"</x:definedName>
    <x:definedName name="IQ_CONSUMER_SPENDING_NONDURABLE_REAL_SAAR_FC" hidden="1">"c7847"</x:definedName>
    <x:definedName name="IQ_CONSUMER_SPENDING_NONDURABLE_REAL_SAAR_POP" hidden="1">"c7187"</x:definedName>
    <x:definedName name="IQ_CONSUMER_SPENDING_NONDURABLE_REAL_SAAR_POP_FC" hidden="1">"c8067"</x:definedName>
    <x:definedName name="IQ_CONSUMER_SPENDING_NONDURABLE_REAL_SAAR_YOY" hidden="1">"c7407"</x:definedName>
    <x:definedName name="IQ_CONSUMER_SPENDING_NONDURABLE_REAL_SAAR_YOY_FC" hidden="1">"c8287"</x:definedName>
    <x:definedName name="IQ_CONSUMER_SPENDING_NONDURABLE_REAL_YOY" hidden="1">"c7406"</x:definedName>
    <x:definedName name="IQ_CONSUMER_SPENDING_NONDURABLE_REAL_YOY_FC" hidden="1">"c8286"</x:definedName>
    <x:definedName name="IQ_CONSUMER_SPENDING_NONDURABLE_YOY" hidden="1">"c7276"</x:definedName>
    <x:definedName name="IQ_CONSUMER_SPENDING_NONDURABLE_YOY_FC" hidden="1">"c8156"</x:definedName>
    <x:definedName name="IQ_CONSUMER_SPENDING_POP" hidden="1">"c7054"</x:definedName>
    <x:definedName name="IQ_CONSUMER_SPENDING_POP_FC" hidden="1">"c7934"</x:definedName>
    <x:definedName name="IQ_CONSUMER_SPENDING_REAL" hidden="1">"c6963"</x:definedName>
    <x:definedName name="IQ_CONSUMER_SPENDING_REAL_APR" hidden="1">"c7623"</x:definedName>
    <x:definedName name="IQ_CONSUMER_SPENDING_REAL_APR_FC" hidden="1">"c8503"</x:definedName>
    <x:definedName name="IQ_CONSUMER_SPENDING_REAL_FC" hidden="1">"c7843"</x:definedName>
    <x:definedName name="IQ_CONSUMER_SPENDING_REAL_POP" hidden="1">"c7183"</x:definedName>
    <x:definedName name="IQ_CONSUMER_SPENDING_REAL_POP_FC" hidden="1">"c8063"</x:definedName>
    <x:definedName name="IQ_CONSUMER_SPENDING_REAL_SAAR" hidden="1">"c6968"</x:definedName>
    <x:definedName name="IQ_CONSUMER_SPENDING_REAL_SAAR_APR" hidden="1">"c7628"</x:definedName>
    <x:definedName name="IQ_CONSUMER_SPENDING_REAL_SAAR_APR_FC" hidden="1">"c8508"</x:definedName>
    <x:definedName name="IQ_CONSUMER_SPENDING_REAL_SAAR_FC" hidden="1">"c7848"</x:definedName>
    <x:definedName name="IQ_CONSUMER_SPENDING_REAL_SAAR_POP" hidden="1">"c7188"</x:definedName>
    <x:definedName name="IQ_CONSUMER_SPENDING_REAL_SAAR_POP_FC" hidden="1">"c8068"</x:definedName>
    <x:definedName name="IQ_CONSUMER_SPENDING_REAL_SAAR_YOY" hidden="1">"c7408"</x:definedName>
    <x:definedName name="IQ_CONSUMER_SPENDING_REAL_SAAR_YOY_FC" hidden="1">"c8288"</x:definedName>
    <x:definedName name="IQ_CONSUMER_SPENDING_REAL_USD_APR_FC" hidden="1">"c11921"</x:definedName>
    <x:definedName name="IQ_CONSUMER_SPENDING_REAL_USD_FC" hidden="1">"c11918"</x:definedName>
    <x:definedName name="IQ_CONSUMER_SPENDING_REAL_USD_POP_FC" hidden="1">"c11919"</x:definedName>
    <x:definedName name="IQ_CONSUMER_SPENDING_REAL_USD_YOY_FC" hidden="1">"c11920"</x:definedName>
    <x:definedName name="IQ_CONSUMER_SPENDING_REAL_YOY" hidden="1">"c7403"</x:definedName>
    <x:definedName name="IQ_CONSUMER_SPENDING_REAL_YOY_FC" hidden="1">"c8283"</x:definedName>
    <x:definedName name="IQ_CONSUMER_SPENDING_SERVICES" hidden="1">"c6837"</x:definedName>
    <x:definedName name="IQ_CONSUMER_SPENDING_SERVICES_APR" hidden="1">"c7497"</x:definedName>
    <x:definedName name="IQ_CONSUMER_SPENDING_SERVICES_APR_FC" hidden="1">"c8377"</x:definedName>
    <x:definedName name="IQ_CONSUMER_SPENDING_SERVICES_FC" hidden="1">"c7717"</x:definedName>
    <x:definedName name="IQ_CONSUMER_SPENDING_SERVICES_POP" hidden="1">"c7057"</x:definedName>
    <x:definedName name="IQ_CONSUMER_SPENDING_SERVICES_POP_FC" hidden="1">"c7937"</x:definedName>
    <x:definedName name="IQ_CONSUMER_SPENDING_SERVICES_REAL" hidden="1">"c6969"</x:definedName>
    <x:definedName name="IQ_CONSUMER_SPENDING_SERVICES_REAL_APR" hidden="1">"c7629"</x:definedName>
    <x:definedName name="IQ_CONSUMER_SPENDING_SERVICES_REAL_APR_FC" hidden="1">"c8509"</x:definedName>
    <x:definedName name="IQ_CONSUMER_SPENDING_SERVICES_REAL_FC" hidden="1">"c7849"</x:definedName>
    <x:definedName name="IQ_CONSUMER_SPENDING_SERVICES_REAL_POP" hidden="1">"c7189"</x:definedName>
    <x:definedName name="IQ_CONSUMER_SPENDING_SERVICES_REAL_POP_FC" hidden="1">"c8069"</x:definedName>
    <x:definedName name="IQ_CONSUMER_SPENDING_SERVICES_REAL_SAAR" hidden="1">"c6970"</x:definedName>
    <x:definedName name="IQ_CONSUMER_SPENDING_SERVICES_REAL_SAAR_APR" hidden="1">"c7630"</x:definedName>
    <x:definedName name="IQ_CONSUMER_SPENDING_SERVICES_REAL_SAAR_APR_FC" hidden="1">"c8510"</x:definedName>
    <x:definedName name="IQ_CONSUMER_SPENDING_SERVICES_REAL_SAAR_FC" hidden="1">"c7850"</x:definedName>
    <x:definedName name="IQ_CONSUMER_SPENDING_SERVICES_REAL_SAAR_POP" hidden="1">"c7190"</x:definedName>
    <x:definedName name="IQ_CONSUMER_SPENDING_SERVICES_REAL_SAAR_POP_FC" hidden="1">"c8070"</x:definedName>
    <x:definedName name="IQ_CONSUMER_SPENDING_SERVICES_REAL_SAAR_YOY" hidden="1">"c7410"</x:definedName>
    <x:definedName name="IQ_CONSUMER_SPENDING_SERVICES_REAL_SAAR_YOY_FC" hidden="1">"c8290"</x:definedName>
    <x:definedName name="IQ_CONSUMER_SPENDING_SERVICES_REAL_YOY" hidden="1">"c7409"</x:definedName>
    <x:definedName name="IQ_CONSUMER_SPENDING_SERVICES_REAL_YOY_FC" hidden="1">"c8289"</x:definedName>
    <x:definedName name="IQ_CONSUMER_SPENDING_SERVICES_YOY" hidden="1">"c7277"</x:definedName>
    <x:definedName name="IQ_CONSUMER_SPENDING_SERVICES_YOY_FC" hidden="1">"c8157"</x:definedName>
    <x:definedName name="IQ_CONSUMER_SPENDING_YOY" hidden="1">"c7274"</x:definedName>
    <x:definedName name="IQ_CONSUMER_SPENDING_YOY_FC" hidden="1">"c8154"</x:definedName>
    <x:definedName name="IQ_CONTRACTS_OTHER_COMMODITIES_EQUITIES._FDIC" hidden="1">"c6522"</x:definedName>
    <x:definedName name="IQ_CONTRACTS_OTHER_COMMODITIES_EQUITIES_FDIC" hidden="1">"c6522"</x:definedName>
    <x:definedName name="IQ_CONTRIBUTOR_CIQID" hidden="1">"c13742"</x:definedName>
    <x:definedName name="IQ_CONTRIBUTOR_NAME" hidden="1">"c13735"</x:definedName>
    <x:definedName name="IQ_CONTRIBUTOR_START_DATE" hidden="1">"c13741"</x:definedName>
    <x:definedName name="IQ_CONV_DATE" hidden="1">"c2191"</x:definedName>
    <x:definedName name="IQ_CONV_EXP_DATE" hidden="1">"c3043"</x:definedName>
    <x:definedName name="IQ_CONV_PREMIUM" hidden="1">"c2195"</x:definedName>
    <x:definedName name="IQ_CONV_PRICE" hidden="1">"c2193"</x:definedName>
    <x:definedName name="IQ_CONV_RATE" hidden="1">"c2192"</x:definedName>
    <x:definedName name="IQ_CONV_RATIO" hidden="1">"c2192"</x:definedName>
    <x:definedName name="IQ_CONV_SECURITY" hidden="1">"c2189"</x:definedName>
    <x:definedName name="IQ_CONV_SECURITY_ISSUER" hidden="1">"c2190"</x:definedName>
    <x:definedName name="IQ_CONV_SECURITY_PRICE" hidden="1">"c2194"</x:definedName>
    <x:definedName name="IQ_CONVERSION_COMMON_FFIEC" hidden="1">"c12964"</x:definedName>
    <x:definedName name="IQ_CONVERSION_PREF_FFIEC" hidden="1">"c12962"</x:definedName>
    <x:definedName name="IQ_CONVERT" hidden="1">"c2536"</x:definedName>
    <x:definedName name="IQ_CONVERT_DEBT" hidden="1">"c224"</x:definedName>
    <x:definedName name="IQ_CONVERT_PCT" hidden="1">"c2537"</x:definedName>
    <x:definedName name="IQ_CONVEXITY" hidden="1">"c2182"</x:definedName>
    <x:definedName name="IQ_CONVEYED_TO_OTHERS_FDIC" hidden="1">"c6534"</x:definedName>
    <x:definedName name="IQ_COO_ID" hidden="1">"c15222"</x:definedName>
    <x:definedName name="IQ_COO_NAME" hidden="1">"c15221"</x:definedName>
    <x:definedName name="IQ_CORE_CAPITAL_RATIO_FDIC" hidden="1">"c6745"</x:definedName>
    <x:definedName name="IQ_CORE_DEPOSITS_ASSETS_TOT_FFIEC" hidden="1">"c13442"</x:definedName>
    <x:definedName name="IQ_CORE_DEPOSITS_FFIEC" hidden="1">"c13862"</x:definedName>
    <x:definedName name="IQ_CORE_DEPOSITS_TOT_DEPOSITS_FFIEC" hidden="1">"c13911"</x:definedName>
    <x:definedName name="IQ_CORE_TIER_ONE_CAPITAL" hidden="1">"c15244"</x:definedName>
    <x:definedName name="IQ_CORE_TIER_ONE_CAPITAL_RATIO" hidden="1">"c15240"</x:definedName>
    <x:definedName name="IQ_CORP_GOODS_PRICE_INDEX_APR_FC_UNUSED" hidden="1">"c8381"</x:definedName>
    <x:definedName name="IQ_CORP_GOODS_PRICE_INDEX_APR_FC_UNUSED_UNUSED_UNUSED" hidden="1">"c8381"</x:definedName>
    <x:definedName name="IQ_CORP_GOODS_PRICE_INDEX_APR_UNUSED" hidden="1">"c7501"</x:definedName>
    <x:definedName name="IQ_CORP_GOODS_PRICE_INDEX_APR_UNUSED_UNUSED_UNUSED" hidden="1">"c7501"</x:definedName>
    <x:definedName name="IQ_CORP_GOODS_PRICE_INDEX_FC_UNUSED" hidden="1">"c7721"</x:definedName>
    <x:definedName name="IQ_CORP_GOODS_PRICE_INDEX_FC_UNUSED_UNUSED_UNUSED" hidden="1">"c7721"</x:definedName>
    <x:definedName name="IQ_CORP_GOODS_PRICE_INDEX_POP_FC_UNUSED" hidden="1">"c7941"</x:definedName>
    <x:definedName name="IQ_CORP_GOODS_PRICE_INDEX_POP_FC_UNUSED_UNUSED_UNUSED" hidden="1">"c7941"</x:definedName>
    <x:definedName name="IQ_CORP_GOODS_PRICE_INDEX_POP_UNUSED" hidden="1">"c7061"</x:definedName>
    <x:definedName name="IQ_CORP_GOODS_PRICE_INDEX_POP_UNUSED_UNUSED_UNUSED" hidden="1">"c7061"</x:definedName>
    <x:definedName name="IQ_CORP_GOODS_PRICE_INDEX_UNUSED" hidden="1">"c6841"</x:definedName>
    <x:definedName name="IQ_CORP_GOODS_PRICE_INDEX_UNUSED_UNUSED_UNUSED" hidden="1">"c6841"</x:definedName>
    <x:definedName name="IQ_CORP_GOODS_PRICE_INDEX_YOY_FC_UNUSED" hidden="1">"c8161"</x:definedName>
    <x:definedName name="IQ_CORP_GOODS_PRICE_INDEX_YOY_FC_UNUSED_UNUSED_UNUSED" hidden="1">"c8161"</x:definedName>
    <x:definedName name="IQ_CORP_GOODS_PRICE_INDEX_YOY_UNUSED" hidden="1">"c7281"</x:definedName>
    <x:definedName name="IQ_CORP_GOODS_PRICE_INDEX_YOY_UNUSED_UNUSED_UNUSED" hidden="1">"c7281"</x:definedName>
    <x:definedName name="IQ_CORP_PROFITS" hidden="1">"c6843"</x:definedName>
    <x:definedName name="IQ_CORP_PROFITS_AFTER_TAX_SAAR" hidden="1">"c6842"</x:definedName>
    <x:definedName name="IQ_CORP_PROFITS_AFTER_TAX_SAAR_APR" hidden="1">"c7502"</x:definedName>
    <x:definedName name="IQ_CORP_PROFITS_AFTER_TAX_SAAR_APR_FC" hidden="1">"c8382"</x:definedName>
    <x:definedName name="IQ_CORP_PROFITS_AFTER_TAX_SAAR_FC" hidden="1">"c7722"</x:definedName>
    <x:definedName name="IQ_CORP_PROFITS_AFTER_TAX_SAAR_POP" hidden="1">"c7062"</x:definedName>
    <x:definedName name="IQ_CORP_PROFITS_AFTER_TAX_SAAR_POP_FC" hidden="1">"c7942"</x:definedName>
    <x:definedName name="IQ_CORP_PROFITS_AFTER_TAX_SAAR_YOY" hidden="1">"c7282"</x:definedName>
    <x:definedName name="IQ_CORP_PROFITS_AFTER_TAX_SAAR_YOY_FC" hidden="1">"c8162"</x:definedName>
    <x:definedName name="IQ_CORP_PROFITS_APR" hidden="1">"c7503"</x:definedName>
    <x:definedName name="IQ_CORP_PROFITS_APR_FC" hidden="1">"c8383"</x:definedName>
    <x:definedName name="IQ_CORP_PROFITS_FC" hidden="1">"c7723"</x:definedName>
    <x:definedName name="IQ_CORP_PROFITS_POP" hidden="1">"c7063"</x:definedName>
    <x:definedName name="IQ_CORP_PROFITS_POP_FC" hidden="1">"c7943"</x:definedName>
    <x:definedName name="IQ_CORP_PROFITS_SAAR" hidden="1">"c6844"</x:definedName>
    <x:definedName name="IQ_CORP_PROFITS_SAAR_APR" hidden="1">"c7504"</x:definedName>
    <x:definedName name="IQ_CORP_PROFITS_SAAR_APR_FC" hidden="1">"c8384"</x:definedName>
    <x:definedName name="IQ_CORP_PROFITS_SAAR_FC" hidden="1">"c7724"</x:definedName>
    <x:definedName name="IQ_CORP_PROFITS_SAAR_POP" hidden="1">"c7064"</x:definedName>
    <x:definedName name="IQ_CORP_PROFITS_SAAR_POP_FC" hidden="1">"c7944"</x:definedName>
    <x:definedName name="IQ_CORP_PROFITS_SAAR_YOY" hidden="1">"c7284"</x:definedName>
    <x:definedName name="IQ_CORP_PROFITS_SAAR_YOY_FC" hidden="1">"c8164"</x:definedName>
    <x:definedName name="IQ_CORP_PROFITS_YOY" hidden="1">"c7283"</x:definedName>
    <x:definedName name="IQ_CORP_PROFITS_YOY_FC" hidden="1">"c8163"</x:definedName>
    <x:definedName name="IQ_CORPORATE_OVER_TOTAL" hidden="1">"c13767"</x:definedName>
    <x:definedName name="IQ_COST_BORROWED_FUNDS_FFIEC" hidden="1">"c13492"</x:definedName>
    <x:definedName name="IQ_COST_BORROWING" hidden="1">"c2936"</x:definedName>
    <x:definedName name="IQ_COST_BORROWINGS" hidden="1">"c225"</x:definedName>
    <x:definedName name="IQ_COST_CAPITAL_NEW_BUSINESS" hidden="1">"c9968"</x:definedName>
    <x:definedName name="IQ_COST_FOREIGN_DEPOSITS_FFIEC" hidden="1">"c13490"</x:definedName>
    <x:definedName name="IQ_COST_FUNDS_PURCHASED_FFIEC" hidden="1">"c13491"</x:definedName>
    <x:definedName name="IQ_COST_INT_DEPOSITS_FFIEC" hidden="1">"c13489"</x:definedName>
    <x:definedName name="IQ_COST_OF_FUNDING_ASSETS_FDIC" hidden="1">"c6725"</x:definedName>
    <x:definedName name="IQ_COST_REV" hidden="1">"c226"</x:definedName>
    <x:definedName name="IQ_COST_REVENUE" hidden="1">"c1359"</x:definedName>
    <x:definedName name="IQ_COST_SAVINGS" hidden="1">"c227"</x:definedName>
    <x:definedName name="IQ_COST_SERVICE" hidden="1">"c228"</x:definedName>
    <x:definedName name="IQ_COST_SOLVENCY_CAPITAL_COVERED" hidden="1">"c9965"</x:definedName>
    <x:definedName name="IQ_COST_SOLVENCY_CAPITAL_GROUP" hidden="1">"c9951"</x:definedName>
    <x:definedName name="IQ_COST_TOTAL_BORROWINGS" hidden="1">"c229"</x:definedName>
    <x:definedName name="IQ_COUNTRY_NAME" hidden="1">"c230"</x:definedName>
    <x:definedName name="IQ_COUNTRY_NAME_ECON" hidden="1">"c11752"</x:definedName>
    <x:definedName name="IQ_COUPON_FORMULA" hidden="1">"c8965"</x:definedName>
    <x:definedName name="IQ_COVERAGE_RATIO" hidden="1">"c15243"</x:definedName>
    <x:definedName name="IQ_COVERED_POPS" hidden="1">"c2124"</x:definedName>
    <x:definedName name="IQ_CP" hidden="1">"c2495"</x:definedName>
    <x:definedName name="IQ_CP_PCT" hidden="1">"c2496"</x:definedName>
    <x:definedName name="IQ_CPI" hidden="1">"c6845"</x:definedName>
    <x:definedName name="IQ_CPI_APR" hidden="1">"c7505"</x:definedName>
    <x:definedName name="IQ_CPI_APR_FC" hidden="1">"c8385"</x:definedName>
    <x:definedName name="IQ_CPI_CORE" hidden="1">"c6838"</x:definedName>
    <x:definedName name="IQ_CPI_CORE_APR" hidden="1">"c7498"</x:definedName>
    <x:definedName name="IQ_CPI_CORE_POP" hidden="1">"c7058"</x:definedName>
    <x:definedName name="IQ_CPI_CORE_YOY" hidden="1">"c7278"</x:definedName>
    <x:definedName name="IQ_CPI_FC" hidden="1">"c7725"</x:definedName>
    <x:definedName name="IQ_CPI_POP" hidden="1">"c7065"</x:definedName>
    <x:definedName name="IQ_CPI_POP_FC" hidden="1">"c7945"</x:definedName>
    <x:definedName name="IQ_CPI_YOY" hidden="1">"c7285"</x:definedName>
    <x:definedName name="IQ_CPI_YOY_FC" hidden="1">"c8165"</x:definedName>
    <x:definedName name="IQ_CQ" hidden="1">5000</x:definedName>
    <x:definedName name="IQ_CREDIT_CARD_CHARGE_OFFS_FDIC" hidden="1">"c6652"</x:definedName>
    <x:definedName name="IQ_CREDIT_CARD_FEE" hidden="1">"c231"</x:definedName>
    <x:definedName name="IQ_CREDIT_CARD_FEE_BNK" hidden="1">"c231"</x:definedName>
    <x:definedName name="IQ_CREDIT_CARD_FEE_FIN" hidden="1">"c1583"</x:definedName>
    <x:definedName name="IQ_CREDIT_CARD_GROSS_LOANS_FFIEC" hidden="1">"c13412"</x:definedName>
    <x:definedName name="IQ_CREDIT_CARD_INTERCHANGE_FEES_FFIEC" hidden="1">"c13046"</x:definedName>
    <x:definedName name="IQ_CREDIT_CARD_LINES_FDIC" hidden="1">"c6525"</x:definedName>
    <x:definedName name="IQ_CREDIT_CARD_LINES_UNUSED_FFIEC" hidden="1">"c13242"</x:definedName>
    <x:definedName name="IQ_CREDIT_CARD_LOANS_CHARGE_OFFS_FFIEC" hidden="1">"c13180"</x:definedName>
    <x:definedName name="IQ_CREDIT_CARD_LOANS_DOM_QUARTERLY_AVG_FFIEC" hidden="1">"c15480"</x:definedName>
    <x:definedName name="IQ_CREDIT_CARD_LOANS_DUE_30_89_FFIEC" hidden="1">"c13272"</x:definedName>
    <x:definedName name="IQ_CREDIT_CARD_LOANS_DUE_90_FFIEC" hidden="1">"c13298"</x:definedName>
    <x:definedName name="IQ_CREDIT_CARD_LOANS_FDIC" hidden="1">"c6319"</x:definedName>
    <x:definedName name="IQ_CREDIT_CARD_LOANS_NON_ACCRUAL_FFIEC" hidden="1">"c13324"</x:definedName>
    <x:definedName name="IQ_CREDIT_CARD_LOANS_RECOV_FFIEC" hidden="1">"c13202"</x:definedName>
    <x:definedName name="IQ_CREDIT_CARD_NET_CHARGE_OFFS_FDIC" hidden="1">"c6654"</x:definedName>
    <x:definedName name="IQ_CREDIT_CARD_RECOVERIES_FDIC" hidden="1">"c6653"</x:definedName>
    <x:definedName name="IQ_CREDIT_CARD_RISK_BASED_FFIEC" hidden="1">"c13433"</x:definedName>
    <x:definedName name="IQ_CREDIT_CARDS_CONSUMER_LOANS_FFIEC" hidden="1">"c12822"</x:definedName>
    <x:definedName name="IQ_CREDIT_CARDS_LL_REC_FFIEC" hidden="1">"c12889"</x:definedName>
    <x:definedName name="IQ_CREDIT_CARDS_LOANS_TRADING_DOM_FFIEC" hidden="1">"c12933"</x:definedName>
    <x:definedName name="IQ_CREDIT_EXPOSURE" hidden="1">"c10038"</x:definedName>
    <x:definedName name="IQ_CREDIT_EXPOSURE_FFIEC" hidden="1">"c13062"</x:definedName>
    <x:definedName name="IQ_CREDIT_LOSS_CF" hidden="1">"c232"</x:definedName>
    <x:definedName name="IQ_CREDIT_LOSS_PROVISION_NET_CHARGE_OFFS_FDIC" hidden="1">"c6734"</x:definedName>
    <x:definedName name="IQ_CREDIT_LOSSES_DERIVATIVES_FFIEC" hidden="1">"c13068"</x:definedName>
    <x:definedName name="IQ_CREDIT_OPTIONS_DERIVATIVES_BENEFICIARY_FFIEC" hidden="1">"c13121"</x:definedName>
    <x:definedName name="IQ_CREDIT_OPTIONS_DERIVATIVES_GUARANTOR_FFIEC" hidden="1">"c13114"</x:definedName>
    <x:definedName name="IQ_CUMULATIVE_PREFERREDS_T2_FFIEC" hidden="1">"c13145"</x:definedName>
    <x:definedName name="IQ_CUMULATIVE_SPLIT_FACTOR" hidden="1">"c2094"</x:definedName>
    <x:definedName name="IQ_CURR_ACCT_BALANCE_APR_FC_UNUSED" hidden="1">"c8387"</x:definedName>
    <x:definedName name="IQ_CURR_ACCT_BALANCE_APR_FC_UNUSED_UNUSED_UNUSED" hidden="1">"c8387"</x:definedName>
    <x:definedName name="IQ_CURR_ACCT_BALANCE_APR_UNUSED" hidden="1">"c7507"</x:definedName>
    <x:definedName name="IQ_CURR_ACCT_BALANCE_APR_UNUSED_UNUSED_UNUSED" hidden="1">"c7507"</x:definedName>
    <x:definedName name="IQ_CURR_ACCT_BALANCE_FC_UNUSED" hidden="1">"c7727"</x:definedName>
    <x:definedName name="IQ_CURR_ACCT_BALANCE_FC_UNUSED_UNUSED_UNUSED" hidden="1">"c7727"</x:definedName>
    <x:definedName name="IQ_CURR_ACCT_BALANCE_PCT" hidden="1">"c6846"</x:definedName>
    <x:definedName name="IQ_CURR_ACCT_BALANCE_PCT_FC" hidden="1">"c7726"</x:definedName>
    <x:definedName name="IQ_CURR_ACCT_BALANCE_PCT_POP" hidden="1">"c7066"</x:definedName>
    <x:definedName name="IQ_CURR_ACCT_BALANCE_PCT_POP_FC" hidden="1">"c7946"</x:definedName>
    <x:definedName name="IQ_CURR_ACCT_BALANCE_PCT_YOY" hidden="1">"c7286"</x:definedName>
    <x:definedName name="IQ_CURR_ACCT_BALANCE_PCT_YOY_FC" hidden="1">"c8166"</x:definedName>
    <x:definedName name="IQ_CURR_ACCT_BALANCE_POP_FC_UNUSED" hidden="1">"c7947"</x:definedName>
    <x:definedName name="IQ_CURR_ACCT_BALANCE_POP_FC_UNUSED_UNUSED_UNUSED" hidden="1">"c7947"</x:definedName>
    <x:definedName name="IQ_CURR_ACCT_BALANCE_POP_UNUSED" hidden="1">"c7067"</x:definedName>
    <x:definedName name="IQ_CURR_ACCT_BALANCE_POP_UNUSED_UNUSED_UNUSED" hidden="1">"c7067"</x:definedName>
    <x:definedName name="IQ_CURR_ACCT_BALANCE_SAAR" hidden="1">"c6848"</x:definedName>
    <x:definedName name="IQ_CURR_ACCT_BALANCE_SAAR_APR" hidden="1">"c7508"</x:definedName>
    <x:definedName name="IQ_CURR_ACCT_BALANCE_SAAR_APR_FC" hidden="1">"c8388"</x:definedName>
    <x:definedName name="IQ_CURR_ACCT_BALANCE_SAAR_FC" hidden="1">"c7728"</x:definedName>
    <x:definedName name="IQ_CURR_ACCT_BALANCE_SAAR_POP" hidden="1">"c7068"</x:definedName>
    <x:definedName name="IQ_CURR_ACCT_BALANCE_SAAR_POP_FC" hidden="1">"c7948"</x:definedName>
    <x:definedName name="IQ_CURR_ACCT_BALANCE_SAAR_USD_APR_FC" hidden="1">"c11797"</x:definedName>
    <x:definedName name="IQ_CURR_ACCT_BALANCE_SAAR_USD_FC" hidden="1">"c11794"</x:definedName>
    <x:definedName name="IQ_CURR_ACCT_BALANCE_SAAR_USD_POP_FC" hidden="1">"c11795"</x:definedName>
    <x:definedName name="IQ_CURR_ACCT_BALANCE_SAAR_USD_YOY_FC" hidden="1">"c11796"</x:definedName>
    <x:definedName name="IQ_CURR_ACCT_BALANCE_SAAR_YOY" hidden="1">"c7288"</x:definedName>
    <x:definedName name="IQ_CURR_ACCT_BALANCE_SAAR_YOY_FC" hidden="1">"c8168"</x:definedName>
    <x:definedName name="IQ_CURR_ACCT_BALANCE_UNUSED" hidden="1">"c6847"</x:definedName>
    <x:definedName name="IQ_CURR_ACCT_BALANCE_UNUSED_UNUSED_UNUSED" hidden="1">"c6847"</x:definedName>
    <x:definedName name="IQ_CURR_ACCT_BALANCE_USD" hidden="1">"c11786"</x:definedName>
    <x:definedName name="IQ_CURR_ACCT_BALANCE_USD_APR" hidden="1">"c11789"</x:definedName>
    <x:definedName name="IQ_CURR_ACCT_BALANCE_USD_APR_FC" hidden="1">"c11793"</x:definedName>
    <x:definedName name="IQ_CURR_ACCT_BALANCE_USD_FC" hidden="1">"c11790"</x:definedName>
    <x:definedName name="IQ_CURR_ACCT_BALANCE_USD_POP" hidden="1">"c11787"</x:definedName>
    <x:definedName name="IQ_CURR_ACCT_BALANCE_USD_POP_FC" hidden="1">"c11791"</x:definedName>
    <x:definedName name="IQ_CURR_ACCT_BALANCE_USD_YOY" hidden="1">"c11788"</x:definedName>
    <x:definedName name="IQ_CURR_ACCT_BALANCE_USD_YOY_FC" hidden="1">"c11792"</x:definedName>
    <x:definedName name="IQ_CURR_ACCT_BALANCE_YOY_FC_UNUSED" hidden="1">"c8167"</x:definedName>
    <x:definedName name="IQ_CURR_ACCT_BALANCE_YOY_FC_UNUSED_UNUSED_UNUSED" hidden="1">"c8167"</x:definedName>
    <x:definedName name="IQ_CURR_ACCT_BALANCE_YOY_UNUSED" hidden="1">"c7287"</x:definedName>
    <x:definedName name="IQ_CURR_ACCT_BALANCE_YOY_UNUSED_UNUSED_UNUSED" hidden="1">"c7287"</x:definedName>
    <x:definedName name="IQ_CURR_ACCT_INC_RECEIPTS" hidden="1">"c6849"</x:definedName>
    <x:definedName name="IQ_CURR_ACCT_INC_RECEIPTS_APR" hidden="1">"c7509"</x:definedName>
    <x:definedName name="IQ_CURR_ACCT_INC_RECEIPTS_APR_FC" hidden="1">"c8389"</x:definedName>
    <x:definedName name="IQ_CURR_ACCT_INC_RECEIPTS_FC" hidden="1">"c7729"</x:definedName>
    <x:definedName name="IQ_CURR_ACCT_INC_RECEIPTS_POP" hidden="1">"c7069"</x:definedName>
    <x:definedName name="IQ_CURR_ACCT_INC_RECEIPTS_POP_FC" hidden="1">"c7949"</x:definedName>
    <x:definedName name="IQ_CURR_ACCT_INC_RECEIPTS_YOY" hidden="1">"c7289"</x:definedName>
    <x:definedName name="IQ_CURR_ACCT_INC_RECEIPTS_YOY_FC" hidden="1">"c8169"</x:definedName>
    <x:definedName name="IQ_CURR_DOMESTIC_TAXES" hidden="1">"c2074"</x:definedName>
    <x:definedName name="IQ_CURR_FOREIGN_TAXES" hidden="1">"c2075"</x:definedName>
    <x:definedName name="IQ_CURRENCY_COIN_DOM_FFIEC" hidden="1">"c15287"</x:definedName>
    <x:definedName name="IQ_CURRENCY_COIN_DOMESTIC_FDIC" hidden="1">"c6388"</x:definedName>
    <x:definedName name="IQ_CURRENCY_FACTOR_BS" hidden="1">"c233"</x:definedName>
    <x:definedName name="IQ_CURRENCY_FACTOR_IS" hidden="1">"c234"</x:definedName>
    <x:definedName name="IQ_CURRENCY_GAIN" hidden="1">"c235"</x:definedName>
    <x:definedName name="IQ_CURRENCY_GAIN_BR" hidden="1">"c236"</x:definedName>
    <x:definedName name="IQ_CURRENCY_GAIN_FIN" hidden="1">"c237"</x:definedName>
    <x:definedName name="IQ_CURRENCY_GAIN_INS" hidden="1">"c238"</x:definedName>
    <x:definedName name="IQ_CURRENCY_GAIN_RE" hidden="1">"c6205"</x:definedName>
    <x:definedName name="IQ_CURRENCY_GAIN_REIT" hidden="1">"c239"</x:definedName>
    <x:definedName name="IQ_CURRENCY_GAIN_UTI" hidden="1">"c240"</x:definedName>
    <x:definedName name="IQ_CURRENT_BENCHMARK" hidden="1">"c6780"</x:definedName>
    <x:definedName name="IQ_CURRENT_BENCHMARK_CIQID" hidden="1">"c6781"</x:definedName>
    <x:definedName name="IQ_CURRENT_BENCHMARK_MATURITY" hidden="1">"c6782"</x:definedName>
    <x:definedName name="IQ_CURRENT_PORT" hidden="1">"c241"</x:definedName>
    <x:definedName name="IQ_CURRENT_PORT_BNK" hidden="1">"c242"</x:definedName>
    <x:definedName name="IQ_CURRENT_PORT_DEBT" hidden="1">"c243"</x:definedName>
    <x:definedName name="IQ_CURRENT_PORT_DEBT_BNK" hidden="1">"c244"</x:definedName>
    <x:definedName name="IQ_CURRENT_PORT_DEBT_BR" hidden="1">"c1567"</x:definedName>
    <x:definedName name="IQ_CURRENT_PORT_DEBT_FIN" hidden="1">"c1568"</x:definedName>
    <x:definedName name="IQ_CURRENT_PORT_DEBT_INS" hidden="1">"c1569"</x:definedName>
    <x:definedName name="IQ_CURRENT_PORT_DEBT_RE" hidden="1">"c6283"</x:definedName>
    <x:definedName name="IQ_CURRENT_PORT_DEBT_REIT" hidden="1">"c1570"</x:definedName>
    <x:definedName name="IQ_CURRENT_PORT_DEBT_UTI" hidden="1">"c1571"</x:definedName>
    <x:definedName name="IQ_CURRENT_PORT_FHLB_DEBT" hidden="1">"c5657"</x:definedName>
    <x:definedName name="IQ_CURRENT_PORT_LEASES" hidden="1">"c245"</x:definedName>
    <x:definedName name="IQ_CURRENT_PORT_PCT" hidden="1">"c2541"</x:definedName>
    <x:definedName name="IQ_CURRENT_RATIO" hidden="1">"c246"</x:definedName>
    <x:definedName name="IQ_CUSIP" hidden="1">"c2245"</x:definedName>
    <x:definedName name="IQ_CUSTOMER_LIAB_ACCEPTANCES_OUT_FFIEC" hidden="1">"c12835"</x:definedName>
    <x:definedName name="IQ_CY" hidden="1">10000</x:definedName>
    <x:definedName name="IQ_DA" hidden="1">"c247"</x:definedName>
    <x:definedName name="IQ_DA_BR" hidden="1">"c248"</x:definedName>
    <x:definedName name="IQ_DA_CF" hidden="1">"c249"</x:definedName>
    <x:definedName name="IQ_DA_CF_BNK" hidden="1">"c250"</x:definedName>
    <x:definedName name="IQ_DA_CF_BR" hidden="1">"c251"</x:definedName>
    <x:definedName name="IQ_DA_CF_FIN" hidden="1">"c252"</x:definedName>
    <x:definedName name="IQ_DA_CF_INS" hidden="1">"c253"</x:definedName>
    <x:definedName name="IQ_DA_CF_RE" hidden="1">"c6206"</x:definedName>
    <x:definedName name="IQ_DA_CF_REIT" hidden="1">"c254"</x:definedName>
    <x:definedName name="IQ_DA_CF_UTI" hidden="1">"c255"</x:definedName>
    <x:definedName name="IQ_DA_EBITDA" hidden="1">"c5528"</x:definedName>
    <x:definedName name="IQ_DA_FIN" hidden="1">"c256"</x:definedName>
    <x:definedName name="IQ_DA_INS" hidden="1">"c257"</x:definedName>
    <x:definedName name="IQ_DA_RE" hidden="1">"c6207"</x:definedName>
    <x:definedName name="IQ_DA_REIT" hidden="1">"c258"</x:definedName>
    <x:definedName name="IQ_DA_SUPPL" hidden="1">"c259"</x:definedName>
    <x:definedName name="IQ_DA_SUPPL_BR" hidden="1">"c260"</x:definedName>
    <x:definedName name="IQ_DA_SUPPL_CF" hidden="1">"c261"</x:definedName>
    <x:definedName name="IQ_DA_SUPPL_CF_BNK" hidden="1">"c262"</x:definedName>
    <x:definedName name="IQ_DA_SUPPL_CF_BR" hidden="1">"c263"</x:definedName>
    <x:definedName name="IQ_DA_SUPPL_CF_FIN" hidden="1">"c264"</x:definedName>
    <x:definedName name="IQ_DA_SUPPL_CF_INS" hidden="1">"c265"</x:definedName>
    <x:definedName name="IQ_DA_SUPPL_CF_RE" hidden="1">"c6208"</x:definedName>
    <x:definedName name="IQ_DA_SUPPL_CF_REIT" hidden="1">"c266"</x:definedName>
    <x:definedName name="IQ_DA_SUPPL_CF_UTI" hidden="1">"c267"</x:definedName>
    <x:definedName name="IQ_DA_SUPPL_FIN" hidden="1">"c268"</x:definedName>
    <x:definedName name="IQ_DA_SUPPL_INS" hidden="1">"c269"</x:definedName>
    <x:definedName name="IQ_DA_SUPPL_RE" hidden="1">"c6209"</x:definedName>
    <x:definedName name="IQ_DA_SUPPL_REIT" hidden="1">"c270"</x:definedName>
    <x:definedName name="IQ_DA_SUPPL_UTI" hidden="1">"c271"</x:definedName>
    <x:definedName name="IQ_DA_UTI" hidden="1">"c272"</x:definedName>
    <x:definedName name="IQ_DAILY" hidden="1">500000</x:definedName>
    <x:definedName name="IQ_DATA_PROCESSING_EXP_FFIEC" hidden="1">"c13047"</x:definedName>
    <x:definedName name="IQ_DATED_DATE" hidden="1">"c2185"</x:definedName>
    <x:definedName name="IQ_DAY_COUNT" hidden="1">"c2161"</x:definedName>
    <x:definedName name="IQ_DAYS_COVER_SHORT" hidden="1">"c1578"</x:definedName>
    <x:definedName name="IQ_DAYS_DELAY" hidden="1">"c8963"</x:definedName>
    <x:definedName name="IQ_DAYS_INVENTORY_OUT" hidden="1">"c273"</x:definedName>
    <x:definedName name="IQ_DAYS_PAY_OUTST" hidden="1">"c1362"</x:definedName>
    <x:definedName name="IQ_DAYS_PAYABLE_OUT" hidden="1">"c274"</x:definedName>
    <x:definedName name="IQ_DAYS_SALES_OUT" hidden="1">"c275"</x:definedName>
    <x:definedName name="IQ_DAYS_SALES_OUTST" hidden="1">"c1363"</x:definedName>
    <x:definedName name="IQ_DEBT_1_5_INVEST_SECURITIES_FFIEC" hidden="1">"c13465"</x:definedName>
    <x:definedName name="IQ_DEBT_ADJ" hidden="1">"c2515"</x:definedName>
    <x:definedName name="IQ_DEBT_ADJ_PCT" hidden="1">"c2516"</x:definedName>
    <x:definedName name="IQ_DEBT_EQUITY_EST" hidden="1">"c4257"</x:definedName>
    <x:definedName name="IQ_DEBT_EQUITY_HIGH_EST" hidden="1">"c4258"</x:definedName>
    <x:definedName name="IQ_DEBT_EQUITY_LOW_EST" hidden="1">"c4259"</x:definedName>
    <x:definedName name="IQ_DEBT_EQUITY_MEDIAN_EST" hidden="1">"c4260"</x:definedName>
    <x:definedName name="IQ_DEBT_EQUITY_NUM_EST" hidden="1">"c4261"</x:definedName>
    <x:definedName name="IQ_DEBT_EQUITY_STDDEV_EST" hidden="1">"c4262"</x:definedName>
    <x:definedName name="IQ_DEBT_EQUIV_NET_PBO" hidden="1">"c2938"</x:definedName>
    <x:definedName name="IQ_DEBT_EQUIV_OPER_LEASE" hidden="1">"c2935"</x:definedName>
    <x:definedName name="IQ_DEBT_LESS_1YR_INVEST_SECURITIES_FFIEC" hidden="1">"c13464"</x:definedName>
    <x:definedName name="IQ_DEBT_MATURING_MORE_THAN_ONE_YEAR_FFIEC" hidden="1">"c13164"</x:definedName>
    <x:definedName name="IQ_DEBT_MATURING_WITHIN_ONE_YEAR_FFIEC" hidden="1">"c13163"</x:definedName>
    <x:definedName name="IQ_DEBT_SEC_OVER_5YR_INVEST_SECURITIES_FFIEC" hidden="1">"c13466"</x:definedName>
    <x:definedName name="IQ_DEBT_SECURITIES_FOREIGN_FFIEC" hidden="1">"c13484"</x:definedName>
    <x:definedName name="IQ_DEBT_SECURITIES_OTHER_ASSETS_DUE_30_89_FFIEC" hidden="1">"c13279"</x:definedName>
    <x:definedName name="IQ_DEBT_SECURITIES_OTHER_ASSETS_DUE_90_FFIEC" hidden="1">"c13305"</x:definedName>
    <x:definedName name="IQ_DEBT_SECURITIES_OTHER_ASSETS_NON_ACCRUAL_FFIEC" hidden="1">"c13331"</x:definedName>
    <x:definedName name="IQ_DECREASE_INT_EXPENSE_FFIEC" hidden="1">"c13064"</x:definedName>
    <x:definedName name="IQ_DEDUCTIONS_TOTAL_RISK_BASED_CAPITAL_FFIEC" hidden="1">"c13152"</x:definedName>
    <x:definedName name="IQ_DEF_ACQ_CST" hidden="1">"c1364"</x:definedName>
    <x:definedName name="IQ_DEF_AMORT" hidden="1">"c276"</x:definedName>
    <x:definedName name="IQ_DEF_AMORT_BNK" hidden="1">"c277"</x:definedName>
    <x:definedName name="IQ_DEF_AMORT_BR" hidden="1">"c278"</x:definedName>
    <x:definedName name="IQ_DEF_AMORT_FIN" hidden="1">"c279"</x:definedName>
    <x:definedName name="IQ_DEF_AMORT_INS" hidden="1">"c280"</x:definedName>
    <x:definedName name="IQ_DEF_AMORT_REIT" hidden="1">"c281"</x:definedName>
    <x:definedName name="IQ_DEF_AMORT_UTI" hidden="1">"c282"</x:definedName>
    <x:definedName name="IQ_DEF_BENEFIT_INTEREST_COST" hidden="1">"c283"</x:definedName>
    <x:definedName name="IQ_DEF_BENEFIT_INTEREST_COST_DOMESTIC" hidden="1">"c2652"</x:definedName>
    <x:definedName name="IQ_DEF_BENEFIT_INTEREST_COST_FOREIGN" hidden="1">"c2660"</x:definedName>
    <x:definedName name="IQ_DEF_BENEFIT_OTHER_COST" hidden="1">"c284"</x:definedName>
    <x:definedName name="IQ_DEF_BENEFIT_OTHER_COST_DOMESTIC" hidden="1">"c2654"</x:definedName>
    <x:definedName name="IQ_DEF_BENEFIT_OTHER_COST_FOREIGN" hidden="1">"c2662"</x:definedName>
    <x:definedName name="IQ_DEF_BENEFIT_ROA" hidden="1">"c285"</x:definedName>
    <x:definedName name="IQ_DEF_BENEFIT_ROA_DOMESTIC" hidden="1">"c2653"</x:definedName>
    <x:definedName name="IQ_DEF_BENEFIT_ROA_FOREIGN" hidden="1">"c2661"</x:definedName>
    <x:definedName name="IQ_DEF_BENEFIT_SERVICE_COST" hidden="1">"c286"</x:definedName>
    <x:definedName name="IQ_DEF_BENEFIT_SERVICE_COST_DOMESTIC" hidden="1">"c2651"</x:definedName>
    <x:definedName name="IQ_DEF_BENEFIT_SERVICE_COST_FOREIGN" hidden="1">"c2659"</x:definedName>
    <x:definedName name="IQ_DEF_BENEFIT_TOTAL_COST" hidden="1">"c287"</x:definedName>
    <x:definedName name="IQ_DEF_BENEFIT_TOTAL_COST_DOMESTIC" hidden="1">"c2655"</x:definedName>
    <x:definedName name="IQ_DEF_BENEFIT_TOTAL_COST_FOREIGN" hidden="1">"c2663"</x:definedName>
    <x:definedName name="IQ_DEF_CHARGES_BR" hidden="1">"c288"</x:definedName>
    <x:definedName name="IQ_DEF_CHARGES_CF" hidden="1">"c289"</x:definedName>
    <x:definedName name="IQ_DEF_CHARGES_FIN" hidden="1">"c290"</x:definedName>
    <x:definedName name="IQ_DEF_CHARGES_INS" hidden="1">"c291"</x:definedName>
    <x:definedName name="IQ_DEF_CHARGES_LT" hidden="1">"c292"</x:definedName>
    <x:definedName name="IQ_DEF_CHARGES_LT_BNK" hidden="1">"c293"</x:definedName>
    <x:definedName name="IQ_DEF_CHARGES_LT_BR" hidden="1">"c294"</x:definedName>
    <x:definedName name="IQ_DEF_CHARGES_LT_FIN" hidden="1">"c295"</x:definedName>
    <x:definedName name="IQ_DEF_CHARGES_LT_INS" hidden="1">"c296"</x:definedName>
    <x:definedName name="IQ_DEF_CHARGES_LT_RE" hidden="1">"c6210"</x:definedName>
    <x:definedName name="IQ_DEF_CHARGES_LT_REIT" hidden="1">"c297"</x:definedName>
    <x:definedName name="IQ_DEF_CHARGES_LT_UTI" hidden="1">"c298"</x:definedName>
    <x:definedName name="IQ_DEF_CHARGES_RE" hidden="1">"c6211"</x:definedName>
    <x:definedName name="IQ_DEF_CHARGES_REIT" hidden="1">"c299"</x:definedName>
    <x:definedName name="IQ_DEF_CONTRIBUTION_TOTAL_COST" hidden="1">"c300"</x:definedName>
    <x:definedName name="IQ_DEF_INC_TAX" hidden="1">"c1365"</x:definedName>
    <x:definedName name="IQ_DEF_POLICY_ACQ_COSTS" hidden="1">"c301"</x:definedName>
    <x:definedName name="IQ_DEF_POLICY_ACQ_COSTS_CF" hidden="1">"c302"</x:definedName>
    <x:definedName name="IQ_DEF_POLICY_AMORT" hidden="1">"c303"</x:definedName>
    <x:definedName name="IQ_DEF_SPENDING_REAL_SAAR" hidden="1">"c6971"</x:definedName>
    <x:definedName name="IQ_DEF_SPENDING_REAL_SAAR_APR" hidden="1">"c7631"</x:definedName>
    <x:definedName name="IQ_DEF_SPENDING_REAL_SAAR_APR_FC" hidden="1">"c8511"</x:definedName>
    <x:definedName name="IQ_DEF_SPENDING_REAL_SAAR_FC" hidden="1">"c7851"</x:definedName>
    <x:definedName name="IQ_DEF_SPENDING_REAL_SAAR_POP" hidden="1">"c7191"</x:definedName>
    <x:definedName name="IQ_DEF_SPENDING_REAL_SAAR_POP_FC" hidden="1">"c8071"</x:definedName>
    <x:definedName name="IQ_DEF_SPENDING_REAL_SAAR_YOY" hidden="1">"c7411"</x:definedName>
    <x:definedName name="IQ_DEF_SPENDING_REAL_SAAR_YOY_FC" hidden="1">"c8291"</x:definedName>
    <x:definedName name="IQ_DEF_TAX_ASSET_LT_BR" hidden="1">"c304"</x:definedName>
    <x:definedName name="IQ_DEF_TAX_ASSET_LT_FIN" hidden="1">"c305"</x:definedName>
    <x:definedName name="IQ_DEF_TAX_ASSET_LT_INS" hidden="1">"c306"</x:definedName>
    <x:definedName name="IQ_DEF_TAX_ASSET_LT_RE" hidden="1">"c6212"</x:definedName>
    <x:definedName name="IQ_DEF_TAX_ASSET_LT_REIT" hidden="1">"c307"</x:definedName>
    <x:definedName name="IQ_DEF_TAX_ASSET_LT_UTI" hidden="1">"c308"</x:definedName>
    <x:definedName name="IQ_DEF_TAX_ASSETS_CURRENT" hidden="1">"c309"</x:definedName>
    <x:definedName name="IQ_DEF_TAX_ASSETS_LT" hidden="1">"c310"</x:definedName>
    <x:definedName name="IQ_DEF_TAX_ASSETS_LT_BNK" hidden="1">"c311"</x:definedName>
    <x:definedName name="IQ_DEF_TAX_LIAB_CURRENT" hidden="1">"c312"</x:definedName>
    <x:definedName name="IQ_DEF_TAX_LIAB_LT" hidden="1">"c313"</x:definedName>
    <x:definedName name="IQ_DEF_TAX_LIAB_LT_BNK" hidden="1">"c314"</x:definedName>
    <x:definedName name="IQ_DEF_TAX_LIAB_LT_BR" hidden="1">"c315"</x:definedName>
    <x:definedName name="IQ_DEF_TAX_LIAB_LT_FIN" hidden="1">"c316"</x:definedName>
    <x:definedName name="IQ_DEF_TAX_LIAB_LT_INS" hidden="1">"c317"</x:definedName>
    <x:definedName name="IQ_DEF_TAX_LIAB_LT_RE" hidden="1">"c6213"</x:definedName>
    <x:definedName name="IQ_DEF_TAX_LIAB_LT_REIT" hidden="1">"c318"</x:definedName>
    <x:definedName name="IQ_DEF_TAX_LIAB_LT_UTI" hidden="1">"c319"</x:definedName>
    <x:definedName name="IQ_DEFERRED_DOMESTIC_TAXES" hidden="1">"c2077"</x:definedName>
    <x:definedName name="IQ_DEFERRED_FOREIGN_TAXES" hidden="1">"c2078"</x:definedName>
    <x:definedName name="IQ_DEFERRED_INC_TAX" hidden="1">"c1447"</x:definedName>
    <x:definedName name="IQ_DEFERRED_TAX_ASSETS_FFIEC" hidden="1">"c12843"</x:definedName>
    <x:definedName name="IQ_DEFERRED_TAX_ASSETS_T1_FFIEC" hidden="1">"c13141"</x:definedName>
    <x:definedName name="IQ_DEFERRED_TAX_LIAB_FFIEC" hidden="1">"c12870"</x:definedName>
    <x:definedName name="IQ_DEFERRED_TAXES" hidden="1">"c1356"</x:definedName>
    <x:definedName name="IQ_DEMAND_DEP" hidden="1">"c320"</x:definedName>
    <x:definedName name="IQ_DEMAND_DEPOSITS_COMMERCIAL_BANK_SUBS_FFIEC" hidden="1">"c12945"</x:definedName>
    <x:definedName name="IQ_DEMAND_DEPOSITS_FDIC" hidden="1">"c6489"</x:definedName>
    <x:definedName name="IQ_DEMAND_DEPOSITS_TOT_DEPOSITS_FFIEC" hidden="1">"c13902"</x:definedName>
    <x:definedName name="IQ_DEPOSIT_ACCOUNTS_LESS_THAN_100K_FDIC" hidden="1">"c6494"</x:definedName>
    <x:definedName name="IQ_DEPOSIT_ACCOUNTS_MORE_THAN_100K_FDIC" hidden="1">"c6492"</x:definedName>
    <x:definedName name="IQ_DEPOSITORY_INST_ACCEPTANCES_LL_REC_DOM_FFIEC" hidden="1">"c12908"</x:definedName>
    <x:definedName name="IQ_DEPOSITORY_INST_GROSS_LOANS_FFIEC" hidden="1">"c13409"</x:definedName>
    <x:definedName name="IQ_DEPOSITORY_INST_RISK_BASED_FFIEC" hidden="1">"c13430"</x:definedName>
    <x:definedName name="IQ_DEPOSITORY_INSTITUTIONS_CHARGE_OFFS_FDIC" hidden="1">"c6596"</x:definedName>
    <x:definedName name="IQ_DEPOSITORY_INSTITUTIONS_NET_CHARGE_OFFS_FDIC" hidden="1">"c6634"</x:definedName>
    <x:definedName name="IQ_DEPOSITORY_INSTITUTIONS_RECOVERIES_FDIC" hidden="1">"c6615"</x:definedName>
    <x:definedName name="IQ_DEPOSITS_100K_MORE_ASSETS_TOT_FFIEC" hidden="1">"c13444"</x:definedName>
    <x:definedName name="IQ_DEPOSITS_DOM_FFIEC" hidden="1">"c12850"</x:definedName>
    <x:definedName name="IQ_DEPOSITS_FAIR_VALUE_TOT_FFIEC" hidden="1">"c13213"</x:definedName>
    <x:definedName name="IQ_DEPOSITS_FIN" hidden="1">"c321"</x:definedName>
    <x:definedName name="IQ_DEPOSITS_FOREIGN_BANKS_FOREIGN_AGENCIES_FFIEC" hidden="1">"c15344"</x:definedName>
    <x:definedName name="IQ_DEPOSITS_FOREIGN_FFIEC" hidden="1">"c12853"</x:definedName>
    <x:definedName name="IQ_DEPOSITS_HELD_DOMESTIC_FDIC" hidden="1">"c6340"</x:definedName>
    <x:definedName name="IQ_DEPOSITS_HELD_FOREIGN_FDIC" hidden="1">"c6341"</x:definedName>
    <x:definedName name="IQ_DEPOSITS_INTEREST_SECURITIES" hidden="1">"c5509"</x:definedName>
    <x:definedName name="IQ_DEPOSITS_LESS_100K_COMMERCIAL_BANK_SUBS_FFIEC" hidden="1">"c12948"</x:definedName>
    <x:definedName name="IQ_DEPOSITS_LESS_THAN_100K_AFTER_THREE_YEARS_FDIC" hidden="1">"c6464"</x:definedName>
    <x:definedName name="IQ_DEPOSITS_LESS_THAN_100K_THREE_MONTHS_FDIC" hidden="1">"c6461"</x:definedName>
    <x:definedName name="IQ_DEPOSITS_LESS_THAN_100K_THREE_YEARS_FDIC" hidden="1">"c6463"</x:definedName>
    <x:definedName name="IQ_DEPOSITS_LESS_THAN_100K_TWELVE_MONTHS_FDIC" hidden="1">"c6462"</x:definedName>
    <x:definedName name="IQ_DEPOSITS_LEVEL_1_FFIEC" hidden="1">"c13221"</x:definedName>
    <x:definedName name="IQ_DEPOSITS_LEVEL_2_FFIEC" hidden="1">"c13229"</x:definedName>
    <x:definedName name="IQ_DEPOSITS_LEVEL_3_FFIEC" hidden="1">"c13237"</x:definedName>
    <x:definedName name="IQ_DEPOSITS_MORE_100K_COMMERCIAL_BANK_SUBS_FFIEC" hidden="1">"c12949"</x:definedName>
    <x:definedName name="IQ_DEPOSITS_MORE_THAN_100K_AFTER_THREE_YEARS_FDIC" hidden="1">"c6469"</x:definedName>
    <x:definedName name="IQ_DEPOSITS_MORE_THAN_100K_THREE_MONTHS_FDIC" hidden="1">"c6466"</x:definedName>
    <x:definedName name="IQ_DEPOSITS_MORE_THAN_100K_THREE_YEARS_FDIC" hidden="1">"c6468"</x:definedName>
    <x:definedName name="IQ_DEPOSITS_MORE_THAN_100K_TWELVE_MONTHS_FDIC" hidden="1">"c6467"</x:definedName>
    <x:definedName name="IQ_DEPRE_AMORT" hidden="1">"c1360"</x:definedName>
    <x:definedName name="IQ_DEPRE_AMORT_SUPPL" hidden="1">"c1593"</x:definedName>
    <x:definedName name="IQ_DEPRE_DEPLE" hidden="1">"c1361"</x:definedName>
    <x:definedName name="IQ_DEPRE_SUPP" hidden="1">"c1443"</x:definedName>
    <x:definedName name="IQ_DERIVATIVE_ASSETS_FAIR_VALUE_TOT_FFIEC" hidden="1">"c15403"</x:definedName>
    <x:definedName name="IQ_DERIVATIVE_ASSETS_LEVEL_1_FFIEC" hidden="1">"c15425"</x:definedName>
    <x:definedName name="IQ_DERIVATIVE_ASSETS_LEVEL_2_FFIEC" hidden="1">"c15438"</x:definedName>
    <x:definedName name="IQ_DERIVATIVE_ASSETS_LEVEL_3_FFIEC" hidden="1">"c15451"</x:definedName>
    <x:definedName name="IQ_DERIVATIVE_LIABILITIES_FAIR_VALUE_TOT_FFIEC" hidden="1">"c15407"</x:definedName>
    <x:definedName name="IQ_DERIVATIVE_LIABILITIES_LEVEL_1_FFIEC" hidden="1">"c15429"</x:definedName>
    <x:definedName name="IQ_DERIVATIVE_LIABILITIES_LEVEL_2_FFIEC" hidden="1">"c15442"</x:definedName>
    <x:definedName name="IQ_DERIVATIVE_LIABILITIES_LEVEL_3_FFIEC" hidden="1">"c15455"</x:definedName>
    <x:definedName name="IQ_DERIVATIVES_FDIC" hidden="1">"c6523"</x:definedName>
    <x:definedName name="IQ_DERIVATIVES_NEGATIVE_FAIR_VALUE_DOM_FFIEC" hidden="1">"c12943"</x:definedName>
    <x:definedName name="IQ_DERIVATIVES_NEGATIVE_VALUE_FFIEC" hidden="1">"c12861"</x:definedName>
    <x:definedName name="IQ_DERIVATIVES_POS_FAIR_VALUE_FFIEC" hidden="1">"c12827"</x:definedName>
    <x:definedName name="IQ_DERIVATIVES_POSITIVE_FAIR_VALUE_TRADING_DOM_FFIEC" hidden="1">"c12938"</x:definedName>
    <x:definedName name="IQ_DESCRIPTION_LONG" hidden="1">"c1520"</x:definedName>
    <x:definedName name="IQ_DEVELOP_LAND" hidden="1">"c323"</x:definedName>
    <x:definedName name="IQ_DIC" hidden="1">"c13834"</x:definedName>
    <x:definedName name="IQ_DIFF_LASTCLOSE_TARGET_PRICE" hidden="1">"c1854"</x:definedName>
    <x:definedName name="IQ_DIFF_LASTCLOSE_TARGET_PRICE_CIQ" hidden="1">"c4767"</x:definedName>
    <x:definedName name="IQ_DIFF_LASTCLOSE_TARGET_PRICE_REUT" hidden="1">"c5436"</x:definedName>
    <x:definedName name="IQ_DIFF_LASTCLOSE_TARGET_PRICE_THOM" hidden="1">"c5278"</x:definedName>
    <x:definedName name="IQ_DILUT_ADJUST" hidden="1">"c1621"</x:definedName>
    <x:definedName name="IQ_DILUT_EPS_EXCL" hidden="1">"c324"</x:definedName>
    <x:definedName name="IQ_DILUT_EPS_INCL" hidden="1">"c325"</x:definedName>
    <x:definedName name="IQ_DILUT_EPS_NORM" hidden="1">"c1903"</x:definedName>
    <x:definedName name="IQ_DILUT_NI" hidden="1">"c2079"</x:definedName>
    <x:definedName name="IQ_DILUT_NORMAL_EPS" hidden="1">"c1594"</x:definedName>
    <x:definedName name="IQ_DILUT_OUTSTANDING_CURRENT_EST" hidden="1">"c4263"</x:definedName>
    <x:definedName name="IQ_DILUT_OUTSTANDING_CURRENT_HIGH_EST" hidden="1">"c4264"</x:definedName>
    <x:definedName name="IQ_DILUT_OUTSTANDING_CURRENT_LOW_EST" hidden="1">"c4265"</x:definedName>
    <x:definedName name="IQ_DILUT_OUTSTANDING_CURRENT_MEDIAN_EST" hidden="1">"c4266"</x:definedName>
    <x:definedName name="IQ_DILUT_OUTSTANDING_CURRENT_NUM_EST" hidden="1">"c4267"</x:definedName>
    <x:definedName name="IQ_DILUT_OUTSTANDING_CURRENT_STDDEV_EST" hidden="1">"c4268"</x:definedName>
    <x:definedName name="IQ_DILUT_WEIGHT" hidden="1">"c326"</x:definedName>
    <x:definedName name="IQ_DILUT_WEIGHT_EST" hidden="1">"c4269"</x:definedName>
    <x:definedName name="IQ_DILUT_WEIGHT_GUIDANCE" hidden="1">"c4270"</x:definedName>
    <x:definedName name="IQ_DILUT_WEIGHT_HIGH_EST" hidden="1">"c4271"</x:definedName>
    <x:definedName name="IQ_DILUT_WEIGHT_LOW_EST" hidden="1">"c4272"</x:definedName>
    <x:definedName name="IQ_DILUT_WEIGHT_MEDIAN_EST" hidden="1">"c4273"</x:definedName>
    <x:definedName name="IQ_DILUT_WEIGHT_NUM_EST" hidden="1">"c4274"</x:definedName>
    <x:definedName name="IQ_DILUT_WEIGHT_STDDEV_EST" hidden="1">"c4275"</x:definedName>
    <x:definedName name="IQ_DIRECT_AH_EARNED" hidden="1">"c2740"</x:definedName>
    <x:definedName name="IQ_DIRECT_EARNED" hidden="1">"c2730"</x:definedName>
    <x:definedName name="IQ_DIRECT_INDIRECT_RE_VENTURES_FFIEC" hidden="1">"c15266"</x:definedName>
    <x:definedName name="IQ_DIRECT_INDIRECT_RE_VENTURES_UNCONSOL_FFIEC" hidden="1">"c15274"</x:definedName>
    <x:definedName name="IQ_DIRECT_LIFE_EARNED" hidden="1">"c2735"</x:definedName>
    <x:definedName name="IQ_DIRECT_LIFE_IN_FORCE" hidden="1">"c2765"</x:definedName>
    <x:definedName name="IQ_DIRECT_PC_EARNED" hidden="1">"c2745"</x:definedName>
    <x:definedName name="IQ_DIRECT_WRITTEN" hidden="1">"c2724"</x:definedName>
    <x:definedName name="IQ_DIRECTORS_FEES_FFIEC" hidden="1">"c13049"</x:definedName>
    <x:definedName name="IQ_DISALLOWED_DEFERRED_TAX_ASSETS_FFIEC" hidden="1">"c13157"</x:definedName>
    <x:definedName name="IQ_DISALLOWED_GOODWILL_INTANGIBLE_ASSETS_FFIEC" hidden="1">"c13155"</x:definedName>
    <x:definedName name="IQ_DISALLOWED_GOODWILL_INTANGIBLES_T1_FFIEC" hidden="1">"c13137"</x:definedName>
    <x:definedName name="IQ_DISALLOWED_SERVICING_ASSETS_FFIEC" hidden="1">"c13156"</x:definedName>
    <x:definedName name="IQ_DISALLOWED_SERVICING_ASSETS_T1_FFIEC" hidden="1">"c13140"</x:definedName>
    <x:definedName name="IQ_DISCONT_OPER" hidden="1">"c1367"</x:definedName>
    <x:definedName name="IQ_DISCOUNT_RATE_PENSION_DOMESTIC" hidden="1">"c327"</x:definedName>
    <x:definedName name="IQ_DISCOUNT_RATE_PENSION_FOREIGN" hidden="1">"c328"</x:definedName>
    <x:definedName name="IQ_DISPOSABLE_PERSONAL_INC" hidden="1">"c6850"</x:definedName>
    <x:definedName name="IQ_DISPOSABLE_PERSONAL_INC_APR" hidden="1">"c7510"</x:definedName>
    <x:definedName name="IQ_DISPOSABLE_PERSONAL_INC_APR_FC" hidden="1">"c8390"</x:definedName>
    <x:definedName name="IQ_DISPOSABLE_PERSONAL_INC_FC" hidden="1">"c7730"</x:definedName>
    <x:definedName name="IQ_DISPOSABLE_PERSONAL_INC_POP" hidden="1">"c7070"</x:definedName>
    <x:definedName name="IQ_DISPOSABLE_PERSONAL_INC_POP_FC" hidden="1">"c7950"</x:definedName>
    <x:definedName name="IQ_DISPOSABLE_PERSONAL_INC_REAL" hidden="1">"c11922"</x:definedName>
    <x:definedName name="IQ_DISPOSABLE_PERSONAL_INC_REAL_APR" hidden="1">"c11925"</x:definedName>
    <x:definedName name="IQ_DISPOSABLE_PERSONAL_INC_REAL_POP" hidden="1">"c11923"</x:definedName>
    <x:definedName name="IQ_DISPOSABLE_PERSONAL_INC_REAL_YOY" hidden="1">"c11924"</x:definedName>
    <x:definedName name="IQ_DISPOSABLE_PERSONAL_INC_SAAR" hidden="1">"c6851"</x:definedName>
    <x:definedName name="IQ_DISPOSABLE_PERSONAL_INC_SAAR_APR" hidden="1">"c7511"</x:definedName>
    <x:definedName name="IQ_DISPOSABLE_PERSONAL_INC_SAAR_APR_FC" hidden="1">"c8391"</x:definedName>
    <x:definedName name="IQ_DISPOSABLE_PERSONAL_INC_SAAR_FC" hidden="1">"c7731"</x:definedName>
    <x:definedName name="IQ_DISPOSABLE_PERSONAL_INC_SAAR_POP" hidden="1">"c7071"</x:definedName>
    <x:definedName name="IQ_DISPOSABLE_PERSONAL_INC_SAAR_POP_FC" hidden="1">"c7951"</x:definedName>
    <x:definedName name="IQ_DISPOSABLE_PERSONAL_INC_SAAR_USD_APR_FC" hidden="1">"c11805"</x:definedName>
    <x:definedName name="IQ_DISPOSABLE_PERSONAL_INC_SAAR_USD_FC" hidden="1">"c11802"</x:definedName>
    <x:definedName name="IQ_DISPOSABLE_PERSONAL_INC_SAAR_USD_POP_FC" hidden="1">"c11803"</x:definedName>
    <x:definedName name="IQ_DISPOSABLE_PERSONAL_INC_SAAR_USD_YOY_FC" hidden="1">"c11804"</x:definedName>
    <x:definedName name="IQ_DISPOSABLE_PERSONAL_INC_SAAR_YOY" hidden="1">"c7291"</x:definedName>
    <x:definedName name="IQ_DISPOSABLE_PERSONAL_INC_SAAR_YOY_FC" hidden="1">"c8171"</x:definedName>
    <x:definedName name="IQ_DISPOSABLE_PERSONAL_INC_USD_APR_FC" hidden="1">"c11801"</x:definedName>
    <x:definedName name="IQ_DISPOSABLE_PERSONAL_INC_USD_FC" hidden="1">"c11798"</x:definedName>
    <x:definedName name="IQ_DISPOSABLE_PERSONAL_INC_USD_POP_FC" hidden="1">"c11799"</x:definedName>
    <x:definedName name="IQ_DISPOSABLE_PERSONAL_INC_USD_YOY_FC" hidden="1">"c11800"</x:definedName>
    <x:definedName name="IQ_DISPOSABLE_PERSONAL_INC_YOY" hidden="1">"c7290"</x:definedName>
    <x:definedName name="IQ_DISPOSABLE_PERSONAL_INC_YOY_FC" hidden="1">"c8170"</x:definedName>
    <x:definedName name="IQ_DISTR_EXCESS_EARN" hidden="1">"c329"</x:definedName>
    <x:definedName name="IQ_DISTRIBUTABLE_CASH" hidden="1">"c3002"</x:definedName>
    <x:definedName name="IQ_DISTRIBUTABLE_CASH_ACT_OR_EST" hidden="1">"c4278"</x:definedName>
    <x:definedName name="IQ_DISTRIBUTABLE_CASH_ACT_OR_EST_CIQ" hidden="1">"c4803"</x:definedName>
    <x:definedName name="IQ_DISTRIBUTABLE_CASH_EST" hidden="1">"c4277"</x:definedName>
    <x:definedName name="IQ_DISTRIBUTABLE_CASH_GUIDANCE" hidden="1">"c4279"</x:definedName>
    <x:definedName name="IQ_DISTRIBUTABLE_CASH_HIGH_EST" hidden="1">"c4280"</x:definedName>
    <x:definedName name="IQ_DISTRIBUTABLE_CASH_HIGH_GUIDANCE" hidden="1">"c4198"</x:definedName>
    <x:definedName name="IQ_DISTRIBUTABLE_CASH_LOW_EST" hidden="1">"c4281"</x:definedName>
    <x:definedName name="IQ_DISTRIBUTABLE_CASH_LOW_GUIDANCE" hidden="1">"c4238"</x:definedName>
    <x:definedName name="IQ_DISTRIBUTABLE_CASH_MEDIAN_EST" hidden="1">"c4282"</x:definedName>
    <x:definedName name="IQ_DISTRIBUTABLE_CASH_NUM_EST" hidden="1">"c4283"</x:definedName>
    <x:definedName name="IQ_DISTRIBUTABLE_CASH_PAYOUT" hidden="1">"c3005"</x:definedName>
    <x:definedName name="IQ_DISTRIBUTABLE_CASH_SHARE" hidden="1">"c3003"</x:definedName>
    <x:definedName name="IQ_DISTRIBUTABLE_CASH_SHARE_ACT_OR_EST" hidden="1">"c4286"</x:definedName>
    <x:definedName name="IQ_DISTRIBUTABLE_CASH_SHARE_ACT_OR_EST_CIQ" hidden="1">"c4811"</x:definedName>
    <x:definedName name="IQ_DISTRIBUTABLE_CASH_SHARE_EST" hidden="1">"c4285"</x:definedName>
    <x:definedName name="IQ_DISTRIBUTABLE_CASH_SHARE_GUIDANCE" hidden="1">"c4287"</x:definedName>
    <x:definedName name="IQ_DISTRIBUTABLE_CASH_SHARE_HIGH_EST" hidden="1">"c4288"</x:definedName>
    <x:definedName name="IQ_DISTRIBUTABLE_CASH_SHARE_HIGH_GUIDANCE" hidden="1">"c4199"</x:definedName>
    <x:definedName name="IQ_DISTRIBUTABLE_CASH_SHARE_LOW_EST" hidden="1">"c4289"</x:definedName>
    <x:definedName name="IQ_DISTRIBUTABLE_CASH_SHARE_LOW_GUIDANCE" hidden="1">"c4239"</x:definedName>
    <x:definedName name="IQ_DISTRIBUTABLE_CASH_SHARE_MEDIAN_EST" hidden="1">"c4290"</x:definedName>
    <x:definedName name="IQ_DISTRIBUTABLE_CASH_SHARE_NUM_EST" hidden="1">"c4291"</x:definedName>
    <x:definedName name="IQ_DISTRIBUTABLE_CASH_SHARE_STDDEV_EST" hidden="1">"c4292"</x:definedName>
    <x:definedName name="IQ_DISTRIBUTABLE_CASH_STDDEV_EST" hidden="1">"c4294"</x:definedName>
    <x:definedName name="IQ_DIV_AMOUNT" hidden="1">"c3041"</x:definedName>
    <x:definedName name="IQ_DIV_PAYMENT_DATE" hidden="1">"c2205"</x:definedName>
    <x:definedName name="IQ_DIV_PAYMENT_TYPE" hidden="1">"c12752"</x:definedName>
    <x:definedName name="IQ_DIV_RECORD_DATE" hidden="1">"c2204"</x:definedName>
    <x:definedName name="IQ_DIV_SHARE" hidden="1">"c330"</x:definedName>
    <x:definedName name="IQ_DIVEST_CF" hidden="1">"c331"</x:definedName>
    <x:definedName name="IQ_DIVID_SHARE" hidden="1">"c1366"</x:definedName>
    <x:definedName name="IQ_DIVIDEND_EST" hidden="1">"c4296"</x:definedName>
    <x:definedName name="IQ_DIVIDEND_HIGH_EST" hidden="1">"c4297"</x:definedName>
    <x:definedName name="IQ_DIVIDEND_LOW_EST" hidden="1">"c4298"</x:definedName>
    <x:definedName name="IQ_DIVIDEND_MEDIAN_EST" hidden="1">"c4299"</x:definedName>
    <x:definedName name="IQ_DIVIDEND_NUM_EST" hidden="1">"c4300"</x:definedName>
    <x:definedName name="IQ_DIVIDEND_STDDEV_EST" hidden="1">"c4301"</x:definedName>
    <x:definedName name="IQ_DIVIDEND_YIELD" hidden="1">"c332"</x:definedName>
    <x:definedName name="IQ_DIVIDENDS_DECLARED_COMMON_FDIC" hidden="1">"c6659"</x:definedName>
    <x:definedName name="IQ_DIVIDENDS_DECLARED_COMMON_FFIEC" hidden="1">"c12969"</x:definedName>
    <x:definedName name="IQ_DIVIDENDS_DECLARED_PREFERRED_FDIC" hidden="1">"c6658"</x:definedName>
    <x:definedName name="IQ_DIVIDENDS_DECLARED_PREFERRED_FFIEC" hidden="1">"c12968"</x:definedName>
    <x:definedName name="IQ_DIVIDENDS_FDIC" hidden="1">"c6660"</x:definedName>
    <x:definedName name="IQ_DIVIDENDS_NET_INCOME_FFIEC" hidden="1">"c13349"</x:definedName>
    <x:definedName name="IQ_DIVIDENDS_PAID_DECLARED_PERIOD_COVERED" hidden="1">"c9960"</x:definedName>
    <x:definedName name="IQ_DIVIDENDS_PAID_DECLARED_PERIOD_GROUP" hidden="1">"c9946"</x:definedName>
    <x:definedName name="IQ_DNB_OTHER_EXP_INC_TAX_US" hidden="1">"c6787"</x:definedName>
    <x:definedName name="IQ_DNTM" hidden="1">700000</x:definedName>
    <x:definedName name="IQ_DO" hidden="1">"c333"</x:definedName>
    <x:definedName name="IQ_DO_ASSETS_CURRENT" hidden="1">"c334"</x:definedName>
    <x:definedName name="IQ_DO_ASSETS_LT" hidden="1">"c335"</x:definedName>
    <x:definedName name="IQ_DO_CF" hidden="1">"c336"</x:definedName>
    <x:definedName name="IQ_DOC_CLAUSE" hidden="1">"c6032"</x:definedName>
    <x:definedName name="IQ_DOM_OFFICE_DEPOSITS_TOT_DEPOSITS_FFIEC" hidden="1">"c13910"</x:definedName>
    <x:definedName name="IQ_DPAC_ACC" hidden="1">"c2799"</x:definedName>
    <x:definedName name="IQ_DPAC_AMORT" hidden="1">"c2795"</x:definedName>
    <x:definedName name="IQ_DPAC_BEG" hidden="1">"c2791"</x:definedName>
    <x:definedName name="IQ_DPAC_COMMISSIONS" hidden="1">"c2792"</x:definedName>
    <x:definedName name="IQ_DPAC_END" hidden="1">"c2801"</x:definedName>
    <x:definedName name="IQ_DPAC_FX" hidden="1">"c2798"</x:definedName>
    <x:definedName name="IQ_DPAC_OTHER_ADJ" hidden="1">"c2800"</x:definedName>
    <x:definedName name="IQ_DPAC_OTHERS" hidden="1">"c2793"</x:definedName>
    <x:definedName name="IQ_DPAC_PERIOD" hidden="1">"c2794"</x:definedName>
    <x:definedName name="IQ_DPAC_REAL_GAIN" hidden="1">"c2797"</x:definedName>
    <x:definedName name="IQ_DPAC_UNREAL_GAIN" hidden="1">"c2796"</x:definedName>
    <x:definedName name="IQ_DPS_10YR_ANN_CAGR" hidden="1">"c6065"</x:definedName>
    <x:definedName name="IQ_DPS_10YR_ANN_GROWTH" hidden="1">"c337"</x:definedName>
    <x:definedName name="IQ_DPS_1YR_ANN_GROWTH" hidden="1">"c338"</x:definedName>
    <x:definedName name="IQ_DPS_2YR_ANN_CAGR" hidden="1">"c6066"</x:definedName>
    <x:definedName name="IQ_DPS_2YR_ANN_GROWTH" hidden="1">"c339"</x:definedName>
    <x:definedName name="IQ_DPS_3YR_ANN_CAGR" hidden="1">"c6067"</x:definedName>
    <x:definedName name="IQ_DPS_3YR_ANN_GROWTH" hidden="1">"c340"</x:definedName>
    <x:definedName name="IQ_DPS_5YR_ANN_CAGR" hidden="1">"c6068"</x:definedName>
    <x:definedName name="IQ_DPS_5YR_ANN_GROWTH" hidden="1">"c341"</x:definedName>
    <x:definedName name="IQ_DPS_7YR_ANN_CAGR" hidden="1">"c6069"</x:definedName>
    <x:definedName name="IQ_DPS_7YR_ANN_GROWTH" hidden="1">"c342"</x:definedName>
    <x:definedName name="IQ_DPS_ACT_OR_EST" hidden="1">"c2218"</x:definedName>
    <x:definedName name="IQ_DPS_ACT_OR_EST_REUT" hidden="1">"c5464"</x:definedName>
    <x:definedName name="IQ_DPS_ACT_OR_EST_THOM" hidden="1">"c5302"</x:definedName>
    <x:definedName name="IQ_DPS_EST" hidden="1">"c1674"</x:definedName>
    <x:definedName name="IQ_DPS_EST_BOTTOM_UP" hidden="1">"c5493"</x:definedName>
    <x:definedName name="IQ_DPS_EST_BOTTOM_UP_REUT" hidden="1">"c5501"</x:definedName>
    <x:definedName name="IQ_DPS_EST_REUT" hidden="1">"c3851"</x:definedName>
    <x:definedName name="IQ_DPS_EST_THOM" hidden="1">"c4013"</x:definedName>
    <x:definedName name="IQ_DPS_GUIDANCE" hidden="1">"c4302"</x:definedName>
    <x:definedName name="IQ_DPS_HIGH_EST" hidden="1">"c1676"</x:definedName>
    <x:definedName name="IQ_DPS_HIGH_EST_REUT" hidden="1">"c3853"</x:definedName>
    <x:definedName name="IQ_DPS_HIGH_EST_THOM" hidden="1">"c4015"</x:definedName>
    <x:definedName name="IQ_DPS_HIGH_GUIDANCE" hidden="1">"c4168"</x:definedName>
    <x:definedName name="IQ_DPS_LOW_EST" hidden="1">"c1677"</x:definedName>
    <x:definedName name="IQ_DPS_LOW_EST_REUT" hidden="1">"c3854"</x:definedName>
    <x:definedName name="IQ_DPS_LOW_EST_THOM" hidden="1">"c4016"</x:definedName>
    <x:definedName name="IQ_DPS_LOW_GUIDANCE" hidden="1">"c4208"</x:definedName>
    <x:definedName name="IQ_DPS_MEDIAN_EST" hidden="1">"c1675"</x:definedName>
    <x:definedName name="IQ_DPS_MEDIAN_EST_REUT" hidden="1">"c3852"</x:definedName>
    <x:definedName name="IQ_DPS_MEDIAN_EST_THOM" hidden="1">"c4014"</x:definedName>
    <x:definedName name="IQ_DPS_NUM_EST" hidden="1">"c1678"</x:definedName>
    <x:definedName name="IQ_DPS_NUM_EST_REUT" hidden="1">"c3855"</x:definedName>
    <x:definedName name="IQ_DPS_NUM_EST_THOM" hidden="1">"c4017"</x:definedName>
    <x:definedName name="IQ_DPS_STDDEV_EST" hidden="1">"c1679"</x:definedName>
    <x:definedName name="IQ_DPS_STDDEV_EST_REUT" hidden="1">"c3856"</x:definedName>
    <x:definedName name="IQ_DPS_STDDEV_EST_THOM" hidden="1">"c4018"</x:definedName>
    <x:definedName name="IQ_DURABLE_INVENTORIES" hidden="1">"c6853"</x:definedName>
    <x:definedName name="IQ_DURABLE_INVENTORIES_APR" hidden="1">"c7513"</x:definedName>
    <x:definedName name="IQ_DURABLE_INVENTORIES_APR_FC" hidden="1">"c8393"</x:definedName>
    <x:definedName name="IQ_DURABLE_INVENTORIES_FC" hidden="1">"c7733"</x:definedName>
    <x:definedName name="IQ_DURABLE_INVENTORIES_POP" hidden="1">"c7073"</x:definedName>
    <x:definedName name="IQ_DURABLE_INVENTORIES_POP_FC" hidden="1">"c7953"</x:definedName>
    <x:definedName name="IQ_DURABLE_INVENTORIES_YOY" hidden="1">"c7293"</x:definedName>
    <x:definedName name="IQ_DURABLE_INVENTORIES_YOY_FC" hidden="1">"c8173"</x:definedName>
    <x:definedName name="IQ_DURABLE_ORDERS" hidden="1">"c6854"</x:definedName>
    <x:definedName name="IQ_DURABLE_ORDERS_APR" hidden="1">"c7514"</x:definedName>
    <x:definedName name="IQ_DURABLE_ORDERS_APR_FC" hidden="1">"c8394"</x:definedName>
    <x:definedName name="IQ_DURABLE_ORDERS_FC" hidden="1">"c7734"</x:definedName>
    <x:definedName name="IQ_DURABLE_ORDERS_POP" hidden="1">"c7074"</x:definedName>
    <x:definedName name="IQ_DURABLE_ORDERS_POP_FC" hidden="1">"c7954"</x:definedName>
    <x:definedName name="IQ_DURABLE_ORDERS_YOY" hidden="1">"c7294"</x:definedName>
    <x:definedName name="IQ_DURABLE_ORDERS_YOY_FC" hidden="1">"c8174"</x:definedName>
    <x:definedName name="IQ_DURABLE_SHIPMENTS" hidden="1">"c6855"</x:definedName>
    <x:definedName name="IQ_DURABLE_SHIPMENTS_APR" hidden="1">"c7515"</x:definedName>
    <x:definedName name="IQ_DURABLE_SHIPMENTS_APR_FC" hidden="1">"c8395"</x:definedName>
    <x:definedName name="IQ_DURABLE_SHIPMENTS_FC" hidden="1">"c7735"</x:definedName>
    <x:definedName name="IQ_DURABLE_SHIPMENTS_POP" hidden="1">"c7075"</x:definedName>
    <x:definedName name="IQ_DURABLE_SHIPMENTS_POP_FC" hidden="1">"c7955"</x:definedName>
    <x:definedName name="IQ_DURABLE_SHIPMENTS_YOY" hidden="1">"c7295"</x:definedName>
    <x:definedName name="IQ_DURABLE_SHIPMENTS_YOY_FC" hidden="1">"c8175"</x:definedName>
    <x:definedName name="IQ_DURATION" hidden="1">"c2181"</x:definedName>
    <x:definedName name="IQ_EARNING_ASSET_YIELD" hidden="1">"c343"</x:definedName>
    <x:definedName name="IQ_EARNING_ASSETS_AVG_ASSETS_FFIEC" hidden="1">"c13354"</x:definedName>
    <x:definedName name="IQ_EARNING_ASSETS_FDIC" hidden="1">"c6360"</x:definedName>
    <x:definedName name="IQ_EARNING_ASSETS_QUARTERLY_AVG_FFIEC" hidden="1">"c13086"</x:definedName>
    <x:definedName name="IQ_EARNING_ASSETS_REPRICE_ASSETS_TOT_FFIEC" hidden="1">"c13451"</x:definedName>
    <x:definedName name="IQ_EARNING_ASSETS_YIELD_FDIC" hidden="1">"c6724"</x:definedName>
    <x:definedName name="IQ_EARNING_CO" hidden="1">"c344"</x:definedName>
    <x:definedName name="IQ_EARNING_CO_10YR_ANN_CAGR" hidden="1">"c6070"</x:definedName>
    <x:definedName name="IQ_EARNING_CO_10YR_ANN_GROWTH" hidden="1">"c345"</x:definedName>
    <x:definedName name="IQ_EARNING_CO_1YR_ANN_GROWTH" hidden="1">"c346"</x:definedName>
    <x:definedName name="IQ_EARNING_CO_2YR_ANN_CAGR" hidden="1">"c6071"</x:definedName>
    <x:definedName name="IQ_EARNING_CO_2YR_ANN_GROWTH" hidden="1">"c347"</x:definedName>
    <x:definedName name="IQ_EARNING_CO_3YR_ANN_CAGR" hidden="1">"c6072"</x:definedName>
    <x:definedName name="IQ_EARNING_CO_3YR_ANN_GROWTH" hidden="1">"c348"</x:definedName>
    <x:definedName name="IQ_EARNING_CO_5YR_ANN_CAGR" hidden="1">"c6073"</x:definedName>
    <x:definedName name="IQ_EARNING_CO_5YR_ANN_GROWTH" hidden="1">"c349"</x:definedName>
    <x:definedName name="IQ_EARNING_CO_7YR_ANN_CAGR" hidden="1">"c6074"</x:definedName>
    <x:definedName name="IQ_EARNING_CO_7YR_ANN_GROWTH" hidden="1">"c350"</x:definedName>
    <x:definedName name="IQ_EARNING_CO_MARGIN" hidden="1">"c351"</x:definedName>
    <x:definedName name="IQ_EARNINGS_ANNOUNCE_DATE" hidden="1">"c1649"</x:definedName>
    <x:definedName name="IQ_EARNINGS_ANNOUNCE_DATE_CIQ" hidden="1">"c4656"</x:definedName>
    <x:definedName name="IQ_EARNINGS_ANNOUNCE_DATE_REUT" hidden="1">"c5314"</x:definedName>
    <x:definedName name="IQ_EARNINGS_ANNOUNCE_DATE_THOM" hidden="1">"c5093"</x:definedName>
    <x:definedName name="IQ_EARNINGS_CO_FFIEC" hidden="1">"c13032"</x:definedName>
    <x:definedName name="IQ_EARNINGS_COVERAGE_LOSSES_FFIEC" hidden="1">"c13351"</x:definedName>
    <x:definedName name="IQ_EARNINGS_COVERAGE_NET_CHARGE_OFFS_FDIC" hidden="1">"c6735"</x:definedName>
    <x:definedName name="IQ_EARNINGS_LIFE_INSURANCE_FFIEC" hidden="1">"c13041"</x:definedName>
    <x:definedName name="IQ_EARNINGS_PERIOD_COVERED" hidden="1">"c9958"</x:definedName>
    <x:definedName name="IQ_EARNINGS_PERIOD_GROUP" hidden="1">"c9944"</x:definedName>
    <x:definedName name="IQ_EBIT" hidden="1">"c352"</x:definedName>
    <x:definedName name="IQ_EBIT_10K" hidden="1">"IQ_EBIT_10K"</x:definedName>
    <x:definedName name="IQ_EBIT_10Q" hidden="1">"IQ_EBIT_10Q"</x:definedName>
    <x:definedName name="IQ_EBIT_10Q1" hidden="1">"IQ_EBIT_10Q1"</x:definedName>
    <x:definedName name="IQ_EBIT_10YR_ANN_CAGR" hidden="1">"c6075"</x:definedName>
    <x:definedName name="IQ_EBIT_10YR_ANN_GROWTH" hidden="1">"c353"</x:definedName>
    <x:definedName name="IQ_EBIT_1YR_ANN_GROWTH" hidden="1">"c354"</x:definedName>
    <x:definedName name="IQ_EBIT_2YR_ANN_CAGR" hidden="1">"c6076"</x:definedName>
    <x:definedName name="IQ_EBIT_2YR_ANN_GROWTH" hidden="1">"c355"</x:definedName>
    <x:definedName name="IQ_EBIT_3YR_ANN_CAGR" hidden="1">"c6077"</x:definedName>
    <x:definedName name="IQ_EBIT_3YR_ANN_GROWTH" hidden="1">"c356"</x:definedName>
    <x:definedName name="IQ_EBIT_5YR_ANN_CAGR" hidden="1">"c6078"</x:definedName>
    <x:definedName name="IQ_EBIT_5YR_ANN_GROWTH" hidden="1">"c357"</x:definedName>
    <x:definedName name="IQ_EBIT_7YR_ANN_CAGR" hidden="1">"c6079"</x:definedName>
    <x:definedName name="IQ_EBIT_7YR_ANN_GROWTH" hidden="1">"c358"</x:definedName>
    <x:definedName name="IQ_EBIT_ACT_OR_EST" hidden="1">"c2219"</x:definedName>
    <x:definedName name="IQ_EBIT_ACT_OR_EST_REUT" hidden="1">"c5465"</x:definedName>
    <x:definedName name="IQ_EBIT_ACT_OR_EST_THOM" hidden="1">"c5303"</x:definedName>
    <x:definedName name="IQ_EBIT_EQ_INC" hidden="1">"c3498"</x:definedName>
    <x:definedName name="IQ_EBIT_EQ_INC_EXCL_SBC" hidden="1">"c3502"</x:definedName>
    <x:definedName name="IQ_EBIT_EST" hidden="1">"c1681"</x:definedName>
    <x:definedName name="IQ_EBIT_EST_REUT" hidden="1">"c5333"</x:definedName>
    <x:definedName name="IQ_EBIT_EST_THOM" hidden="1">"c5105"</x:definedName>
    <x:definedName name="IQ_EBIT_EXCL_SBC" hidden="1">"c3082"</x:definedName>
    <x:definedName name="IQ_EBIT_GROWTH_1" hidden="1">"c157"</x:definedName>
    <x:definedName name="IQ_EBIT_GROWTH_2" hidden="1">"c161"</x:definedName>
    <x:definedName name="IQ_EBIT_GUIDANCE" hidden="1">"c4303"</x:definedName>
    <x:definedName name="IQ_EBIT_GW_ACT_OR_EST" hidden="1">"c4306"</x:definedName>
    <x:definedName name="IQ_EBIT_GW_EST" hidden="1">"c4305"</x:definedName>
    <x:definedName name="IQ_EBIT_GW_GUIDANCE" hidden="1">"c4307"</x:definedName>
    <x:definedName name="IQ_EBIT_GW_HIGH_EST" hidden="1">"c4308"</x:definedName>
    <x:definedName name="IQ_EBIT_GW_HIGH_GUIDANCE" hidden="1">"c4171"</x:definedName>
    <x:definedName name="IQ_EBIT_GW_LOW_EST" hidden="1">"c4309"</x:definedName>
    <x:definedName name="IQ_EBIT_GW_LOW_GUIDANCE" hidden="1">"c4211"</x:definedName>
    <x:definedName name="IQ_EBIT_GW_MEDIAN_EST" hidden="1">"c4310"</x:definedName>
    <x:definedName name="IQ_EBIT_GW_NUM_EST" hidden="1">"c4311"</x:definedName>
    <x:definedName name="IQ_EBIT_GW_STDDEV_EST" hidden="1">"c4312"</x:definedName>
    <x:definedName name="IQ_EBIT_HIGH_EST" hidden="1">"c1683"</x:definedName>
    <x:definedName name="IQ_EBIT_HIGH_EST_REUT" hidden="1">"c5335"</x:definedName>
    <x:definedName name="IQ_EBIT_HIGH_EST_THOM" hidden="1">"c5107"</x:definedName>
    <x:definedName name="IQ_EBIT_HIGH_GUIDANCE" hidden="1">"c4172"</x:definedName>
    <x:definedName name="IQ_EBIT_INT" hidden="1">"c360"</x:definedName>
    <x:definedName name="IQ_EBIT_LOW_EST" hidden="1">"c1684"</x:definedName>
    <x:definedName name="IQ_EBIT_LOW_EST_REUT" hidden="1">"c5336"</x:definedName>
    <x:definedName name="IQ_EBIT_LOW_EST_THOM" hidden="1">"c5108"</x:definedName>
    <x:definedName name="IQ_EBIT_LOW_GUIDANCE" hidden="1">"c4212"</x:definedName>
    <x:definedName name="IQ_EBIT_MARGIN" hidden="1">"c359"</x:definedName>
    <x:definedName name="IQ_EBIT_MEDIAN_EST" hidden="1">"c1682"</x:definedName>
    <x:definedName name="IQ_EBIT_MEDIAN_EST_REUT" hidden="1">"c5334"</x:definedName>
    <x:definedName name="IQ_EBIT_MEDIAN_EST_THOM" hidden="1">"c5106"</x:definedName>
    <x:definedName name="IQ_EBIT_NET_INT" hidden="1">"c360"</x:definedName>
    <x:definedName name="IQ_EBIT_NUM_EST" hidden="1">"c1685"</x:definedName>
    <x:definedName name="IQ_EBIT_NUM_EST_REUT" hidden="1">"c5337"</x:definedName>
    <x:definedName name="IQ_EBIT_NUM_EST_THOM" hidden="1">"c5109"</x:definedName>
    <x:definedName name="IQ_EBIT_OVER_IE" hidden="1">"c1369"</x:definedName>
    <x:definedName name="IQ_EBIT_SBC_ACT_OR_EST" hidden="1">"c4316"</x:definedName>
    <x:definedName name="IQ_EBIT_SBC_ACT_OR_EST_CIQ" hidden="1">"c4841"</x:definedName>
    <x:definedName name="IQ_EBIT_SBC_EST" hidden="1">"c4315"</x:definedName>
    <x:definedName name="IQ_EBIT_SBC_GUIDANCE" hidden="1">"c4317"</x:definedName>
    <x:definedName name="IQ_EBIT_SBC_GW_ACT_OR_EST" hidden="1">"c4320"</x:definedName>
    <x:definedName name="IQ_EBIT_SBC_GW_ACT_OR_EST_CIQ" hidden="1">"c4845"</x:definedName>
    <x:definedName name="IQ_EBIT_SBC_GW_EST" hidden="1">"c4319"</x:definedName>
    <x:definedName name="IQ_EBIT_SBC_GW_GUIDANCE" hidden="1">"c4321"</x:definedName>
    <x:definedName name="IQ_EBIT_SBC_GW_HIGH_EST" hidden="1">"c4322"</x:definedName>
    <x:definedName name="IQ_EBIT_SBC_GW_HIGH_GUIDANCE" hidden="1">"c4193"</x:definedName>
    <x:definedName name="IQ_EBIT_SBC_GW_LOW_EST" hidden="1">"c4323"</x:definedName>
    <x:definedName name="IQ_EBIT_SBC_GW_LOW_GUIDANCE" hidden="1">"c4233"</x:definedName>
    <x:definedName name="IQ_EBIT_SBC_GW_MEDIAN_EST" hidden="1">"c4324"</x:definedName>
    <x:definedName name="IQ_EBIT_SBC_GW_NUM_EST" hidden="1">"c4325"</x:definedName>
    <x:definedName name="IQ_EBIT_SBC_GW_STDDEV_EST" hidden="1">"c4326"</x:definedName>
    <x:definedName name="IQ_EBIT_SBC_HIGH_EST" hidden="1">"c4328"</x:definedName>
    <x:definedName name="IQ_EBIT_SBC_HIGH_GUIDANCE" hidden="1">"c4192"</x:definedName>
    <x:definedName name="IQ_EBIT_SBC_LOW_EST" hidden="1">"c4329"</x:definedName>
    <x:definedName name="IQ_EBIT_SBC_LOW_GUIDANCE" hidden="1">"c4232"</x:definedName>
    <x:definedName name="IQ_EBIT_SBC_MEDIAN_EST" hidden="1">"c4330"</x:definedName>
    <x:definedName name="IQ_EBIT_SBC_NUM_EST" hidden="1">"c4331"</x:definedName>
    <x:definedName name="IQ_EBIT_SBC_STDDEV_EST" hidden="1">"c4332"</x:definedName>
    <x:definedName name="IQ_EBIT_STDDEV_EST" hidden="1">"c1686"</x:definedName>
    <x:definedName name="IQ_EBIT_STDDEV_EST_REUT" hidden="1">"c5338"</x:definedName>
    <x:definedName name="IQ_EBIT_STDDEV_EST_THOM" hidden="1">"c5110"</x:definedName>
    <x:definedName name="IQ_EBITA" hidden="1">"c1910"</x:definedName>
    <x:definedName name="IQ_EBITA_10YR_ANN_CAGR" hidden="1">"c6184"</x:definedName>
    <x:definedName name="IQ_EBITA_10YR_ANN_GROWTH" hidden="1">"c1954"</x:definedName>
    <x:definedName name="IQ_EBITA_1YR_ANN_GROWTH" hidden="1">"c1949"</x:definedName>
    <x:definedName name="IQ_EBITA_2YR_ANN_CAGR" hidden="1">"c6180"</x:definedName>
    <x:definedName name="IQ_EBITA_2YR_ANN_GROWTH" hidden="1">"c1950"</x:definedName>
    <x:definedName name="IQ_EBITA_3YR_ANN_CAGR" hidden="1">"c6181"</x:definedName>
    <x:definedName name="IQ_EBITA_3YR_ANN_GROWTH" hidden="1">"c1951"</x:definedName>
    <x:definedName name="IQ_EBITA_5YR_ANN_CAGR" hidden="1">"c6182"</x:definedName>
    <x:definedName name="IQ_EBITA_5YR_ANN_GROWTH" hidden="1">"c1952"</x:definedName>
    <x:definedName name="IQ_EBITA_7YR_ANN_CAGR" hidden="1">"c6183"</x:definedName>
    <x:definedName name="IQ_EBITA_7YR_ANN_GROWTH" hidden="1">"c1953"</x:definedName>
    <x:definedName name="IQ_EBITA_EQ_INC" hidden="1">"c3497"</x:definedName>
    <x:definedName name="IQ_EBITA_EQ_INC_EXCL_SBC" hidden="1">"c3501"</x:definedName>
    <x:definedName name="IQ_EBITA_EXCL_SBC" hidden="1">"c3080"</x:definedName>
    <x:definedName name="IQ_EBITA_MARGIN" hidden="1">"c1963"</x:definedName>
    <x:definedName name="IQ_EBITDA" hidden="1">"c361"</x:definedName>
    <x:definedName name="IQ_EBITDA_10K" hidden="1">"IQ_EBITDA_10K"</x:definedName>
    <x:definedName name="IQ_EBITDA_10Q" hidden="1">"IQ_EBITDA_10Q"</x:definedName>
    <x:definedName name="IQ_EBITDA_10Q1" hidden="1">"IQ_EBITDA_10Q1"</x:definedName>
    <x:definedName name="IQ_EBITDA_10YR_ANN_CAGR" hidden="1">"c6080"</x:definedName>
    <x:definedName name="IQ_EBITDA_10YR_ANN_GROWTH" hidden="1">"c362"</x:definedName>
    <x:definedName name="IQ_EBITDA_1YR_ANN_GROWTH" hidden="1">"c363"</x:definedName>
    <x:definedName name="IQ_EBITDA_2YR_ANN_CAGR" hidden="1">"c6081"</x:definedName>
    <x:definedName name="IQ_EBITDA_2YR_ANN_GROWTH" hidden="1">"c364"</x:definedName>
    <x:definedName name="IQ_EBITDA_3YR_ANN_CAGR" hidden="1">"c6082"</x:definedName>
    <x:definedName name="IQ_EBITDA_3YR_ANN_GROWTH" hidden="1">"c365"</x:definedName>
    <x:definedName name="IQ_EBITDA_5YR_ANN_CAGR" hidden="1">"c6083"</x:definedName>
    <x:definedName name="IQ_EBITDA_5YR_ANN_GROWTH" hidden="1">"c366"</x:definedName>
    <x:definedName name="IQ_EBITDA_7YR_ANN_CAGR" hidden="1">"c6084"</x:definedName>
    <x:definedName name="IQ_EBITDA_7YR_ANN_GROWTH" hidden="1">"c367"</x:definedName>
    <x:definedName name="IQ_EBITDA_ACT_OR_EST" hidden="1">"c2215"</x:definedName>
    <x:definedName name="IQ_EBITDA_ACT_OR_EST_CIQ" hidden="1">"c5060"</x:definedName>
    <x:definedName name="IQ_EBITDA_ACT_OR_EST_REUT" hidden="1">"c5462"</x:definedName>
    <x:definedName name="IQ_EBITDA_ACT_OR_EST_THOM" hidden="1">"c5300"</x:definedName>
    <x:definedName name="IQ_EBITDA_CAPEX_INT" hidden="1">"c368"</x:definedName>
    <x:definedName name="IQ_EBITDA_CAPEX_NET_INT" hidden="1">"c368"</x:definedName>
    <x:definedName name="IQ_EBITDA_CAPEX_OVER_TOTAL_IE" hidden="1">"c1370"</x:definedName>
    <x:definedName name="IQ_EBITDA_EQ_INC" hidden="1">"c3496"</x:definedName>
    <x:definedName name="IQ_EBITDA_EQ_INC_EXCL_SBC" hidden="1">"c3500"</x:definedName>
    <x:definedName name="IQ_EBITDA_EST" hidden="1">"c369"</x:definedName>
    <x:definedName name="IQ_EBITDA_EST_CIQ" hidden="1">"c3622"</x:definedName>
    <x:definedName name="IQ_EBITDA_EST_REUT" hidden="1">"c3640"</x:definedName>
    <x:definedName name="IQ_EBITDA_EST_THOM" hidden="1">"c3658"</x:definedName>
    <x:definedName name="IQ_EBITDA_EXCL_SBC" hidden="1">"c3081"</x:definedName>
    <x:definedName name="IQ_EBITDA_GROWTH_1" hidden="1">"c156"</x:definedName>
    <x:definedName name="IQ_EBITDA_GROWTH_2" hidden="1">"c160"</x:definedName>
    <x:definedName name="IQ_EBITDA_GUIDANCE" hidden="1">"c4334"</x:definedName>
    <x:definedName name="IQ_EBITDA_HIGH_EST" hidden="1">"c370"</x:definedName>
    <x:definedName name="IQ_EBITDA_HIGH_EST_CIQ" hidden="1">"c3624"</x:definedName>
    <x:definedName name="IQ_EBITDA_HIGH_EST_REUT" hidden="1">"c3642"</x:definedName>
    <x:definedName name="IQ_EBITDA_HIGH_EST_THOM" hidden="1">"c3660"</x:definedName>
    <x:definedName name="IQ_EBITDA_HIGH_GUIDANCE" hidden="1">"c4170"</x:definedName>
    <x:definedName name="IQ_EBITDA_INT" hidden="1">"c373"</x:definedName>
    <x:definedName name="IQ_EBITDA_LOW_EST" hidden="1">"c371"</x:definedName>
    <x:definedName name="IQ_EBITDA_LOW_EST_CIQ" hidden="1">"c3625"</x:definedName>
    <x:definedName name="IQ_EBITDA_LOW_EST_REUT" hidden="1">"c3643"</x:definedName>
    <x:definedName name="IQ_EBITDA_LOW_EST_THOM" hidden="1">"c3661"</x:definedName>
    <x:definedName name="IQ_EBITDA_LOW_GUIDANCE" hidden="1">"c4210"</x:definedName>
    <x:definedName name="IQ_EBITDA_MARGIN" hidden="1">"c372"</x:definedName>
    <x:definedName name="IQ_EBITDA_MEDIAN_EST" hidden="1">"c1663"</x:definedName>
    <x:definedName name="IQ_EBITDA_MEDIAN_EST_CIQ" hidden="1">"c3623"</x:definedName>
    <x:definedName name="IQ_EBITDA_MEDIAN_EST_REUT" hidden="1">"c3641"</x:definedName>
    <x:definedName name="IQ_EBITDA_MEDIAN_EST_THOM" hidden="1">"c3659"</x:definedName>
    <x:definedName name="IQ_EBITDA_NET_INT" hidden="1">"c373"</x:definedName>
    <x:definedName name="IQ_EBITDA_NUM_EST" hidden="1">"c374"</x:definedName>
    <x:definedName name="IQ_EBITDA_NUM_EST_CIQ" hidden="1">"c3626"</x:definedName>
    <x:definedName name="IQ_EBITDA_NUM_EST_REUT" hidden="1">"c3644"</x:definedName>
    <x:definedName name="IQ_EBITDA_NUM_EST_THOM" hidden="1">"c3662"</x:definedName>
    <x:definedName name="IQ_EBITDA_OVER_TOTAL_IE" hidden="1">"c1371"</x:definedName>
    <x:definedName name="IQ_EBITDA_SBC_ACT_OR_EST" hidden="1">"c4337"</x:definedName>
    <x:definedName name="IQ_EBITDA_SBC_ACT_OR_EST_CIQ" hidden="1">"c4862"</x:definedName>
    <x:definedName name="IQ_EBITDA_SBC_EST" hidden="1">"c4336"</x:definedName>
    <x:definedName name="IQ_EBITDA_SBC_GUIDANCE" hidden="1">"c4338"</x:definedName>
    <x:definedName name="IQ_EBITDA_SBC_HIGH_EST" hidden="1">"c4339"</x:definedName>
    <x:definedName name="IQ_EBITDA_SBC_HIGH_GUIDANCE" hidden="1">"c4194"</x:definedName>
    <x:definedName name="IQ_EBITDA_SBC_LOW_EST" hidden="1">"c4340"</x:definedName>
    <x:definedName name="IQ_EBITDA_SBC_LOW_GUIDANCE" hidden="1">"c4234"</x:definedName>
    <x:definedName name="IQ_EBITDA_SBC_MEDIAN_EST" hidden="1">"c4341"</x:definedName>
    <x:definedName name="IQ_EBITDA_SBC_NUM_EST" hidden="1">"c4342"</x:definedName>
    <x:definedName name="IQ_EBITDA_SBC_STDDEV_EST" hidden="1">"c4343"</x:definedName>
    <x:definedName name="IQ_EBITDA_STDDEV_EST" hidden="1">"c375"</x:definedName>
    <x:definedName name="IQ_EBITDA_STDDEV_EST_CIQ" hidden="1">"c3627"</x:definedName>
    <x:definedName name="IQ_EBITDA_STDDEV_EST_REUT" hidden="1">"c3645"</x:definedName>
    <x:definedName name="IQ_EBITDA_STDDEV_EST_THOM" hidden="1">"c3663"</x:definedName>
    <x:definedName name="IQ_EBITDAR" hidden="1">"c2989"</x:definedName>
    <x:definedName name="IQ_EBITDAR_EQ_INC" hidden="1">"c3499"</x:definedName>
    <x:definedName name="IQ_EBITDAR_EQ_INC_EXCL_SBC" hidden="1">"c3503"</x:definedName>
    <x:definedName name="IQ_EBITDAR_EXCL_SBC" hidden="1">"c3083"</x:definedName>
    <x:definedName name="IQ_EBT" hidden="1">"c376"</x:definedName>
    <x:definedName name="IQ_EBT_BNK" hidden="1">"c377"</x:definedName>
    <x:definedName name="IQ_EBT_BR" hidden="1">"c378"</x:definedName>
    <x:definedName name="IQ_EBT_EXCL" hidden="1">"c379"</x:definedName>
    <x:definedName name="IQ_EBT_EXCL_BNK" hidden="1">"c380"</x:definedName>
    <x:definedName name="IQ_EBT_EXCL_BR" hidden="1">"c381"</x:definedName>
    <x:definedName name="IQ_EBT_EXCL_FIN" hidden="1">"c382"</x:definedName>
    <x:definedName name="IQ_EBT_EXCL_INS" hidden="1">"c383"</x:definedName>
    <x:definedName name="IQ_EBT_EXCL_MARGIN" hidden="1">"c1462"</x:definedName>
    <x:definedName name="IQ_EBT_EXCL_RE" hidden="1">"c6214"</x:definedName>
    <x:definedName name="IQ_EBT_EXCL_REIT" hidden="1">"c384"</x:definedName>
    <x:definedName name="IQ_EBT_EXCL_UTI" hidden="1">"c385"</x:definedName>
    <x:definedName name="IQ_EBT_FFIEC" hidden="1">"c13029"</x:definedName>
    <x:definedName name="IQ_EBT_FIN" hidden="1">"c386"</x:definedName>
    <x:definedName name="IQ_EBT_FTE_FFIEC" hidden="1">"c13037"</x:definedName>
    <x:definedName name="IQ_EBT_GAAP_GUIDANCE" hidden="1">"c4345"</x:definedName>
    <x:definedName name="IQ_EBT_GAAP_HIGH_GUIDANCE" hidden="1">"c4174"</x:definedName>
    <x:definedName name="IQ_EBT_GAAP_LOW_GUIDANCE" hidden="1">"c4214"</x:definedName>
    <x:definedName name="IQ_EBT_GUIDANCE" hidden="1">"c4346"</x:definedName>
    <x:definedName name="IQ_EBT_GW_GUIDANCE" hidden="1">"c4347"</x:definedName>
    <x:definedName name="IQ_EBT_GW_HIGH_GUIDANCE" hidden="1">"c4175"</x:definedName>
    <x:definedName name="IQ_EBT_GW_LOW_GUIDANCE" hidden="1">"c4215"</x:definedName>
    <x:definedName name="IQ_EBT_HIGH_GUIDANCE" hidden="1">"c4173"</x:definedName>
    <x:definedName name="IQ_EBT_INCL_MARGIN" hidden="1">"c387"</x:definedName>
    <x:definedName name="IQ_EBT_INS" hidden="1">"c388"</x:definedName>
    <x:definedName name="IQ_EBT_LOW_GUIDANCE" hidden="1">"c4213"</x:definedName>
    <x:definedName name="IQ_EBT_RE" hidden="1">"c6215"</x:definedName>
    <x:definedName name="IQ_EBT_REIT" hidden="1">"c389"</x:definedName>
    <x:definedName name="IQ_EBT_SBC_ACT_OR_EST" hidden="1">"c4350"</x:definedName>
    <x:definedName name="IQ_EBT_SBC_ACT_OR_EST_CIQ" hidden="1">"c4875"</x:definedName>
    <x:definedName name="IQ_EBT_SBC_EST" hidden="1">"c4349"</x:definedName>
    <x:definedName name="IQ_EBT_SBC_GUIDANCE" hidden="1">"c4351"</x:definedName>
    <x:definedName name="IQ_EBT_SBC_GW_ACT_OR_EST" hidden="1">"c4354"</x:definedName>
    <x:definedName name="IQ_EBT_SBC_GW_ACT_OR_EST_CIQ" hidden="1">"c4879"</x:definedName>
    <x:definedName name="IQ_EBT_SBC_GW_EST" hidden="1">"c4353"</x:definedName>
    <x:definedName name="IQ_EBT_SBC_GW_GUIDANCE" hidden="1">"c4355"</x:definedName>
    <x:definedName name="IQ_EBT_SBC_GW_HIGH_EST" hidden="1">"c4356"</x:definedName>
    <x:definedName name="IQ_EBT_SBC_GW_HIGH_GUIDANCE" hidden="1">"c4191"</x:definedName>
    <x:definedName name="IQ_EBT_SBC_GW_LOW_EST" hidden="1">"c4357"</x:definedName>
    <x:definedName name="IQ_EBT_SBC_GW_LOW_GUIDANCE" hidden="1">"c4231"</x:definedName>
    <x:definedName name="IQ_EBT_SBC_GW_MEDIAN_EST" hidden="1">"c4358"</x:definedName>
    <x:definedName name="IQ_EBT_SBC_GW_NUM_EST" hidden="1">"c4359"</x:definedName>
    <x:definedName name="IQ_EBT_SBC_GW_STDDEV_EST" hidden="1">"c4360"</x:definedName>
    <x:definedName name="IQ_EBT_SBC_HIGH_EST" hidden="1">"c4362"</x:definedName>
    <x:definedName name="IQ_EBT_SBC_HIGH_GUIDANCE" hidden="1">"c4190"</x:definedName>
    <x:definedName name="IQ_EBT_SBC_LOW_EST" hidden="1">"c4363"</x:definedName>
    <x:definedName name="IQ_EBT_SBC_LOW_GUIDANCE" hidden="1">"c4230"</x:definedName>
    <x:definedName name="IQ_EBT_SBC_MEDIAN_EST" hidden="1">"c4364"</x:definedName>
    <x:definedName name="IQ_EBT_SBC_NUM_EST" hidden="1">"c4365"</x:definedName>
    <x:definedName name="IQ_EBT_SBC_STDDEV_EST" hidden="1">"c4366"</x:definedName>
    <x:definedName name="IQ_EBT_SUBTOTAL_AP" hidden="1">"c8982"</x:definedName>
    <x:definedName name="IQ_EBT_UTI" hidden="1">"c390"</x:definedName>
    <x:definedName name="IQ_ECO_METRIC_6825_UNUSED" hidden="1">"c6825"</x:definedName>
    <x:definedName name="IQ_ECO_METRIC_6825_UNUSED_UNUSED_UNUSED" hidden="1">"c6825"</x:definedName>
    <x:definedName name="IQ_ECO_METRIC_6839_UNUSED" hidden="1">"c6839"</x:definedName>
    <x:definedName name="IQ_ECO_METRIC_6839_UNUSED_UNUSED_UNUSED" hidden="1">"c6839"</x:definedName>
    <x:definedName name="IQ_ECO_METRIC_6896_UNUSED" hidden="1">"c6896"</x:definedName>
    <x:definedName name="IQ_ECO_METRIC_6896_UNUSED_UNUSED_UNUSED" hidden="1">"c6896"</x:definedName>
    <x:definedName name="IQ_ECO_METRIC_6897_UNUSED" hidden="1">"c6897"</x:definedName>
    <x:definedName name="IQ_ECO_METRIC_6897_UNUSED_UNUSED_UNUSED" hidden="1">"c6897"</x:definedName>
    <x:definedName name="IQ_ECO_METRIC_6927" hidden="1">"c6927"</x:definedName>
    <x:definedName name="IQ_ECO_METRIC_6988_UNUSED" hidden="1">"c6988"</x:definedName>
    <x:definedName name="IQ_ECO_METRIC_6988_UNUSED_UNUSED_UNUSED" hidden="1">"c6988"</x:definedName>
    <x:definedName name="IQ_ECO_METRIC_7045_UNUSED" hidden="1">"c7045"</x:definedName>
    <x:definedName name="IQ_ECO_METRIC_7045_UNUSED_UNUSED_UNUSED" hidden="1">"c7045"</x:definedName>
    <x:definedName name="IQ_ECO_METRIC_7059_UNUSED" hidden="1">"c7059"</x:definedName>
    <x:definedName name="IQ_ECO_METRIC_7059_UNUSED_UNUSED_UNUSED" hidden="1">"c7059"</x:definedName>
    <x:definedName name="IQ_ECO_METRIC_7116_UNUSED" hidden="1">"c7116"</x:definedName>
    <x:definedName name="IQ_ECO_METRIC_7116_UNUSED_UNUSED_UNUSED" hidden="1">"c7116"</x:definedName>
    <x:definedName name="IQ_ECO_METRIC_7117_UNUSED" hidden="1">"c7117"</x:definedName>
    <x:definedName name="IQ_ECO_METRIC_7117_UNUSED_UNUSED_UNUSED" hidden="1">"c7117"</x:definedName>
    <x:definedName name="IQ_ECO_METRIC_7147" hidden="1">"c7147"</x:definedName>
    <x:definedName name="IQ_ECO_METRIC_7208_UNUSED" hidden="1">"c7208"</x:definedName>
    <x:definedName name="IQ_ECO_METRIC_7208_UNUSED_UNUSED_UNUSED" hidden="1">"c7208"</x:definedName>
    <x:definedName name="IQ_ECO_METRIC_7265_UNUSED" hidden="1">"c7265"</x:definedName>
    <x:definedName name="IQ_ECO_METRIC_7265_UNUSED_UNUSED_UNUSED" hidden="1">"c7265"</x:definedName>
    <x:definedName name="IQ_ECO_METRIC_7279_UNUSED" hidden="1">"c7279"</x:definedName>
    <x:definedName name="IQ_ECO_METRIC_7279_UNUSED_UNUSED_UNUSED" hidden="1">"c7279"</x:definedName>
    <x:definedName name="IQ_ECO_METRIC_7336_UNUSED" hidden="1">"c7336"</x:definedName>
    <x:definedName name="IQ_ECO_METRIC_7336_UNUSED_UNUSED_UNUSED" hidden="1">"c7336"</x:definedName>
    <x:definedName name="IQ_ECO_METRIC_7337_UNUSED" hidden="1">"c7337"</x:definedName>
    <x:definedName name="IQ_ECO_METRIC_7337_UNUSED_UNUSED_UNUSED" hidden="1">"c7337"</x:definedName>
    <x:definedName name="IQ_ECO_METRIC_7367" hidden="1">"c7367"</x:definedName>
    <x:definedName name="IQ_ECO_METRIC_7428_UNUSED" hidden="1">"c7428"</x:definedName>
    <x:definedName name="IQ_ECO_METRIC_7428_UNUSED_UNUSED_UNUSED" hidden="1">"c7428"</x:definedName>
    <x:definedName name="IQ_ECO_METRIC_7556_UNUSED" hidden="1">"c7556"</x:definedName>
    <x:definedName name="IQ_ECO_METRIC_7556_UNUSED_UNUSED_UNUSED" hidden="1">"c7556"</x:definedName>
    <x:definedName name="IQ_ECO_METRIC_7557_UNUSED" hidden="1">"c7557"</x:definedName>
    <x:definedName name="IQ_ECO_METRIC_7557_UNUSED_UNUSED_UNUSED" hidden="1">"c7557"</x:definedName>
    <x:definedName name="IQ_ECO_METRIC_7587" hidden="1">"c7587"</x:definedName>
    <x:definedName name="IQ_ECO_METRIC_7648_UNUSED" hidden="1">"c7648"</x:definedName>
    <x:definedName name="IQ_ECO_METRIC_7648_UNUSED_UNUSED_UNUSED" hidden="1">"c7648"</x:definedName>
    <x:definedName name="IQ_ECO_METRIC_7704" hidden="1">"c7704"</x:definedName>
    <x:definedName name="IQ_ECO_METRIC_7705_UNUSED" hidden="1">"c7705"</x:definedName>
    <x:definedName name="IQ_ECO_METRIC_7705_UNUSED_UNUSED_UNUSED" hidden="1">"c7705"</x:definedName>
    <x:definedName name="IQ_ECO_METRIC_7706" hidden="1">"c7706"</x:definedName>
    <x:definedName name="IQ_ECO_METRIC_7718" hidden="1">"c7718"</x:definedName>
    <x:definedName name="IQ_ECO_METRIC_7719_UNUSED" hidden="1">"c7719"</x:definedName>
    <x:definedName name="IQ_ECO_METRIC_7719_UNUSED_UNUSED_UNUSED" hidden="1">"c7719"</x:definedName>
    <x:definedName name="IQ_ECO_METRIC_7776_UNUSED" hidden="1">"c7776"</x:definedName>
    <x:definedName name="IQ_ECO_METRIC_7776_UNUSED_UNUSED_UNUSED" hidden="1">"c7776"</x:definedName>
    <x:definedName name="IQ_ECO_METRIC_7777_UNUSED" hidden="1">"c7777"</x:definedName>
    <x:definedName name="IQ_ECO_METRIC_7777_UNUSED_UNUSED_UNUSED" hidden="1">"c7777"</x:definedName>
    <x:definedName name="IQ_ECO_METRIC_7807" hidden="1">"c7807"</x:definedName>
    <x:definedName name="IQ_ECO_METRIC_7811" hidden="1">"c7811"</x:definedName>
    <x:definedName name="IQ_ECO_METRIC_7868_UNUSED" hidden="1">"c7868"</x:definedName>
    <x:definedName name="IQ_ECO_METRIC_7868_UNUSED_UNUSED_UNUSED" hidden="1">"c7868"</x:definedName>
    <x:definedName name="IQ_ECO_METRIC_7873" hidden="1">"c7873"</x:definedName>
    <x:definedName name="IQ_ECO_METRIC_7924" hidden="1">"c7924"</x:definedName>
    <x:definedName name="IQ_ECO_METRIC_7925_UNUSED" hidden="1">"c7925"</x:definedName>
    <x:definedName name="IQ_ECO_METRIC_7925_UNUSED_UNUSED_UNUSED" hidden="1">"c7925"</x:definedName>
    <x:definedName name="IQ_ECO_METRIC_7926" hidden="1">"c7926"</x:definedName>
    <x:definedName name="IQ_ECO_METRIC_7938" hidden="1">"c7938"</x:definedName>
    <x:definedName name="IQ_ECO_METRIC_7939_UNUSED" hidden="1">"c7939"</x:definedName>
    <x:definedName name="IQ_ECO_METRIC_7939_UNUSED_UNUSED_UNUSED" hidden="1">"c7939"</x:definedName>
    <x:definedName name="IQ_ECO_METRIC_7996_UNUSED" hidden="1">"c7996"</x:definedName>
    <x:definedName name="IQ_ECO_METRIC_7996_UNUSED_UNUSED_UNUSED" hidden="1">"c7996"</x:definedName>
    <x:definedName name="IQ_ECO_METRIC_7997_UNUSED" hidden="1">"c7997"</x:definedName>
    <x:definedName name="IQ_ECO_METRIC_7997_UNUSED_UNUSED_UNUSED" hidden="1">"c7997"</x:definedName>
    <x:definedName name="IQ_ECO_METRIC_8027" hidden="1">"c8027"</x:definedName>
    <x:definedName name="IQ_ECO_METRIC_8031" hidden="1">"c8031"</x:definedName>
    <x:definedName name="IQ_ECO_METRIC_8088_UNUSED" hidden="1">"c8088"</x:definedName>
    <x:definedName name="IQ_ECO_METRIC_8088_UNUSED_UNUSED_UNUSED" hidden="1">"c8088"</x:definedName>
    <x:definedName name="IQ_ECO_METRIC_8093" hidden="1">"c8093"</x:definedName>
    <x:definedName name="IQ_ECO_METRIC_8144" hidden="1">"c8144"</x:definedName>
    <x:definedName name="IQ_ECO_METRIC_8145_UNUSED" hidden="1">"c8145"</x:definedName>
    <x:definedName name="IQ_ECO_METRIC_8145_UNUSED_UNUSED_UNUSED" hidden="1">"c8145"</x:definedName>
    <x:definedName name="IQ_ECO_METRIC_8146" hidden="1">"c8146"</x:definedName>
    <x:definedName name="IQ_ECO_METRIC_8158" hidden="1">"c8158"</x:definedName>
    <x:definedName name="IQ_ECO_METRIC_8159_UNUSED" hidden="1">"c8159"</x:definedName>
    <x:definedName name="IQ_ECO_METRIC_8159_UNUSED_UNUSED_UNUSED" hidden="1">"c8159"</x:definedName>
    <x:definedName name="IQ_ECO_METRIC_8216_UNUSED" hidden="1">"c8216"</x:definedName>
    <x:definedName name="IQ_ECO_METRIC_8216_UNUSED_UNUSED_UNUSED" hidden="1">"c8216"</x:definedName>
    <x:definedName name="IQ_ECO_METRIC_8217_UNUSED" hidden="1">"c8217"</x:definedName>
    <x:definedName name="IQ_ECO_METRIC_8217_UNUSED_UNUSED_UNUSED" hidden="1">"c8217"</x:definedName>
    <x:definedName name="IQ_ECO_METRIC_8247" hidden="1">"c8247"</x:definedName>
    <x:definedName name="IQ_ECO_METRIC_8251" hidden="1">"c8251"</x:definedName>
    <x:definedName name="IQ_ECO_METRIC_8308_UNUSED" hidden="1">"c8308"</x:definedName>
    <x:definedName name="IQ_ECO_METRIC_8308_UNUSED_UNUSED_UNUSED" hidden="1">"c8308"</x:definedName>
    <x:definedName name="IQ_ECO_METRIC_8313" hidden="1">"c8313"</x:definedName>
    <x:definedName name="IQ_ECO_METRIC_8366" hidden="1">"c8366"</x:definedName>
    <x:definedName name="IQ_ECO_METRIC_8378" hidden="1">"c8378"</x:definedName>
    <x:definedName name="IQ_ECO_METRIC_8436_UNUSED" hidden="1">"c8436"</x:definedName>
    <x:definedName name="IQ_ECO_METRIC_8436_UNUSED_UNUSED_UNUSED" hidden="1">"c8436"</x:definedName>
    <x:definedName name="IQ_ECO_METRIC_8437_UNUSED" hidden="1">"c8437"</x:definedName>
    <x:definedName name="IQ_ECO_METRIC_8437_UNUSED_UNUSED_UNUSED" hidden="1">"c8437"</x:definedName>
    <x:definedName name="IQ_ECO_METRIC_8467" hidden="1">"c8467"</x:definedName>
    <x:definedName name="IQ_ECO_METRIC_8471" hidden="1">"c8471"</x:definedName>
    <x:definedName name="IQ_ECO_METRIC_8528_UNUSED" hidden="1">"c8528"</x:definedName>
    <x:definedName name="IQ_ECO_METRIC_8528_UNUSED_UNUSED_UNUSED" hidden="1">"c8528"</x:definedName>
    <x:definedName name="IQ_ECO_METRIC_8533" hidden="1">"c8533"</x:definedName>
    <x:definedName name="IQ_ECS_AUTHORIZED_SHARES" hidden="1">"c5583"</x:definedName>
    <x:definedName name="IQ_ECS_AUTHORIZED_SHARES_ABS" hidden="1">"c5597"</x:definedName>
    <x:definedName name="IQ_ECS_CONVERT_FACTOR" hidden="1">"c5581"</x:definedName>
    <x:definedName name="IQ_ECS_CONVERT_FACTOR_ABS" hidden="1">"c5595"</x:definedName>
    <x:definedName name="IQ_ECS_CONVERT_INTO" hidden="1">"c5580"</x:definedName>
    <x:definedName name="IQ_ECS_CONVERT_INTO_ABS" hidden="1">"c5594"</x:definedName>
    <x:definedName name="IQ_ECS_CONVERT_TYPE" hidden="1">"c5579"</x:definedName>
    <x:definedName name="IQ_ECS_CONVERT_TYPE_ABS" hidden="1">"c5593"</x:definedName>
    <x:definedName name="IQ_ECS_INACTIVE_DATE" hidden="1">"c5576"</x:definedName>
    <x:definedName name="IQ_ECS_INACTIVE_DATE_ABS" hidden="1">"c5590"</x:definedName>
    <x:definedName name="IQ_ECS_NAME" hidden="1">"c5571"</x:definedName>
    <x:definedName name="IQ_ECS_NAME_ABS" hidden="1">"c5585"</x:definedName>
    <x:definedName name="IQ_ECS_NUM_SHAREHOLDERS" hidden="1">"c5584"</x:definedName>
    <x:definedName name="IQ_ECS_NUM_SHAREHOLDERS_ABS" hidden="1">"c5598"</x:definedName>
    <x:definedName name="IQ_ECS_PAR_VALUE" hidden="1">"c5577"</x:definedName>
    <x:definedName name="IQ_ECS_PAR_VALUE_ABS" hidden="1">"c5591"</x:definedName>
    <x:definedName name="IQ_ECS_PAR_VALUE_CURRENCY" hidden="1">"c5578"</x:definedName>
    <x:definedName name="IQ_ECS_PAR_VALUE_CURRENCY_ABS" hidden="1">"c5592"</x:definedName>
    <x:definedName name="IQ_ECS_SHARES_OUT_BS_DATE" hidden="1">"c5572"</x:definedName>
    <x:definedName name="IQ_ECS_SHARES_OUT_BS_DATE_ABS" hidden="1">"c5586"</x:definedName>
    <x:definedName name="IQ_ECS_SHARES_OUT_FILING_DATE" hidden="1">"c5573"</x:definedName>
    <x:definedName name="IQ_ECS_SHARES_OUT_FILING_DATE_ABS" hidden="1">"c5587"</x:definedName>
    <x:definedName name="IQ_ECS_START_DATE" hidden="1">"c5575"</x:definedName>
    <x:definedName name="IQ_ECS_START_DATE_ABS" hidden="1">"c5589"</x:definedName>
    <x:definedName name="IQ_ECS_TYPE" hidden="1">"c5574"</x:definedName>
    <x:definedName name="IQ_ECS_TYPE_ABS" hidden="1">"c5588"</x:definedName>
    <x:definedName name="IQ_ECS_VOTING" hidden="1">"c5582"</x:definedName>
    <x:definedName name="IQ_ECS_VOTING_ABS" hidden="1">"c5596"</x:definedName>
    <x:definedName name="IQ_EFFECT_SPECIAL_CHARGE" hidden="1">"c1595"</x:definedName>
    <x:definedName name="IQ_EFFECT_TAX_RATE" hidden="1">"c1899"</x:definedName>
    <x:definedName name="IQ_EFFECTIVE_DATE" hidden="1">"c8966"</x:definedName>
    <x:definedName name="IQ_EFFICIENCY_RATIO" hidden="1">"c391"</x:definedName>
    <x:definedName name="IQ_EFFICIENCY_RATIO_FDIC" hidden="1">"c6736"</x:definedName>
    <x:definedName name="IQ_ELIMINATIONS_CONSOL_OFFICES_FOREIGN_FFIEC" hidden="1">"c15395"</x:definedName>
    <x:definedName name="IQ_EMBEDDED_VAL_COVERED" hidden="1">"c9962"</x:definedName>
    <x:definedName name="IQ_EMBEDDED_VAL_COVERED_BEG" hidden="1">"c9957"</x:definedName>
    <x:definedName name="IQ_EMBEDDED_VAL_GROUP" hidden="1">"c9948"</x:definedName>
    <x:definedName name="IQ_EMBEDDED_VAL_GROUP_BEG" hidden="1">"c9943"</x:definedName>
    <x:definedName name="IQ_EMPLOY_COST_INDEX_BENEFITS" hidden="1">"c6857"</x:definedName>
    <x:definedName name="IQ_EMPLOY_COST_INDEX_BENEFITS_APR" hidden="1">"c7517"</x:definedName>
    <x:definedName name="IQ_EMPLOY_COST_INDEX_BENEFITS_APR_FC" hidden="1">"c8397"</x:definedName>
    <x:definedName name="IQ_EMPLOY_COST_INDEX_BENEFITS_FC" hidden="1">"c7737"</x:definedName>
    <x:definedName name="IQ_EMPLOY_COST_INDEX_BENEFITS_POP" hidden="1">"c7077"</x:definedName>
    <x:definedName name="IQ_EMPLOY_COST_INDEX_BENEFITS_POP_FC" hidden="1">"c7957"</x:definedName>
    <x:definedName name="IQ_EMPLOY_COST_INDEX_BENEFITS_YOY" hidden="1">"c7297"</x:definedName>
    <x:definedName name="IQ_EMPLOY_COST_INDEX_BENEFITS_YOY_FC" hidden="1">"c8177"</x:definedName>
    <x:definedName name="IQ_EMPLOY_COST_INDEX_COMP" hidden="1">"c6856"</x:definedName>
    <x:definedName name="IQ_EMPLOY_COST_INDEX_COMP_APR" hidden="1">"c7516"</x:definedName>
    <x:definedName name="IQ_EMPLOY_COST_INDEX_COMP_APR_FC" hidden="1">"c8396"</x:definedName>
    <x:definedName name="IQ_EMPLOY_COST_INDEX_COMP_FC" hidden="1">"c7736"</x:definedName>
    <x:definedName name="IQ_EMPLOY_COST_INDEX_COMP_POP" hidden="1">"c7076"</x:definedName>
    <x:definedName name="IQ_EMPLOY_COST_INDEX_COMP_POP_FC" hidden="1">"c7956"</x:definedName>
    <x:definedName name="IQ_EMPLOY_COST_INDEX_COMP_YOY" hidden="1">"c7296"</x:definedName>
    <x:definedName name="IQ_EMPLOY_COST_INDEX_COMP_YOY_FC" hidden="1">"c8176"</x:definedName>
    <x:definedName name="IQ_EMPLOY_COST_INDEX_WAGE_SALARY" hidden="1">"c6858"</x:definedName>
    <x:definedName name="IQ_EMPLOY_COST_INDEX_WAGE_SALARY_APR" hidden="1">"c7518"</x:definedName>
    <x:definedName name="IQ_EMPLOY_COST_INDEX_WAGE_SALARY_APR_FC" hidden="1">"c8398"</x:definedName>
    <x:definedName name="IQ_EMPLOY_COST_INDEX_WAGE_SALARY_FC" hidden="1">"c7738"</x:definedName>
    <x:definedName name="IQ_EMPLOY_COST_INDEX_WAGE_SALARY_POP" hidden="1">"c7078"</x:definedName>
    <x:definedName name="IQ_EMPLOY_COST_INDEX_WAGE_SALARY_POP_FC" hidden="1">"c7958"</x:definedName>
    <x:definedName name="IQ_EMPLOY_COST_INDEX_WAGE_SALARY_YOY" hidden="1">"c7298"</x:definedName>
    <x:definedName name="IQ_EMPLOY_COST_INDEX_WAGE_SALARY_YOY_FC" hidden="1">"c8178"</x:definedName>
    <x:definedName name="IQ_EMPLOYEES" hidden="1">"c392"</x:definedName>
    <x:definedName name="IQ_EMPLOYEES_FFIEC" hidden="1">"c13035"</x:definedName>
    <x:definedName name="IQ_ENTERPRISE_VALUE" hidden="1">"c1348"</x:definedName>
    <x:definedName name="IQ_ENTREPRENEURAL_PROPERTY_INC" hidden="1">"c6859"</x:definedName>
    <x:definedName name="IQ_ENTREPRENEURAL_PROPERTY_INC_APR" hidden="1">"c7519"</x:definedName>
    <x:definedName name="IQ_ENTREPRENEURAL_PROPERTY_INC_APR_FC" hidden="1">"c8399"</x:definedName>
    <x:definedName name="IQ_ENTREPRENEURAL_PROPERTY_INC_FC" hidden="1">"c7739"</x:definedName>
    <x:definedName name="IQ_ENTREPRENEURAL_PROPERTY_INC_POP" hidden="1">"c7079"</x:definedName>
    <x:definedName name="IQ_ENTREPRENEURAL_PROPERTY_INC_POP_FC" hidden="1">"c7959"</x:definedName>
    <x:definedName name="IQ_ENTREPRENEURAL_PROPERTY_INC_YOY" hidden="1">"c7299"</x:definedName>
    <x:definedName name="IQ_ENTREPRENEURAL_PROPERTY_INC_YOY_FC" hidden="1">"c8179"</x:definedName>
    <x:definedName name="IQ_EPS" hidden="1">"IQ_EPS"</x:definedName>
    <x:definedName name="IQ_EPS_10K" hidden="1">"IQ_EPS_10K"</x:definedName>
    <x:definedName name="IQ_EPS_10Q" hidden="1">"IQ_EPS_10Q"</x:definedName>
    <x:definedName name="IQ_EPS_10Q1" hidden="1">"IQ_EPS_10Q1"</x:definedName>
    <x:definedName name="IQ_EPS_10YR_ANN_CAGR" hidden="1">"c6085"</x:definedName>
    <x:definedName name="IQ_EPS_10YR_ANN_GROWTH" hidden="1">"c393"</x:definedName>
    <x:definedName name="IQ_EPS_1YR_ANN_GROWTH" hidden="1">"c394"</x:definedName>
    <x:definedName name="IQ_EPS_2YR_ANN_CAGR" hidden="1">"c6086"</x:definedName>
    <x:definedName name="IQ_EPS_2YR_ANN_GROWTH" hidden="1">"c395"</x:definedName>
    <x:definedName name="IQ_EPS_3YR_ANN_CAGR" hidden="1">"c6087"</x:definedName>
    <x:definedName name="IQ_EPS_3YR_ANN_GROWTH" hidden="1">"c396"</x:definedName>
    <x:definedName name="IQ_EPS_5YR_ANN_CAGR" hidden="1">"c6088"</x:definedName>
    <x:definedName name="IQ_EPS_5YR_ANN_GROWTH" hidden="1">"c397"</x:definedName>
    <x:definedName name="IQ_EPS_7YR_ANN_CAGR" hidden="1">"c6089"</x:definedName>
    <x:definedName name="IQ_EPS_7YR_ANN_GROWTH" hidden="1">"c398"</x:definedName>
    <x:definedName name="IQ_EPS_ACT_OR_EST" hidden="1">"c2213"</x:definedName>
    <x:definedName name="IQ_EPS_ACT_OR_EST_CIQ" hidden="1">"c5058"</x:definedName>
    <x:definedName name="IQ_EPS_ACT_OR_EST_REUT" hidden="1">"c5460"</x:definedName>
    <x:definedName name="IQ_EPS_ACT_OR_EST_THOM" hidden="1">"c5298"</x:definedName>
    <x:definedName name="IQ_EPS_AP" hidden="1">"c8880"</x:definedName>
    <x:definedName name="IQ_EPS_AP_ABS" hidden="1">"c8899"</x:definedName>
    <x:definedName name="IQ_EPS_EST" hidden="1">"c399"</x:definedName>
    <x:definedName name="IQ_EPS_EST_1" hidden="1">"c189"</x:definedName>
    <x:definedName name="IQ_EPS_EST_BOTTOM_UP" hidden="1">"c5489"</x:definedName>
    <x:definedName name="IQ_EPS_EST_BOTTOM_UP_CIQ" hidden="1">"c12026"</x:definedName>
    <x:definedName name="IQ_EPS_EST_BOTTOM_UP_REUT" hidden="1">"c5497"</x:definedName>
    <x:definedName name="IQ_EPS_EST_BOTTOM_UP_THOM" hidden="1">"c5647"</x:definedName>
    <x:definedName name="IQ_EPS_EST_CIQ" hidden="1">"c4994"</x:definedName>
    <x:definedName name="IQ_EPS_EST_REUT" hidden="1">"c5453"</x:definedName>
    <x:definedName name="IQ_EPS_EST_THOM" hidden="1">"c5290"</x:definedName>
    <x:definedName name="IQ_EPS_EXCL_GUIDANCE" hidden="1">"c4368"</x:definedName>
    <x:definedName name="IQ_EPS_EXCL_HIGH_GUIDANCE" hidden="1">"c4369"</x:definedName>
    <x:definedName name="IQ_EPS_EXCL_LOW_GUIDANCE" hidden="1">"c4204"</x:definedName>
    <x:definedName name="IQ_EPS_GAAP_GUIDANCE" hidden="1">"c4370"</x:definedName>
    <x:definedName name="IQ_EPS_GAAP_HIGH_GUIDANCE" hidden="1">"c4371"</x:definedName>
    <x:definedName name="IQ_EPS_GAAP_LOW_GUIDANCE" hidden="1">"c4205"</x:definedName>
    <x:definedName name="IQ_EPS_GW_ACT_OR_EST" hidden="1">"c2223"</x:definedName>
    <x:definedName name="IQ_EPS_GW_ACT_OR_EST_CIQ" hidden="1">"c5066"</x:definedName>
    <x:definedName name="IQ_EPS_GW_ACT_OR_EST_REUT" hidden="1">"c5469"</x:definedName>
    <x:definedName name="IQ_EPS_GW_EST" hidden="1">"c1737"</x:definedName>
    <x:definedName name="IQ_EPS_GW_EST_BOTTOM_UP" hidden="1">"c5491"</x:definedName>
    <x:definedName name="IQ_EPS_GW_EST_BOTTOM_UP_CIQ" hidden="1">"c12028"</x:definedName>
    <x:definedName name="IQ_EPS_GW_EST_BOTTOM_UP_REUT" hidden="1">"c5499"</x:definedName>
    <x:definedName name="IQ_EPS_GW_EST_CIQ" hidden="1">"c4723"</x:definedName>
    <x:definedName name="IQ_EPS_GW_EST_REUT" hidden="1">"c5389"</x:definedName>
    <x:definedName name="IQ_EPS_GW_EST_THOM" hidden="1">"c5133"</x:definedName>
    <x:definedName name="IQ_EPS_GW_GUIDANCE" hidden="1">"c4372"</x:definedName>
    <x:definedName name="IQ_EPS_GW_HIGH_EST" hidden="1">"c1739"</x:definedName>
    <x:definedName name="IQ_EPS_GW_HIGH_EST_CIQ" hidden="1">"c4725"</x:definedName>
    <x:definedName name="IQ_EPS_GW_HIGH_EST_REUT" hidden="1">"c5391"</x:definedName>
    <x:definedName name="IQ_EPS_GW_HIGH_EST_THOM" hidden="1">"c5135"</x:definedName>
    <x:definedName name="IQ_EPS_GW_HIGH_GUIDANCE" hidden="1">"c4373"</x:definedName>
    <x:definedName name="IQ_EPS_GW_LOW_EST" hidden="1">"c1740"</x:definedName>
    <x:definedName name="IQ_EPS_GW_LOW_EST_CIQ" hidden="1">"c4726"</x:definedName>
    <x:definedName name="IQ_EPS_GW_LOW_EST_REUT" hidden="1">"c5392"</x:definedName>
    <x:definedName name="IQ_EPS_GW_LOW_EST_THOM" hidden="1">"c5136"</x:definedName>
    <x:definedName name="IQ_EPS_GW_LOW_GUIDANCE" hidden="1">"c4206"</x:definedName>
    <x:definedName name="IQ_EPS_GW_MEDIAN_EST" hidden="1">"c1738"</x:definedName>
    <x:definedName name="IQ_EPS_GW_MEDIAN_EST_CIQ" hidden="1">"c4724"</x:definedName>
    <x:definedName name="IQ_EPS_GW_MEDIAN_EST_REUT" hidden="1">"c5390"</x:definedName>
    <x:definedName name="IQ_EPS_GW_MEDIAN_EST_THOM" hidden="1">"c5134"</x:definedName>
    <x:definedName name="IQ_EPS_GW_NUM_EST" hidden="1">"c1741"</x:definedName>
    <x:definedName name="IQ_EPS_GW_NUM_EST_CIQ" hidden="1">"c4727"</x:definedName>
    <x:definedName name="IQ_EPS_GW_NUM_EST_REUT" hidden="1">"c5393"</x:definedName>
    <x:definedName name="IQ_EPS_GW_NUM_EST_THOM" hidden="1">"c5137"</x:definedName>
    <x:definedName name="IQ_EPS_GW_STDDEV_EST" hidden="1">"c1742"</x:definedName>
    <x:definedName name="IQ_EPS_GW_STDDEV_EST_CIQ" hidden="1">"c4728"</x:definedName>
    <x:definedName name="IQ_EPS_GW_STDDEV_EST_REUT" hidden="1">"c5394"</x:definedName>
    <x:definedName name="IQ_EPS_GW_STDDEV_EST_THOM" hidden="1">"c5138"</x:definedName>
    <x:definedName name="IQ_EPS_HIGH_EST" hidden="1">"c400"</x:definedName>
    <x:definedName name="IQ_EPS_HIGH_EST_CIQ" hidden="1">"c4995"</x:definedName>
    <x:definedName name="IQ_EPS_HIGH_EST_REUT" hidden="1">"c5454"</x:definedName>
    <x:definedName name="IQ_EPS_HIGH_EST_THOM" hidden="1">"c5291"</x:definedName>
    <x:definedName name="IQ_EPS_LOW_EST" hidden="1">"c401"</x:definedName>
    <x:definedName name="IQ_EPS_LOW_EST_CIQ" hidden="1">"c4996"</x:definedName>
    <x:definedName name="IQ_EPS_LOW_EST_REUT" hidden="1">"c5455"</x:definedName>
    <x:definedName name="IQ_EPS_LOW_EST_THOM" hidden="1">"c5292"</x:definedName>
    <x:definedName name="IQ_EPS_MEDIAN_EST" hidden="1">"c1661"</x:definedName>
    <x:definedName name="IQ_EPS_MEDIAN_EST_CIQ" hidden="1">"c4997"</x:definedName>
    <x:definedName name="IQ_EPS_MEDIAN_EST_REUT" hidden="1">"c5456"</x:definedName>
    <x:definedName name="IQ_EPS_MEDIAN_EST_THOM" hidden="1">"c5293"</x:definedName>
    <x:definedName name="IQ_EPS_NAME_AP" hidden="1">"c8918"</x:definedName>
    <x:definedName name="IQ_EPS_NAME_AP_ABS" hidden="1">"c8937"</x:definedName>
    <x:definedName name="IQ_EPS_NORM" hidden="1">"c1902"</x:definedName>
    <x:definedName name="IQ_EPS_NORM_EST" hidden="1">"c2226"</x:definedName>
    <x:definedName name="IQ_EPS_NORM_EST_BOTTOM_UP" hidden="1">"c5490"</x:definedName>
    <x:definedName name="IQ_EPS_NORM_EST_BOTTOM_UP_CIQ" hidden="1">"c12027"</x:definedName>
    <x:definedName name="IQ_EPS_NORM_EST_BOTTOM_UP_REUT" hidden="1">"c5498"</x:definedName>
    <x:definedName name="IQ_EPS_NORM_EST_CIQ" hidden="1">"c4667"</x:definedName>
    <x:definedName name="IQ_EPS_NORM_EST_REUT" hidden="1">"c5326"</x:definedName>
    <x:definedName name="IQ_EPS_NORM_HIGH_EST" hidden="1">"c2228"</x:definedName>
    <x:definedName name="IQ_EPS_NORM_HIGH_EST_CIQ" hidden="1">"c4669"</x:definedName>
    <x:definedName name="IQ_EPS_NORM_HIGH_EST_REUT" hidden="1">"c5328"</x:definedName>
    <x:definedName name="IQ_EPS_NORM_LOW_EST" hidden="1">"c2229"</x:definedName>
    <x:definedName name="IQ_EPS_NORM_LOW_EST_CIQ" hidden="1">"c4670"</x:definedName>
    <x:definedName name="IQ_EPS_NORM_LOW_EST_REUT" hidden="1">"c5329"</x:definedName>
    <x:definedName name="IQ_EPS_NORM_MEDIAN_EST" hidden="1">"c2227"</x:definedName>
    <x:definedName name="IQ_EPS_NORM_MEDIAN_EST_CIQ" hidden="1">"c4668"</x:definedName>
    <x:definedName name="IQ_EPS_NORM_MEDIAN_EST_REUT" hidden="1">"c5327"</x:definedName>
    <x:definedName name="IQ_EPS_NORM_NUM_EST" hidden="1">"c2230"</x:definedName>
    <x:definedName name="IQ_EPS_NORM_NUM_EST_CIQ" hidden="1">"c4671"</x:definedName>
    <x:definedName name="IQ_EPS_NORM_NUM_EST_REUT" hidden="1">"c5330"</x:definedName>
    <x:definedName name="IQ_EPS_NORM_STDDEV_EST" hidden="1">"c2231"</x:definedName>
    <x:definedName name="IQ_EPS_NORM_STDDEV_EST_CIQ" hidden="1">"c4672"</x:definedName>
    <x:definedName name="IQ_EPS_NORM_STDDEV_EST_REUT" hidden="1">"c5331"</x:definedName>
    <x:definedName name="IQ_EPS_NUM_EST" hidden="1">"c402"</x:definedName>
    <x:definedName name="IQ_EPS_NUM_EST_CIQ" hidden="1">"c4992"</x:definedName>
    <x:definedName name="IQ_EPS_NUM_EST_REUT" hidden="1">"c5451"</x:definedName>
    <x:definedName name="IQ_EPS_NUM_EST_THOM" hidden="1">"c5288"</x:definedName>
    <x:definedName name="IQ_EPS_REPORT_ACT_OR_EST" hidden="1">"c2224"</x:definedName>
    <x:definedName name="IQ_EPS_REPORT_ACT_OR_EST_CIQ" hidden="1">"c5067"</x:definedName>
    <x:definedName name="IQ_EPS_REPORT_ACT_OR_EST_REUT" hidden="1">"c5470"</x:definedName>
    <x:definedName name="IQ_EPS_REPORT_ACT_OR_EST_THOM" hidden="1">"c5307"</x:definedName>
    <x:definedName name="IQ_EPS_REPORTED_EST" hidden="1">"c1744"</x:definedName>
    <x:definedName name="IQ_EPS_REPORTED_EST_BOTTOM_UP" hidden="1">"c5492"</x:definedName>
    <x:definedName name="IQ_EPS_REPORTED_EST_BOTTOM_UP_CIQ" hidden="1">"c12029"</x:definedName>
    <x:definedName name="IQ_EPS_REPORTED_EST_BOTTOM_UP_REUT" hidden="1">"c5500"</x:definedName>
    <x:definedName name="IQ_EPS_REPORTED_EST_CIQ" hidden="1">"c4730"</x:definedName>
    <x:definedName name="IQ_EPS_REPORTED_EST_REUT" hidden="1">"c5396"</x:definedName>
    <x:definedName name="IQ_EPS_REPORTED_EST_THOM" hidden="1">"c5140"</x:definedName>
    <x:definedName name="IQ_EPS_REPORTED_HIGH_EST" hidden="1">"c1746"</x:definedName>
    <x:definedName name="IQ_EPS_REPORTED_HIGH_EST_CIQ" hidden="1">"c4732"</x:definedName>
    <x:definedName name="IQ_EPS_REPORTED_HIGH_EST_REUT" hidden="1">"c5398"</x:definedName>
    <x:definedName name="IQ_EPS_REPORTED_HIGH_EST_THOM" hidden="1">"c5142"</x:definedName>
    <x:definedName name="IQ_EPS_REPORTED_LOW_EST" hidden="1">"c1747"</x:definedName>
    <x:definedName name="IQ_EPS_REPORTED_LOW_EST_CIQ" hidden="1">"c4733"</x:definedName>
    <x:definedName name="IQ_EPS_REPORTED_LOW_EST_REUT" hidden="1">"c5399"</x:definedName>
    <x:definedName name="IQ_EPS_REPORTED_LOW_EST_THOM" hidden="1">"c5143"</x:definedName>
    <x:definedName name="IQ_EPS_REPORTED_MEDIAN_EST" hidden="1">"c1745"</x:definedName>
    <x:definedName name="IQ_EPS_REPORTED_MEDIAN_EST_CIQ" hidden="1">"c4731"</x:definedName>
    <x:definedName name="IQ_EPS_REPORTED_MEDIAN_EST_REUT" hidden="1">"c5397"</x:definedName>
    <x:definedName name="IQ_EPS_REPORTED_MEDIAN_EST_THOM" hidden="1">"c5141"</x:definedName>
    <x:definedName name="IQ_EPS_REPORTED_NUM_EST" hidden="1">"c1748"</x:definedName>
    <x:definedName name="IQ_EPS_REPORTED_NUM_EST_CIQ" hidden="1">"c4734"</x:definedName>
    <x:definedName name="IQ_EPS_REPORTED_NUM_EST_REUT" hidden="1">"c5400"</x:definedName>
    <x:definedName name="IQ_EPS_REPORTED_NUM_EST_THOM" hidden="1">"c5144"</x:definedName>
    <x:definedName name="IQ_EPS_REPORTED_STDDEV_EST" hidden="1">"c1749"</x:definedName>
    <x:definedName name="IQ_EPS_REPORTED_STDDEV_EST_CIQ" hidden="1">"c4735"</x:definedName>
    <x:definedName name="IQ_EPS_REPORTED_STDDEV_EST_REUT" hidden="1">"c5401"</x:definedName>
    <x:definedName name="IQ_EPS_REPORTED_STDDEV_EST_THOM" hidden="1">"c5145"</x:definedName>
    <x:definedName name="IQ_EPS_SBC_ACT_OR_EST" hidden="1">"c4376"</x:definedName>
    <x:definedName name="IQ_EPS_SBC_ACT_OR_EST_CIQ" hidden="1">"c4901"</x:definedName>
    <x:definedName name="IQ_EPS_SBC_EST" hidden="1">"c4375"</x:definedName>
    <x:definedName name="IQ_EPS_SBC_GUIDANCE" hidden="1">"c4377"</x:definedName>
    <x:definedName name="IQ_EPS_SBC_GW_ACT_OR_EST" hidden="1">"c4380"</x:definedName>
    <x:definedName name="IQ_EPS_SBC_GW_ACT_OR_EST_CIQ" hidden="1">"c4905"</x:definedName>
    <x:definedName name="IQ_EPS_SBC_GW_EST" hidden="1">"c4379"</x:definedName>
    <x:definedName name="IQ_EPS_SBC_GW_GUIDANCE" hidden="1">"c4381"</x:definedName>
    <x:definedName name="IQ_EPS_SBC_GW_HIGH_EST" hidden="1">"c4382"</x:definedName>
    <x:definedName name="IQ_EPS_SBC_GW_HIGH_GUIDANCE" hidden="1">"c4189"</x:definedName>
    <x:definedName name="IQ_EPS_SBC_GW_LOW_EST" hidden="1">"c4383"</x:definedName>
    <x:definedName name="IQ_EPS_SBC_GW_LOW_GUIDANCE" hidden="1">"c4229"</x:definedName>
    <x:definedName name="IQ_EPS_SBC_GW_MEDIAN_EST" hidden="1">"c4384"</x:definedName>
    <x:definedName name="IQ_EPS_SBC_GW_NUM_EST" hidden="1">"c4385"</x:definedName>
    <x:definedName name="IQ_EPS_SBC_GW_STDDEV_EST" hidden="1">"c4386"</x:definedName>
    <x:definedName name="IQ_EPS_SBC_HIGH_EST" hidden="1">"c4388"</x:definedName>
    <x:definedName name="IQ_EPS_SBC_HIGH_GUIDANCE" hidden="1">"c4188"</x:definedName>
    <x:definedName name="IQ_EPS_SBC_LOW_EST" hidden="1">"c4389"</x:definedName>
    <x:definedName name="IQ_EPS_SBC_LOW_GUIDANCE" hidden="1">"c4228"</x:definedName>
    <x:definedName name="IQ_EPS_SBC_MEDIAN_EST" hidden="1">"c4390"</x:definedName>
    <x:definedName name="IQ_EPS_SBC_NUM_EST" hidden="1">"c4391"</x:definedName>
    <x:definedName name="IQ_EPS_SBC_STDDEV_EST" hidden="1">"c4392"</x:definedName>
    <x:definedName name="IQ_EPS_STDDEV_EST" hidden="1">"c403"</x:definedName>
    <x:definedName name="IQ_EPS_STDDEV_EST_CIQ" hidden="1">"c4993"</x:definedName>
    <x:definedName name="IQ_EPS_STDDEV_EST_REUT" hidden="1">"c5452"</x:definedName>
    <x:definedName name="IQ_EPS_STDDEV_EST_THOM" hidden="1">"c5289"</x:definedName>
    <x:definedName name="IQ_EQUITY_AFFIL" hidden="1">"c1451"</x:definedName>
    <x:definedName name="IQ_EQUITY_AP" hidden="1">"c8887"</x:definedName>
    <x:definedName name="IQ_EQUITY_AP_ABS" hidden="1">"c8906"</x:definedName>
    <x:definedName name="IQ_EQUITY_ASSETS_TOT_FFIEC" hidden="1">"c13436"</x:definedName>
    <x:definedName name="IQ_EQUITY_BEG_EXCL_FFIEC" hidden="1">"c12957"</x:definedName>
    <x:definedName name="IQ_EQUITY_BEG_FFIEC" hidden="1">"c12959"</x:definedName>
    <x:definedName name="IQ_EQUITY_CAPITAL_ASSETS_FDIC" hidden="1">"c6744"</x:definedName>
    <x:definedName name="IQ_EQUITY_CAPITAL_QUARTERLY_AVG_FFIEC" hidden="1">"c13092"</x:definedName>
    <x:definedName name="IQ_EQUITY_ENDING_FFIEC" hidden="1">"c12973"</x:definedName>
    <x:definedName name="IQ_EQUITY_FDIC" hidden="1">"c6353"</x:definedName>
    <x:definedName name="IQ_EQUITY_INDEX_EXPOSURE_FFIEC" hidden="1">"c13060"</x:definedName>
    <x:definedName name="IQ_EQUITY_LIST" hidden="1">"c15158"</x:definedName>
    <x:definedName name="IQ_EQUITY_METHOD" hidden="1">"c404"</x:definedName>
    <x:definedName name="IQ_EQUITY_NAME_AP" hidden="1">"c8925"</x:definedName>
    <x:definedName name="IQ_EQUITY_NAME_AP_ABS" hidden="1">"c8944"</x:definedName>
    <x:definedName name="IQ_EQUITY_SEC_FAIR_VALUE_FFIEC" hidden="1">"c12805"</x:definedName>
    <x:definedName name="IQ_EQUITY_SEC_INVEST_SECURITIES_FFIEC" hidden="1">"c13463"</x:definedName>
    <x:definedName name="IQ_EQUITY_SECURITIES_FDIC" hidden="1">"c6304"</x:definedName>
    <x:definedName name="IQ_EQUITY_SECURITIES_QUARTERLY_AVG_FFIEC" hidden="1">"c15474"</x:definedName>
    <x:definedName name="IQ_EQUITY_SECURITIES_WITHOUT_FAIR_VALUES_FFIEC" hidden="1">"c12846"</x:definedName>
    <x:definedName name="IQ_EQUITY_SECURITY_EXPOSURES_FDIC" hidden="1">"c6664"</x:definedName>
    <x:definedName name="IQ_EQUITY_TIER_ONE_CAPITAL" hidden="1">"c15246"</x:definedName>
    <x:definedName name="IQ_EQUITY_TIER_ONE_CAPITAL_RATIO" hidden="1">"c15242"</x:definedName>
    <x:definedName name="IQ_EQV_OVER_BV" hidden="1">"c1596"</x:definedName>
    <x:definedName name="IQ_EQV_OVER_LTM_PRETAX_INC" hidden="1">"c1390"</x:definedName>
    <x:definedName name="IQ_ESOP_DEBT" hidden="1">"c1597"</x:definedName>
    <x:definedName name="IQ_ESOP_DEBT_GUARANTEED_FFIEC" hidden="1">"c12971"</x:definedName>
    <x:definedName name="IQ_ESOP_OVER_TOTAL" hidden="1">"c13768"</x:definedName>
    <x:definedName name="IQ_EST_ACT_BV" hidden="1">"c5630"</x:definedName>
    <x:definedName name="IQ_EST_ACT_BV_REUT" hidden="1">"c5409"</x:definedName>
    <x:definedName name="IQ_EST_ACT_BV_SHARE" hidden="1">"c3549"</x:definedName>
    <x:definedName name="IQ_EST_ACT_BV_SHARE_REUT" hidden="1">"c5445"</x:definedName>
    <x:definedName name="IQ_EST_ACT_BV_SHARE_THOM" hidden="1">"c4026"</x:definedName>
    <x:definedName name="IQ_EST_ACT_BV_THOM" hidden="1">"c5153"</x:definedName>
    <x:definedName name="IQ_EST_ACT_CAPEX" hidden="1">"c3546"</x:definedName>
    <x:definedName name="IQ_EST_ACT_CAPEX_REUT" hidden="1">"c3975"</x:definedName>
    <x:definedName name="IQ_EST_ACT_CAPEX_THOM" hidden="1">"c5508"</x:definedName>
    <x:definedName name="IQ_EST_ACT_CASH_EPS" hidden="1">"c5637"</x:definedName>
    <x:definedName name="IQ_EST_ACT_CASH_EPS_THOM" hidden="1">"c5645"</x:definedName>
    <x:definedName name="IQ_EST_ACT_CASH_FLOW" hidden="1">"c4394"</x:definedName>
    <x:definedName name="IQ_EST_ACT_CASH_OPER" hidden="1">"c4395"</x:definedName>
    <x:definedName name="IQ_EST_ACT_CFPS" hidden="1">"c1673"</x:definedName>
    <x:definedName name="IQ_EST_ACT_CFPS_REUT" hidden="1">"c3850"</x:definedName>
    <x:definedName name="IQ_EST_ACT_CFPS_THOM" hidden="1">"c4012"</x:definedName>
    <x:definedName name="IQ_EST_ACT_DISTRIBUTABLE_CASH" hidden="1">"c4396"</x:definedName>
    <x:definedName name="IQ_EST_ACT_DISTRIBUTABLE_CASH_SHARE" hidden="1">"c4397"</x:definedName>
    <x:definedName name="IQ_EST_ACT_DPS" hidden="1">"c1680"</x:definedName>
    <x:definedName name="IQ_EST_ACT_DPS_REUT" hidden="1">"c3857"</x:definedName>
    <x:definedName name="IQ_EST_ACT_DPS_THOM" hidden="1">"c4019"</x:definedName>
    <x:definedName name="IQ_EST_ACT_EBIT" hidden="1">"c1687"</x:definedName>
    <x:definedName name="IQ_EST_ACT_EBIT_GW" hidden="1">"c4398"</x:definedName>
    <x:definedName name="IQ_EST_ACT_EBIT_REUT" hidden="1">"c5339"</x:definedName>
    <x:definedName name="IQ_EST_ACT_EBIT_SBC" hidden="1">"c4399"</x:definedName>
    <x:definedName name="IQ_EST_ACT_EBIT_SBC_GW" hidden="1">"c4400"</x:definedName>
    <x:definedName name="IQ_EST_ACT_EBIT_THOM" hidden="1">"c5111"</x:definedName>
    <x:definedName name="IQ_EST_ACT_EBITDA" hidden="1">"c1664"</x:definedName>
    <x:definedName name="IQ_EST_ACT_EBITDA_CIQ" hidden="1">"c3667"</x:definedName>
    <x:definedName name="IQ_EST_ACT_EBITDA_REUT" hidden="1">"c3836"</x:definedName>
    <x:definedName name="IQ_EST_ACT_EBITDA_SBC" hidden="1">"c4401"</x:definedName>
    <x:definedName name="IQ_EST_ACT_EBITDA_THOM" hidden="1">"c3998"</x:definedName>
    <x:definedName name="IQ_EST_ACT_EBT_SBC" hidden="1">"c4402"</x:definedName>
    <x:definedName name="IQ_EST_ACT_EBT_SBC_GW" hidden="1">"c4403"</x:definedName>
    <x:definedName name="IQ_EST_ACT_EPS" hidden="1">"c1648"</x:definedName>
    <x:definedName name="IQ_EST_ACT_EPS_CIQ" hidden="1">"c4998"</x:definedName>
    <x:definedName name="IQ_EST_ACT_EPS_GW" hidden="1">"c1743"</x:definedName>
    <x:definedName name="IQ_EST_ACT_EPS_GW_CIQ" hidden="1">"c4729"</x:definedName>
    <x:definedName name="IQ_EST_ACT_EPS_GW_REUT" hidden="1">"c5395"</x:definedName>
    <x:definedName name="IQ_EST_ACT_EPS_GW_THOM" hidden="1">"c5139"</x:definedName>
    <x:definedName name="IQ_EST_ACT_EPS_NORM" hidden="1">"c2232"</x:definedName>
    <x:definedName name="IQ_EST_ACT_EPS_NORM_CIQ" hidden="1">"c4673"</x:definedName>
    <x:definedName name="IQ_EST_ACT_EPS_NORM_REUT" hidden="1">"c5332"</x:definedName>
    <x:definedName name="IQ_EST_ACT_EPS_REPORTED" hidden="1">"c1750"</x:definedName>
    <x:definedName name="IQ_EST_ACT_EPS_REPORTED_CIQ" hidden="1">"c4736"</x:definedName>
    <x:definedName name="IQ_EST_ACT_EPS_REPORTED_REUT" hidden="1">"c5402"</x:definedName>
    <x:definedName name="IQ_EST_ACT_EPS_REPORTED_THOM" hidden="1">"c5146"</x:definedName>
    <x:definedName name="IQ_EST_ACT_EPS_REUT" hidden="1">"c5457"</x:definedName>
    <x:definedName name="IQ_EST_ACT_EPS_SBC" hidden="1">"c4404"</x:definedName>
    <x:definedName name="IQ_EST_ACT_EPS_SBC_GW" hidden="1">"c4405"</x:definedName>
    <x:definedName name="IQ_EST_ACT_EPS_THOM" hidden="1">"c5294"</x:definedName>
    <x:definedName name="IQ_EST_ACT_FFO" hidden="1">"c1666"</x:definedName>
    <x:definedName name="IQ_EST_ACT_FFO_ADJ" hidden="1">"c4406"</x:definedName>
    <x:definedName name="IQ_EST_ACT_FFO_REUT" hidden="1">"c3843"</x:definedName>
    <x:definedName name="IQ_EST_ACT_FFO_SHARE" hidden="1">"c4407"</x:definedName>
    <x:definedName name="IQ_EST_ACT_FFO_THOM" hidden="1">"c4005"</x:definedName>
    <x:definedName name="IQ_EST_ACT_GROSS_MARGIN" hidden="1">"c5553"</x:definedName>
    <x:definedName name="IQ_EST_ACT_GROSS_MARGIN_THOM" hidden="1">"c5561"</x:definedName>
    <x:definedName name="IQ_EST_ACT_MAINT_CAPEX" hidden="1">"c4408"</x:definedName>
    <x:definedName name="IQ_EST_ACT_NAV" hidden="1">"c1757"</x:definedName>
    <x:definedName name="IQ_EST_ACT_NAV_SHARE" hidden="1">"c5608"</x:definedName>
    <x:definedName name="IQ_EST_ACT_NAV_SHARE_REUT" hidden="1">"c5616"</x:definedName>
    <x:definedName name="IQ_EST_ACT_NAV_THOM" hidden="1">"c5600"</x:definedName>
    <x:definedName name="IQ_EST_ACT_NET_DEBT" hidden="1">"c3545"</x:definedName>
    <x:definedName name="IQ_EST_ACT_NET_DEBT_REUT" hidden="1">"c5446"</x:definedName>
    <x:definedName name="IQ_EST_ACT_NET_DEBT_THOM" hidden="1">"c4033"</x:definedName>
    <x:definedName name="IQ_EST_ACT_NI" hidden="1">"c1722"</x:definedName>
    <x:definedName name="IQ_EST_ACT_NI_GW" hidden="1">"c1729"</x:definedName>
    <x:definedName name="IQ_EST_ACT_NI_GW_REUT" hidden="1">"c5381"</x:definedName>
    <x:definedName name="IQ_EST_ACT_NI_REPORTED" hidden="1">"c1736"</x:definedName>
    <x:definedName name="IQ_EST_ACT_NI_REPORTED_REUT" hidden="1">"c5388"</x:definedName>
    <x:definedName name="IQ_EST_ACT_NI_REUT" hidden="1">"c5374"</x:definedName>
    <x:definedName name="IQ_EST_ACT_NI_SBC" hidden="1">"c4409"</x:definedName>
    <x:definedName name="IQ_EST_ACT_NI_SBC_GW" hidden="1">"c4410"</x:definedName>
    <x:definedName name="IQ_EST_ACT_NI_THOM" hidden="1">"c5132"</x:definedName>
    <x:definedName name="IQ_EST_ACT_OPER_INC" hidden="1">"c1694"</x:definedName>
    <x:definedName name="IQ_EST_ACT_OPER_INC_REUT" hidden="1">"c5346"</x:definedName>
    <x:definedName name="IQ_EST_ACT_OPER_INC_THOM" hidden="1">"c5118"</x:definedName>
    <x:definedName name="IQ_EST_ACT_PRETAX_GW_INC" hidden="1">"c1708"</x:definedName>
    <x:definedName name="IQ_EST_ACT_PRETAX_GW_INC_REUT" hidden="1">"c5360"</x:definedName>
    <x:definedName name="IQ_EST_ACT_PRETAX_INC" hidden="1">"c1701"</x:definedName>
    <x:definedName name="IQ_EST_ACT_PRETAX_INC_REUT" hidden="1">"c5353"</x:definedName>
    <x:definedName name="IQ_EST_ACT_PRETAX_INC_THOM" hidden="1">"c5125"</x:definedName>
    <x:definedName name="IQ_EST_ACT_PRETAX_REPORT_INC" hidden="1">"c1715"</x:definedName>
    <x:definedName name="IQ_EST_ACT_PRETAX_REPORT_INC_REUT" hidden="1">"c5367"</x:definedName>
    <x:definedName name="IQ_EST_ACT_RECURRING_PROFIT" hidden="1">"c4411"</x:definedName>
    <x:definedName name="IQ_EST_ACT_RECURRING_PROFIT_SHARE" hidden="1">"c4412"</x:definedName>
    <x:definedName name="IQ_EST_ACT_RETURN_ASSETS" hidden="1">"c3547"</x:definedName>
    <x:definedName name="IQ_EST_ACT_RETURN_ASSETS_REUT" hidden="1">"c3996"</x:definedName>
    <x:definedName name="IQ_EST_ACT_RETURN_ASSETS_THOM" hidden="1">"c4040"</x:definedName>
    <x:definedName name="IQ_EST_ACT_RETURN_EQUITY" hidden="1">"c3548"</x:definedName>
    <x:definedName name="IQ_EST_ACT_RETURN_EQUITY_REUT" hidden="1">"c3989"</x:definedName>
    <x:definedName name="IQ_EST_ACT_RETURN_EQUITY_THOM" hidden="1">"c5287"</x:definedName>
    <x:definedName name="IQ_EST_ACT_REV" hidden="1">"c2113"</x:definedName>
    <x:definedName name="IQ_EST_ACT_REV_CIQ" hidden="1">"c3666"</x:definedName>
    <x:definedName name="IQ_EST_ACT_REV_REUT" hidden="1">"c3835"</x:definedName>
    <x:definedName name="IQ_EST_ACT_REV_THOM" hidden="1">"c3997"</x:definedName>
    <x:definedName name="IQ_EST_BV_DIFF_CIQ" hidden="1">"c4765"</x:definedName>
    <x:definedName name="IQ_EST_BV_DIFF_REUT" hidden="1">"c5433"</x:definedName>
    <x:definedName name="IQ_EST_BV_DIFF_THOM" hidden="1">"c5204"</x:definedName>
    <x:definedName name="IQ_EST_BV_SHARE_DIFF" hidden="1">"c4147"</x:definedName>
    <x:definedName name="IQ_EST_BV_SHARE_SURPRISE_PERCENT" hidden="1">"c4148"</x:definedName>
    <x:definedName name="IQ_EST_BV_SURPRISE_PERCENT_CIQ" hidden="1">"c4766"</x:definedName>
    <x:definedName name="IQ_EST_BV_SURPRISE_PERCENT_REUT" hidden="1">"c5434"</x:definedName>
    <x:definedName name="IQ_EST_BV_SURPRISE_PERCENT_THOM" hidden="1">"c5205"</x:definedName>
    <x:definedName name="IQ_EST_CAPEX_DIFF" hidden="1">"c4149"</x:definedName>
    <x:definedName name="IQ_EST_CAPEX_GROWTH_1YR" hidden="1">"c3588"</x:definedName>
    <x:definedName name="IQ_EST_CAPEX_GROWTH_1YR_REUT" hidden="1">"c5447"</x:definedName>
    <x:definedName name="IQ_EST_CAPEX_GROWTH_1YR_THOM" hidden="1">"c5542"</x:definedName>
    <x:definedName name="IQ_EST_CAPEX_GROWTH_2YR" hidden="1">"c3589"</x:definedName>
    <x:definedName name="IQ_EST_CAPEX_GROWTH_2YR_REUT" hidden="1">"c5448"</x:definedName>
    <x:definedName name="IQ_EST_CAPEX_GROWTH_2YR_THOM" hidden="1">"c5543"</x:definedName>
    <x:definedName name="IQ_EST_CAPEX_GROWTH_Q_1YR" hidden="1">"c3590"</x:definedName>
    <x:definedName name="IQ_EST_CAPEX_GROWTH_Q_1YR_REUT" hidden="1">"c5449"</x:definedName>
    <x:definedName name="IQ_EST_CAPEX_GROWTH_Q_1YR_THOM" hidden="1">"c5544"</x:definedName>
    <x:definedName name="IQ_EST_CAPEX_SEQ_GROWTH_Q" hidden="1">"c3591"</x:definedName>
    <x:definedName name="IQ_EST_CAPEX_SEQ_GROWTH_Q_REUT" hidden="1">"c5450"</x:definedName>
    <x:definedName name="IQ_EST_CAPEX_SEQ_GROWTH_Q_THOM" hidden="1">"c5545"</x:definedName>
    <x:definedName name="IQ_EST_CAPEX_SURPRISE_PERCENT" hidden="1">"c4151"</x:definedName>
    <x:definedName name="IQ_EST_CASH_FLOW_DIFF" hidden="1">"c4152"</x:definedName>
    <x:definedName name="IQ_EST_CASH_FLOW_SURPRISE_PERCENT" hidden="1">"c4161"</x:definedName>
    <x:definedName name="IQ_EST_CASH_OPER_DIFF" hidden="1">"c4162"</x:definedName>
    <x:definedName name="IQ_EST_CASH_OPER_SURPRISE_PERCENT" hidden="1">"c4248"</x:definedName>
    <x:definedName name="IQ_EST_CFPS_DIFF" hidden="1">"c1871"</x:definedName>
    <x:definedName name="IQ_EST_CFPS_DIFF_REUT" hidden="1">"c3892"</x:definedName>
    <x:definedName name="IQ_EST_CFPS_DIFF_THOM" hidden="1">"c5188"</x:definedName>
    <x:definedName name="IQ_EST_CFPS_GROWTH_1YR" hidden="1">"c1774"</x:definedName>
    <x:definedName name="IQ_EST_CFPS_GROWTH_1YR_REUT" hidden="1">"c3878"</x:definedName>
    <x:definedName name="IQ_EST_CFPS_GROWTH_1YR_THOM" hidden="1">"c5174"</x:definedName>
    <x:definedName name="IQ_EST_CFPS_GROWTH_2YR" hidden="1">"c1775"</x:definedName>
    <x:definedName name="IQ_EST_CFPS_GROWTH_2YR_REUT" hidden="1">"c3879"</x:definedName>
    <x:definedName name="IQ_EST_CFPS_GROWTH_2YR_THOM" hidden="1">"c5175"</x:definedName>
    <x:definedName name="IQ_EST_CFPS_GROWTH_Q_1YR" hidden="1">"c1776"</x:definedName>
    <x:definedName name="IQ_EST_CFPS_GROWTH_Q_1YR_REUT" hidden="1">"c3880"</x:definedName>
    <x:definedName name="IQ_EST_CFPS_GROWTH_Q_1YR_THOM" hidden="1">"c5176"</x:definedName>
    <x:definedName name="IQ_EST_CFPS_SEQ_GROWTH_Q" hidden="1">"c1777"</x:definedName>
    <x:definedName name="IQ_EST_CFPS_SEQ_GROWTH_Q_REUT" hidden="1">"c3881"</x:definedName>
    <x:definedName name="IQ_EST_CFPS_SEQ_GROWTH_Q_THOM" hidden="1">"c5177"</x:definedName>
    <x:definedName name="IQ_EST_CFPS_SURPRISE_PERCENT" hidden="1">"c1872"</x:definedName>
    <x:definedName name="IQ_EST_CFPS_SURPRISE_PERCENT_REUT" hidden="1">"c3893"</x:definedName>
    <x:definedName name="IQ_EST_CFPS_SURPRISE_PERCENT_THOM" hidden="1">"c5189"</x:definedName>
    <x:definedName name="IQ_EST_CURRENCY" hidden="1">"c2140"</x:definedName>
    <x:definedName name="IQ_EST_CURRENCY_CIQ" hidden="1">"c4769"</x:definedName>
    <x:definedName name="IQ_EST_CURRENCY_REUT" hidden="1">"c5437"</x:definedName>
    <x:definedName name="IQ_EST_CURRENCY_THOM" hidden="1">"c5280"</x:definedName>
    <x:definedName name="IQ_EST_DATE" hidden="1">"c1634"</x:definedName>
    <x:definedName name="IQ_EST_DATE_CIQ" hidden="1">"c4770"</x:definedName>
    <x:definedName name="IQ_EST_DATE_REUT" hidden="1">"c5438"</x:definedName>
    <x:definedName name="IQ_EST_DATE_THOM" hidden="1">"c5281"</x:definedName>
    <x:definedName name="IQ_EST_DISTRIBUTABLE_CASH_DIFF" hidden="1">"c4276"</x:definedName>
    <x:definedName name="IQ_EST_DISTRIBUTABLE_CASH_GROWTH_1YR" hidden="1">"c4413"</x:definedName>
    <x:definedName name="IQ_EST_DISTRIBUTABLE_CASH_GROWTH_2YR" hidden="1">"c4414"</x:definedName>
    <x:definedName name="IQ_EST_DISTRIBUTABLE_CASH_GROWTH_Q_1YR" hidden="1">"c4415"</x:definedName>
    <x:definedName name="IQ_EST_DISTRIBUTABLE_CASH_SEQ_GROWTH_Q" hidden="1">"c4416"</x:definedName>
    <x:definedName name="IQ_EST_DISTRIBUTABLE_CASH_SHARE_DIFF" hidden="1">"c4284"</x:definedName>
    <x:definedName name="IQ_EST_DISTRIBUTABLE_CASH_SHARE_GROWTH_1YR" hidden="1">"c4417"</x:definedName>
    <x:definedName name="IQ_EST_DISTRIBUTABLE_CASH_SHARE_GROWTH_2YR" hidden="1">"c4418"</x:definedName>
    <x:definedName name="IQ_EST_DISTRIBUTABLE_CASH_SHARE_GROWTH_Q_1YR" hidden="1">"c4419"</x:definedName>
    <x:definedName name="IQ_EST_DISTRIBUTABLE_CASH_SHARE_SEQ_GROWTH_Q" hidden="1">"c4420"</x:definedName>
    <x:definedName name="IQ_EST_DISTRIBUTABLE_CASH_SHARE_SURPRISE_PERCENT" hidden="1">"c4293"</x:definedName>
    <x:definedName name="IQ_EST_DISTRIBUTABLE_CASH_SURPRISE_PERCENT" hidden="1">"c4295"</x:definedName>
    <x:definedName name="IQ_EST_DPS_DIFF" hidden="1">"c1873"</x:definedName>
    <x:definedName name="IQ_EST_DPS_DIFF_REUT" hidden="1">"c3894"</x:definedName>
    <x:definedName name="IQ_EST_DPS_DIFF_THOM" hidden="1">"c5190"</x:definedName>
    <x:definedName name="IQ_EST_DPS_GROWTH_1YR" hidden="1">"c1778"</x:definedName>
    <x:definedName name="IQ_EST_DPS_GROWTH_1YR_REUT" hidden="1">"c3882"</x:definedName>
    <x:definedName name="IQ_EST_DPS_GROWTH_1YR_THOM" hidden="1">"c5178"</x:definedName>
    <x:definedName name="IQ_EST_DPS_GROWTH_2YR" hidden="1">"c1779"</x:definedName>
    <x:definedName name="IQ_EST_DPS_GROWTH_2YR_REUT" hidden="1">"c3883"</x:definedName>
    <x:definedName name="IQ_EST_DPS_GROWTH_2YR_THOM" hidden="1">"c5179"</x:definedName>
    <x:definedName name="IQ_EST_DPS_GROWTH_Q_1YR" hidden="1">"c1780"</x:definedName>
    <x:definedName name="IQ_EST_DPS_GROWTH_Q_1YR_REUT" hidden="1">"c3884"</x:definedName>
    <x:definedName name="IQ_EST_DPS_GROWTH_Q_1YR_THOM" hidden="1">"c5180"</x:definedName>
    <x:definedName name="IQ_EST_DPS_SEQ_GROWTH_Q" hidden="1">"c1781"</x:definedName>
    <x:definedName name="IQ_EST_DPS_SEQ_GROWTH_Q_REUT" hidden="1">"c3885"</x:definedName>
    <x:definedName name="IQ_EST_DPS_SEQ_GROWTH_Q_THOM" hidden="1">"c5181"</x:definedName>
    <x:definedName name="IQ_EST_DPS_SURPRISE_PERCENT" hidden="1">"c1874"</x:definedName>
    <x:definedName name="IQ_EST_DPS_SURPRISE_PERCENT_REUT" hidden="1">"c3895"</x:definedName>
    <x:definedName name="IQ_EST_DPS_SURPRISE_PERCENT_THOM" hidden="1">"c5191"</x:definedName>
    <x:definedName name="IQ_EST_EBIT_DIFF" hidden="1">"c1875"</x:definedName>
    <x:definedName name="IQ_EST_EBIT_DIFF_REUT" hidden="1">"c5413"</x:definedName>
    <x:definedName name="IQ_EST_EBIT_DIFF_THOM" hidden="1">"c5192"</x:definedName>
    <x:definedName name="IQ_EST_EBIT_GW_DIFF" hidden="1">"c4304"</x:definedName>
    <x:definedName name="IQ_EST_EBIT_GW_SURPRISE_PERCENT" hidden="1">"c4313"</x:definedName>
    <x:definedName name="IQ_EST_EBIT_SBC_DIFF" hidden="1">"c4314"</x:definedName>
    <x:definedName name="IQ_EST_EBIT_SBC_GW_DIFF" hidden="1">"c4318"</x:definedName>
    <x:definedName name="IQ_EST_EBIT_SBC_GW_SURPRISE_PERCENT" hidden="1">"c4327"</x:definedName>
    <x:definedName name="IQ_EST_EBIT_SBC_SURPRISE_PERCENT" hidden="1">"c4333"</x:definedName>
    <x:definedName name="IQ_EST_EBIT_SURPRISE_PERCENT" hidden="1">"c1876"</x:definedName>
    <x:definedName name="IQ_EST_EBIT_SURPRISE_PERCENT_REUT" hidden="1">"c5414"</x:definedName>
    <x:definedName name="IQ_EST_EBIT_SURPRISE_PERCENT_THOM" hidden="1">"c5193"</x:definedName>
    <x:definedName name="IQ_EST_EBITDA_DIFF" hidden="1">"c1867"</x:definedName>
    <x:definedName name="IQ_EST_EBITDA_DIFF_CIQ" hidden="1">"c3719"</x:definedName>
    <x:definedName name="IQ_EST_EBITDA_DIFF_REUT" hidden="1">"c3888"</x:definedName>
    <x:definedName name="IQ_EST_EBITDA_DIFF_THOM" hidden="1">"c5184"</x:definedName>
    <x:definedName name="IQ_EST_EBITDA_GROWTH_1YR" hidden="1">"c1766"</x:definedName>
    <x:definedName name="IQ_EST_EBITDA_GROWTH_1YR_CIQ" hidden="1">"c3695"</x:definedName>
    <x:definedName name="IQ_EST_EBITDA_GROWTH_1YR_REUT" hidden="1">"c3864"</x:definedName>
    <x:definedName name="IQ_EST_EBITDA_GROWTH_1YR_THOM" hidden="1">"c5161"</x:definedName>
    <x:definedName name="IQ_EST_EBITDA_GROWTH_2YR" hidden="1">"c1767"</x:definedName>
    <x:definedName name="IQ_EST_EBITDA_GROWTH_2YR_CIQ" hidden="1">"c3696"</x:definedName>
    <x:definedName name="IQ_EST_EBITDA_GROWTH_2YR_REUT" hidden="1">"c3865"</x:definedName>
    <x:definedName name="IQ_EST_EBITDA_GROWTH_2YR_THOM" hidden="1">"c5162"</x:definedName>
    <x:definedName name="IQ_EST_EBITDA_GROWTH_Q_1YR" hidden="1">"c1768"</x:definedName>
    <x:definedName name="IQ_EST_EBITDA_GROWTH_Q_1YR_CIQ" hidden="1">"c3697"</x:definedName>
    <x:definedName name="IQ_EST_EBITDA_GROWTH_Q_1YR_REUT" hidden="1">"c3866"</x:definedName>
    <x:definedName name="IQ_EST_EBITDA_GROWTH_Q_1YR_THOM" hidden="1">"c5163"</x:definedName>
    <x:definedName name="IQ_EST_EBITDA_SBC_DIFF" hidden="1">"c4335"</x:definedName>
    <x:definedName name="IQ_EST_EBITDA_SBC_SURPRISE_PERCENT" hidden="1">"c4344"</x:definedName>
    <x:definedName name="IQ_EST_EBITDA_SEQ_GROWTH_Q" hidden="1">"c1769"</x:definedName>
    <x:definedName name="IQ_EST_EBITDA_SEQ_GROWTH_Q_CIQ" hidden="1">"c3698"</x:definedName>
    <x:definedName name="IQ_EST_EBITDA_SEQ_GROWTH_Q_REUT" hidden="1">"c3867"</x:definedName>
    <x:definedName name="IQ_EST_EBITDA_SEQ_GROWTH_Q_THOM" hidden="1">"c5164"</x:definedName>
    <x:definedName name="IQ_EST_EBITDA_SURPRISE_PERCENT" hidden="1">"c1868"</x:definedName>
    <x:definedName name="IQ_EST_EBITDA_SURPRISE_PERCENT_CIQ" hidden="1">"c3720"</x:definedName>
    <x:definedName name="IQ_EST_EBITDA_SURPRISE_PERCENT_REUT" hidden="1">"c3889"</x:definedName>
    <x:definedName name="IQ_EST_EBITDA_SURPRISE_PERCENT_THOM" hidden="1">"c5185"</x:definedName>
    <x:definedName name="IQ_EST_EBT_SBC_DIFF" hidden="1">"c4348"</x:definedName>
    <x:definedName name="IQ_EST_EBT_SBC_GW_DIFF" hidden="1">"c4352"</x:definedName>
    <x:definedName name="IQ_EST_EBT_SBC_GW_SURPRISE_PERCENT" hidden="1">"c4361"</x:definedName>
    <x:definedName name="IQ_EST_EBT_SBC_SURPRISE_PERCENT" hidden="1">"c4367"</x:definedName>
    <x:definedName name="IQ_EST_EPS_DIFF" hidden="1">"c1864"</x:definedName>
    <x:definedName name="IQ_EST_EPS_DIFF_CIQ" hidden="1">"c4999"</x:definedName>
    <x:definedName name="IQ_EST_EPS_DIFF_REUT" hidden="1">"c5458"</x:definedName>
    <x:definedName name="IQ_EST_EPS_DIFF_THOM" hidden="1">"c5295"</x:definedName>
    <x:definedName name="IQ_EST_EPS_GROWTH_1YR" hidden="1">"c1636"</x:definedName>
    <x:definedName name="IQ_EST_EPS_GROWTH_1YR_CIQ" hidden="1">"c3628"</x:definedName>
    <x:definedName name="IQ_EST_EPS_GROWTH_1YR_REUT" hidden="1">"c3646"</x:definedName>
    <x:definedName name="IQ_EST_EPS_GROWTH_1YR_THOM" hidden="1">"c3664"</x:definedName>
    <x:definedName name="IQ_EST_EPS_GROWTH_2YR" hidden="1">"c1637"</x:definedName>
    <x:definedName name="IQ_EST_EPS_GROWTH_2YR_CIQ" hidden="1">"c3689"</x:definedName>
    <x:definedName name="IQ_EST_EPS_GROWTH_2YR_REUT" hidden="1">"c3858"</x:definedName>
    <x:definedName name="IQ_EST_EPS_GROWTH_2YR_THOM" hidden="1">"c5154"</x:definedName>
    <x:definedName name="IQ_EST_EPS_GROWTH_5YR" hidden="1">"c1655"</x:definedName>
    <x:definedName name="IQ_EST_EPS_GROWTH_5YR_BOTTOM_UP" hidden="1">"c5487"</x:definedName>
    <x:definedName name="IQ_EST_EPS_GROWTH_5YR_BOTTOM_UP_CIQ" hidden="1">"c12024"</x:definedName>
    <x:definedName name="IQ_EST_EPS_GROWTH_5YR_BOTTOM_UP_REUT" hidden="1">"c5495"</x:definedName>
    <x:definedName name="IQ_EST_EPS_GROWTH_5YR_CIQ" hidden="1">"c3615"</x:definedName>
    <x:definedName name="IQ_EST_EPS_GROWTH_5YR_HIGH" hidden="1">"c1657"</x:definedName>
    <x:definedName name="IQ_EST_EPS_GROWTH_5YR_HIGH_CIQ" hidden="1">"c4663"</x:definedName>
    <x:definedName name="IQ_EST_EPS_GROWTH_5YR_HIGH_REUT" hidden="1">"c5322"</x:definedName>
    <x:definedName name="IQ_EST_EPS_GROWTH_5YR_HIGH_THOM" hidden="1">"c5101"</x:definedName>
    <x:definedName name="IQ_EST_EPS_GROWTH_5YR_LOW" hidden="1">"c1658"</x:definedName>
    <x:definedName name="IQ_EST_EPS_GROWTH_5YR_LOW_CIQ" hidden="1">"c4664"</x:definedName>
    <x:definedName name="IQ_EST_EPS_GROWTH_5YR_LOW_REUT" hidden="1">"c5323"</x:definedName>
    <x:definedName name="IQ_EST_EPS_GROWTH_5YR_LOW_THOM" hidden="1">"c5102"</x:definedName>
    <x:definedName name="IQ_EST_EPS_GROWTH_5YR_MEDIAN" hidden="1">"c1656"</x:definedName>
    <x:definedName name="IQ_EST_EPS_GROWTH_5YR_MEDIAN_CIQ" hidden="1">"c5480"</x:definedName>
    <x:definedName name="IQ_EST_EPS_GROWTH_5YR_MEDIAN_REUT" hidden="1">"c5321"</x:definedName>
    <x:definedName name="IQ_EST_EPS_GROWTH_5YR_MEDIAN_THOM" hidden="1">"c5100"</x:definedName>
    <x:definedName name="IQ_EST_EPS_GROWTH_5YR_NUM" hidden="1">"c1659"</x:definedName>
    <x:definedName name="IQ_EST_EPS_GROWTH_5YR_NUM_CIQ" hidden="1">"c4665"</x:definedName>
    <x:definedName name="IQ_EST_EPS_GROWTH_5YR_NUM_REUT" hidden="1">"c5324"</x:definedName>
    <x:definedName name="IQ_EST_EPS_GROWTH_5YR_NUM_THOM" hidden="1">"c5103"</x:definedName>
    <x:definedName name="IQ_EST_EPS_GROWTH_5YR_REUT" hidden="1">"c3633"</x:definedName>
    <x:definedName name="IQ_EST_EPS_GROWTH_5YR_STDDEV" hidden="1">"c1660"</x:definedName>
    <x:definedName name="IQ_EST_EPS_GROWTH_5YR_STDDEV_CIQ" hidden="1">"c4666"</x:definedName>
    <x:definedName name="IQ_EST_EPS_GROWTH_5YR_STDDEV_REUT" hidden="1">"c5325"</x:definedName>
    <x:definedName name="IQ_EST_EPS_GROWTH_5YR_STDDEV_THOM" hidden="1">"c5104"</x:definedName>
    <x:definedName name="IQ_EST_EPS_GROWTH_5YR_THOM" hidden="1">"c3651"</x:definedName>
    <x:definedName name="IQ_EST_EPS_GROWTH_Q_1YR" hidden="1">"c1641"</x:definedName>
    <x:definedName name="IQ_EST_EPS_GROWTH_Q_1YR_CIQ" hidden="1">"c4744"</x:definedName>
    <x:definedName name="IQ_EST_EPS_GROWTH_Q_1YR_REUT" hidden="1">"c5410"</x:definedName>
    <x:definedName name="IQ_EST_EPS_GROWTH_Q_1YR_THOM" hidden="1">"c5155"</x:definedName>
    <x:definedName name="IQ_EST_EPS_GW_DIFF" hidden="1">"c1891"</x:definedName>
    <x:definedName name="IQ_EST_EPS_GW_DIFF_CIQ" hidden="1">"c4761"</x:definedName>
    <x:definedName name="IQ_EST_EPS_GW_DIFF_REUT" hidden="1">"c5429"</x:definedName>
    <x:definedName name="IQ_EST_EPS_GW_DIFF_THOM" hidden="1">"c5200"</x:definedName>
    <x:definedName name="IQ_EST_EPS_GW_SURPRISE_PERCENT" hidden="1">"c1892"</x:definedName>
    <x:definedName name="IQ_EST_EPS_GW_SURPRISE_PERCENT_CIQ" hidden="1">"c4762"</x:definedName>
    <x:definedName name="IQ_EST_EPS_GW_SURPRISE_PERCENT_REUT" hidden="1">"c5430"</x:definedName>
    <x:definedName name="IQ_EST_EPS_GW_SURPRISE_PERCENT_THOM" hidden="1">"c5201"</x:definedName>
    <x:definedName name="IQ_EST_EPS_NORM_DIFF" hidden="1">"c2247"</x:definedName>
    <x:definedName name="IQ_EST_EPS_NORM_DIFF_CIQ" hidden="1">"c4745"</x:definedName>
    <x:definedName name="IQ_EST_EPS_NORM_DIFF_REUT" hidden="1">"c5411"</x:definedName>
    <x:definedName name="IQ_EST_EPS_NORM_SURPRISE_PERCENT" hidden="1">"c2248"</x:definedName>
    <x:definedName name="IQ_EST_EPS_NORM_SURPRISE_PERCENT_CIQ" hidden="1">"c4746"</x:definedName>
    <x:definedName name="IQ_EST_EPS_NORM_SURPRISE_PERCENT_REUT" hidden="1">"c5412"</x:definedName>
    <x:definedName name="IQ_EST_EPS_REPORT_DIFF" hidden="1">"c1893"</x:definedName>
    <x:definedName name="IQ_EST_EPS_REPORT_DIFF_CIQ" hidden="1">"c4763"</x:definedName>
    <x:definedName name="IQ_EST_EPS_REPORT_DIFF_REUT" hidden="1">"c5431"</x:definedName>
    <x:definedName name="IQ_EST_EPS_REPORT_DIFF_THOM" hidden="1">"c5202"</x:definedName>
    <x:definedName name="IQ_EST_EPS_REPORT_SURPRISE_PERCENT" hidden="1">"c1894"</x:definedName>
    <x:definedName name="IQ_EST_EPS_REPORT_SURPRISE_PERCENT_CIQ" hidden="1">"c4764"</x:definedName>
    <x:definedName name="IQ_EST_EPS_REPORT_SURPRISE_PERCENT_REUT" hidden="1">"c5432"</x:definedName>
    <x:definedName name="IQ_EST_EPS_REPORT_SURPRISE_PERCENT_THOM" hidden="1">"c5203"</x:definedName>
    <x:definedName name="IQ_EST_EPS_SBC_DIFF" hidden="1">"c4374"</x:definedName>
    <x:definedName name="IQ_EST_EPS_SBC_GW_DIFF" hidden="1">"c4378"</x:definedName>
    <x:definedName name="IQ_EST_EPS_SBC_GW_SURPRISE_PERCENT" hidden="1">"c4387"</x:definedName>
    <x:definedName name="IQ_EST_EPS_SBC_SURPRISE_PERCENT" hidden="1">"c4393"</x:definedName>
    <x:definedName name="IQ_EST_EPS_SEQ_GROWTH_Q" hidden="1">"c1764"</x:definedName>
    <x:definedName name="IQ_EST_EPS_SEQ_GROWTH_Q_CIQ" hidden="1">"c3690"</x:definedName>
    <x:definedName name="IQ_EST_EPS_SEQ_GROWTH_Q_REUT" hidden="1">"c3859"</x:definedName>
    <x:definedName name="IQ_EST_EPS_SEQ_GROWTH_Q_THOM" hidden="1">"c5156"</x:definedName>
    <x:definedName name="IQ_EST_EPS_SURPRISE" hidden="1">"c1635"</x:definedName>
    <x:definedName name="IQ_EST_EPS_SURPRISE_PERCENT" hidden="1">"c1635"</x:definedName>
    <x:definedName name="IQ_EST_EPS_SURPRISE_PERCENT_CIQ" hidden="1">"c5000"</x:definedName>
    <x:definedName name="IQ_EST_EPS_SURPRISE_PERCENT_REUT" hidden="1">"c5459"</x:definedName>
    <x:definedName name="IQ_EST_EPS_SURPRISE_PERCENT_THOM" hidden="1">"c5296"</x:definedName>
    <x:definedName name="IQ_EST_FAIR_VALUE_MORT_SERVICING_ASSETS_FFIEC" hidden="1">"c12956"</x:definedName>
    <x:definedName name="IQ_EST_FFO_ADJ_DIFF" hidden="1">"c4433"</x:definedName>
    <x:definedName name="IQ_EST_FFO_ADJ_GROWTH_1YR" hidden="1">"c4421"</x:definedName>
    <x:definedName name="IQ_EST_FFO_ADJ_GROWTH_2YR" hidden="1">"c4422"</x:definedName>
    <x:definedName name="IQ_EST_FFO_ADJ_GROWTH_Q_1YR" hidden="1">"c4423"</x:definedName>
    <x:definedName name="IQ_EST_FFO_ADJ_SEQ_GROWTH_Q" hidden="1">"c4424"</x:definedName>
    <x:definedName name="IQ_EST_FFO_ADJ_SURPRISE_PERCENT" hidden="1">"c4442"</x:definedName>
    <x:definedName name="IQ_EST_FFO_DIFF" hidden="1">"c1869"</x:definedName>
    <x:definedName name="IQ_EST_FFO_DIFF_REUT" hidden="1">"c3890"</x:definedName>
    <x:definedName name="IQ_EST_FFO_DIFF_THOM" hidden="1">"c5186"</x:definedName>
    <x:definedName name="IQ_EST_FFO_GROWTH_1YR" hidden="1">"c1770"</x:definedName>
    <x:definedName name="IQ_EST_FFO_GROWTH_1YR_REUT" hidden="1">"c3874"</x:definedName>
    <x:definedName name="IQ_EST_FFO_GROWTH_1YR_THOM" hidden="1">"c5170"</x:definedName>
    <x:definedName name="IQ_EST_FFO_GROWTH_2YR" hidden="1">"c1771"</x:definedName>
    <x:definedName name="IQ_EST_FFO_GROWTH_2YR_REUT" hidden="1">"c3875"</x:definedName>
    <x:definedName name="IQ_EST_FFO_GROWTH_2YR_THOM" hidden="1">"c5171"</x:definedName>
    <x:definedName name="IQ_EST_FFO_GROWTH_Q_1YR" hidden="1">"c1772"</x:definedName>
    <x:definedName name="IQ_EST_FFO_GROWTH_Q_1YR_REUT" hidden="1">"c3876"</x:definedName>
    <x:definedName name="IQ_EST_FFO_GROWTH_Q_1YR_THOM" hidden="1">"c5172"</x:definedName>
    <x:definedName name="IQ_EST_FFO_SEQ_GROWTH_Q" hidden="1">"c1773"</x:definedName>
    <x:definedName name="IQ_EST_FFO_SEQ_GROWTH_Q_REUT" hidden="1">"c3877"</x:definedName>
    <x:definedName name="IQ_EST_FFO_SEQ_GROWTH_Q_THOM" hidden="1">"c5173"</x:definedName>
    <x:definedName name="IQ_EST_FFO_SHARE_DIFF" hidden="1">"c4444"</x:definedName>
    <x:definedName name="IQ_EST_FFO_SHARE_GROWTH_1YR" hidden="1">"c4425"</x:definedName>
    <x:definedName name="IQ_EST_FFO_SHARE_GROWTH_2YR" hidden="1">"c4426"</x:definedName>
    <x:definedName name="IQ_EST_FFO_SHARE_GROWTH_Q_1YR" hidden="1">"c4427"</x:definedName>
    <x:definedName name="IQ_EST_FFO_SHARE_SEQ_GROWTH_Q" hidden="1">"c4428"</x:definedName>
    <x:definedName name="IQ_EST_FFO_SHARE_SURPRISE_PERCENT" hidden="1">"c4453"</x:definedName>
    <x:definedName name="IQ_EST_FFO_SURPRISE_PERCENT" hidden="1">"c1870"</x:definedName>
    <x:definedName name="IQ_EST_FFO_SURPRISE_PERCENT_REUT" hidden="1">"c3891"</x:definedName>
    <x:definedName name="IQ_EST_FFO_SURPRISE_PERCENT_THOM" hidden="1">"c5187"</x:definedName>
    <x:definedName name="IQ_EST_FOOTNOTE" hidden="1">"c4540"</x:definedName>
    <x:definedName name="IQ_EST_FOOTNOTE_CIQ" hidden="1">"c12022"</x:definedName>
    <x:definedName name="IQ_EST_FOOTNOTE_REUT" hidden="1">"c5478"</x:definedName>
    <x:definedName name="IQ_EST_FOOTNOTE_THOM" hidden="1">"c5313"</x:definedName>
    <x:definedName name="IQ_EST_MAINT_CAPEX_DIFF" hidden="1">"c4456"</x:definedName>
    <x:definedName name="IQ_EST_MAINT_CAPEX_GROWTH_1YR" hidden="1">"c4429"</x:definedName>
    <x:definedName name="IQ_EST_MAINT_CAPEX_GROWTH_2YR" hidden="1">"c4430"</x:definedName>
    <x:definedName name="IQ_EST_MAINT_CAPEX_GROWTH_Q_1YR" hidden="1">"c4431"</x:definedName>
    <x:definedName name="IQ_EST_MAINT_CAPEX_SEQ_GROWTH_Q" hidden="1">"c4432"</x:definedName>
    <x:definedName name="IQ_EST_MAINT_CAPEX_SURPRISE_PERCENT" hidden="1">"c4465"</x:definedName>
    <x:definedName name="IQ_EST_NAV_DIFF" hidden="1">"c1895"</x:definedName>
    <x:definedName name="IQ_EST_NAV_SHARE_SURPRISE_PERCENT" hidden="1">"c1896"</x:definedName>
    <x:definedName name="IQ_EST_NAV_SURPRISE_PERCENT" hidden="1">"c1896"</x:definedName>
    <x:definedName name="IQ_EST_NET_DEBT_DIFF" hidden="1">"c4466"</x:definedName>
    <x:definedName name="IQ_EST_NET_DEBT_SURPRISE_PERCENT" hidden="1">"c4468"</x:definedName>
    <x:definedName name="IQ_EST_NEXT_EARNINGS_DATE" hidden="1">"c13591"</x:definedName>
    <x:definedName name="IQ_EST_NI_DIFF" hidden="1">"c1885"</x:definedName>
    <x:definedName name="IQ_EST_NI_DIFF_REUT" hidden="1">"c5423"</x:definedName>
    <x:definedName name="IQ_EST_NI_DIFF_THOM" hidden="1">"c5198"</x:definedName>
    <x:definedName name="IQ_EST_NI_GW_DIFF" hidden="1">"c1887"</x:definedName>
    <x:definedName name="IQ_EST_NI_GW_DIFF_REUT" hidden="1">"c5425"</x:definedName>
    <x:definedName name="IQ_EST_NI_GW_SURPRISE_PERCENT" hidden="1">"c1888"</x:definedName>
    <x:definedName name="IQ_EST_NI_GW_SURPRISE_PERCENT_REUT" hidden="1">"c5426"</x:definedName>
    <x:definedName name="IQ_EST_NI_REPORT_DIFF" hidden="1">"c1889"</x:definedName>
    <x:definedName name="IQ_EST_NI_REPORT_DIFF_REUT" hidden="1">"c5427"</x:definedName>
    <x:definedName name="IQ_EST_NI_REPORT_SURPRISE_PERCENT" hidden="1">"c1890"</x:definedName>
    <x:definedName name="IQ_EST_NI_REPORT_SURPRISE_PERCENT_REUT" hidden="1">"c5428"</x:definedName>
    <x:definedName name="IQ_EST_NI_SBC_DIFF" hidden="1">"c4472"</x:definedName>
    <x:definedName name="IQ_EST_NI_SBC_GW_DIFF" hidden="1">"c4476"</x:definedName>
    <x:definedName name="IQ_EST_NI_SBC_GW_SURPRISE_PERCENT" hidden="1">"c4485"</x:definedName>
    <x:definedName name="IQ_EST_NI_SBC_SURPRISE_PERCENT" hidden="1">"c4491"</x:definedName>
    <x:definedName name="IQ_EST_NI_SURPRISE_PERCENT" hidden="1">"c1886"</x:definedName>
    <x:definedName name="IQ_EST_NI_SURPRISE_PERCENT_REUT" hidden="1">"c5424"</x:definedName>
    <x:definedName name="IQ_EST_NI_SURPRISE_PERCENT_THOM" hidden="1">"c5199"</x:definedName>
    <x:definedName name="IQ_EST_NUM_BUY" hidden="1">"c1759"</x:definedName>
    <x:definedName name="IQ_EST_NUM_BUY_CIQ" hidden="1">"c3700"</x:definedName>
    <x:definedName name="IQ_EST_NUM_BUY_REUT" hidden="1">"c3869"</x:definedName>
    <x:definedName name="IQ_EST_NUM_BUY_THOM" hidden="1">"c5165"</x:definedName>
    <x:definedName name="IQ_EST_NUM_HIGH_REC" hidden="1">"c5649"</x:definedName>
    <x:definedName name="IQ_EST_NUM_HIGH_REC_CIQ" hidden="1">"c3701"</x:definedName>
    <x:definedName name="IQ_EST_NUM_HIGH_REC_REUT" hidden="1">"c3870"</x:definedName>
    <x:definedName name="IQ_EST_NUM_HIGH_REC_THOM" hidden="1">"c5166"</x:definedName>
    <x:definedName name="IQ_EST_NUM_HIGHEST_REC" hidden="1">"c5648"</x:definedName>
    <x:definedName name="IQ_EST_NUM_HIGHEST_REC_CIQ" hidden="1">"c3700"</x:definedName>
    <x:definedName name="IQ_EST_NUM_HIGHEST_REC_REUT" hidden="1">"c3869"</x:definedName>
    <x:definedName name="IQ_EST_NUM_HIGHEST_REC_THOM" hidden="1">"c5165"</x:definedName>
    <x:definedName name="IQ_EST_NUM_HOLD" hidden="1">"c1761"</x:definedName>
    <x:definedName name="IQ_EST_NUM_HOLD_CIQ" hidden="1">"c3702"</x:definedName>
    <x:definedName name="IQ_EST_NUM_HOLD_REUT" hidden="1">"c3871"</x:definedName>
    <x:definedName name="IQ_EST_NUM_HOLD_THOM" hidden="1">"c5167"</x:definedName>
    <x:definedName name="IQ_EST_NUM_LOW_REC" hidden="1">"c5651"</x:definedName>
    <x:definedName name="IQ_EST_NUM_LOW_REC_CIQ" hidden="1">"c3703"</x:definedName>
    <x:definedName name="IQ_EST_NUM_LOW_REC_REUT" hidden="1">"c3872"</x:definedName>
    <x:definedName name="IQ_EST_NUM_LOW_REC_THOM" hidden="1">"c5168"</x:definedName>
    <x:definedName name="IQ_EST_NUM_LOWEST_REC" hidden="1">"c5652"</x:definedName>
    <x:definedName name="IQ_EST_NUM_LOWEST_REC_CIQ" hidden="1">"c3704"</x:definedName>
    <x:definedName name="IQ_EST_NUM_LOWEST_REC_REUT" hidden="1">"c3873"</x:definedName>
    <x:definedName name="IQ_EST_NUM_LOWEST_REC_THOM" hidden="1">"c5169"</x:definedName>
    <x:definedName name="IQ_EST_NUM_NEUTRAL_REC" hidden="1">"c5650"</x:definedName>
    <x:definedName name="IQ_EST_NUM_NEUTRAL_REC_CIQ" hidden="1">"c3702"</x:definedName>
    <x:definedName name="IQ_EST_NUM_NEUTRAL_REC_REUT" hidden="1">"c3871"</x:definedName>
    <x:definedName name="IQ_EST_NUM_NEUTRAL_REC_THOM" hidden="1">"c5167"</x:definedName>
    <x:definedName name="IQ_EST_NUM_NO_OPINION" hidden="1">"c1758"</x:definedName>
    <x:definedName name="IQ_EST_NUM_NO_OPINION_CIQ" hidden="1">"c3699"</x:definedName>
    <x:definedName name="IQ_EST_NUM_NO_OPINION_REUT" hidden="1">"c3868"</x:definedName>
    <x:definedName name="IQ_EST_NUM_OUTPERFORM" hidden="1">"c1760"</x:definedName>
    <x:definedName name="IQ_EST_NUM_OUTPERFORM_CIQ" hidden="1">"c3701"</x:definedName>
    <x:definedName name="IQ_EST_NUM_OUTPERFORM_REUT" hidden="1">"c3870"</x:definedName>
    <x:definedName name="IQ_EST_NUM_OUTPERFORM_THOM" hidden="1">"c5166"</x:definedName>
    <x:definedName name="IQ_EST_NUM_SELL" hidden="1">"c1763"</x:definedName>
    <x:definedName name="IQ_EST_NUM_SELL_CIQ" hidden="1">"c3704"</x:definedName>
    <x:definedName name="IQ_EST_NUM_SELL_REUT" hidden="1">"c3873"</x:definedName>
    <x:definedName name="IQ_EST_NUM_SELL_THOM" hidden="1">"c5169"</x:definedName>
    <x:definedName name="IQ_EST_NUM_UNDERPERFORM" hidden="1">"c1762"</x:definedName>
    <x:definedName name="IQ_EST_NUM_UNDERPERFORM_CIQ" hidden="1">"c3703"</x:definedName>
    <x:definedName name="IQ_EST_NUM_UNDERPERFORM_REUT" hidden="1">"c3872"</x:definedName>
    <x:definedName name="IQ_EST_NUM_UNDERPERFORM_THOM" hidden="1">"c5168"</x:definedName>
    <x:definedName name="IQ_EST_OPER_INC_DIFF" hidden="1">"c1877"</x:definedName>
    <x:definedName name="IQ_EST_OPER_INC_DIFF_REUT" hidden="1">"c5415"</x:definedName>
    <x:definedName name="IQ_EST_OPER_INC_DIFF_THOM" hidden="1">"c5194"</x:definedName>
    <x:definedName name="IQ_EST_OPER_INC_SURPRISE_PERCENT" hidden="1">"c1878"</x:definedName>
    <x:definedName name="IQ_EST_OPER_INC_SURPRISE_PERCENT_REUT" hidden="1">"c5416"</x:definedName>
    <x:definedName name="IQ_EST_OPER_INC_SURPRISE_PERCENT_THOM" hidden="1">"c5195"</x:definedName>
    <x:definedName name="IQ_EST_PRE_TAX_DIFF" hidden="1">"c1879"</x:definedName>
    <x:definedName name="IQ_EST_PRE_TAX_DIFF_REUT" hidden="1">"c5417"</x:definedName>
    <x:definedName name="IQ_EST_PRE_TAX_DIFF_THOM" hidden="1">"c5196"</x:definedName>
    <x:definedName name="IQ_EST_PRE_TAX_GW_DIFF" hidden="1">"c1881"</x:definedName>
    <x:definedName name="IQ_EST_PRE_TAX_GW_DIFF_REUT" hidden="1">"c5419"</x:definedName>
    <x:definedName name="IQ_EST_PRE_TAX_GW_SURPRISE_PERCENT" hidden="1">"c1882"</x:definedName>
    <x:definedName name="IQ_EST_PRE_TAX_GW_SURPRISE_PERCENT_REUT" hidden="1">"c5420"</x:definedName>
    <x:definedName name="IQ_EST_PRE_TAX_REPORT_DIFF" hidden="1">"c1883"</x:definedName>
    <x:definedName name="IQ_EST_PRE_TAX_REPORT_DIFF_REUT" hidden="1">"c5421"</x:definedName>
    <x:definedName name="IQ_EST_PRE_TAX_REPORT_SURPRISE_PERCENT" hidden="1">"c1884"</x:definedName>
    <x:definedName name="IQ_EST_PRE_TAX_REPORT_SURPRISE_PERCENT_REUT" hidden="1">"c5422"</x:definedName>
    <x:definedName name="IQ_EST_PRE_TAX_SURPRISE_PERCENT" hidden="1">"c1880"</x:definedName>
    <x:definedName name="IQ_EST_PRE_TAX_SURPRISE_PERCENT_REUT" hidden="1">"c5418"</x:definedName>
    <x:definedName name="IQ_EST_PRE_TAX_SURPRISE_PERCENT_THOM" hidden="1">"c5197"</x:definedName>
    <x:definedName name="IQ_EST_RECURRING_PROFIT_SHARE_DIFF" hidden="1">"c4505"</x:definedName>
    <x:definedName name="IQ_EST_RECURRING_PROFIT_SHARE_SURPRISE_PERCENT" hidden="1">"c4515"</x:definedName>
    <x:definedName name="IQ_EST_REV_DIFF" hidden="1">"c1865"</x:definedName>
    <x:definedName name="IQ_EST_REV_DIFF_CIQ" hidden="1">"c3717"</x:definedName>
    <x:definedName name="IQ_EST_REV_DIFF_REUT" hidden="1">"c3886"</x:definedName>
    <x:definedName name="IQ_EST_REV_DIFF_THOM" hidden="1">"c5182"</x:definedName>
    <x:definedName name="IQ_EST_REV_GROWTH_1YR" hidden="1">"c1638"</x:definedName>
    <x:definedName name="IQ_EST_REV_GROWTH_1YR_CIQ" hidden="1">"c3691"</x:definedName>
    <x:definedName name="IQ_EST_REV_GROWTH_1YR_REUT" hidden="1">"c3860"</x:definedName>
    <x:definedName name="IQ_EST_REV_GROWTH_1YR_THOM" hidden="1">"c5157"</x:definedName>
    <x:definedName name="IQ_EST_REV_GROWTH_2YR" hidden="1">"c1639"</x:definedName>
    <x:definedName name="IQ_EST_REV_GROWTH_2YR_CIQ" hidden="1">"c3692"</x:definedName>
    <x:definedName name="IQ_EST_REV_GROWTH_2YR_REUT" hidden="1">"c3861"</x:definedName>
    <x:definedName name="IQ_EST_REV_GROWTH_2YR_THOM" hidden="1">"c5158"</x:definedName>
    <x:definedName name="IQ_EST_REV_GROWTH_Q_1YR" hidden="1">"c1640"</x:definedName>
    <x:definedName name="IQ_EST_REV_GROWTH_Q_1YR_CIQ" hidden="1">"c3693"</x:definedName>
    <x:definedName name="IQ_EST_REV_GROWTH_Q_1YR_REUT" hidden="1">"c3862"</x:definedName>
    <x:definedName name="IQ_EST_REV_GROWTH_Q_1YR_THOM" hidden="1">"c5159"</x:definedName>
    <x:definedName name="IQ_EST_REV_SEQ_GROWTH_Q" hidden="1">"c1765"</x:definedName>
    <x:definedName name="IQ_EST_REV_SEQ_GROWTH_Q_CIQ" hidden="1">"c3694"</x:definedName>
    <x:definedName name="IQ_EST_REV_SEQ_GROWTH_Q_REUT" hidden="1">"c3863"</x:definedName>
    <x:definedName name="IQ_EST_REV_SEQ_GROWTH_Q_THOM" hidden="1">"c5160"</x:definedName>
    <x:definedName name="IQ_EST_REV_SURPRISE_PERCENT" hidden="1">"c1866"</x:definedName>
    <x:definedName name="IQ_EST_REV_SURPRISE_PERCENT_CIQ" hidden="1">"c3718"</x:definedName>
    <x:definedName name="IQ_EST_REV_SURPRISE_PERCENT_REUT" hidden="1">"c3887"</x:definedName>
    <x:definedName name="IQ_EST_REV_SURPRISE_PERCENT_THOM" hidden="1">"c5183"</x:definedName>
    <x:definedName name="IQ_EST_VENDOR" hidden="1">"c5564"</x:definedName>
    <x:definedName name="IQ_ESTIMATED_ASSESSABLE_DEPOSITS_FDIC" hidden="1">"c6490"</x:definedName>
    <x:definedName name="IQ_ESTIMATED_INSURED_DEPOSITS_FDIC" hidden="1">"c6491"</x:definedName>
    <x:definedName name="IQ_EV_OVER_EMPLOYEE" hidden="1">"c1428"</x:definedName>
    <x:definedName name="IQ_EV_OVER_LTM_EBIT" hidden="1">"c1426"</x:definedName>
    <x:definedName name="IQ_EV_OVER_LTM_EBITDA" hidden="1">"c1427"</x:definedName>
    <x:definedName name="IQ_EV_OVER_LTM_REVENUE" hidden="1">"c1429"</x:definedName>
    <x:definedName name="IQ_EV_OVER_REVENUE_EST" hidden="1">"c165"</x:definedName>
    <x:definedName name="IQ_EV_OVER_REVENUE_EST_1" hidden="1">"c166"</x:definedName>
    <x:definedName name="IQ_EVAL_DATE" hidden="1">"c2180"</x:definedName>
    <x:definedName name="IQ_EVENT_DATE" hidden="1">"c13819"</x:definedName>
    <x:definedName name="IQ_EVENT_ID" hidden="1">"c13818"</x:definedName>
    <x:definedName name="IQ_EVENT_TIME" hidden="1">"c13820"</x:definedName>
    <x:definedName name="IQ_EVENT_TYPE" hidden="1">"c13821"</x:definedName>
    <x:definedName name="IQ_EXCHANGE" hidden="1">"c405"</x:definedName>
    <x:definedName name="IQ_EXCISE_TAXES_EXCL_SALES" hidden="1">"c5515"</x:definedName>
    <x:definedName name="IQ_EXCISE_TAXES_INCL_SALES" hidden="1">"c5514"</x:definedName>
    <x:definedName name="IQ_EXERCISE_PRICE" hidden="1">"c1897"</x:definedName>
    <x:definedName name="IQ_EXERCISED" hidden="1">"c406"</x:definedName>
    <x:definedName name="IQ_EXP_RETURN_PENSION_DOMESTIC" hidden="1">"c407"</x:definedName>
    <x:definedName name="IQ_EXP_RETURN_PENSION_FOREIGN" hidden="1">"c408"</x:definedName>
    <x:definedName name="IQ_EXPENSE_CODE_">"000"</x:definedName>
    <x:definedName name="IQ_EXPENSES_AP" hidden="1">"c8875"</x:definedName>
    <x:definedName name="IQ_EXPENSES_AP_ABS" hidden="1">"c8894"</x:definedName>
    <x:definedName name="IQ_EXPENSES_FIXED_ASSETS_FFIEC" hidden="1">"c13024"</x:definedName>
    <x:definedName name="IQ_EXPENSES_NAME_AP" hidden="1">"c8913"</x:definedName>
    <x:definedName name="IQ_EXPENSES_NAME_AP_ABS" hidden="1">"c8932"</x:definedName>
    <x:definedName name="IQ_EXPLORATION_EXPENDITURE_ALUM" hidden="1">"c9255"</x:definedName>
    <x:definedName name="IQ_EXPLORATION_EXPENDITURE_COAL" hidden="1">"c9827"</x:definedName>
    <x:definedName name="IQ_EXPLORATION_EXPENDITURE_COP" hidden="1">"c9202"</x:definedName>
    <x:definedName name="IQ_EXPLORATION_EXPENDITURE_DIAM" hidden="1">"c9679"</x:definedName>
    <x:definedName name="IQ_EXPLORATION_EXPENDITURE_GOLD" hidden="1">"c9040"</x:definedName>
    <x:definedName name="IQ_EXPLORATION_EXPENDITURE_IRON" hidden="1">"c9414"</x:definedName>
    <x:definedName name="IQ_EXPLORATION_EXPENDITURE_LEAD" hidden="1">"c9467"</x:definedName>
    <x:definedName name="IQ_EXPLORATION_EXPENDITURE_MANG" hidden="1">"c9520"</x:definedName>
    <x:definedName name="IQ_EXPLORATION_EXPENDITURE_MOLYB" hidden="1">"c9732"</x:definedName>
    <x:definedName name="IQ_EXPLORATION_EXPENDITURE_NICK" hidden="1">"c9308"</x:definedName>
    <x:definedName name="IQ_EXPLORATION_EXPENDITURE_PLAT" hidden="1">"c9146"</x:definedName>
    <x:definedName name="IQ_EXPLORATION_EXPENDITURE_SILVER" hidden="1">"c9093"</x:definedName>
    <x:definedName name="IQ_EXPLORATION_EXPENDITURE_TITAN" hidden="1">"c9573"</x:definedName>
    <x:definedName name="IQ_EXPLORATION_EXPENDITURE_URAN" hidden="1">"c9626"</x:definedName>
    <x:definedName name="IQ_EXPLORATION_EXPENDITURE_ZINC" hidden="1">"c9361"</x:definedName>
    <x:definedName name="IQ_EXPLORE_DRILL" hidden="1">"c409"</x:definedName>
    <x:definedName name="IQ_EXPLORE_DRILL_EXP_TOTAL" hidden="1">"c13850"</x:definedName>
    <x:definedName name="IQ_EXPORT_PRICE_INDEX" hidden="1">"c6860"</x:definedName>
    <x:definedName name="IQ_EXPORT_PRICE_INDEX_APR" hidden="1">"c7520"</x:definedName>
    <x:definedName name="IQ_EXPORT_PRICE_INDEX_APR_FC" hidden="1">"c8400"</x:definedName>
    <x:definedName name="IQ_EXPORT_PRICE_INDEX_FC" hidden="1">"c7740"</x:definedName>
    <x:definedName name="IQ_EXPORT_PRICE_INDEX_POP" hidden="1">"c7080"</x:definedName>
    <x:definedName name="IQ_EXPORT_PRICE_INDEX_POP_FC" hidden="1">"c7960"</x:definedName>
    <x:definedName name="IQ_EXPORT_PRICE_INDEX_YOY" hidden="1">"c7300"</x:definedName>
    <x:definedName name="IQ_EXPORT_PRICE_INDEX_YOY_FC" hidden="1">"c8180"</x:definedName>
    <x:definedName name="IQ_EXPORTS_APR_FC_UNUSED" hidden="1">"c8401"</x:definedName>
    <x:definedName name="IQ_EXPORTS_APR_FC_UNUSED_UNUSED_UNUSED" hidden="1">"c8401"</x:definedName>
    <x:definedName name="IQ_EXPORTS_APR_UNUSED" hidden="1">"c7521"</x:definedName>
    <x:definedName name="IQ_EXPORTS_APR_UNUSED_UNUSED_UNUSED" hidden="1">"c7521"</x:definedName>
    <x:definedName name="IQ_EXPORTS_FACTOR_SERVICES" hidden="1">"c6862"</x:definedName>
    <x:definedName name="IQ_EXPORTS_FACTOR_SERVICES_APR" hidden="1">"c7522"</x:definedName>
    <x:definedName name="IQ_EXPORTS_FACTOR_SERVICES_APR_FC" hidden="1">"c8402"</x:definedName>
    <x:definedName name="IQ_EXPORTS_FACTOR_SERVICES_FC" hidden="1">"c7742"</x:definedName>
    <x:definedName name="IQ_EXPORTS_FACTOR_SERVICES_POP" hidden="1">"c7082"</x:definedName>
    <x:definedName name="IQ_EXPORTS_FACTOR_SERVICES_POP_FC" hidden="1">"c7962"</x:definedName>
    <x:definedName name="IQ_EXPORTS_FACTOR_SERVICES_SAAR" hidden="1">"c6863"</x:definedName>
    <x:definedName name="IQ_EXPORTS_FACTOR_SERVICES_SAAR_APR" hidden="1">"c7523"</x:definedName>
    <x:definedName name="IQ_EXPORTS_FACTOR_SERVICES_SAAR_APR_FC" hidden="1">"c8403"</x:definedName>
    <x:definedName name="IQ_EXPORTS_FACTOR_SERVICES_SAAR_FC" hidden="1">"c7743"</x:definedName>
    <x:definedName name="IQ_EXPORTS_FACTOR_SERVICES_SAAR_POP" hidden="1">"c7083"</x:definedName>
    <x:definedName name="IQ_EXPORTS_FACTOR_SERVICES_SAAR_POP_FC" hidden="1">"c7963"</x:definedName>
    <x:definedName name="IQ_EXPORTS_FACTOR_SERVICES_SAAR_USD_APR_FC" hidden="1">"c11817"</x:definedName>
    <x:definedName name="IQ_EXPORTS_FACTOR_SERVICES_SAAR_USD_FC" hidden="1">"c11814"</x:definedName>
    <x:definedName name="IQ_EXPORTS_FACTOR_SERVICES_SAAR_USD_POP_FC" hidden="1">"c11815"</x:definedName>
    <x:definedName name="IQ_EXPORTS_FACTOR_SERVICES_SAAR_USD_YOY_FC" hidden="1">"c11816"</x:definedName>
    <x:definedName name="IQ_EXPORTS_FACTOR_SERVICES_SAAR_YOY" hidden="1">"c7303"</x:definedName>
    <x:definedName name="IQ_EXPORTS_FACTOR_SERVICES_SAAR_YOY_FC" hidden="1">"c8183"</x:definedName>
    <x:definedName name="IQ_EXPORTS_FACTOR_SERVICES_USD_APR_FC" hidden="1">"c11813"</x:definedName>
    <x:definedName name="IQ_EXPORTS_FACTOR_SERVICES_USD_FC" hidden="1">"c11810"</x:definedName>
    <x:definedName name="IQ_EXPORTS_FACTOR_SERVICES_USD_POP_FC" hidden="1">"c11811"</x:definedName>
    <x:definedName name="IQ_EXPORTS_FACTOR_SERVICES_USD_YOY_FC" hidden="1">"c11812"</x:definedName>
    <x:definedName name="IQ_EXPORTS_FACTOR_SERVICES_YOY" hidden="1">"c7302"</x:definedName>
    <x:definedName name="IQ_EXPORTS_FACTOR_SERVICES_YOY_FC" hidden="1">"c8182"</x:definedName>
    <x:definedName name="IQ_EXPORTS_FC_UNUSED" hidden="1">"c7741"</x:definedName>
    <x:definedName name="IQ_EXPORTS_FC_UNUSED_UNUSED_UNUSED" hidden="1">"c7741"</x:definedName>
    <x:definedName name="IQ_EXPORTS_GOODS" hidden="1">"c6864"</x:definedName>
    <x:definedName name="IQ_EXPORTS_GOODS_APR" hidden="1">"c7524"</x:definedName>
    <x:definedName name="IQ_EXPORTS_GOODS_APR_FC" hidden="1">"c8404"</x:definedName>
    <x:definedName name="IQ_EXPORTS_GOODS_FC" hidden="1">"c7744"</x:definedName>
    <x:definedName name="IQ_EXPORTS_GOODS_NONFACTOR_SERVICES" hidden="1">"c6865"</x:definedName>
    <x:definedName name="IQ_EXPORTS_GOODS_NONFACTOR_SERVICES_APR" hidden="1">"c7525"</x:definedName>
    <x:definedName name="IQ_EXPORTS_GOODS_NONFACTOR_SERVICES_APR_FC" hidden="1">"c8405"</x:definedName>
    <x:definedName name="IQ_EXPORTS_GOODS_NONFACTOR_SERVICES_FC" hidden="1">"c7745"</x:definedName>
    <x:definedName name="IQ_EXPORTS_GOODS_NONFACTOR_SERVICES_POP" hidden="1">"c7085"</x:definedName>
    <x:definedName name="IQ_EXPORTS_GOODS_NONFACTOR_SERVICES_POP_FC" hidden="1">"c7965"</x:definedName>
    <x:definedName name="IQ_EXPORTS_GOODS_NONFACTOR_SERVICES_YOY" hidden="1">"c7305"</x:definedName>
    <x:definedName name="IQ_EXPORTS_GOODS_NONFACTOR_SERVICES_YOY_FC" hidden="1">"c8185"</x:definedName>
    <x:definedName name="IQ_EXPORTS_GOODS_POP" hidden="1">"c7084"</x:definedName>
    <x:definedName name="IQ_EXPORTS_GOODS_POP_FC" hidden="1">"c7964"</x:definedName>
    <x:definedName name="IQ_EXPORTS_GOODS_REAL" hidden="1">"c6973"</x:definedName>
    <x:definedName name="IQ_EXPORTS_GOODS_REAL_APR" hidden="1">"c7633"</x:definedName>
    <x:definedName name="IQ_EXPORTS_GOODS_REAL_APR_FC" hidden="1">"c8513"</x:definedName>
    <x:definedName name="IQ_EXPORTS_GOODS_REAL_FC" hidden="1">"c7853"</x:definedName>
    <x:definedName name="IQ_EXPORTS_GOODS_REAL_POP" hidden="1">"c7193"</x:definedName>
    <x:definedName name="IQ_EXPORTS_GOODS_REAL_POP_FC" hidden="1">"c8073"</x:definedName>
    <x:definedName name="IQ_EXPORTS_GOODS_REAL_SAAR" hidden="1">"c11930"</x:definedName>
    <x:definedName name="IQ_EXPORTS_GOODS_REAL_SAAR_APR" hidden="1">"c11933"</x:definedName>
    <x:definedName name="IQ_EXPORTS_GOODS_REAL_SAAR_APR_FC_UNUSED" hidden="1">"c8512"</x:definedName>
    <x:definedName name="IQ_EXPORTS_GOODS_REAL_SAAR_APR_FC_UNUSED_UNUSED_UNUSED" hidden="1">"c8512"</x:definedName>
    <x:definedName name="IQ_EXPORTS_GOODS_REAL_SAAR_APR_UNUSED" hidden="1">"c7632"</x:definedName>
    <x:definedName name="IQ_EXPORTS_GOODS_REAL_SAAR_APR_UNUSED_UNUSED_UNUSED" hidden="1">"c7632"</x:definedName>
    <x:definedName name="IQ_EXPORTS_GOODS_REAL_SAAR_FC_UNUSED" hidden="1">"c7852"</x:definedName>
    <x:definedName name="IQ_EXPORTS_GOODS_REAL_SAAR_FC_UNUSED_UNUSED_UNUSED" hidden="1">"c7852"</x:definedName>
    <x:definedName name="IQ_EXPORTS_GOODS_REAL_SAAR_POP" hidden="1">"c11931"</x:definedName>
    <x:definedName name="IQ_EXPORTS_GOODS_REAL_SAAR_POP_FC_UNUSED" hidden="1">"c8072"</x:definedName>
    <x:definedName name="IQ_EXPORTS_GOODS_REAL_SAAR_POP_FC_UNUSED_UNUSED_UNUSED" hidden="1">"c8072"</x:definedName>
    <x:definedName name="IQ_EXPORTS_GOODS_REAL_SAAR_POP_UNUSED" hidden="1">"c7192"</x:definedName>
    <x:definedName name="IQ_EXPORTS_GOODS_REAL_SAAR_POP_UNUSED_UNUSED_UNUSED" hidden="1">"c7192"</x:definedName>
    <x:definedName name="IQ_EXPORTS_GOODS_REAL_SAAR_UNUSED" hidden="1">"c6972"</x:definedName>
    <x:definedName name="IQ_EXPORTS_GOODS_REAL_SAAR_UNUSED_UNUSED_UNUSED" hidden="1">"c6972"</x:definedName>
    <x:definedName name="IQ_EXPORTS_GOODS_REAL_SAAR_YOY" hidden="1">"c11932"</x:definedName>
    <x:definedName name="IQ_EXPORTS_GOODS_REAL_SAAR_YOY_FC_UNUSED" hidden="1">"c8292"</x:definedName>
    <x:definedName name="IQ_EXPORTS_GOODS_REAL_SAAR_YOY_FC_UNUSED_UNUSED_UNUSED" hidden="1">"c8292"</x:definedName>
    <x:definedName name="IQ_EXPORTS_GOODS_REAL_SAAR_YOY_UNUSED" hidden="1">"c7412"</x:definedName>
    <x:definedName name="IQ_EXPORTS_GOODS_REAL_SAAR_YOY_UNUSED_UNUSED_UNUSED" hidden="1">"c7412"</x:definedName>
    <x:definedName name="IQ_EXPORTS_GOODS_REAL_YOY" hidden="1">"c7413"</x:definedName>
    <x:definedName name="IQ_EXPORTS_GOODS_REAL_YOY_FC" hidden="1">"c8293"</x:definedName>
    <x:definedName name="IQ_EXPORTS_GOODS_SERVICES" hidden="1">"c6866"</x:definedName>
    <x:definedName name="IQ_EXPORTS_GOODS_SERVICES_APR" hidden="1">"c7526"</x:definedName>
    <x:definedName name="IQ_EXPORTS_GOODS_SERVICES_APR_FC" hidden="1">"c8406"</x:definedName>
    <x:definedName name="IQ_EXPORTS_GOODS_SERVICES_FC" hidden="1">"c7746"</x:definedName>
    <x:definedName name="IQ_EXPORTS_GOODS_SERVICES_POP" hidden="1">"c7086"</x:definedName>
    <x:definedName name="IQ_EXPORTS_GOODS_SERVICES_POP_FC" hidden="1">"c7966"</x:definedName>
    <x:definedName name="IQ_EXPORTS_GOODS_SERVICES_REAL" hidden="1">"c6974"</x:definedName>
    <x:definedName name="IQ_EXPORTS_GOODS_SERVICES_REAL_APR" hidden="1">"c7634"</x:definedName>
    <x:definedName name="IQ_EXPORTS_GOODS_SERVICES_REAL_APR_FC" hidden="1">"c8514"</x:definedName>
    <x:definedName name="IQ_EXPORTS_GOODS_SERVICES_REAL_FC" hidden="1">"c7854"</x:definedName>
    <x:definedName name="IQ_EXPORTS_GOODS_SERVICES_REAL_POP" hidden="1">"c7194"</x:definedName>
    <x:definedName name="IQ_EXPORTS_GOODS_SERVICES_REAL_POP_FC" hidden="1">"c8074"</x:definedName>
    <x:definedName name="IQ_EXPORTS_GOODS_SERVICES_REAL_SAAR" hidden="1">"c6975"</x:definedName>
    <x:definedName name="IQ_EXPORTS_GOODS_SERVICES_REAL_SAAR_APR" hidden="1">"c7635"</x:definedName>
    <x:definedName name="IQ_EXPORTS_GOODS_SERVICES_REAL_SAAR_APR_FC" hidden="1">"c8515"</x:definedName>
    <x:definedName name="IQ_EXPORTS_GOODS_SERVICES_REAL_SAAR_FC" hidden="1">"c7855"</x:definedName>
    <x:definedName name="IQ_EXPORTS_GOODS_SERVICES_REAL_SAAR_POP" hidden="1">"c7195"</x:definedName>
    <x:definedName name="IQ_EXPORTS_GOODS_SERVICES_REAL_SAAR_POP_FC" hidden="1">"c8075"</x:definedName>
    <x:definedName name="IQ_EXPORTS_GOODS_SERVICES_REAL_SAAR_YOY" hidden="1">"c7415"</x:definedName>
    <x:definedName name="IQ_EXPORTS_GOODS_SERVICES_REAL_SAAR_YOY_FC" hidden="1">"c8295"</x:definedName>
    <x:definedName name="IQ_EXPORTS_GOODS_SERVICES_REAL_USD" hidden="1">"c11926"</x:definedName>
    <x:definedName name="IQ_EXPORTS_GOODS_SERVICES_REAL_USD_APR" hidden="1">"c11929"</x:definedName>
    <x:definedName name="IQ_EXPORTS_GOODS_SERVICES_REAL_USD_POP" hidden="1">"c11927"</x:definedName>
    <x:definedName name="IQ_EXPORTS_GOODS_SERVICES_REAL_USD_YOY" hidden="1">"c11928"</x:definedName>
    <x:definedName name="IQ_EXPORTS_GOODS_SERVICES_REAL_YOY" hidden="1">"c7414"</x:definedName>
    <x:definedName name="IQ_EXPORTS_GOODS_SERVICES_REAL_YOY_FC" hidden="1">"c8294"</x:definedName>
    <x:definedName name="IQ_EXPORTS_GOODS_SERVICES_SAAR" hidden="1">"c6867"</x:definedName>
    <x:definedName name="IQ_EXPORTS_GOODS_SERVICES_SAAR_APR" hidden="1">"c7527"</x:definedName>
    <x:definedName name="IQ_EXPORTS_GOODS_SERVICES_SAAR_APR_FC" hidden="1">"c8407"</x:definedName>
    <x:definedName name="IQ_EXPORTS_GOODS_SERVICES_SAAR_FC" hidden="1">"c7747"</x:definedName>
    <x:definedName name="IQ_EXPORTS_GOODS_SERVICES_SAAR_POP" hidden="1">"c7087"</x:definedName>
    <x:definedName name="IQ_EXPORTS_GOODS_SERVICES_SAAR_POP_FC" hidden="1">"c7967"</x:definedName>
    <x:definedName name="IQ_EXPORTS_GOODS_SERVICES_SAAR_YOY" hidden="1">"c7307"</x:definedName>
    <x:definedName name="IQ_EXPORTS_GOODS_SERVICES_SAAR_YOY_FC" hidden="1">"c8187"</x:definedName>
    <x:definedName name="IQ_EXPORTS_GOODS_SERVICES_USD" hidden="1">"c11822"</x:definedName>
    <x:definedName name="IQ_EXPORTS_GOODS_SERVICES_USD_APR" hidden="1">"c11825"</x:definedName>
    <x:definedName name="IQ_EXPORTS_GOODS_SERVICES_USD_POP" hidden="1">"c11823"</x:definedName>
    <x:definedName name="IQ_EXPORTS_GOODS_SERVICES_USD_YOY" hidden="1">"c11824"</x:definedName>
    <x:definedName name="IQ_EXPORTS_GOODS_SERVICES_YOY" hidden="1">"c7306"</x:definedName>
    <x:definedName name="IQ_EXPORTS_GOODS_SERVICES_YOY_FC" hidden="1">"c8186"</x:definedName>
    <x:definedName name="IQ_EXPORTS_GOODS_USD" hidden="1">"c11818"</x:definedName>
    <x:definedName name="IQ_EXPORTS_GOODS_USD_APR" hidden="1">"c11821"</x:definedName>
    <x:definedName name="IQ_EXPORTS_GOODS_USD_POP" hidden="1">"c11819"</x:definedName>
    <x:definedName name="IQ_EXPORTS_GOODS_USD_YOY" hidden="1">"c11820"</x:definedName>
    <x:definedName name="IQ_EXPORTS_GOODS_YOY" hidden="1">"c7304"</x:definedName>
    <x:definedName name="IQ_EXPORTS_GOODS_YOY_FC" hidden="1">"c8184"</x:definedName>
    <x:definedName name="IQ_EXPORTS_NONFACTOR_SERVICES" hidden="1">"c6868"</x:definedName>
    <x:definedName name="IQ_EXPORTS_NONFACTOR_SERVICES_APR" hidden="1">"c7528"</x:definedName>
    <x:definedName name="IQ_EXPORTS_NONFACTOR_SERVICES_APR_FC" hidden="1">"c8408"</x:definedName>
    <x:definedName name="IQ_EXPORTS_NONFACTOR_SERVICES_FC" hidden="1">"c7748"</x:definedName>
    <x:definedName name="IQ_EXPORTS_NONFACTOR_SERVICES_POP" hidden="1">"c7088"</x:definedName>
    <x:definedName name="IQ_EXPORTS_NONFACTOR_SERVICES_POP_FC" hidden="1">"c7968"</x:definedName>
    <x:definedName name="IQ_EXPORTS_NONFACTOR_SERVICES_YOY" hidden="1">"c7308"</x:definedName>
    <x:definedName name="IQ_EXPORTS_NONFACTOR_SERVICES_YOY_FC" hidden="1">"c8188"</x:definedName>
    <x:definedName name="IQ_EXPORTS_POP_FC_UNUSED" hidden="1">"c7961"</x:definedName>
    <x:definedName name="IQ_EXPORTS_POP_FC_UNUSED_UNUSED_UNUSED" hidden="1">"c7961"</x:definedName>
    <x:definedName name="IQ_EXPORTS_POP_UNUSED" hidden="1">"c7081"</x:definedName>
    <x:definedName name="IQ_EXPORTS_POP_UNUSED_UNUSED_UNUSED" hidden="1">"c7081"</x:definedName>
    <x:definedName name="IQ_EXPORTS_SERVICES_REAL" hidden="1">"c6977"</x:definedName>
    <x:definedName name="IQ_EXPORTS_SERVICES_REAL_APR" hidden="1">"c7637"</x:definedName>
    <x:definedName name="IQ_EXPORTS_SERVICES_REAL_APR_FC" hidden="1">"c8517"</x:definedName>
    <x:definedName name="IQ_EXPORTS_SERVICES_REAL_FC" hidden="1">"c7857"</x:definedName>
    <x:definedName name="IQ_EXPORTS_SERVICES_REAL_POP" hidden="1">"c7197"</x:definedName>
    <x:definedName name="IQ_EXPORTS_SERVICES_REAL_POP_FC" hidden="1">"c8077"</x:definedName>
    <x:definedName name="IQ_EXPORTS_SERVICES_REAL_SAAR" hidden="1">"c11934"</x:definedName>
    <x:definedName name="IQ_EXPORTS_SERVICES_REAL_SAAR_APR" hidden="1">"c11937"</x:definedName>
    <x:definedName name="IQ_EXPORTS_SERVICES_REAL_SAAR_APR_FC_UNUSED" hidden="1">"c8516"</x:definedName>
    <x:definedName name="IQ_EXPORTS_SERVICES_REAL_SAAR_APR_FC_UNUSED_UNUSED_UNUSED" hidden="1">"c8516"</x:definedName>
    <x:definedName name="IQ_EXPORTS_SERVICES_REAL_SAAR_APR_UNUSED" hidden="1">"c7636"</x:definedName>
    <x:definedName name="IQ_EXPORTS_SERVICES_REAL_SAAR_APR_UNUSED_UNUSED_UNUSED" hidden="1">"c7636"</x:definedName>
    <x:definedName name="IQ_EXPORTS_SERVICES_REAL_SAAR_FC_UNUSED" hidden="1">"c7856"</x:definedName>
    <x:definedName name="IQ_EXPORTS_SERVICES_REAL_SAAR_FC_UNUSED_UNUSED_UNUSED" hidden="1">"c7856"</x:definedName>
    <x:definedName name="IQ_EXPORTS_SERVICES_REAL_SAAR_POP" hidden="1">"c11935"</x:definedName>
    <x:definedName name="IQ_EXPORTS_SERVICES_REAL_SAAR_POP_FC_UNUSED" hidden="1">"c8076"</x:definedName>
    <x:definedName name="IQ_EXPORTS_SERVICES_REAL_SAAR_POP_FC_UNUSED_UNUSED_UNUSED" hidden="1">"c8076"</x:definedName>
    <x:definedName name="IQ_EXPORTS_SERVICES_REAL_SAAR_POP_UNUSED" hidden="1">"c7196"</x:definedName>
    <x:definedName name="IQ_EXPORTS_SERVICES_REAL_SAAR_POP_UNUSED_UNUSED_UNUSED" hidden="1">"c7196"</x:definedName>
    <x:definedName name="IQ_EXPORTS_SERVICES_REAL_SAAR_UNUSED" hidden="1">"c6976"</x:definedName>
    <x:definedName name="IQ_EXPORTS_SERVICES_REAL_SAAR_UNUSED_UNUSED_UNUSED" hidden="1">"c6976"</x:definedName>
    <x:definedName name="IQ_EXPORTS_SERVICES_REAL_SAAR_YOY" hidden="1">"c11936"</x:definedName>
    <x:definedName name="IQ_EXPORTS_SERVICES_REAL_SAAR_YOY_FC_UNUSED" hidden="1">"c8296"</x:definedName>
    <x:definedName name="IQ_EXPORTS_SERVICES_REAL_SAAR_YOY_FC_UNUSED_UNUSED_UNUSED" hidden="1">"c8296"</x:definedName>
    <x:definedName name="IQ_EXPORTS_SERVICES_REAL_SAAR_YOY_UNUSED" hidden="1">"c7416"</x:definedName>
    <x:definedName name="IQ_EXPORTS_SERVICES_REAL_SAAR_YOY_UNUSED_UNUSED_UNUSED" hidden="1">"c7416"</x:definedName>
    <x:definedName name="IQ_EXPORTS_SERVICES_REAL_YOY" hidden="1">"c7417"</x:definedName>
    <x:definedName name="IQ_EXPORTS_SERVICES_REAL_YOY_FC" hidden="1">"c8297"</x:definedName>
    <x:definedName name="IQ_EXPORTS_UNUSED" hidden="1">"c6861"</x:definedName>
    <x:definedName name="IQ_EXPORTS_UNUSED_UNUSED_UNUSED" hidden="1">"c6861"</x:definedName>
    <x:definedName name="IQ_EXPORTS_USD" hidden="1">"c11806"</x:definedName>
    <x:definedName name="IQ_EXPORTS_USD_APR" hidden="1">"c11809"</x:definedName>
    <x:definedName name="IQ_EXPORTS_USD_POP" hidden="1">"c11807"</x:definedName>
    <x:definedName name="IQ_EXPORTS_USD_YOY" hidden="1">"c11808"</x:definedName>
    <x:definedName name="IQ_EXPORTS_YOY_FC_UNUSED" hidden="1">"c8181"</x:definedName>
    <x:definedName name="IQ_EXPORTS_YOY_FC_UNUSED_UNUSED_UNUSED" hidden="1">"c8181"</x:definedName>
    <x:definedName name="IQ_EXPORTS_YOY_UNUSED" hidden="1">"c7301"</x:definedName>
    <x:definedName name="IQ_EXPORTS_YOY_UNUSED_UNUSED_UNUSED" hidden="1">"c7301"</x:definedName>
    <x:definedName name="IQ_EXTRA_ACC_ITEMS" hidden="1">"c410"</x:definedName>
    <x:definedName name="IQ_EXTRA_ACC_ITEMS_BNK" hidden="1">"c411"</x:definedName>
    <x:definedName name="IQ_EXTRA_ACC_ITEMS_BR" hidden="1">"c412"</x:definedName>
    <x:definedName name="IQ_EXTRA_ACC_ITEMS_FIN" hidden="1">"c413"</x:definedName>
    <x:definedName name="IQ_EXTRA_ACC_ITEMS_INS" hidden="1">"c414"</x:definedName>
    <x:definedName name="IQ_EXTRA_ACC_ITEMS_RE" hidden="1">"c6216"</x:definedName>
    <x:definedName name="IQ_EXTRA_ACC_ITEMS_REIT" hidden="1">"c415"</x:definedName>
    <x:definedName name="IQ_EXTRA_ACC_ITEMS_UTI" hidden="1">"c416"</x:definedName>
    <x:definedName name="IQ_EXTRA_AVG_ASSETS_FFIEC" hidden="1">"c13369"</x:definedName>
    <x:definedName name="IQ_EXTRA_ITEMS" hidden="1">"c1459"</x:definedName>
    <x:definedName name="IQ_EXTRA_ITEMS_OTHER_ADJUSTMENTS_FOREIGN_FFIEC" hidden="1">"c15392"</x:definedName>
    <x:definedName name="IQ_EXTRAORDINARY_GAINS_FDIC" hidden="1">"c6586"</x:definedName>
    <x:definedName name="IQ_EXTRAORDINARY_ITEMS_FFIEC" hidden="1">"c13033"</x:definedName>
    <x:definedName name="IQ_FAD" hidden="1">"c8757"</x:definedName>
    <x:definedName name="IQ_FAD_PAYOUT_RATIO" hidden="1">"c8872"</x:definedName>
    <x:definedName name="IQ_FAIR_VALUE_CHANGE_INCL_EARNINGS" hidden="1">"c13849"</x:definedName>
    <x:definedName name="IQ_FAIR_VALUE_FDIC" hidden="1">"c6427"</x:definedName>
    <x:definedName name="IQ_FARM_LOANS_NET_FDIC" hidden="1">"c6316"</x:definedName>
    <x:definedName name="IQ_FARM_LOANS_TOT_LOANS_FFIEC" hidden="1">"c13870"</x:definedName>
    <x:definedName name="IQ_FARM_LOANS_TOTAL_LOANS_FOREIGN_FDIC" hidden="1">"c6450"</x:definedName>
    <x:definedName name="IQ_FARMLAND_DOM_FFIEC" hidden="1">"c15268"</x:definedName>
    <x:definedName name="IQ_FARMLAND_LOANS_FDIC" hidden="1">"c6314"</x:definedName>
    <x:definedName name="IQ_FDIC" hidden="1">"c417"</x:definedName>
    <x:definedName name="IQ_FDIC_DEPOSIT_INSURANCE_FFIEC" hidden="1">"c13053"</x:definedName>
    <x:definedName name="IQ_FED_BUDGET_RECEIPTS" hidden="1">"c6869"</x:definedName>
    <x:definedName name="IQ_FED_BUDGET_RECEIPTS_APR" hidden="1">"c7529"</x:definedName>
    <x:definedName name="IQ_FED_BUDGET_RECEIPTS_APR_FC" hidden="1">"c8409"</x:definedName>
    <x:definedName name="IQ_FED_BUDGET_RECEIPTS_FC" hidden="1">"c7749"</x:definedName>
    <x:definedName name="IQ_FED_BUDGET_RECEIPTS_POP" hidden="1">"c7089"</x:definedName>
    <x:definedName name="IQ_FED_BUDGET_RECEIPTS_POP_FC" hidden="1">"c7969"</x:definedName>
    <x:definedName name="IQ_FED_BUDGET_RECEIPTS_YOY" hidden="1">"c7309"</x:definedName>
    <x:definedName name="IQ_FED_BUDGET_RECEIPTS_YOY_FC" hidden="1">"c8189"</x:definedName>
    <x:definedName name="IQ_FED_FUND_PURCHASED_SEC_SOLD_REPURCHASE_FFIEC" hidden="1">"c15489"</x:definedName>
    <x:definedName name="IQ_FED_FUND_SOLD_SEC_PURCHASED_RESELL_FFIEC" hidden="1">"c15488"</x:definedName>
    <x:definedName name="IQ_FED_FUNDS_PURCH_SEC_SOLD_FAIR_VALUE_TOT_FFIEC" hidden="1">"c15406"</x:definedName>
    <x:definedName name="IQ_FED_FUNDS_PURCH_SEC_SOLD_LEVEL_1_FFIEC" hidden="1">"c15428"</x:definedName>
    <x:definedName name="IQ_FED_FUNDS_PURCH_SEC_SOLD_LEVEL_2_FFIEC" hidden="1">"c15441"</x:definedName>
    <x:definedName name="IQ_FED_FUNDS_PURCH_SEC_SOLD_LEVEL_3_FFIEC" hidden="1">"c15454"</x:definedName>
    <x:definedName name="IQ_FED_FUNDS_PURCHASED_DOM_FFIEC" hidden="1">"c12856"</x:definedName>
    <x:definedName name="IQ_FED_FUNDS_PURCHASED_FDIC" hidden="1">"c6343"</x:definedName>
    <x:definedName name="IQ_FED_FUNDS_PURCHASED_QUARTERLY_AVG_FFIEC" hidden="1">"c13090"</x:definedName>
    <x:definedName name="IQ_FED_FUNDS_SOLD_DOM_FFIEC" hidden="1">"c12806"</x:definedName>
    <x:definedName name="IQ_FED_FUNDS_SOLD_FDIC" hidden="1">"c6307"</x:definedName>
    <x:definedName name="IQ_FED_FUNDS_SOLD_QUARTERLY_AVG_FFIEC" hidden="1">"c13080"</x:definedName>
    <x:definedName name="IQ_FED_FUNDS_SOLD_SEC_PURCH_FAIR_VALUE_TOT_FFIEC" hidden="1">"c15402"</x:definedName>
    <x:definedName name="IQ_FED_FUNDS_SOLD_SEC_PURCH_LEVEL_1_FFIEC" hidden="1">"c15424"</x:definedName>
    <x:definedName name="IQ_FED_FUNDS_SOLD_SEC_PURCH_LEVEL_2_FFIEC" hidden="1">"c15437"</x:definedName>
    <x:definedName name="IQ_FED_FUNDS_SOLD_SEC_PURCH_LEVEL_3_FFIEC" hidden="1">"c15450"</x:definedName>
    <x:definedName name="IQ_FEDFUNDS_SOLD" hidden="1">"c2256"</x:definedName>
    <x:definedName name="IQ_FEES_COMMISSIONS_BROKERAGE_FFIEC" hidden="1">"c13005"</x:definedName>
    <x:definedName name="IQ_FEES_OTHER_INCOME" hidden="1">"c15257"</x:definedName>
    <x:definedName name="IQ_FFO" hidden="1">"c1574"</x:definedName>
    <x:definedName name="IQ_FFO_ACT_OR_EST" hidden="1">"c2216"</x:definedName>
    <x:definedName name="IQ_FFO_ADJ_ACT_OR_EST" hidden="1">"c4435"</x:definedName>
    <x:definedName name="IQ_FFO_ADJ_ACT_OR_EST_CIQ" hidden="1">"c4960"</x:definedName>
    <x:definedName name="IQ_FFO_ADJ_EST" hidden="1">"c4434"</x:definedName>
    <x:definedName name="IQ_FFO_ADJ_GUIDANCE" hidden="1">"c4436"</x:definedName>
    <x:definedName name="IQ_FFO_ADJ_HIGH_EST" hidden="1">"c4437"</x:definedName>
    <x:definedName name="IQ_FFO_ADJ_HIGH_GUIDANCE" hidden="1">"c4202"</x:definedName>
    <x:definedName name="IQ_FFO_ADJ_LOW_EST" hidden="1">"c4438"</x:definedName>
    <x:definedName name="IQ_FFO_ADJ_LOW_GUIDANCE" hidden="1">"c4242"</x:definedName>
    <x:definedName name="IQ_FFO_ADJ_MEDIAN_EST" hidden="1">"c4439"</x:definedName>
    <x:definedName name="IQ_FFO_ADJ_NUM_EST" hidden="1">"c4440"</x:definedName>
    <x:definedName name="IQ_FFO_ADJ_STDDEV_EST" hidden="1">"c4441"</x:definedName>
    <x:definedName name="IQ_FFO_EST" hidden="1">"c418"</x:definedName>
    <x:definedName name="IQ_FFO_EST_REUT" hidden="1">"c3837"</x:definedName>
    <x:definedName name="IQ_FFO_EST_THOM" hidden="1">"c3999"</x:definedName>
    <x:definedName name="IQ_FFO_GUIDANCE" hidden="1">"c4443"</x:definedName>
    <x:definedName name="IQ_FFO_HIGH_EST" hidden="1">"c419"</x:definedName>
    <x:definedName name="IQ_FFO_HIGH_EST_REUT" hidden="1">"c3839"</x:definedName>
    <x:definedName name="IQ_FFO_HIGH_EST_THOM" hidden="1">"c4001"</x:definedName>
    <x:definedName name="IQ_FFO_HIGH_GUIDANCE" hidden="1">"c4184"</x:definedName>
    <x:definedName name="IQ_FFO_LOW_EST" hidden="1">"c420"</x:definedName>
    <x:definedName name="IQ_FFO_LOW_EST_REUT" hidden="1">"c3840"</x:definedName>
    <x:definedName name="IQ_FFO_LOW_EST_THOM" hidden="1">"c4002"</x:definedName>
    <x:definedName name="IQ_FFO_LOW_GUIDANCE" hidden="1">"c4224"</x:definedName>
    <x:definedName name="IQ_FFO_MEDIAN_EST" hidden="1">"c1665"</x:definedName>
    <x:definedName name="IQ_FFO_MEDIAN_EST_REUT" hidden="1">"c3838"</x:definedName>
    <x:definedName name="IQ_FFO_MEDIAN_EST_THOM" hidden="1">"c4000"</x:definedName>
    <x:definedName name="IQ_FFO_NUM_EST" hidden="1">"c421"</x:definedName>
    <x:definedName name="IQ_FFO_NUM_EST_REUT" hidden="1">"c3841"</x:definedName>
    <x:definedName name="IQ_FFO_NUM_EST_THOM" hidden="1">"c4003"</x:definedName>
    <x:definedName name="IQ_FFO_PAYOUT_RATIO" hidden="1">"c3492"</x:definedName>
    <x:definedName name="IQ_FFO_PER_SHARE_BASIC" hidden="1">"c8867"</x:definedName>
    <x:definedName name="IQ_FFO_PER_SHARE_DILUTED" hidden="1">"c8868"</x:definedName>
    <x:definedName name="IQ_FFO_SHARE_ACT_OR_EST" hidden="1">"c4446"</x:definedName>
    <x:definedName name="IQ_FFO_SHARE_ACT_OR_EST_CIQ" hidden="1">"c4971"</x:definedName>
    <x:definedName name="IQ_FFO_SHARE_EST" hidden="1">"c4445"</x:definedName>
    <x:definedName name="IQ_FFO_SHARE_GUIDANCE" hidden="1">"c4447"</x:definedName>
    <x:definedName name="IQ_FFO_SHARE_HIGH_EST" hidden="1">"c4448"</x:definedName>
    <x:definedName name="IQ_FFO_SHARE_HIGH_GUIDANCE" hidden="1">"c4203"</x:definedName>
    <x:definedName name="IQ_FFO_SHARE_LOW_EST" hidden="1">"c4449"</x:definedName>
    <x:definedName name="IQ_FFO_SHARE_LOW_GUIDANCE" hidden="1">"c4243"</x:definedName>
    <x:definedName name="IQ_FFO_SHARE_MEDIAN_EST" hidden="1">"c4450"</x:definedName>
    <x:definedName name="IQ_FFO_SHARE_NUM_EST" hidden="1">"c4451"</x:definedName>
    <x:definedName name="IQ_FFO_SHARE_STDDEV_EST" hidden="1">"c4452"</x:definedName>
    <x:definedName name="IQ_FFO_STDDEV_EST" hidden="1">"c422"</x:definedName>
    <x:definedName name="IQ_FFO_STDDEV_EST_REUT" hidden="1">"c3842"</x:definedName>
    <x:definedName name="IQ_FFO_STDDEV_EST_THOM" hidden="1">"c4004"</x:definedName>
    <x:definedName name="IQ_FH" hidden="1">100000</x:definedName>
    <x:definedName name="IQ_FHLB_ADVANCES_FDIC" hidden="1">"c6366"</x:definedName>
    <x:definedName name="IQ_FHLB_DEBT" hidden="1">"c423"</x:definedName>
    <x:definedName name="IQ_FHLB_DUE_AFTER_FIVE" hidden="1">"c2086"</x:definedName>
    <x:definedName name="IQ_FHLB_DUE_CY" hidden="1">"c2080"</x:definedName>
    <x:definedName name="IQ_FHLB_DUE_CY1" hidden="1">"c2081"</x:definedName>
    <x:definedName name="IQ_FHLB_DUE_CY2" hidden="1">"c2082"</x:definedName>
    <x:definedName name="IQ_FHLB_DUE_CY3" hidden="1">"c2083"</x:definedName>
    <x:definedName name="IQ_FHLB_DUE_CY4" hidden="1">"c2084"</x:definedName>
    <x:definedName name="IQ_FHLB_DUE_NEXT_FIVE" hidden="1">"c2085"</x:definedName>
    <x:definedName name="IQ_FIDUCIARY_ACTIVITIES_FDIC" hidden="1">"c6571"</x:definedName>
    <x:definedName name="IQ_FIDUCIARY_INCOME_OPERATING_INC_FFIEC" hidden="1">"c13383"</x:definedName>
    <x:definedName name="IQ_FIFETEEN_YEAR_FIXED_AND_FLOATING_RATE_FDIC" hidden="1">"c6423"</x:definedName>
    <x:definedName name="IQ_FIFETEEN_YEAR_MORTGAGE_PASS_THROUGHS_FDIC" hidden="1">"c6415"</x:definedName>
    <x:definedName name="IQ_FILING_CURRENCY" hidden="1">"c2129"</x:definedName>
    <x:definedName name="IQ_FILING_CURRENCY_AP" hidden="1">"c11747"</x:definedName>
    <x:definedName name="IQ_FILINGDATE_BS" hidden="1">"c424"</x:definedName>
    <x:definedName name="IQ_FILINGDATE_CF" hidden="1">"c425"</x:definedName>
    <x:definedName name="IQ_FILINGDATE_IS" hidden="1">"c426"</x:definedName>
    <x:definedName name="IQ_FILM_RIGHTS" hidden="1">"c2254"</x:definedName>
    <x:definedName name="IQ_FIN_DATA_SOURCE" hidden="1">"c6788"</x:definedName>
    <x:definedName name="IQ_FIN_DIV_ASSETS_CURRENT" hidden="1">"c427"</x:definedName>
    <x:definedName name="IQ_FIN_DIV_ASSETS_LT" hidden="1">"c428"</x:definedName>
    <x:definedName name="IQ_FIN_DIV_CASH_EQUIV" hidden="1">"c6289"</x:definedName>
    <x:definedName name="IQ_FIN_DIV_CURRENT_PORT_DEBT_TOTAL" hidden="1">"c5524"</x:definedName>
    <x:definedName name="IQ_FIN_DIV_CURRENT_PORT_LEASES_TOTAL" hidden="1">"c5523"</x:definedName>
    <x:definedName name="IQ_FIN_DIV_DEBT_CURRENT" hidden="1">"c429"</x:definedName>
    <x:definedName name="IQ_FIN_DIV_DEBT_LT" hidden="1">"c430"</x:definedName>
    <x:definedName name="IQ_FIN_DIV_DEBT_LT_TOTAL" hidden="1">"c5526"</x:definedName>
    <x:definedName name="IQ_FIN_DIV_DEBT_TOTAL" hidden="1">"c5656"</x:definedName>
    <x:definedName name="IQ_FIN_DIV_EXP" hidden="1">"c431"</x:definedName>
    <x:definedName name="IQ_FIN_DIV_INT_EXP" hidden="1">"c432"</x:definedName>
    <x:definedName name="IQ_FIN_DIV_LEASES_LT_TOTAL" hidden="1">"c5525"</x:definedName>
    <x:definedName name="IQ_FIN_DIV_LIAB_CURRENT" hidden="1">"c433"</x:definedName>
    <x:definedName name="IQ_FIN_DIV_LIAB_LT" hidden="1">"c434"</x:definedName>
    <x:definedName name="IQ_FIN_DIV_LOANS_CURRENT" hidden="1">"c435"</x:definedName>
    <x:definedName name="IQ_FIN_DIV_LOANS_LT" hidden="1">"c436"</x:definedName>
    <x:definedName name="IQ_FIN_DIV_LT_DEBT_TOTAL" hidden="1">"c5655"</x:definedName>
    <x:definedName name="IQ_FIN_DIV_NOTES_PAY_TOTAL" hidden="1">"c5522"</x:definedName>
    <x:definedName name="IQ_FIN_DIV_REV" hidden="1">"c437"</x:definedName>
    <x:definedName name="IQ_FIN_DIV_ST_DEBT_TOTAL" hidden="1">"c5527"</x:definedName>
    <x:definedName name="IQ_FIN_DIV_ST_INVEST" hidden="1">"c6288"</x:definedName>
    <x:definedName name="IQ_FINANCIAL_LOC_FOREIGN_GUARANTEES_FFIEC" hidden="1">"c13249"</x:definedName>
    <x:definedName name="IQ_FINANCIAL_SERVICING_ASSETS_FAIR_VALUE_TOT_FFIEC" hidden="1">"c13212"</x:definedName>
    <x:definedName name="IQ_FINANCIAL_SERVICING_ASSETS_LEVEL_1_FFIEC" hidden="1">"c13220"</x:definedName>
    <x:definedName name="IQ_FINANCIAL_SERVICING_ASSETS_LEVEL_2_FFIEC" hidden="1">"c13228"</x:definedName>
    <x:definedName name="IQ_FINANCIAL_SERVICING_ASSETS_LEVEL_3_FFIEC" hidden="1">"c13236"</x:definedName>
    <x:definedName name="IQ_FINANCIAL_SERVICING_LIAB_FAIR_VALUE_TOT_FFIEC" hidden="1">"c13215"</x:definedName>
    <x:definedName name="IQ_FINANCIAL_SERVICING_LIAB_LEVEL_1_FFIEC" hidden="1">"c13223"</x:definedName>
    <x:definedName name="IQ_FINANCIAL_SERVICING_LIAB_LEVEL_2_FFIEC" hidden="1">"c13231"</x:definedName>
    <x:definedName name="IQ_FINANCIAL_SERVICING_LIAB_LEVEL_3_FFIEC" hidden="1">"c13239"</x:definedName>
    <x:definedName name="IQ_FINANCING_CASH" hidden="1">"c1405"</x:definedName>
    <x:definedName name="IQ_FINANCING_CASH_SUPPL" hidden="1">"c1406"</x:definedName>
    <x:definedName name="IQ_FINANCING_OBLIG_CURRENT" hidden="1">"c11753"</x:definedName>
    <x:definedName name="IQ_FINANCING_OBLIG_NON_CURRENT" hidden="1">"c11754"</x:definedName>
    <x:definedName name="IQ_FINISHED_INV" hidden="1">"c438"</x:definedName>
    <x:definedName name="IQ_FIRST_INT_DATE" hidden="1">"c2186"</x:definedName>
    <x:definedName name="IQ_FIRST_YEAR_LIFE" hidden="1">"c439"</x:definedName>
    <x:definedName name="IQ_FIRST_YEAR_LIFE_PREM" hidden="1">"c2787"</x:definedName>
    <x:definedName name="IQ_FIRST_YEAR_PREM" hidden="1">"c2786"</x:definedName>
    <x:definedName name="IQ_FIRSTPRICINGDATE" hidden="1">"c3050"</x:definedName>
    <x:definedName name="IQ_FISCAL_Q" hidden="1">"c440"</x:definedName>
    <x:definedName name="IQ_FISCAL_Q_EST" hidden="1">"c6794"</x:definedName>
    <x:definedName name="IQ_FISCAL_Q_EST_CIQ" hidden="1">"c6806"</x:definedName>
    <x:definedName name="IQ_FISCAL_Q_EST_REUT" hidden="1">"c6798"</x:definedName>
    <x:definedName name="IQ_FISCAL_Q_EST_THOM" hidden="1">"c6802"</x:definedName>
    <x:definedName name="IQ_FISCAL_Y" hidden="1">"c441"</x:definedName>
    <x:definedName name="IQ_FISCAL_Y_EST" hidden="1">"c6795"</x:definedName>
    <x:definedName name="IQ_FISCAL_Y_EST_CIQ" hidden="1">"c6807"</x:definedName>
    <x:definedName name="IQ_FISCAL_Y_EST_REUT" hidden="1">"c6799"</x:definedName>
    <x:definedName name="IQ_FISCAL_Y_EST_THOM" hidden="1">"c6803"</x:definedName>
    <x:definedName name="IQ_FIVE_PERCENT_AMOUNT" hidden="1">"c240"</x:definedName>
    <x:definedName name="IQ_FIVE_PERCENT_OWNER" hidden="1">"c442"</x:definedName>
    <x:definedName name="IQ_FIVE_YEAR_FIXED_AND_FLOATING_RATE_FDIC" hidden="1">"c6422"</x:definedName>
    <x:definedName name="IQ_FIVE_YEAR_MORTGAGE_PASS_THROUGHS_FDIC" hidden="1">"c6414"</x:definedName>
    <x:definedName name="IQ_FIVEPERCENT_OWNER" hidden="1">"c239"</x:definedName>
    <x:definedName name="IQ_FIVEPERCENT_PERCENT" hidden="1">"c443"</x:definedName>
    <x:definedName name="IQ_FIVEPERCENT_SHARES" hidden="1">"c444"</x:definedName>
    <x:definedName name="IQ_FIX_FREQUENCY" hidden="1">"c8964"</x:definedName>
    <x:definedName name="IQ_FIXED_ASSET_TURNS" hidden="1">"c445"</x:definedName>
    <x:definedName name="IQ_FIXED_INCOME_LIST" hidden="1">"c13504"</x:definedName>
    <x:definedName name="IQ_FIXED_INVEST_APR_FC_UNUSED" hidden="1">"c8410"</x:definedName>
    <x:definedName name="IQ_FIXED_INVEST_APR_FC_UNUSED_UNUSED_UNUSED" hidden="1">"c8410"</x:definedName>
    <x:definedName name="IQ_FIXED_INVEST_APR_UNUSED" hidden="1">"c7530"</x:definedName>
    <x:definedName name="IQ_FIXED_INVEST_APR_UNUSED_UNUSED_UNUSED" hidden="1">"c7530"</x:definedName>
    <x:definedName name="IQ_FIXED_INVEST_FC_UNUSED" hidden="1">"c7750"</x:definedName>
    <x:definedName name="IQ_FIXED_INVEST_FC_UNUSED_UNUSED_UNUSED" hidden="1">"c7750"</x:definedName>
    <x:definedName name="IQ_FIXED_INVEST_MACH_EQUIP" hidden="1">"c6871"</x:definedName>
    <x:definedName name="IQ_FIXED_INVEST_MACH_EQUIP_APR" hidden="1">"c7531"</x:definedName>
    <x:definedName name="IQ_FIXED_INVEST_MACH_EQUIP_APR_FC" hidden="1">"c8411"</x:definedName>
    <x:definedName name="IQ_FIXED_INVEST_MACH_EQUIP_FC" hidden="1">"c7751"</x:definedName>
    <x:definedName name="IQ_FIXED_INVEST_MACH_EQUIP_POP" hidden="1">"c7091"</x:definedName>
    <x:definedName name="IQ_FIXED_INVEST_MACH_EQUIP_POP_FC" hidden="1">"c7971"</x:definedName>
    <x:definedName name="IQ_FIXED_INVEST_MACH_EQUIP_REAL" hidden="1">"c6979"</x:definedName>
    <x:definedName name="IQ_FIXED_INVEST_MACH_EQUIP_REAL_APR" hidden="1">"c7639"</x:definedName>
    <x:definedName name="IQ_FIXED_INVEST_MACH_EQUIP_REAL_APR_FC" hidden="1">"c8519"</x:definedName>
    <x:definedName name="IQ_FIXED_INVEST_MACH_EQUIP_REAL_FC" hidden="1">"c7859"</x:definedName>
    <x:definedName name="IQ_FIXED_INVEST_MACH_EQUIP_REAL_POP" hidden="1">"c7199"</x:definedName>
    <x:definedName name="IQ_FIXED_INVEST_MACH_EQUIP_REAL_POP_FC" hidden="1">"c8079"</x:definedName>
    <x:definedName name="IQ_FIXED_INVEST_MACH_EQUIP_REAL_YOY" hidden="1">"c7419"</x:definedName>
    <x:definedName name="IQ_FIXED_INVEST_MACH_EQUIP_REAL_YOY_FC" hidden="1">"c8299"</x:definedName>
    <x:definedName name="IQ_FIXED_INVEST_MACH_EQUIP_YOY" hidden="1">"c7311"</x:definedName>
    <x:definedName name="IQ_FIXED_INVEST_MACH_EQUIP_YOY_FC" hidden="1">"c8191"</x:definedName>
    <x:definedName name="IQ_FIXED_INVEST_POP_FC_UNUSED" hidden="1">"c7970"</x:definedName>
    <x:definedName name="IQ_FIXED_INVEST_POP_FC_UNUSED_UNUSED_UNUSED" hidden="1">"c7970"</x:definedName>
    <x:definedName name="IQ_FIXED_INVEST_POP_UNUSED" hidden="1">"c7090"</x:definedName>
    <x:definedName name="IQ_FIXED_INVEST_POP_UNUSED_UNUSED_UNUSED" hidden="1">"c7090"</x:definedName>
    <x:definedName name="IQ_FIXED_INVEST_REAL_APR_FC_UNUSED" hidden="1">"c8518"</x:definedName>
    <x:definedName name="IQ_FIXED_INVEST_REAL_APR_FC_UNUSED_UNUSED_UNUSED" hidden="1">"c8518"</x:definedName>
    <x:definedName name="IQ_FIXED_INVEST_REAL_APR_UNUSED" hidden="1">"c7638"</x:definedName>
    <x:definedName name="IQ_FIXED_INVEST_REAL_APR_UNUSED_UNUSED_UNUSED" hidden="1">"c7638"</x:definedName>
    <x:definedName name="IQ_FIXED_INVEST_REAL_FC_UNUSED" hidden="1">"c7858"</x:definedName>
    <x:definedName name="IQ_FIXED_INVEST_REAL_FC_UNUSED_UNUSED_UNUSED" hidden="1">"c7858"</x:definedName>
    <x:definedName name="IQ_FIXED_INVEST_REAL_POP_FC_UNUSED" hidden="1">"c8078"</x:definedName>
    <x:definedName name="IQ_FIXED_INVEST_REAL_POP_FC_UNUSED_UNUSED_UNUSED" hidden="1">"c8078"</x:definedName>
    <x:definedName name="IQ_FIXED_INVEST_REAL_POP_UNUSED" hidden="1">"c7198"</x:definedName>
    <x:definedName name="IQ_FIXED_INVEST_REAL_POP_UNUSED_UNUSED_UNUSED" hidden="1">"c7198"</x:definedName>
    <x:definedName name="IQ_FIXED_INVEST_REAL_SAAR" hidden="1">"c6980"</x:definedName>
    <x:definedName name="IQ_FIXED_INVEST_REAL_SAAR_APR" hidden="1">"c7640"</x:definedName>
    <x:definedName name="IQ_FIXED_INVEST_REAL_SAAR_APR_FC" hidden="1">"c8520"</x:definedName>
    <x:definedName name="IQ_FIXED_INVEST_REAL_SAAR_FC" hidden="1">"c7860"</x:definedName>
    <x:definedName name="IQ_FIXED_INVEST_REAL_SAAR_POP" hidden="1">"c7200"</x:definedName>
    <x:definedName name="IQ_FIXED_INVEST_REAL_SAAR_POP_FC" hidden="1">"c8080"</x:definedName>
    <x:definedName name="IQ_FIXED_INVEST_REAL_SAAR_USD_APR_FC" hidden="1">"c11945"</x:definedName>
    <x:definedName name="IQ_FIXED_INVEST_REAL_SAAR_USD_FC" hidden="1">"c11942"</x:definedName>
    <x:definedName name="IQ_FIXED_INVEST_REAL_SAAR_USD_POP_FC" hidden="1">"c11943"</x:definedName>
    <x:definedName name="IQ_FIXED_INVEST_REAL_SAAR_USD_YOY_FC" hidden="1">"c11944"</x:definedName>
    <x:definedName name="IQ_FIXED_INVEST_REAL_SAAR_YOY" hidden="1">"c7420"</x:definedName>
    <x:definedName name="IQ_FIXED_INVEST_REAL_SAAR_YOY_FC" hidden="1">"c8300"</x:definedName>
    <x:definedName name="IQ_FIXED_INVEST_REAL_UNUSED" hidden="1">"c6978"</x:definedName>
    <x:definedName name="IQ_FIXED_INVEST_REAL_UNUSED_UNUSED_UNUSED" hidden="1">"c6978"</x:definedName>
    <x:definedName name="IQ_FIXED_INVEST_REAL_USD_APR_FC" hidden="1">"c11941"</x:definedName>
    <x:definedName name="IQ_FIXED_INVEST_REAL_USD_FC" hidden="1">"c11938"</x:definedName>
    <x:definedName name="IQ_FIXED_INVEST_REAL_USD_POP_FC" hidden="1">"c11939"</x:definedName>
    <x:definedName name="IQ_FIXED_INVEST_REAL_USD_YOY_FC" hidden="1">"c11940"</x:definedName>
    <x:definedName name="IQ_FIXED_INVEST_REAL_YOY_FC_UNUSED" hidden="1">"c8298"</x:definedName>
    <x:definedName name="IQ_FIXED_INVEST_REAL_YOY_FC_UNUSED_UNUSED_UNUSED" hidden="1">"c8298"</x:definedName>
    <x:definedName name="IQ_FIXED_INVEST_REAL_YOY_UNUSED" hidden="1">"c7418"</x:definedName>
    <x:definedName name="IQ_FIXED_INVEST_REAL_YOY_UNUSED_UNUSED_UNUSED" hidden="1">"c7418"</x:definedName>
    <x:definedName name="IQ_FIXED_INVEST_SAAR" hidden="1">"c6872"</x:definedName>
    <x:definedName name="IQ_FIXED_INVEST_SAAR_APR" hidden="1">"c7532"</x:definedName>
    <x:definedName name="IQ_FIXED_INVEST_SAAR_APR_FC" hidden="1">"c8412"</x:definedName>
    <x:definedName name="IQ_FIXED_INVEST_SAAR_FC" hidden="1">"c7752"</x:definedName>
    <x:definedName name="IQ_FIXED_INVEST_SAAR_POP" hidden="1">"c7092"</x:definedName>
    <x:definedName name="IQ_FIXED_INVEST_SAAR_POP_FC" hidden="1">"c7972"</x:definedName>
    <x:definedName name="IQ_FIXED_INVEST_SAAR_USD_APR_FC" hidden="1">"c11833"</x:definedName>
    <x:definedName name="IQ_FIXED_INVEST_SAAR_USD_FC" hidden="1">"c11830"</x:definedName>
    <x:definedName name="IQ_FIXED_INVEST_SAAR_USD_POP_FC" hidden="1">"c11831"</x:definedName>
    <x:definedName name="IQ_FIXED_INVEST_SAAR_USD_YOY_FC" hidden="1">"c11832"</x:definedName>
    <x:definedName name="IQ_FIXED_INVEST_SAAR_YOY" hidden="1">"c7312"</x:definedName>
    <x:definedName name="IQ_FIXED_INVEST_SAAR_YOY_FC" hidden="1">"c8192"</x:definedName>
    <x:definedName name="IQ_FIXED_INVEST_UNUSED" hidden="1">"c6870"</x:definedName>
    <x:definedName name="IQ_FIXED_INVEST_UNUSED_UNUSED_UNUSED" hidden="1">"c6870"</x:definedName>
    <x:definedName name="IQ_FIXED_INVEST_USD_APR_FC" hidden="1">"c11829"</x:definedName>
    <x:definedName name="IQ_FIXED_INVEST_USD_FC" hidden="1">"c11826"</x:definedName>
    <x:definedName name="IQ_FIXED_INVEST_USD_POP_FC" hidden="1">"c11827"</x:definedName>
    <x:definedName name="IQ_FIXED_INVEST_USD_YOY_FC" hidden="1">"c11828"</x:definedName>
    <x:definedName name="IQ_FIXED_INVEST_YOY_FC_UNUSED" hidden="1">"c8190"</x:definedName>
    <x:definedName name="IQ_FIXED_INVEST_YOY_FC_UNUSED_UNUSED_UNUSED" hidden="1">"c8190"</x:definedName>
    <x:definedName name="IQ_FIXED_INVEST_YOY_UNUSED" hidden="1">"c7310"</x:definedName>
    <x:definedName name="IQ_FIXED_INVEST_YOY_UNUSED_UNUSED_UNUSED" hidden="1">"c7310"</x:definedName>
    <x:definedName name="IQ_FLOAT_PERCENT" hidden="1">"c1575"</x:definedName>
    <x:definedName name="IQ_FNMA_FHLMC_FDIC" hidden="1">"c6397"</x:definedName>
    <x:definedName name="IQ_FNMA_FHLMC_GNMA_FDIC" hidden="1">"c6399"</x:definedName>
    <x:definedName name="IQ_FORECLOSED_PROP_GNMA_LOANS_FFIEC" hidden="1">"c15272"</x:definedName>
    <x:definedName name="IQ_FORECLOSED_PROPERTIES_FDIC" hidden="1">"c6459"</x:definedName>
    <x:definedName name="IQ_FOREIGN_BANK_LOANS_FDIC" hidden="1">"c6437"</x:definedName>
    <x:definedName name="IQ_FOREIGN_BANKS_DEPOSITS_FOREIGN_FDIC" hidden="1">"c6481"</x:definedName>
    <x:definedName name="IQ_FOREIGN_BANKS_DUE_30_89_FFIEC" hidden="1">"c13269"</x:definedName>
    <x:definedName name="IQ_FOREIGN_BANKS_DUE_90_FFIEC" hidden="1">"c13295"</x:definedName>
    <x:definedName name="IQ_FOREIGN_BANKS_LOAN_CHARG_OFFS_FDIC" hidden="1">"c6645"</x:definedName>
    <x:definedName name="IQ_FOREIGN_BANKS_NET_CHARGE_OFFS_FDIC" hidden="1">"c6647"</x:definedName>
    <x:definedName name="IQ_FOREIGN_BANKS_NON_ACCRUAL_FFIEC" hidden="1">"c13321"</x:definedName>
    <x:definedName name="IQ_FOREIGN_BANKS_NONTRANSACTION_ACCOUNTS_FDIC" hidden="1">"c6550"</x:definedName>
    <x:definedName name="IQ_FOREIGN_BANKS_RECOVERIES_FDIC" hidden="1">"c6646"</x:definedName>
    <x:definedName name="IQ_FOREIGN_BANKS_TRANSACTION_ACCOUNTS_FDIC" hidden="1">"c6542"</x:definedName>
    <x:definedName name="IQ_FOREIGN_BRANCHES_U.S._BANKS_LOANS_FDIC" hidden="1">"c6438"</x:definedName>
    <x:definedName name="IQ_FOREIGN_BRANCHES_US_BANKS_FDIC" hidden="1">"c6392"</x:definedName>
    <x:definedName name="IQ_FOREIGN_BRANCHES_US_BANKS_LOANS_FDIC" hidden="1">"c6438"</x:definedName>
    <x:definedName name="IQ_FOREIGN_COUNTRIES_BANKS_TOTAL_LOANS_FOREIGN_FDIC" hidden="1">"c6445"</x:definedName>
    <x:definedName name="IQ_FOREIGN_DEBT_SECURITIES_FDIC" hidden="1">"c6303"</x:definedName>
    <x:definedName name="IQ_FOREIGN_DEP_IB" hidden="1">"c446"</x:definedName>
    <x:definedName name="IQ_FOREIGN_DEP_NON_IB" hidden="1">"c447"</x:definedName>
    <x:definedName name="IQ_FOREIGN_DEPOSITS_ASSETS_TOT_FFIEC" hidden="1">"c13445"</x:definedName>
    <x:definedName name="IQ_FOREIGN_DEPOSITS_NONTRANSACTION_ACCOUNTS_FDIC" hidden="1">"c6549"</x:definedName>
    <x:definedName name="IQ_FOREIGN_DEPOSITS_TOT_FFIEC" hidden="1">"c13486"</x:definedName>
    <x:definedName name="IQ_FOREIGN_DEPOSITS_TRANSACTION_ACCOUNTS_FDIC" hidden="1">"c6541"</x:definedName>
    <x:definedName name="IQ_FOREIGN_EXCHANGE" hidden="1">"c1376"</x:definedName>
    <x:definedName name="IQ_FOREIGN_EXCHANGE_EXPOSURES_FDIC" hidden="1">"c6663"</x:definedName>
    <x:definedName name="IQ_FOREIGN_GOVERNMENT_LOANS_FDIC" hidden="1">"c6430"</x:definedName>
    <x:definedName name="IQ_FOREIGN_GOVERNMENTS_CHARGE_OFFS_FDIC" hidden="1">"c6600"</x:definedName>
    <x:definedName name="IQ_FOREIGN_GOVERNMENTS_DEPOSITS_FOREIGN_FDIC" hidden="1">"c6482"</x:definedName>
    <x:definedName name="IQ_FOREIGN_GOVERNMENTS_NET_CHARGE_OFFS_FDIC" hidden="1">"c6638"</x:definedName>
    <x:definedName name="IQ_FOREIGN_GOVERNMENTS_NONTRANSACTION_ACCOUNTS_FDIC" hidden="1">"c6551"</x:definedName>
    <x:definedName name="IQ_FOREIGN_GOVERNMENTS_RECOVERIES_FDIC" hidden="1">"c6619"</x:definedName>
    <x:definedName name="IQ_FOREIGN_GOVERNMENTS_TOTAL_DEPOSITS_FDIC" hidden="1">"c6476"</x:definedName>
    <x:definedName name="IQ_FOREIGN_GOVERNMENTS_TRANSACTION_ACCOUNTS_FDIC" hidden="1">"c6543"</x:definedName>
    <x:definedName name="IQ_FOREIGN_GOVT_OFFICIAL_INST_FOREIGN_DEP_FFIEC" hidden="1">"c15345"</x:definedName>
    <x:definedName name="IQ_FOREIGN_GOVT_OFFICIAL_INST_NON_TRANS_ACCTS_FFIEC" hidden="1">"c15327"</x:definedName>
    <x:definedName name="IQ_FOREIGN_GOVT_OFFICIAL_INST_TRANS_ACCTS_FFIEC" hidden="1">"c15319"</x:definedName>
    <x:definedName name="IQ_FOREIGN_LL_REC_FFIEC" hidden="1">"c12892"</x:definedName>
    <x:definedName name="IQ_FOREIGN_LOANS" hidden="1">"c448"</x:definedName>
    <x:definedName name="IQ_FOREIGN_LOANS_LEASES_FOREIGN_FFIEC" hidden="1">"c13478"</x:definedName>
    <x:definedName name="IQ_FOUNDATION_OVER_TOTAL" hidden="1">"c13769"</x:definedName>
    <x:definedName name="IQ_FQ" hidden="1">500</x:definedName>
    <x:definedName name="IQ_FUEL" hidden="1">"c449"</x:definedName>
    <x:definedName name="IQ_FULL_TIME" hidden="1">"c450"</x:definedName>
    <x:definedName name="IQ_FULLY_INSURED_BROKERED_DEPOSITS_FFIEC" hidden="1">"c15305"</x:definedName>
    <x:definedName name="IQ_FULLY_INSURED_DEPOSITS_FDIC" hidden="1">"c6487"</x:definedName>
    <x:definedName name="IQ_FUND_FEE_INC_NON_INT_INC_FFIEC" hidden="1">"c13493"</x:definedName>
    <x:definedName name="IQ_FUND_NAV" hidden="1">"c15225"</x:definedName>
    <x:definedName name="IQ_FUNDING_DEPENDENCE_FFIEC" hidden="1">"c13336"</x:definedName>
    <x:definedName name="IQ_FUNDING_DEPENDENCE_ST_FFIEC" hidden="1">"c13337"</x:definedName>
    <x:definedName name="IQ_FUNDS_PURCHASED_ASSETS_TOT_FFIEC" hidden="1">"c13446"</x:definedName>
    <x:definedName name="IQ_FUTURES_FORWARD_CONTRACTS_NOTIONAL_AMOUNT_FDIC" hidden="1">"c6518"</x:definedName>
    <x:definedName name="IQ_FUTURES_FORWARD_CONTRACTS_RATE_RISK_FDIC" hidden="1">"c6508"</x:definedName>
    <x:definedName name="IQ_FWD" hidden="1">"LTM"</x:definedName>
    <x:definedName name="IQ_FWD_CY" hidden="1">10001</x:definedName>
    <x:definedName name="IQ_FWD_CY1" hidden="1">10002</x:definedName>
    <x:definedName name="IQ_FWD_CY2" hidden="1">10003</x:definedName>
    <x:definedName name="IQ_FWD_FY" hidden="1">1001</x:definedName>
    <x:definedName name="IQ_FWD_FY1" hidden="1">1002</x:definedName>
    <x:definedName name="IQ_FWD_FY2" hidden="1">1003</x:definedName>
    <x:definedName name="IQ_FWD_Q" hidden="1">501</x:definedName>
    <x:definedName name="IQ_FWD_Q1" hidden="1">502</x:definedName>
    <x:definedName name="IQ_FWD_Q2" hidden="1">503</x:definedName>
    <x:definedName name="IQ_FWD_Q3" hidden="1">"504"</x:definedName>
    <x:definedName name="IQ_FWD_Q4" hidden="1">"505"</x:definedName>
    <x:definedName name="IQ_FWD_Q5" hidden="1">"506"</x:definedName>
    <x:definedName name="IQ_FWD_Q6" hidden="1">"507"</x:definedName>
    <x:definedName name="IQ_FWD_Q7" hidden="1">"508"</x:definedName>
    <x:definedName name="IQ_FWD1" hidden="1">"LTM"</x:definedName>
    <x:definedName name="IQ_FX" hidden="1">"c451"</x:definedName>
    <x:definedName name="IQ_FX_CONTRACTS_FDIC" hidden="1">"c6517"</x:definedName>
    <x:definedName name="IQ_FX_CONTRACTS_FFIEC" hidden="1">"c13125"</x:definedName>
    <x:definedName name="IQ_FX_CONTRACTS_SPOT_FDIC" hidden="1">"c6356"</x:definedName>
    <x:definedName name="IQ_FX_EXPOSURE_FFIEC" hidden="1">"c13059"</x:definedName>
    <x:definedName name="IQ_FY" hidden="1">1000</x:definedName>
    <x:definedName name="IQ_FY_DATE" hidden="1">"IQ_FY_DATE"</x:definedName>
    <x:definedName name="IQ_GA_EXP" hidden="1">"c2241"</x:definedName>
    <x:definedName name="IQ_GAAP_BS" hidden="1">"c6789"</x:definedName>
    <x:definedName name="IQ_GAAP_CF" hidden="1">"c6790"</x:definedName>
    <x:definedName name="IQ_GAAP_EST_CIQ" hidden="1">"c13924"</x:definedName>
    <x:definedName name="IQ_GAAP_IS" hidden="1">"c6194"</x:definedName>
    <x:definedName name="IQ_GAIN_ASSETS" hidden="1">"c452"</x:definedName>
    <x:definedName name="IQ_GAIN_ASSETS_BNK" hidden="1">"c453"</x:definedName>
    <x:definedName name="IQ_GAIN_ASSETS_BR" hidden="1">"c454"</x:definedName>
    <x:definedName name="IQ_GAIN_ASSETS_CF" hidden="1">"c455"</x:definedName>
    <x:definedName name="IQ_GAIN_ASSETS_CF_BNK" hidden="1">"c456"</x:definedName>
    <x:definedName name="IQ_GAIN_ASSETS_CF_BR" hidden="1">"c457"</x:definedName>
    <x:definedName name="IQ_GAIN_ASSETS_CF_FIN" hidden="1">"c458"</x:definedName>
    <x:definedName name="IQ_GAIN_ASSETS_CF_INS" hidden="1">"c459"</x:definedName>
    <x:definedName name="IQ_GAIN_ASSETS_CF_RE" hidden="1">"c6217"</x:definedName>
    <x:definedName name="IQ_GAIN_ASSETS_CF_REIT" hidden="1">"c460"</x:definedName>
    <x:definedName name="IQ_GAIN_ASSETS_CF_UTI" hidden="1">"c461"</x:definedName>
    <x:definedName name="IQ_GAIN_ASSETS_FIN" hidden="1">"c462"</x:definedName>
    <x:definedName name="IQ_GAIN_ASSETS_INS" hidden="1">"c463"</x:definedName>
    <x:definedName name="IQ_GAIN_ASSETS_RE" hidden="1">"c6218"</x:definedName>
    <x:definedName name="IQ_GAIN_ASSETS_REC" hidden="1">"c464"</x:definedName>
    <x:definedName name="IQ_GAIN_ASSETS_REC_BNK" hidden="1">"c465"</x:definedName>
    <x:definedName name="IQ_GAIN_ASSETS_REC_BR" hidden="1">"c466"</x:definedName>
    <x:definedName name="IQ_GAIN_ASSETS_REC_FIN" hidden="1">"c467"</x:definedName>
    <x:definedName name="IQ_GAIN_ASSETS_REC_INS" hidden="1">"c468"</x:definedName>
    <x:definedName name="IQ_GAIN_ASSETS_REC_REIT" hidden="1">"c469"</x:definedName>
    <x:definedName name="IQ_GAIN_ASSETS_REC_UTI" hidden="1">"c470"</x:definedName>
    <x:definedName name="IQ_GAIN_ASSETS_REIT" hidden="1">"c471"</x:definedName>
    <x:definedName name="IQ_GAIN_ASSETS_REV" hidden="1">"c472"</x:definedName>
    <x:definedName name="IQ_GAIN_ASSETS_REV_BNK" hidden="1">"c473"</x:definedName>
    <x:definedName name="IQ_GAIN_ASSETS_REV_BR" hidden="1">"c474"</x:definedName>
    <x:definedName name="IQ_GAIN_ASSETS_REV_FIN" hidden="1">"c475"</x:definedName>
    <x:definedName name="IQ_GAIN_ASSETS_REV_INS" hidden="1">"c476"</x:definedName>
    <x:definedName name="IQ_GAIN_ASSETS_REV_RE" hidden="1">"c6219"</x:definedName>
    <x:definedName name="IQ_GAIN_ASSETS_REV_REIT" hidden="1">"c477"</x:definedName>
    <x:definedName name="IQ_GAIN_ASSETS_REV_UTI" hidden="1">"c478"</x:definedName>
    <x:definedName name="IQ_GAIN_ASSETS_UTI" hidden="1">"c479"</x:definedName>
    <x:definedName name="IQ_GAIN_CREDIT_DERIVATIVES_FFIEC" hidden="1">"c13066"</x:definedName>
    <x:definedName name="IQ_GAIN_CREDIT_DERIVATIVES_NON_TRADING_FFIEC" hidden="1">"c13067"</x:definedName>
    <x:definedName name="IQ_GAIN_INVEST" hidden="1">"c1463"</x:definedName>
    <x:definedName name="IQ_GAIN_INVEST_BNK" hidden="1">"c1582"</x:definedName>
    <x:definedName name="IQ_GAIN_INVEST_BR" hidden="1">"c1464"</x:definedName>
    <x:definedName name="IQ_GAIN_INVEST_CF" hidden="1">"c480"</x:definedName>
    <x:definedName name="IQ_GAIN_INVEST_CF_BNK" hidden="1">"c481"</x:definedName>
    <x:definedName name="IQ_GAIN_INVEST_CF_BR" hidden="1">"c482"</x:definedName>
    <x:definedName name="IQ_GAIN_INVEST_CF_FIN" hidden="1">"c483"</x:definedName>
    <x:definedName name="IQ_GAIN_INVEST_CF_INS" hidden="1">"c484"</x:definedName>
    <x:definedName name="IQ_GAIN_INVEST_CF_RE" hidden="1">"c6220"</x:definedName>
    <x:definedName name="IQ_GAIN_INVEST_CF_REIT" hidden="1">"c485"</x:definedName>
    <x:definedName name="IQ_GAIN_INVEST_CF_UTI" hidden="1">"c486"</x:definedName>
    <x:definedName name="IQ_GAIN_INVEST_FIN" hidden="1">"c1465"</x:definedName>
    <x:definedName name="IQ_GAIN_INVEST_INS" hidden="1">"c1466"</x:definedName>
    <x:definedName name="IQ_GAIN_INVEST_RE" hidden="1">"c6278"</x:definedName>
    <x:definedName name="IQ_GAIN_INVEST_REC" hidden="1">"c487"</x:definedName>
    <x:definedName name="IQ_GAIN_INVEST_REC_BNK" hidden="1">"c488"</x:definedName>
    <x:definedName name="IQ_GAIN_INVEST_REC_BR" hidden="1">"c489"</x:definedName>
    <x:definedName name="IQ_GAIN_INVEST_REC_FIN" hidden="1">"c490"</x:definedName>
    <x:definedName name="IQ_GAIN_INVEST_REC_INS" hidden="1">"c491"</x:definedName>
    <x:definedName name="IQ_GAIN_INVEST_REC_REIT" hidden="1">"c492"</x:definedName>
    <x:definedName name="IQ_GAIN_INVEST_REC_UTI" hidden="1">"c493"</x:definedName>
    <x:definedName name="IQ_GAIN_INVEST_REIT" hidden="1">"c1467"</x:definedName>
    <x:definedName name="IQ_GAIN_INVEST_REV" hidden="1">"c494"</x:definedName>
    <x:definedName name="IQ_GAIN_INVEST_REV_BNK" hidden="1">"c495"</x:definedName>
    <x:definedName name="IQ_GAIN_INVEST_REV_BR" hidden="1">"c496"</x:definedName>
    <x:definedName name="IQ_GAIN_INVEST_REV_FIN" hidden="1">"c497"</x:definedName>
    <x:definedName name="IQ_GAIN_INVEST_REV_INS" hidden="1">"c498"</x:definedName>
    <x:definedName name="IQ_GAIN_INVEST_REV_RE" hidden="1">"c6221"</x:definedName>
    <x:definedName name="IQ_GAIN_INVEST_REV_REIT" hidden="1">"c499"</x:definedName>
    <x:definedName name="IQ_GAIN_INVEST_REV_UTI" hidden="1">"c500"</x:definedName>
    <x:definedName name="IQ_GAIN_INVEST_UTI" hidden="1">"c1468"</x:definedName>
    <x:definedName name="IQ_GAIN_LOANS_REC" hidden="1">"c501"</x:definedName>
    <x:definedName name="IQ_GAIN_LOANS_RECEIV" hidden="1">"c502"</x:definedName>
    <x:definedName name="IQ_GAIN_LOANS_RECEIV_REV_FIN" hidden="1">"c503"</x:definedName>
    <x:definedName name="IQ_GAIN_LOANS_REV" hidden="1">"c504"</x:definedName>
    <x:definedName name="IQ_GAIN_LOSS_HTM_AFS_SECURITIES_FOREIGN_FFIEC" hidden="1">"c15384"</x:definedName>
    <x:definedName name="IQ_GAIN_SALE_ASSETS" hidden="1">"c1377"</x:definedName>
    <x:definedName name="IQ_GAIN_SALE_LOANS_FDIC" hidden="1">"c6673"</x:definedName>
    <x:definedName name="IQ_GAIN_SALE_RE_FDIC" hidden="1">"c6674"</x:definedName>
    <x:definedName name="IQ_GAINS_AFS_AVG_ASSETS_FFIEC" hidden="1">"c13364"</x:definedName>
    <x:definedName name="IQ_GAINS_ASSETS_TOT_FFIEC" hidden="1">"c13073"</x:definedName>
    <x:definedName name="IQ_GAINS_AVAIL_SALE_EQUITY_SEC_T2_FFIEC" hidden="1">"c13147"</x:definedName>
    <x:definedName name="IQ_GAINS_AVAIL_SALE_SEC_T1_FFIEC" hidden="1">"c13131"</x:definedName>
    <x:definedName name="IQ_GAINS_CASH_FLOW_HEDGES_T1_FFIEC" hidden="1">"c13133"</x:definedName>
    <x:definedName name="IQ_GAINS_HTM_AVG_ASSETS_FFIEC" hidden="1">"c13363"</x:definedName>
    <x:definedName name="IQ_GAINS_INSTRUMENT_SPECIFIC_CREDIT_RISK_LIAB_FFIEC" hidden="1">"c13076"</x:definedName>
    <x:definedName name="IQ_GAINS_INSTRUMENT_SPECIFIC_RISK_FFIEC" hidden="1">"c13074"</x:definedName>
    <x:definedName name="IQ_GAINS_INSURANCE_ACTIVITIES_FFIEC" hidden="1">"c13072"</x:definedName>
    <x:definedName name="IQ_GAINS_LIABILITIES_FFIEC" hidden="1">"c13075"</x:definedName>
    <x:definedName name="IQ_GAINS_SALE_ASSETS_FDIC" hidden="1">"c6675"</x:definedName>
    <x:definedName name="IQ_GAINS_SALE_LOANS_LEASES_FFIEC" hidden="1">"c13013"</x:definedName>
    <x:definedName name="IQ_GAINS_SALE_OTHER_ASSETS_FFIEC" hidden="1">"c13015"</x:definedName>
    <x:definedName name="IQ_GAINS_SALE_OTHER_RE_OWNED_FFIEC" hidden="1">"c13014"</x:definedName>
    <x:definedName name="IQ_GAINS_SECURITIZATION_OPERATING_INC_FFIEC" hidden="1">"c13391"</x:definedName>
    <x:definedName name="IQ_GDP" hidden="1">"c6874"</x:definedName>
    <x:definedName name="IQ_GDP_APR" hidden="1">"c7534"</x:definedName>
    <x:definedName name="IQ_GDP_APR_FC" hidden="1">"c8414"</x:definedName>
    <x:definedName name="IQ_GDP_FC" hidden="1">"c7754"</x:definedName>
    <x:definedName name="IQ_GDP_POP" hidden="1">"c7094"</x:definedName>
    <x:definedName name="IQ_GDP_POP_FC" hidden="1">"c7974"</x:definedName>
    <x:definedName name="IQ_GDP_REAL" hidden="1">"c6981"</x:definedName>
    <x:definedName name="IQ_GDP_REAL_APR" hidden="1">"c7641"</x:definedName>
    <x:definedName name="IQ_GDP_REAL_APR_FC" hidden="1">"c8521"</x:definedName>
    <x:definedName name="IQ_GDP_REAL_FC" hidden="1">"c7861"</x:definedName>
    <x:definedName name="IQ_GDP_REAL_POP" hidden="1">"c7201"</x:definedName>
    <x:definedName name="IQ_GDP_REAL_POP_FC" hidden="1">"c8081"</x:definedName>
    <x:definedName name="IQ_GDP_REAL_SAAR" hidden="1">"c6982"</x:definedName>
    <x:definedName name="IQ_GDP_REAL_SAAR_APR" hidden="1">"c7642"</x:definedName>
    <x:definedName name="IQ_GDP_REAL_SAAR_APR_FC" hidden="1">"c8522"</x:definedName>
    <x:definedName name="IQ_GDP_REAL_SAAR_FC" hidden="1">"c7862"</x:definedName>
    <x:definedName name="IQ_GDP_REAL_SAAR_POP" hidden="1">"c7202"</x:definedName>
    <x:definedName name="IQ_GDP_REAL_SAAR_POP_FC" hidden="1">"c8082"</x:definedName>
    <x:definedName name="IQ_GDP_REAL_SAAR_YOY" hidden="1">"c7422"</x:definedName>
    <x:definedName name="IQ_GDP_REAL_SAAR_YOY_FC" hidden="1">"c8302"</x:definedName>
    <x:definedName name="IQ_GDP_REAL_USD" hidden="1">"c11946"</x:definedName>
    <x:definedName name="IQ_GDP_REAL_USD_APR" hidden="1">"c11949"</x:definedName>
    <x:definedName name="IQ_GDP_REAL_USD_POP" hidden="1">"c11947"</x:definedName>
    <x:definedName name="IQ_GDP_REAL_USD_YOY" hidden="1">"c11948"</x:definedName>
    <x:definedName name="IQ_GDP_REAL_YOY" hidden="1">"c7421"</x:definedName>
    <x:definedName name="IQ_GDP_REAL_YOY_FC" hidden="1">"c8301"</x:definedName>
    <x:definedName name="IQ_GDP_SAAR" hidden="1">"c6875"</x:definedName>
    <x:definedName name="IQ_GDP_SAAR_APR" hidden="1">"c7535"</x:definedName>
    <x:definedName name="IQ_GDP_SAAR_APR_FC" hidden="1">"c8415"</x:definedName>
    <x:definedName name="IQ_GDP_SAAR_FC" hidden="1">"c7755"</x:definedName>
    <x:definedName name="IQ_GDP_SAAR_POP" hidden="1">"c7095"</x:definedName>
    <x:definedName name="IQ_GDP_SAAR_POP_FC" hidden="1">"c7975"</x:definedName>
    <x:definedName name="IQ_GDP_SAAR_YOY" hidden="1">"c7315"</x:definedName>
    <x:definedName name="IQ_GDP_SAAR_YOY_FC" hidden="1">"c8195"</x:definedName>
    <x:definedName name="IQ_GDP_USD" hidden="1">"c11834"</x:definedName>
    <x:definedName name="IQ_GDP_USD_APR" hidden="1">"c11837"</x:definedName>
    <x:definedName name="IQ_GDP_USD_POP" hidden="1">"c11835"</x:definedName>
    <x:definedName name="IQ_GDP_USD_YOY" hidden="1">"c11836"</x:definedName>
    <x:definedName name="IQ_GDP_YOY" hidden="1">"c7314"</x:definedName>
    <x:definedName name="IQ_GDP_YOY_FC" hidden="1">"c8194"</x:definedName>
    <x:definedName name="IQ_GENERAL_ALLOWANCE" hidden="1">"c15248"</x:definedName>
    <x:definedName name="IQ_GEO_SEG_ASSETS" hidden="1">"c4069"</x:definedName>
    <x:definedName name="IQ_GEO_SEG_ASSETS_ABS" hidden="1">"c4091"</x:definedName>
    <x:definedName name="IQ_GEO_SEG_ASSETS_TOTAL" hidden="1">"c4123"</x:definedName>
    <x:definedName name="IQ_GEO_SEG_CAPEX" hidden="1">"c4083"</x:definedName>
    <x:definedName name="IQ_GEO_SEG_CAPEX_ABS" hidden="1">"c4105"</x:definedName>
    <x:definedName name="IQ_GEO_SEG_CAPEX_TOTAL" hidden="1">"c4127"</x:definedName>
    <x:definedName name="IQ_GEO_SEG_DA" hidden="1">"c4082"</x:definedName>
    <x:definedName name="IQ_GEO_SEG_DA_ABS" hidden="1">"c4104"</x:definedName>
    <x:definedName name="IQ_GEO_SEG_DA_TOTAL" hidden="1">"c4126"</x:definedName>
    <x:definedName name="IQ_GEO_SEG_EARNINGS_OP" hidden="1">"c4073"</x:definedName>
    <x:definedName name="IQ_GEO_SEG_EARNINGS_OP_ABS" hidden="1">"c4095"</x:definedName>
    <x:definedName name="IQ_GEO_SEG_EARNINGS_OP_TOTAL" hidden="1">"c4119"</x:definedName>
    <x:definedName name="IQ_GEO_SEG_EBT" hidden="1">"c4072"</x:definedName>
    <x:definedName name="IQ_GEO_SEG_EBT_ABS" hidden="1">"c4094"</x:definedName>
    <x:definedName name="IQ_GEO_SEG_EBT_TOTAL" hidden="1">"c4121"</x:definedName>
    <x:definedName name="IQ_GEO_SEG_GP" hidden="1">"c4070"</x:definedName>
    <x:definedName name="IQ_GEO_SEG_GP_ABS" hidden="1">"c4092"</x:definedName>
    <x:definedName name="IQ_GEO_SEG_GP_TOTAL" hidden="1">"c4120"</x:definedName>
    <x:definedName name="IQ_GEO_SEG_INC_TAX" hidden="1">"c4081"</x:definedName>
    <x:definedName name="IQ_GEO_SEG_INC_TAX_ABS" hidden="1">"c4103"</x:definedName>
    <x:definedName name="IQ_GEO_SEG_INC_TAX_TOTAL" hidden="1">"c4125"</x:definedName>
    <x:definedName name="IQ_GEO_SEG_INTEREST_EXP" hidden="1">"c4080"</x:definedName>
    <x:definedName name="IQ_GEO_SEG_INTEREST_EXP_ABS" hidden="1">"c4102"</x:definedName>
    <x:definedName name="IQ_GEO_SEG_INTEREST_EXP_TOTAL" hidden="1">"c4124"</x:definedName>
    <x:definedName name="IQ_GEO_SEG_NAME" hidden="1">"c5484"</x:definedName>
    <x:definedName name="IQ_GEO_SEG_NAME_ABS" hidden="1">"c5485"</x:definedName>
    <x:definedName name="IQ_GEO_SEG_NI" hidden="1">"c4071"</x:definedName>
    <x:definedName name="IQ_GEO_SEG_NI_ABS" hidden="1">"c4093"</x:definedName>
    <x:definedName name="IQ_GEO_SEG_NI_TOTAL" hidden="1">"c4122"</x:definedName>
    <x:definedName name="IQ_GEO_SEG_OPER_INC" hidden="1">"c4075"</x:definedName>
    <x:definedName name="IQ_GEO_SEG_OPER_INC_ABS" hidden="1">"c4097"</x:definedName>
    <x:definedName name="IQ_GEO_SEG_OPER_INC_TOTAL" hidden="1">"c4118"</x:definedName>
    <x:definedName name="IQ_GEO_SEG_REV" hidden="1">"c4074"</x:definedName>
    <x:definedName name="IQ_GEO_SEG_REV_ABS" hidden="1">"c4096"</x:definedName>
    <x:definedName name="IQ_GEO_SEG_REV_TOTAL" hidden="1">"c4117"</x:definedName>
    <x:definedName name="IQ_GLA_PCT_LEASED_CONSOL" hidden="1">"c8810"</x:definedName>
    <x:definedName name="IQ_GLA_PCT_LEASED_MANAGED" hidden="1">"c8812"</x:definedName>
    <x:definedName name="IQ_GLA_PCT_LEASED_OTHER" hidden="1">"c8813"</x:definedName>
    <x:definedName name="IQ_GLA_PCT_LEASED_TOTAL" hidden="1">"c8814"</x:definedName>
    <x:definedName name="IQ_GLA_PCT_LEASED_UNCONSOL" hidden="1">"c8811"</x:definedName>
    <x:definedName name="IQ_GLA_SQ_FT_CONSOL" hidden="1">"c8790"</x:definedName>
    <x:definedName name="IQ_GLA_SQ_FT_MANAGED" hidden="1">"c8792"</x:definedName>
    <x:definedName name="IQ_GLA_SQ_FT_OTHER" hidden="1">"c8793"</x:definedName>
    <x:definedName name="IQ_GLA_SQ_FT_TOTAL" hidden="1">"c8794"</x:definedName>
    <x:definedName name="IQ_GLA_SQ_FT_UNCONSOL" hidden="1">"c8791"</x:definedName>
    <x:definedName name="IQ_GLA_SQ_METER_CONSOL" hidden="1">"c8795"</x:definedName>
    <x:definedName name="IQ_GLA_SQ_METER_MANAGED" hidden="1">"c8797"</x:definedName>
    <x:definedName name="IQ_GLA_SQ_METER_OTHER" hidden="1">"c8798"</x:definedName>
    <x:definedName name="IQ_GLA_SQ_METER_TOTAL" hidden="1">"c8799"</x:definedName>
    <x:definedName name="IQ_GLA_SQ_METER_UNCONSOL" hidden="1">"c8796"</x:definedName>
    <x:definedName name="IQ_GNMA_FDIC" hidden="1">"c6398"</x:definedName>
    <x:definedName name="IQ_GOODWILL_FDIC" hidden="1">"c6334"</x:definedName>
    <x:definedName name="IQ_GOODWILL_FFIEC" hidden="1">"c12836"</x:definedName>
    <x:definedName name="IQ_GOODWILL_IMPAIRMENT_FDIC" hidden="1">"c6678"</x:definedName>
    <x:definedName name="IQ_GOODWILL_IMPAIRMENT_FFIEC" hidden="1">"c13025"</x:definedName>
    <x:definedName name="IQ_GOODWILL_INTAN_FDIC" hidden="1">"c6333"</x:definedName>
    <x:definedName name="IQ_GOODWILL_NET" hidden="1">"c1380"</x:definedName>
    <x:definedName name="IQ_GOVT_PERSONAL_TAXES_RECEIPTS" hidden="1">"c6876"</x:definedName>
    <x:definedName name="IQ_GOVT_PERSONAL_TAXES_RECEIPTS_APR" hidden="1">"c7536"</x:definedName>
    <x:definedName name="IQ_GOVT_PERSONAL_TAXES_RECEIPTS_APR_FC" hidden="1">"c8416"</x:definedName>
    <x:definedName name="IQ_GOVT_PERSONAL_TAXES_RECEIPTS_FC" hidden="1">"c7756"</x:definedName>
    <x:definedName name="IQ_GOVT_PERSONAL_TAXES_RECEIPTS_POP" hidden="1">"c7096"</x:definedName>
    <x:definedName name="IQ_GOVT_PERSONAL_TAXES_RECEIPTS_POP_FC" hidden="1">"c7976"</x:definedName>
    <x:definedName name="IQ_GOVT_PERSONAL_TAXES_RECEIPTS_YOY" hidden="1">"c7316"</x:definedName>
    <x:definedName name="IQ_GOVT_PERSONAL_TAXES_RECEIPTS_YOY_FC" hidden="1">"c8196"</x:definedName>
    <x:definedName name="IQ_GOVT_RECEIPTS" hidden="1">"c6877"</x:definedName>
    <x:definedName name="IQ_GOVT_RECEIPTS_APR" hidden="1">"c7537"</x:definedName>
    <x:definedName name="IQ_GOVT_RECEIPTS_APR_FC" hidden="1">"c8417"</x:definedName>
    <x:definedName name="IQ_GOVT_RECEIPTS_FC" hidden="1">"c7757"</x:definedName>
    <x:definedName name="IQ_GOVT_RECEIPTS_POP" hidden="1">"c7097"</x:definedName>
    <x:definedName name="IQ_GOVT_RECEIPTS_POP_FC" hidden="1">"c7977"</x:definedName>
    <x:definedName name="IQ_GOVT_RECEIPTS_YOY" hidden="1">"c7317"</x:definedName>
    <x:definedName name="IQ_GOVT_RECEIPTS_YOY_FC" hidden="1">"c8197"</x:definedName>
    <x:definedName name="IQ_GP" hidden="1">"c511"</x:definedName>
    <x:definedName name="IQ_GP_10YR_ANN_CAGR" hidden="1">"c6090"</x:definedName>
    <x:definedName name="IQ_GP_10YR_ANN_GROWTH" hidden="1">"c512"</x:definedName>
    <x:definedName name="IQ_GP_1YR_ANN_GROWTH" hidden="1">"c513"</x:definedName>
    <x:definedName name="IQ_GP_2YR_ANN_CAGR" hidden="1">"c6091"</x:definedName>
    <x:definedName name="IQ_GP_2YR_ANN_GROWTH" hidden="1">"c514"</x:definedName>
    <x:definedName name="IQ_GP_3YR_ANN_CAGR" hidden="1">"c6092"</x:definedName>
    <x:definedName name="IQ_GP_3YR_ANN_GROWTH" hidden="1">"c515"</x:definedName>
    <x:definedName name="IQ_GP_5YR_ANN_CAGR" hidden="1">"c6093"</x:definedName>
    <x:definedName name="IQ_GP_5YR_ANN_GROWTH" hidden="1">"c516"</x:definedName>
    <x:definedName name="IQ_GP_7YR_ANN_CAGR" hidden="1">"c6094"</x:definedName>
    <x:definedName name="IQ_GP_7YR_ANN_GROWTH" hidden="1">"c517"</x:definedName>
    <x:definedName name="IQ_GPPE" hidden="1">"c518"</x:definedName>
    <x:definedName name="IQ_GROSS_AH_EARNED" hidden="1">"c2742"</x:definedName>
    <x:definedName name="IQ_GROSS_CLAIM_EXP_INCUR" hidden="1">"c2755"</x:definedName>
    <x:definedName name="IQ_GROSS_CLAIM_EXP_PAID" hidden="1">"c2758"</x:definedName>
    <x:definedName name="IQ_GROSS_CLAIM_EXP_RES" hidden="1">"c2752"</x:definedName>
    <x:definedName name="IQ_GROSS_DIVID" hidden="1">"c1446"</x:definedName>
    <x:definedName name="IQ_GROSS_EARNED" hidden="1">"c2732"</x:definedName>
    <x:definedName name="IQ_GROSS_INTAN" hidden="1">"c520"</x:definedName>
    <x:definedName name="IQ_GROSS_LIFE_EARNED" hidden="1">"c2737"</x:definedName>
    <x:definedName name="IQ_GROSS_LIFE_IN_FORCE" hidden="1">"c2767"</x:definedName>
    <x:definedName name="IQ_GROSS_LOANS" hidden="1">"c521"</x:definedName>
    <x:definedName name="IQ_GROSS_LOANS_10YR_ANN_CAGR" hidden="1">"c6095"</x:definedName>
    <x:definedName name="IQ_GROSS_LOANS_10YR_ANN_GROWTH" hidden="1">"c522"</x:definedName>
    <x:definedName name="IQ_GROSS_LOANS_1YR_ANN_GROWTH" hidden="1">"c523"</x:definedName>
    <x:definedName name="IQ_GROSS_LOANS_2YR_ANN_CAGR" hidden="1">"c6096"</x:definedName>
    <x:definedName name="IQ_GROSS_LOANS_2YR_ANN_GROWTH" hidden="1">"c524"</x:definedName>
    <x:definedName name="IQ_GROSS_LOANS_3YR_ANN_CAGR" hidden="1">"c6097"</x:definedName>
    <x:definedName name="IQ_GROSS_LOANS_3YR_ANN_GROWTH" hidden="1">"c525"</x:definedName>
    <x:definedName name="IQ_GROSS_LOANS_5YR_ANN_CAGR" hidden="1">"c6098"</x:definedName>
    <x:definedName name="IQ_GROSS_LOANS_5YR_ANN_GROWTH" hidden="1">"c526"</x:definedName>
    <x:definedName name="IQ_GROSS_LOANS_7YR_ANN_CAGR" hidden="1">"c6099"</x:definedName>
    <x:definedName name="IQ_GROSS_LOANS_7YR_ANN_GROWTH" hidden="1">"c527"</x:definedName>
    <x:definedName name="IQ_GROSS_LOANS_TOTAL_DEPOSITS" hidden="1">"c528"</x:definedName>
    <x:definedName name="IQ_GROSS_LOSSES_AVG_LOANS_FFIEC" hidden="1">"c13475"</x:definedName>
    <x:definedName name="IQ_GROSS_MARGIN" hidden="1">"c529"</x:definedName>
    <x:definedName name="IQ_GROSS_MARGIN_ACT_OR_EST" hidden="1">"c5554"</x:definedName>
    <x:definedName name="IQ_GROSS_MARGIN_ACT_OR_EST_THOM" hidden="1">"c5562"</x:definedName>
    <x:definedName name="IQ_GROSS_MARGIN_EST" hidden="1">"c5547"</x:definedName>
    <x:definedName name="IQ_GROSS_MARGIN_EST_THOM" hidden="1">"c5555"</x:definedName>
    <x:definedName name="IQ_GROSS_MARGIN_HIGH_EST" hidden="1">"c5549"</x:definedName>
    <x:definedName name="IQ_GROSS_MARGIN_HIGH_EST_THOM" hidden="1">"c5557"</x:definedName>
    <x:definedName name="IQ_GROSS_MARGIN_LOW_EST" hidden="1">"c5550"</x:definedName>
    <x:definedName name="IQ_GROSS_MARGIN_LOW_EST_THOM" hidden="1">"c5558"</x:definedName>
    <x:definedName name="IQ_GROSS_MARGIN_MEDIAN_EST" hidden="1">"c5548"</x:definedName>
    <x:definedName name="IQ_GROSS_MARGIN_MEDIAN_EST_THOM" hidden="1">"c5556"</x:definedName>
    <x:definedName name="IQ_GROSS_MARGIN_NUM_EST" hidden="1">"c5551"</x:definedName>
    <x:definedName name="IQ_GROSS_MARGIN_NUM_EST_THOM" hidden="1">"c5559"</x:definedName>
    <x:definedName name="IQ_GROSS_MARGIN_STDDEV_EST" hidden="1">"c5552"</x:definedName>
    <x:definedName name="IQ_GROSS_MARGIN_STDDEV_EST_THOM" hidden="1">"c5560"</x:definedName>
    <x:definedName name="IQ_GROSS_PC_EARNED" hidden="1">"c2747"</x:definedName>
    <x:definedName name="IQ_GROSS_PROFIT" hidden="1">"c1378"</x:definedName>
    <x:definedName name="IQ_GROSS_SPRD" hidden="1">"c2155"</x:definedName>
    <x:definedName name="IQ_GROSS_WRITTEN" hidden="1">"c2726"</x:definedName>
    <x:definedName name="IQ_GROUP_EMBEDDED_VALUE_ASSET_MANAGEMENT" hidden="1">"c9955"</x:definedName>
    <x:definedName name="IQ_GROUP_EMBEDDED_VALUE_HEALTH" hidden="1">"c9954"</x:definedName>
    <x:definedName name="IQ_GROUP_EMBEDDED_VALUE_LIFE" hidden="1">"c9953"</x:definedName>
    <x:definedName name="IQ_GROUP_EMBEDDED_VALUE_LIFE_OTHER" hidden="1">"c9956"</x:definedName>
    <x:definedName name="IQ_GW" hidden="1">"c530"</x:definedName>
    <x:definedName name="IQ_GW_AMORT" hidden="1">"c531"</x:definedName>
    <x:definedName name="IQ_GW_AMORT_BR" hidden="1">"c532"</x:definedName>
    <x:definedName name="IQ_GW_AMORT_CF" hidden="1">"c533"</x:definedName>
    <x:definedName name="IQ_GW_AMORT_CF_BNK" hidden="1">"c534"</x:definedName>
    <x:definedName name="IQ_GW_AMORT_CF_BR" hidden="1">"c535"</x:definedName>
    <x:definedName name="IQ_GW_AMORT_CF_FIN" hidden="1">"c536"</x:definedName>
    <x:definedName name="IQ_GW_AMORT_CF_INS" hidden="1">"c537"</x:definedName>
    <x:definedName name="IQ_GW_AMORT_CF_REIT" hidden="1">"c538"</x:definedName>
    <x:definedName name="IQ_GW_AMORT_CF_UTI" hidden="1">"c539"</x:definedName>
    <x:definedName name="IQ_GW_AMORT_FIN" hidden="1">"c540"</x:definedName>
    <x:definedName name="IQ_GW_AMORT_INS" hidden="1">"c541"</x:definedName>
    <x:definedName name="IQ_GW_AMORT_REIT" hidden="1">"c542"</x:definedName>
    <x:definedName name="IQ_GW_AMORT_UTI" hidden="1">"c543"</x:definedName>
    <x:definedName name="IQ_GW_INTAN_AMORT" hidden="1">"c1469"</x:definedName>
    <x:definedName name="IQ_GW_INTAN_AMORT_BNK" hidden="1">"c544"</x:definedName>
    <x:definedName name="IQ_GW_INTAN_AMORT_BR" hidden="1">"c1470"</x:definedName>
    <x:definedName name="IQ_GW_INTAN_AMORT_CF" hidden="1">"c1471"</x:definedName>
    <x:definedName name="IQ_GW_INTAN_AMORT_CF_BNK" hidden="1">"c1472"</x:definedName>
    <x:definedName name="IQ_GW_INTAN_AMORT_CF_BR" hidden="1">"c1473"</x:definedName>
    <x:definedName name="IQ_GW_INTAN_AMORT_CF_FIN" hidden="1">"c1474"</x:definedName>
    <x:definedName name="IQ_GW_INTAN_AMORT_CF_INS" hidden="1">"c1475"</x:definedName>
    <x:definedName name="IQ_GW_INTAN_AMORT_CF_RE" hidden="1">"c6279"</x:definedName>
    <x:definedName name="IQ_GW_INTAN_AMORT_CF_REIT" hidden="1">"c1476"</x:definedName>
    <x:definedName name="IQ_GW_INTAN_AMORT_CF_UTI" hidden="1">"c1477"</x:definedName>
    <x:definedName name="IQ_GW_INTAN_AMORT_FIN" hidden="1">"c1478"</x:definedName>
    <x:definedName name="IQ_GW_INTAN_AMORT_INS" hidden="1">"c1479"</x:definedName>
    <x:definedName name="IQ_GW_INTAN_AMORT_RE" hidden="1">"c6280"</x:definedName>
    <x:definedName name="IQ_GW_INTAN_AMORT_REIT" hidden="1">"c1480"</x:definedName>
    <x:definedName name="IQ_GW_INTAN_AMORT_UTI" hidden="1">"c1481"</x:definedName>
    <x:definedName name="IQ_HC_ADJUSTED_DISCHARGES" hidden="1">"c9977"</x:definedName>
    <x:definedName name="IQ_HC_ADMISSIONS" hidden="1">"c5953"</x:definedName>
    <x:definedName name="IQ_HC_ADMISSIONS_GROWTH" hidden="1">"c5997"</x:definedName>
    <x:definedName name="IQ_HC_ADMISSIONS_MANAGED_CARE" hidden="1">"c5956"</x:definedName>
    <x:definedName name="IQ_HC_ADMISSIONS_MEDICAID" hidden="1">"c5955"</x:definedName>
    <x:definedName name="IQ_HC_ADMISSIONS_MEDICARE" hidden="1">"c5954"</x:definedName>
    <x:definedName name="IQ_HC_ADMISSIONS_OTHER" hidden="1">"c5957"</x:definedName>
    <x:definedName name="IQ_HC_ADMISSIONS_SF" hidden="1">"c6006"</x:definedName>
    <x:definedName name="IQ_HC_ALFS" hidden="1">"c5952"</x:definedName>
    <x:definedName name="IQ_HC_ASO_COVERED_LIVES" hidden="1">"c9982"</x:definedName>
    <x:definedName name="IQ_HC_ASO_MEMBERSHIP" hidden="1">"c9985"</x:definedName>
    <x:definedName name="IQ_HC_AVG_BEDS_SVC" hidden="1">"c5951"</x:definedName>
    <x:definedName name="IQ_HC_AVG_DAILY_CENSUS" hidden="1">"c5965"</x:definedName>
    <x:definedName name="IQ_HC_AVG_LICENSED_BEDS" hidden="1">"c5949"</x:definedName>
    <x:definedName name="IQ_HC_AVG_LICENSED_BEDS_SF" hidden="1">"c6004"</x:definedName>
    <x:definedName name="IQ_HC_AVG_STAY" hidden="1">"c5966"</x:definedName>
    <x:definedName name="IQ_HC_AVG_STAY_SF" hidden="1">"c6016"</x:definedName>
    <x:definedName name="IQ_HC_BEDS_SVC" hidden="1">"c5950"</x:definedName>
    <x:definedName name="IQ_HC_CASES" hidden="1">"c9978"</x:definedName>
    <x:definedName name="IQ_HC_CLAIMS_RESERVES" hidden="1">"c9989"</x:definedName>
    <x:definedName name="IQ_HC_DAYS_REV_OUT" hidden="1">"c5993"</x:definedName>
    <x:definedName name="IQ_HC_DISCHARGES" hidden="1">"c9976"</x:definedName>
    <x:definedName name="IQ_HC_EQUIV_ADMISSIONS_GROWTH" hidden="1">"c5998"</x:definedName>
    <x:definedName name="IQ_HC_EQUIVALENT_ADMISSIONS" hidden="1">"c5958"</x:definedName>
    <x:definedName name="IQ_HC_EQUIVALENT_ADMISSIONS_SF" hidden="1">"c6007"</x:definedName>
    <x:definedName name="IQ_HC_EQUIVALENT_PATIENT_DAYS" hidden="1">"c9980"</x:definedName>
    <x:definedName name="IQ_HC_ER_VISITS" hidden="1">"c5964"</x:definedName>
    <x:definedName name="IQ_HC_ER_VISITS_SF" hidden="1">"c6017"</x:definedName>
    <x:definedName name="IQ_HC_GROSS_INPATIENT_REV" hidden="1">"c5987"</x:definedName>
    <x:definedName name="IQ_HC_GROSS_OUTPATIENT_REV" hidden="1">"c5988"</x:definedName>
    <x:definedName name="IQ_HC_GROSS_PATIENT_REV" hidden="1">"c5989"</x:definedName>
    <x:definedName name="IQ_HC_HOSP_FACILITIES_CONSOL" hidden="1">"c5945"</x:definedName>
    <x:definedName name="IQ_HC_HOSP_FACILITIES_CONSOL_SF" hidden="1">"c6000"</x:definedName>
    <x:definedName name="IQ_HC_HOSP_FACILITIES_NON_CONSOL" hidden="1">"c5946"</x:definedName>
    <x:definedName name="IQ_HC_HOSP_FACILITIES_NON_CONSOL_SF" hidden="1">"c6001"</x:definedName>
    <x:definedName name="IQ_HC_HOSP_FACILITIES_TOTAL" hidden="1">"c5947"</x:definedName>
    <x:definedName name="IQ_HC_HOSP_FACILITIES_TOTAL_SF" hidden="1">"c6002"</x:definedName>
    <x:definedName name="IQ_HC_INPATIENT_PROCEDURES" hidden="1">"c5961"</x:definedName>
    <x:definedName name="IQ_HC_INPATIENT_PROCEDURES_SF" hidden="1">"c6011"</x:definedName>
    <x:definedName name="IQ_HC_INPATIENT_REV_PER_ADMISSION" hidden="1">"c5994"</x:definedName>
    <x:definedName name="IQ_HC_INTPATIENT_SVCS_PCT_REV" hidden="1">"c5975"</x:definedName>
    <x:definedName name="IQ_HC_INTPATIENT_SVCS_PCT_REV_SF" hidden="1">"c6015"</x:definedName>
    <x:definedName name="IQ_HC_LICENSED_BEDS" hidden="1">"c5948"</x:definedName>
    <x:definedName name="IQ_HC_LICENSED_BEDS_SF" hidden="1">"c6003"</x:definedName>
    <x:definedName name="IQ_HC_MANAGED_CARE_PCT_ADMISSIONS" hidden="1">"c5982"</x:definedName>
    <x:definedName name="IQ_HC_MANAGED_CARE_PCT_REV" hidden="1">"c5978"</x:definedName>
    <x:definedName name="IQ_HC_MEDICAID_PCT_ADMISSIONS" hidden="1">"c5981"</x:definedName>
    <x:definedName name="IQ_HC_MEDICAID_PCT_REV" hidden="1">"c5977"</x:definedName>
    <x:definedName name="IQ_HC_MEDICAL_EXPENSE_RATIO" hidden="1">"c9987"</x:definedName>
    <x:definedName name="IQ_HC_MEDICARE_PCT_ADMISSIONS" hidden="1">"c5980"</x:definedName>
    <x:definedName name="IQ_HC_MEDICARE_PCT_REV" hidden="1">"c5976"</x:definedName>
    <x:definedName name="IQ_HC_NET_INPATIENT_REV" hidden="1">"c5984"</x:definedName>
    <x:definedName name="IQ_HC_NET_OUTPATIENT_REV" hidden="1">"c5985"</x:definedName>
    <x:definedName name="IQ_HC_NET_PATIENT_REV" hidden="1">"c5986"</x:definedName>
    <x:definedName name="IQ_HC_NET_PATIENT_REV_SF" hidden="1">"c6005"</x:definedName>
    <x:definedName name="IQ_HC_OCC_RATE" hidden="1">"c5967"</x:definedName>
    <x:definedName name="IQ_HC_OCC_RATE_LICENSED_BEDS" hidden="1">"c5968"</x:definedName>
    <x:definedName name="IQ_HC_OCC_RATE_SF" hidden="1">"c6009"</x:definedName>
    <x:definedName name="IQ_HC_OPEX_SUPPLIES" hidden="1">"c5990"</x:definedName>
    <x:definedName name="IQ_HC_OTHER_OPEX_PCT_REV" hidden="1">"c5973"</x:definedName>
    <x:definedName name="IQ_HC_OUTPATIENT_PROCEDURES" hidden="1">"c5962"</x:definedName>
    <x:definedName name="IQ_HC_OUTPATIENT_PROCEDURES_SF" hidden="1">"c6012"</x:definedName>
    <x:definedName name="IQ_HC_OUTPATIENT_REV_PER_ADMISSION" hidden="1">"c5995"</x:definedName>
    <x:definedName name="IQ_HC_OUTPATIENT_SVCS_PCT_REV" hidden="1">"c5974"</x:definedName>
    <x:definedName name="IQ_HC_OUTPATIENT_SVCS_PCT_REV_SF" hidden="1">"c6014"</x:definedName>
    <x:definedName name="IQ_HC_PATIENT_DAYS" hidden="1">"c5960"</x:definedName>
    <x:definedName name="IQ_HC_PATIENT_DAYS_SF" hidden="1">"c6010"</x:definedName>
    <x:definedName name="IQ_HC_PROF_GEN_LIAB_CLAIM_PAID" hidden="1">"c5991"</x:definedName>
    <x:definedName name="IQ_HC_PROF_GEN_LIAB_EXP_BENEFIT" hidden="1">"c5992"</x:definedName>
    <x:definedName name="IQ_HC_PROVISION_DOUBTFUL_PCT_REV" hidden="1">"c5972"</x:definedName>
    <x:definedName name="IQ_HC_REV_GROWTH" hidden="1">"c5996"</x:definedName>
    <x:definedName name="IQ_HC_REV_PER_CASE" hidden="1">"c9979"</x:definedName>
    <x:definedName name="IQ_HC_REV_PER_DISCHARGE" hidden="1">"c9990"</x:definedName>
    <x:definedName name="IQ_HC_REV_PER_EQUIV_ADMISSION" hidden="1">"c5959"</x:definedName>
    <x:definedName name="IQ_HC_REV_PER_EQUIV_ADMISSION_SF" hidden="1">"c6008"</x:definedName>
    <x:definedName name="IQ_HC_REV_PER_EQUIV_ADMISSIONS_GROWTH" hidden="1">"c5999"</x:definedName>
    <x:definedName name="IQ_HC_REV_PER_PATIENT_DAY" hidden="1">"c5969"</x:definedName>
    <x:definedName name="IQ_HC_REV_PER_PATIENT_DAY_SF" hidden="1">"c6018"</x:definedName>
    <x:definedName name="IQ_HC_RISK_COVERED_LIVES" hidden="1">"c9981"</x:definedName>
    <x:definedName name="IQ_HC_RISK_MEMBERSHIP" hidden="1">"c9984"</x:definedName>
    <x:definedName name="IQ_HC_SALARIES_PCT_REV" hidden="1">"c5970"</x:definedName>
    <x:definedName name="IQ_HC_SGA_MARGIN" hidden="1">"c9988"</x:definedName>
    <x:definedName name="IQ_HC_SUPPLIES_PCT_REV" hidden="1">"c5971"</x:definedName>
    <x:definedName name="IQ_HC_TOTAL_COVERED_LIVES" hidden="1">"c9983"</x:definedName>
    <x:definedName name="IQ_HC_TOTAL_MEMBERSHIP" hidden="1">"c9986"</x:definedName>
    <x:definedName name="IQ_HC_TOTAL_PROCEDURES" hidden="1">"c5963"</x:definedName>
    <x:definedName name="IQ_HC_TOTAL_PROCEDURES_SF" hidden="1">"c6013"</x:definedName>
    <x:definedName name="IQ_HC_UNINSURED_PCT_ADMISSIONS" hidden="1">"c5983"</x:definedName>
    <x:definedName name="IQ_HC_UNINSURED_PCT_REV" hidden="1">"c5979"</x:definedName>
    <x:definedName name="IQ_HEDGEFUND_OVER_TOTAL" hidden="1">"c13771"</x:definedName>
    <x:definedName name="IQ_HELD_MATURITY_FDIC" hidden="1">"c6408"</x:definedName>
    <x:definedName name="IQ_HG_ACQUIRED_FRANCHISE_HOTEL_PROPERTIES" hidden="1">"c8584"</x:definedName>
    <x:definedName name="IQ_HG_ACQUIRED_FRANCHISE_ROOMS" hidden="1">"c8614"</x:definedName>
    <x:definedName name="IQ_HG_ACQUIRED_HOTEL_PROPERTIES" hidden="1">"c8572"</x:definedName>
    <x:definedName name="IQ_HG_ACQUIRED_MANAGED_HOTEL_PROPERTIES" hidden="1">"c8590"</x:definedName>
    <x:definedName name="IQ_HG_ACQUIRED_MANAGED_ROOMS" hidden="1">"c8620"</x:definedName>
    <x:definedName name="IQ_HG_ACQUIRED_OTHER_HOTEL_PROPERTIES" hidden="1">"c8596"</x:definedName>
    <x:definedName name="IQ_HG_ACQUIRED_OTHER_ROOMS" hidden="1">"c8626"</x:definedName>
    <x:definedName name="IQ_HG_ACQUIRED_OWNED_HOTEL_PROPERTIES" hidden="1">"c8578"</x:definedName>
    <x:definedName name="IQ_HG_ACQUIRED_OWNED_ROOMS" hidden="1">"c8608"</x:definedName>
    <x:definedName name="IQ_HG_ACQUIRED_ROOMS" hidden="1">"c8602"</x:definedName>
    <x:definedName name="IQ_HG_ADR_CHANGE_FRANCHISE" hidden="1">"c8684"</x:definedName>
    <x:definedName name="IQ_HG_ADR_CHANGE_MANAGED" hidden="1">"c8685"</x:definedName>
    <x:definedName name="IQ_HG_ADR_CHANGE_OTHER" hidden="1">"c8686"</x:definedName>
    <x:definedName name="IQ_HG_ADR_CHANGE_OWNED" hidden="1">"c8683"</x:definedName>
    <x:definedName name="IQ_HG_ADR_CHANGE_OWNED_COMP" hidden="1">"c8709"</x:definedName>
    <x:definedName name="IQ_HG_ADR_CHANGE_TOTAL" hidden="1">"c8687"</x:definedName>
    <x:definedName name="IQ_HG_ADR_CHANGE_TOTAL_COMP" hidden="1">"c8710"</x:definedName>
    <x:definedName name="IQ_HG_ADR_FRANCHISE" hidden="1">"c8664"</x:definedName>
    <x:definedName name="IQ_HG_ADR_MANAGED" hidden="1">"c8665"</x:definedName>
    <x:definedName name="IQ_HG_ADR_OTHER" hidden="1">"c8666"</x:definedName>
    <x:definedName name="IQ_HG_ADR_OWNED" hidden="1">"c8663"</x:definedName>
    <x:definedName name="IQ_HG_ADR_OWNED_COMP" hidden="1">"c8701"</x:definedName>
    <x:definedName name="IQ_HG_ADR_TOTAL" hidden="1">"c8667"</x:definedName>
    <x:definedName name="IQ_HG_ADR_TOTAL_COMP" hidden="1">"c8702"</x:definedName>
    <x:definedName name="IQ_HG_CASINOS_JV" hidden="1">"c8631"</x:definedName>
    <x:definedName name="IQ_HG_CASINOS_MANAGED" hidden="1">"c8632"</x:definedName>
    <x:definedName name="IQ_HG_CASINOS_OWNED" hidden="1">"c8630"</x:definedName>
    <x:definedName name="IQ_HG_CASINOS_TOTAL" hidden="1">"c8633"</x:definedName>
    <x:definedName name="IQ_HG_CLOSED_FRANCHISE_HOTEL_PROPERTIES" hidden="1">"c8586"</x:definedName>
    <x:definedName name="IQ_HG_CLOSED_FRANCHISE_ROOMS" hidden="1">"c8616"</x:definedName>
    <x:definedName name="IQ_HG_CLOSED_HOTEL_PROPERTIES" hidden="1">"c8574"</x:definedName>
    <x:definedName name="IQ_HG_CLOSED_MANAGED_HOTEL_PROPERTIES" hidden="1">"c8592"</x:definedName>
    <x:definedName name="IQ_HG_CLOSED_MANAGED_ROOMS" hidden="1">"c8622"</x:definedName>
    <x:definedName name="IQ_HG_CLOSED_OTHER_HOTEL_PROPERTIES" hidden="1">"c8598"</x:definedName>
    <x:definedName name="IQ_HG_CLOSED_OTHER_ROOMS" hidden="1">"c8628"</x:definedName>
    <x:definedName name="IQ_HG_CLOSED_OWNED_HOTEL_PROPERTIES" hidden="1">"c8580"</x:definedName>
    <x:definedName name="IQ_HG_CLOSED_OWNED_ROOMS" hidden="1">"c8610"</x:definedName>
    <x:definedName name="IQ_HG_CLOSED_ROOMS" hidden="1">"c8604"</x:definedName>
    <x:definedName name="IQ_HG_EXP_CASINO" hidden="1">"c8733"</x:definedName>
    <x:definedName name="IQ_HG_EXP_DEVELOPMENT" hidden="1">"c8738"</x:definedName>
    <x:definedName name="IQ_HG_EXP_ENTERTAINMENT" hidden="1">"c8736"</x:definedName>
    <x:definedName name="IQ_HG_EXP_FOOD_BEV" hidden="1">"c8734"</x:definedName>
    <x:definedName name="IQ_HG_EXP_FRANCHISE_MANAGEMENT" hidden="1">"c8744"</x:definedName>
    <x:definedName name="IQ_HG_EXP_OTHER_MNGD_FRANCHISE_PROP" hidden="1">"c8742"</x:definedName>
    <x:definedName name="IQ_HG_EXP_OWNED_LEASED_CONSOL_JV" hidden="1">"c8740"</x:definedName>
    <x:definedName name="IQ_HG_EXP_REIMBURSEMENTS" hidden="1">"c8743"</x:definedName>
    <x:definedName name="IQ_HG_EXP_RETAIL" hidden="1">"c8737"</x:definedName>
    <x:definedName name="IQ_HG_EXP_ROOMS" hidden="1">"c8735"</x:definedName>
    <x:definedName name="IQ_HG_EXP_THEATRE_CONCESSION" hidden="1">"c8739"</x:definedName>
    <x:definedName name="IQ_HG_EXP_VACA_OWNERSHIP_RES" hidden="1">"c8741"</x:definedName>
    <x:definedName name="IQ_HG_FOOD_PROM_COSTS" hidden="1">"c8746"</x:definedName>
    <x:definedName name="IQ_HG_FRANCHISE_HOTEL_PROPERTIES_BEG" hidden="1">"c8582"</x:definedName>
    <x:definedName name="IQ_HG_FRANCHISE_ROOMS_BEG" hidden="1">"c8612"</x:definedName>
    <x:definedName name="IQ_HG_GAMING_SPACE_JV" hidden="1">"c8635"</x:definedName>
    <x:definedName name="IQ_HG_GAMING_SPACE_MANAGED" hidden="1">"c8636"</x:definedName>
    <x:definedName name="IQ_HG_GAMING_SPACE_OWNED" hidden="1">"c8634"</x:definedName>
    <x:definedName name="IQ_HG_GAMING_SPACE_TOTAL" hidden="1">"c8637"</x:definedName>
    <x:definedName name="IQ_HG_HOTEL_PROPERTIES_BEG" hidden="1">"c8570"</x:definedName>
    <x:definedName name="IQ_HG_LAND_AVAIL_JV" hidden="1">"c8647"</x:definedName>
    <x:definedName name="IQ_HG_LAND_AVAIL_MANAGED" hidden="1">"c8648"</x:definedName>
    <x:definedName name="IQ_HG_LAND_AVAIL_OWNED" hidden="1">"c8646"</x:definedName>
    <x:definedName name="IQ_HG_LAND_AVAIL_TOTAL" hidden="1">"c8649"</x:definedName>
    <x:definedName name="IQ_HG_LAND_JV" hidden="1">"c8651"</x:definedName>
    <x:definedName name="IQ_HG_LAND_MANAGED" hidden="1">"c8652"</x:definedName>
    <x:definedName name="IQ_HG_LAND_OWNED" hidden="1">"c8650"</x:definedName>
    <x:definedName name="IQ_HG_LAND_TOTAL" hidden="1">"c8653"</x:definedName>
    <x:definedName name="IQ_HG_MANAGED_HOTEL_PROPERTIES_BEG" hidden="1">"c8588"</x:definedName>
    <x:definedName name="IQ_HG_MANAGED_ROOMS_BEG" hidden="1">"c8618"</x:definedName>
    <x:definedName name="IQ_HG_OCCUPANCY_CHANGE_FRANCHISE" hidden="1">"c8675"</x:definedName>
    <x:definedName name="IQ_HG_OCCUPANCY_CHANGE_MANAGED" hidden="1">"c8677"</x:definedName>
    <x:definedName name="IQ_HG_OCCUPANCY_CHANGE_OTHER" hidden="1">"c8679"</x:definedName>
    <x:definedName name="IQ_HG_OCCUPANCY_CHANGE_OWNED" hidden="1">"c8673"</x:definedName>
    <x:definedName name="IQ_HG_OCCUPANCY_CHANGE_OWNED_COMP" hidden="1">"c8705"</x:definedName>
    <x:definedName name="IQ_HG_OCCUPANCY_CHANGE_TOTAL" hidden="1">"c8681"</x:definedName>
    <x:definedName name="IQ_HG_OCCUPANCY_CHANGE_TOTAL_COMP" hidden="1">"c8707"</x:definedName>
    <x:definedName name="IQ_HG_OCCUPANCY_FRANCHISE" hidden="1">"c8659"</x:definedName>
    <x:definedName name="IQ_HG_OCCUPANCY_INCDEC_FRANCHISE" hidden="1">"c8676"</x:definedName>
    <x:definedName name="IQ_HG_OCCUPANCY_INCDEC_MANAGED" hidden="1">"c8678"</x:definedName>
    <x:definedName name="IQ_HG_OCCUPANCY_INCDEC_OTHER" hidden="1">"c8680"</x:definedName>
    <x:definedName name="IQ_HG_OCCUPANCY_INCDEC_OWNED" hidden="1">"c8674"</x:definedName>
    <x:definedName name="IQ_HG_OCCUPANCY_INCDEC_OWNED_COMP" hidden="1">"c8706"</x:definedName>
    <x:definedName name="IQ_HG_OCCUPANCY_INCDEC_TOTAL" hidden="1">"c8682"</x:definedName>
    <x:definedName name="IQ_HG_OCCUPANCY_INCDEC_TOTAL_COMP" hidden="1">"c8708"</x:definedName>
    <x:definedName name="IQ_HG_OCCUPANCY_MANAGED" hidden="1">"c8660"</x:definedName>
    <x:definedName name="IQ_HG_OCCUPANCY_OTHER" hidden="1">"c8661"</x:definedName>
    <x:definedName name="IQ_HG_OCCUPANCY_OWNED" hidden="1">"c8658"</x:definedName>
    <x:definedName name="IQ_HG_OCCUPANCY_OWNED_COMP" hidden="1">"c8699"</x:definedName>
    <x:definedName name="IQ_HG_OCCUPANCY_TOTAL" hidden="1">"c8662"</x:definedName>
    <x:definedName name="IQ_HG_OCCUPANCY_TOTAL_COMP" hidden="1">"c8700"</x:definedName>
    <x:definedName name="IQ_HG_OPENED_FRANCHISE_HOTEL_PROPERTIES" hidden="1">"c8583"</x:definedName>
    <x:definedName name="IQ_HG_OPENED_FRANCHISE_ROOMS" hidden="1">"c8613"</x:definedName>
    <x:definedName name="IQ_HG_OPENED_HOTEL_PROPERTIES" hidden="1">"c8571"</x:definedName>
    <x:definedName name="IQ_HG_OPENED_MANAGED_HOTEL_PROPERTIES" hidden="1">"c8589"</x:definedName>
    <x:definedName name="IQ_HG_OPENED_MANAGED_ROOMS" hidden="1">"c8619"</x:definedName>
    <x:definedName name="IQ_HG_OPENED_OTHER_HOTEL_PROPERTIES" hidden="1">"c8595"</x:definedName>
    <x:definedName name="IQ_HG_OPENED_OTHER_ROOMS" hidden="1">"c8625"</x:definedName>
    <x:definedName name="IQ_HG_OPENED_OWNED_HOTEL_PROPERTIES" hidden="1">"c8577"</x:definedName>
    <x:definedName name="IQ_HG_OPENED_OWNED_ROOMS" hidden="1">"c8607"</x:definedName>
    <x:definedName name="IQ_HG_OPENED_ROOMS" hidden="1">"c8601"</x:definedName>
    <x:definedName name="IQ_HG_OTHER_HOTEL_PROPERTIES_BEG" hidden="1">"c8594"</x:definedName>
    <x:definedName name="IQ_HG_OTHER_PROM_COSTS" hidden="1">"c8747"</x:definedName>
    <x:definedName name="IQ_HG_OTHER_ROOMS_BEG" hidden="1">"c8624"</x:definedName>
    <x:definedName name="IQ_HG_OWNED_HOTEL_PROPERTIES_BEG" hidden="1">"c8576"</x:definedName>
    <x:definedName name="IQ_HG_OWNED_ROOMS_BEG" hidden="1">"c8606"</x:definedName>
    <x:definedName name="IQ_HG_PARKING_SPACES_JV" hidden="1">"c8655"</x:definedName>
    <x:definedName name="IQ_HG_PARKING_SPACES_MANAGED" hidden="1">"c8656"</x:definedName>
    <x:definedName name="IQ_HG_PARKING_SPACES_OWNED" hidden="1">"c8654"</x:definedName>
    <x:definedName name="IQ_HG_PARKING_SPACES_TOTAL" hidden="1">"c8657"</x:definedName>
    <x:definedName name="IQ_HG_REV_BASE_MANAGEMENT_FEES" hidden="1">"c8726"</x:definedName>
    <x:definedName name="IQ_HG_REV_CASINO" hidden="1">"c8713"</x:definedName>
    <x:definedName name="IQ_HG_REV_COST_REIMBURSEMENT" hidden="1">"c8728"</x:definedName>
    <x:definedName name="IQ_HG_REV_ENTERTAINMENT" hidden="1">"c8716"</x:definedName>
    <x:definedName name="IQ_HG_REV_FOOD_BEV" hidden="1">"c8714"</x:definedName>
    <x:definedName name="IQ_HG_REV_FRANCHISE" hidden="1">"c8725"</x:definedName>
    <x:definedName name="IQ_HG_REV_INCENTIVE_MANAGEMENT_FEES" hidden="1">"c8727"</x:definedName>
    <x:definedName name="IQ_HG_REV_MANAGEMENT_FEES" hidden="1">"c8718"</x:definedName>
    <x:definedName name="IQ_HG_REV_OTHER_MNGD_FRANCHISE_PROP" hidden="1">"c8730"</x:definedName>
    <x:definedName name="IQ_HG_REV_OTHER_OP_SEGMENT" hidden="1">"c8721"</x:definedName>
    <x:definedName name="IQ_HG_REV_OTHER_OWNERSHIP_MIX" hidden="1">"c8731"</x:definedName>
    <x:definedName name="IQ_HG_REV_OWNED_LEASED_CONSOL_JV_HOTELS" hidden="1">"c8724"</x:definedName>
    <x:definedName name="IQ_HG_REV_PROMOTIONAL_ALLOWANCE" hidden="1">"c8722"</x:definedName>
    <x:definedName name="IQ_HG_REV_RACING" hidden="1">"c8719"</x:definedName>
    <x:definedName name="IQ_HG_REV_RETAIL" hidden="1">"c8717"</x:definedName>
    <x:definedName name="IQ_HG_REV_ROOMS" hidden="1">"c8715"</x:definedName>
    <x:definedName name="IQ_HG_REV_THEATRE_CONCESSION" hidden="1">"c8720"</x:definedName>
    <x:definedName name="IQ_HG_REV_TOTAL_OP_SEGMENT" hidden="1">"c8723"</x:definedName>
    <x:definedName name="IQ_HG_REV_TOTAL_OWNERSHIP_MIX" hidden="1">"c8732"</x:definedName>
    <x:definedName name="IQ_HG_REV_VACA_OWNERSHIP_RES_SALES_SVCS" hidden="1">"c8729"</x:definedName>
    <x:definedName name="IQ_HG_REVENUES_CHANGE_OWNED_COMP" hidden="1">"c8697"</x:definedName>
    <x:definedName name="IQ_HG_REVENUES_CHANGE_TOTAL_COMP" hidden="1">"c8698"</x:definedName>
    <x:definedName name="IQ_HG_REVPAR_CHANGE_MANAGED" hidden="1">"c8690"</x:definedName>
    <x:definedName name="IQ_HG_REVPAR_CHANGE_OTHER" hidden="1">"c8691"</x:definedName>
    <x:definedName name="IQ_HG_REVPAR_CHANGE_OWNED" hidden="1">"c8688"</x:definedName>
    <x:definedName name="IQ_HG_REVPAR_CHANGE_OWNED_COMP" hidden="1">"c8711"</x:definedName>
    <x:definedName name="IQ_HG_REVPAR_CHANGE_TOTAL" hidden="1">"c8692"</x:definedName>
    <x:definedName name="IQ_HG_REVPAR_CHANGE_TOTAL_COMP" hidden="1">"c8712"</x:definedName>
    <x:definedName name="IQ_HG_REVPAR_CHNAGE_FRANCHISE" hidden="1">"c8689"</x:definedName>
    <x:definedName name="IQ_HG_REVPAR_FRANCHISE" hidden="1">"c8669"</x:definedName>
    <x:definedName name="IQ_HG_REVPAR_MANAGED" hidden="1">"c8670"</x:definedName>
    <x:definedName name="IQ_HG_REVPAR_OTHER" hidden="1">"c8671"</x:definedName>
    <x:definedName name="IQ_HG_REVPAR_OWNED" hidden="1">"c8668"</x:definedName>
    <x:definedName name="IQ_HG_REVPAR_OWNED_COMP" hidden="1">"c8703"</x:definedName>
    <x:definedName name="IQ_HG_REVPAR_TOTAL" hidden="1">"c8672"</x:definedName>
    <x:definedName name="IQ_HG_REVPAR_TOTAL_COMP" hidden="1">"c8704"</x:definedName>
    <x:definedName name="IQ_HG_ROOM_PROM_COSTS" hidden="1">"c8745"</x:definedName>
    <x:definedName name="IQ_HG_ROOMS_BEG" hidden="1">"c8600"</x:definedName>
    <x:definedName name="IQ_HG_SLOT_MACHINES_JV" hidden="1">"c8639"</x:definedName>
    <x:definedName name="IQ_HG_SLOT_MACHINES_MANAGED" hidden="1">"c8640"</x:definedName>
    <x:definedName name="IQ_HG_SLOT_MACHINES_OWNED" hidden="1">"c8638"</x:definedName>
    <x:definedName name="IQ_HG_SLOT_MACHINES_TOTAL" hidden="1">"c8641"</x:definedName>
    <x:definedName name="IQ_HG_SOLD_FRANCHISE_HOTEL_PROPERTIES" hidden="1">"c8585"</x:definedName>
    <x:definedName name="IQ_HG_SOLD_FRANCHISE_ROOMS" hidden="1">"c8615"</x:definedName>
    <x:definedName name="IQ_HG_SOLD_HOTEL_PROPERTIES" hidden="1">"c8573"</x:definedName>
    <x:definedName name="IQ_HG_SOLD_MANAGED_HOTEL_PROPERTIES" hidden="1">"c8591"</x:definedName>
    <x:definedName name="IQ_HG_SOLD_MANAGED_ROOMS" hidden="1">"c8621"</x:definedName>
    <x:definedName name="IQ_HG_SOLD_OTHER_HOTEL_PROPERTIES" hidden="1">"c8597"</x:definedName>
    <x:definedName name="IQ_HG_SOLD_OTHER_ROOMS" hidden="1">"c8627"</x:definedName>
    <x:definedName name="IQ_HG_SOLD_OWNED_HOTEL_PROPERTIES" hidden="1">"c8579"</x:definedName>
    <x:definedName name="IQ_HG_SOLD_OWNED_ROOMS" hidden="1">"c8609"</x:definedName>
    <x:definedName name="IQ_HG_SOLD_ROOMS" hidden="1">"c8603"</x:definedName>
    <x:definedName name="IQ_HG_TABLE_GAMES_JV" hidden="1">"c8643"</x:definedName>
    <x:definedName name="IQ_HG_TABLE_GAMES_MANAGED" hidden="1">"c8644"</x:definedName>
    <x:definedName name="IQ_HG_TABLE_GAMES_OWNED" hidden="1">"c8642"</x:definedName>
    <x:definedName name="IQ_HG_TABLE_GAMES_TOTAL" hidden="1">"c8645"</x:definedName>
    <x:definedName name="IQ_HG_TOTAL_FRANCHISE_HOTEL_PROPERTIES" hidden="1">"c8587"</x:definedName>
    <x:definedName name="IQ_HG_TOTAL_FRANCHISE_ROOMS" hidden="1">"c8617"</x:definedName>
    <x:definedName name="IQ_HG_TOTAL_HOTEL_PROPERTIES" hidden="1">"c8575"</x:definedName>
    <x:definedName name="IQ_HG_TOTAL_MANAGED_HOTEL_PROPERTIES" hidden="1">"c8593"</x:definedName>
    <x:definedName name="IQ_HG_TOTAL_MANAGED_ROOMS" hidden="1">"c8623"</x:definedName>
    <x:definedName name="IQ_HG_TOTAL_OTHER_HOTEL_PROPERTIES" hidden="1">"c8599"</x:definedName>
    <x:definedName name="IQ_HG_TOTAL_OTHER_ROOMS" hidden="1">"c8629"</x:definedName>
    <x:definedName name="IQ_HG_TOTAL_OWNED_HOTEL_PROPERTIES" hidden="1">"c8581"</x:definedName>
    <x:definedName name="IQ_HG_TOTAL_OWNED_PROPERTIES_COMP" hidden="1">"c8693"</x:definedName>
    <x:definedName name="IQ_HG_TOTAL_OWNED_ROOMS" hidden="1">"c8611"</x:definedName>
    <x:definedName name="IQ_HG_TOTAL_OWNED_ROOMS_COMP" hidden="1">"c8695"</x:definedName>
    <x:definedName name="IQ_HG_TOTAL_PROM_COSTS" hidden="1">"c8748"</x:definedName>
    <x:definedName name="IQ_HG_TOTAL_PROPERTIES_COMP" hidden="1">"c8694"</x:definedName>
    <x:definedName name="IQ_HG_TOTAL_ROOMS" hidden="1">"c8605"</x:definedName>
    <x:definedName name="IQ_HG_TOTAL_ROOMS_COMP" hidden="1">"c8696"</x:definedName>
    <x:definedName name="IQ_HIGH_LOW_CLOSEPRICE_DATE" hidden="1">"c1204"</x:definedName>
    <x:definedName name="IQ_HIGH_TARGET_PRICE" hidden="1">"c1651"</x:definedName>
    <x:definedName name="IQ_HIGH_TARGET_PRICE_CIQ" hidden="1">"c4659"</x:definedName>
    <x:definedName name="IQ_HIGH_TARGET_PRICE_REUT" hidden="1">"c5317"</x:definedName>
    <x:definedName name="IQ_HIGH_TARGET_PRICE_THOM" hidden="1">"c5096"</x:definedName>
    <x:definedName name="IQ_HIGHPRICE" hidden="1">"c545"</x:definedName>
    <x:definedName name="IQ_HOLDER_CIQID" hidden="1">"c13787"</x:definedName>
    <x:definedName name="IQ_HOLDER_CIQID_SECURITY" hidden="1">"c13794"</x:definedName>
    <x:definedName name="IQ_HOLDER_DERIVATIVES" hidden="1">"c13789"</x:definedName>
    <x:definedName name="IQ_HOLDER_DERIVATIVES_SECURITY" hidden="1">"c13796"</x:definedName>
    <x:definedName name="IQ_HOLDER_NAME" hidden="1">"c13786"</x:definedName>
    <x:definedName name="IQ_HOLDER_NAME_SECURITY" hidden="1">"c13793"</x:definedName>
    <x:definedName name="IQ_HOLDER_PERCENT" hidden="1">"c13790"</x:definedName>
    <x:definedName name="IQ_HOLDER_PERCENT_SECURITY" hidden="1">"c13831"</x:definedName>
    <x:definedName name="IQ_HOLDER_POSITION_DATE" hidden="1">"c13792"</x:definedName>
    <x:definedName name="IQ_HOLDER_POSITION_DATE_SECURITY" hidden="1">"c13798"</x:definedName>
    <x:definedName name="IQ_HOLDER_SHARES" hidden="1">"c13788"</x:definedName>
    <x:definedName name="IQ_HOLDER_SHARES_SECURITY" hidden="1">"c13795"</x:definedName>
    <x:definedName name="IQ_HOLDER_VALUE" hidden="1">"c13791"</x:definedName>
    <x:definedName name="IQ_HOLDER_VALUE_SECURITY" hidden="1">"c13797"</x:definedName>
    <x:definedName name="IQ_HOLDING_CIQID" hidden="1">"c13802"</x:definedName>
    <x:definedName name="IQ_HOLDING_NAME" hidden="1">"c13799"</x:definedName>
    <x:definedName name="IQ_HOLDING_PERCENT" hidden="1">"c13805"</x:definedName>
    <x:definedName name="IQ_HOLDING_PERCENT_PORTFOLIO" hidden="1">"c13806"</x:definedName>
    <x:definedName name="IQ_HOLDING_POSITION_DATE" hidden="1">"c13808"</x:definedName>
    <x:definedName name="IQ_HOLDING_SECURITY_TYPE" hidden="1">"c13803"</x:definedName>
    <x:definedName name="IQ_HOLDING_SHARES" hidden="1">"c13804"</x:definedName>
    <x:definedName name="IQ_HOLDING_TICKER" hidden="1">"c13800"</x:definedName>
    <x:definedName name="IQ_HOLDING_TRADING_ITEM_CIQID" hidden="1">"c13801"</x:definedName>
    <x:definedName name="IQ_HOLDING_VALUE" hidden="1">"c13807"</x:definedName>
    <x:definedName name="IQ_HOME_AVG_LOAN_SIZE" hidden="1">"c5911"</x:definedName>
    <x:definedName name="IQ_HOME_BACKLOG" hidden="1">"c5844"</x:definedName>
    <x:definedName name="IQ_HOME_BACKLOG_AVG_JV" hidden="1">"c5848"</x:definedName>
    <x:definedName name="IQ_HOME_BACKLOG_AVG_JV_GROWTH" hidden="1">"c5928"</x:definedName>
    <x:definedName name="IQ_HOME_BACKLOG_AVG_JV_INC" hidden="1">"c5851"</x:definedName>
    <x:definedName name="IQ_HOME_BACKLOG_AVG_JV_INC_GROWTH" hidden="1">"c5931"</x:definedName>
    <x:definedName name="IQ_HOME_BACKLOG_AVG_PRICE" hidden="1">"c5845"</x:definedName>
    <x:definedName name="IQ_HOME_BACKLOG_AVG_PRICE_GROWTH" hidden="1">"c5925"</x:definedName>
    <x:definedName name="IQ_HOME_BACKLOG_GROWTH" hidden="1">"c5924"</x:definedName>
    <x:definedName name="IQ_HOME_BACKLOG_JV" hidden="1">"c5847"</x:definedName>
    <x:definedName name="IQ_HOME_BACKLOG_JV_GROWTH" hidden="1">"c5927"</x:definedName>
    <x:definedName name="IQ_HOME_BACKLOG_JV_INC" hidden="1">"c5850"</x:definedName>
    <x:definedName name="IQ_HOME_BACKLOG_JV_INC_GROWTH" hidden="1">"c5930"</x:definedName>
    <x:definedName name="IQ_HOME_BACKLOG_VALUE" hidden="1">"c5846"</x:definedName>
    <x:definedName name="IQ_HOME_BACKLOG_VALUE_GROWTH" hidden="1">"c5926"</x:definedName>
    <x:definedName name="IQ_HOME_BACKLOG_VALUE_JV" hidden="1">"c5849"</x:definedName>
    <x:definedName name="IQ_HOME_BACKLOG_VALUE_JV_GROWTH" hidden="1">"c5929"</x:definedName>
    <x:definedName name="IQ_HOME_BACKLOG_VALUE_JV_INC" hidden="1">"c5852"</x:definedName>
    <x:definedName name="IQ_HOME_BACKLOG_VALUE_JV_INC_GROWTH" hidden="1">"c5932"</x:definedName>
    <x:definedName name="IQ_HOME_COMMUNITIES_ACTIVE" hidden="1">"c5862"</x:definedName>
    <x:definedName name="IQ_HOME_COMMUNITIES_ACTIVE_GROWTH" hidden="1">"c5942"</x:definedName>
    <x:definedName name="IQ_HOME_COMMUNITIES_ACTIVE_JV" hidden="1">"c5863"</x:definedName>
    <x:definedName name="IQ_HOME_COMMUNITIES_ACTIVE_JV_GROWTH" hidden="1">"c5943"</x:definedName>
    <x:definedName name="IQ_HOME_COMMUNITIES_ACTIVE_JV_INC" hidden="1">"c5864"</x:definedName>
    <x:definedName name="IQ_HOME_COMMUNITIES_ACTIVE_JV_INC_GROWTH" hidden="1">"c5944"</x:definedName>
    <x:definedName name="IQ_HOME_COST_CONSTRUCTION_SVCS" hidden="1">"c5882"</x:definedName>
    <x:definedName name="IQ_HOME_COST_ELIMINATIONS_OTHER" hidden="1">"c5883"</x:definedName>
    <x:definedName name="IQ_HOME_COST_FINANCIAL_SVCS" hidden="1">"c5881"</x:definedName>
    <x:definedName name="IQ_HOME_COST_HOUSING" hidden="1">"c5877"</x:definedName>
    <x:definedName name="IQ_HOME_COST_LAND_LOT" hidden="1">"c5878"</x:definedName>
    <x:definedName name="IQ_HOME_COST_OTHER_HOMEBUILDING" hidden="1">"c5879"</x:definedName>
    <x:definedName name="IQ_HOME_COST_TOTAL" hidden="1">"c5884"</x:definedName>
    <x:definedName name="IQ_HOME_COST_TOTAL_HOMEBUILDING" hidden="1">"c5880"</x:definedName>
    <x:definedName name="IQ_HOME_DELIVERED" hidden="1">"c5835"</x:definedName>
    <x:definedName name="IQ_HOME_DELIVERED_AVG_PRICE" hidden="1">"c5836"</x:definedName>
    <x:definedName name="IQ_HOME_DELIVERED_AVG_PRICE_GROWTH" hidden="1">"c5916"</x:definedName>
    <x:definedName name="IQ_HOME_DELIVERED_AVG_PRICE_JV" hidden="1">"c5839"</x:definedName>
    <x:definedName name="IQ_HOME_DELIVERED_AVG_PRICE_JV_GROWTH" hidden="1">"c5919"</x:definedName>
    <x:definedName name="IQ_HOME_DELIVERED_AVG_PRICE_JV_INC" hidden="1">"c5842"</x:definedName>
    <x:definedName name="IQ_HOME_DELIVERED_AVG_PRICE_JV_INC_GROWTH" hidden="1">"c5922"</x:definedName>
    <x:definedName name="IQ_HOME_DELIVERED_GROWTH" hidden="1">"c5915"</x:definedName>
    <x:definedName name="IQ_HOME_DELIVERED_JV" hidden="1">"c5838"</x:definedName>
    <x:definedName name="IQ_HOME_DELIVERED_JV_GROWTH" hidden="1">"c5918"</x:definedName>
    <x:definedName name="IQ_HOME_DELIVERED_JV_INC" hidden="1">"c5841"</x:definedName>
    <x:definedName name="IQ_HOME_DELIVERED_JV_INC_GROWTH" hidden="1">"c5921"</x:definedName>
    <x:definedName name="IQ_HOME_DELIVERED_VALUE" hidden="1">"c5837"</x:definedName>
    <x:definedName name="IQ_HOME_DELIVERED_VALUE_GROWTH" hidden="1">"c5917"</x:definedName>
    <x:definedName name="IQ_HOME_DELIVERED_VALUE_JV" hidden="1">"c5840"</x:definedName>
    <x:definedName name="IQ_HOME_DELIVERED_VALUE_JV_GROWTH" hidden="1">"c5920"</x:definedName>
    <x:definedName name="IQ_HOME_DELIVERED_VALUE_JV_INC" hidden="1">"c5843"</x:definedName>
    <x:definedName name="IQ_HOME_DELIVERED_VALUE_JV_INC_GROWTH" hidden="1">"c5923"</x:definedName>
    <x:definedName name="IQ_HOME_EQUITY_LOANS_TOT_LOANS_FFIEC" hidden="1">"c13867"</x:definedName>
    <x:definedName name="IQ_HOME_EQUITY_LOC_NET_CHARGE_OFFS_FDIC" hidden="1">"c6644"</x:definedName>
    <x:definedName name="IQ_HOME_EQUITY_LOC_TOTAL_CHARGE_OFFS_FDIC" hidden="1">"c6606"</x:definedName>
    <x:definedName name="IQ_HOME_EQUITY_LOC_TOTAL_RECOVERIES_FDIC" hidden="1">"c6625"</x:definedName>
    <x:definedName name="IQ_HOME_FINISHED_HOMES_CIP" hidden="1">"c5865"</x:definedName>
    <x:definedName name="IQ_HOME_FIRSTLIEN_MORT_ORIGINATED" hidden="1">"c5905"</x:definedName>
    <x:definedName name="IQ_HOME_FIRSTLIEN_MORT_ORIGINATED_VOL" hidden="1">"c5908"</x:definedName>
    <x:definedName name="IQ_HOME_HUC" hidden="1">"c5822"</x:definedName>
    <x:definedName name="IQ_HOME_HUC_JV" hidden="1">"c5823"</x:definedName>
    <x:definedName name="IQ_HOME_HUC_JV_INC" hidden="1">"c5824"</x:definedName>
    <x:definedName name="IQ_HOME_INV_NOT_OWNED" hidden="1">"c5868"</x:definedName>
    <x:definedName name="IQ_HOME_LAND_DEVELOPMENT" hidden="1">"c5866"</x:definedName>
    <x:definedName name="IQ_HOME_LAND_FUTURE_DEVELOPMENT" hidden="1">"c5867"</x:definedName>
    <x:definedName name="IQ_HOME_LOAN_APPLICATIONS" hidden="1">"c5910"</x:definedName>
    <x:definedName name="IQ_HOME_LOANS_SOLD_COUNT" hidden="1">"c5912"</x:definedName>
    <x:definedName name="IQ_HOME_LOANS_SOLD_VALUE" hidden="1">"c5913"</x:definedName>
    <x:definedName name="IQ_HOME_LOTS_CONTROLLED" hidden="1">"c5831"</x:definedName>
    <x:definedName name="IQ_HOME_LOTS_FINISHED" hidden="1">"c5827"</x:definedName>
    <x:definedName name="IQ_HOME_LOTS_HELD_SALE" hidden="1">"c5830"</x:definedName>
    <x:definedName name="IQ_HOME_LOTS_JV" hidden="1">"c5833"</x:definedName>
    <x:definedName name="IQ_HOME_LOTS_JV_INC" hidden="1">"c5834"</x:definedName>
    <x:definedName name="IQ_HOME_LOTS_OTHER" hidden="1">"c5832"</x:definedName>
    <x:definedName name="IQ_HOME_LOTS_OWNED" hidden="1">"c5828"</x:definedName>
    <x:definedName name="IQ_HOME_LOTS_UNDER_DEVELOPMENT" hidden="1">"c5826"</x:definedName>
    <x:definedName name="IQ_HOME_LOTS_UNDER_OPTION" hidden="1">"c5829"</x:definedName>
    <x:definedName name="IQ_HOME_LOTS_UNDEVELOPED" hidden="1">"c5825"</x:definedName>
    <x:definedName name="IQ_HOME_MORT_CAPTURE_RATE" hidden="1">"c5906"</x:definedName>
    <x:definedName name="IQ_HOME_MORT_ORIGINATED" hidden="1">"c5907"</x:definedName>
    <x:definedName name="IQ_HOME_OBLIGATIONS_INV_NOT_OWNED" hidden="1">"c5914"</x:definedName>
    <x:definedName name="IQ_HOME_ORDERS" hidden="1">"c5853"</x:definedName>
    <x:definedName name="IQ_HOME_ORDERS_AVG_PRICE" hidden="1">"c5854"</x:definedName>
    <x:definedName name="IQ_HOME_ORDERS_AVG_PRICE_GROWTH" hidden="1">"c5934"</x:definedName>
    <x:definedName name="IQ_HOME_ORDERS_AVG_PRICE_JV" hidden="1">"c5857"</x:definedName>
    <x:definedName name="IQ_HOME_ORDERS_AVG_PRICE_JV_GROWTH" hidden="1">"c5937"</x:definedName>
    <x:definedName name="IQ_HOME_ORDERS_AVG_PRICE_JV_INC" hidden="1">"c5860"</x:definedName>
    <x:definedName name="IQ_HOME_ORDERS_AVG_PRICE_JV_INC_GROWTH" hidden="1">"c5940"</x:definedName>
    <x:definedName name="IQ_HOME_ORDERS_GROWTH" hidden="1">"c5933"</x:definedName>
    <x:definedName name="IQ_HOME_ORDERS_JV" hidden="1">"c5856"</x:definedName>
    <x:definedName name="IQ_HOME_ORDERS_JV_GROWTH" hidden="1">"c5936"</x:definedName>
    <x:definedName name="IQ_HOME_ORDERS_JV_INC" hidden="1">"c5859"</x:definedName>
    <x:definedName name="IQ_HOME_ORDERS_JV_INC_GROWTH" hidden="1">"c5939"</x:definedName>
    <x:definedName name="IQ_HOME_ORDERS_VALUE" hidden="1">"c5855"</x:definedName>
    <x:definedName name="IQ_HOME_ORDERS_VALUE_GROWTH" hidden="1">"c5935"</x:definedName>
    <x:definedName name="IQ_HOME_ORDERS_VALUE_JV" hidden="1">"c5858"</x:definedName>
    <x:definedName name="IQ_HOME_ORDERS_VALUE_JV_GROWTH" hidden="1">"c5938"</x:definedName>
    <x:definedName name="IQ_HOME_ORDERS_VALUE_JV_INC" hidden="1">"c5861"</x:definedName>
    <x:definedName name="IQ_HOME_ORDERS_VALUE_JV_INC_GROWTH" hidden="1">"c5941"</x:definedName>
    <x:definedName name="IQ_HOME_ORIGINATION_TOTAL" hidden="1">"c5909"</x:definedName>
    <x:definedName name="IQ_HOME_PRETAX_INC_CONSTRUCTION_SVCS" hidden="1">"c5890"</x:definedName>
    <x:definedName name="IQ_HOME_PRETAX_INC_ELIMINATIONS_OTHER" hidden="1">"c5891"</x:definedName>
    <x:definedName name="IQ_HOME_PRETAX_INC_FINANCIAL_SVCS" hidden="1">"c5889"</x:definedName>
    <x:definedName name="IQ_HOME_PRETAX_INC_HOUSING" hidden="1">"c5885"</x:definedName>
    <x:definedName name="IQ_HOME_PRETAX_INC_LAND_LOT" hidden="1">"c5886"</x:definedName>
    <x:definedName name="IQ_HOME_PRETAX_INC_OTHER_HOMEBUILDING" hidden="1">"c5887"</x:definedName>
    <x:definedName name="IQ_HOME_PRETAX_INC_TOTAL" hidden="1">"c5892"</x:definedName>
    <x:definedName name="IQ_HOME_PRETAX_INC_TOTAL_HOMEBUILDING" hidden="1">"c5888"</x:definedName>
    <x:definedName name="IQ_HOME_PURCH_OBLIGATION_1YR" hidden="1">"c5898"</x:definedName>
    <x:definedName name="IQ_HOME_PURCH_OBLIGATION_2YR" hidden="1">"c5899"</x:definedName>
    <x:definedName name="IQ_HOME_PURCH_OBLIGATION_3YR" hidden="1">"c5900"</x:definedName>
    <x:definedName name="IQ_HOME_PURCH_OBLIGATION_4YR" hidden="1">"c5901"</x:definedName>
    <x:definedName name="IQ_HOME_PURCH_OBLIGATION_5YR" hidden="1">"c5902"</x:definedName>
    <x:definedName name="IQ_HOME_PURCH_OBLIGATION_AFTER5" hidden="1">"c5903"</x:definedName>
    <x:definedName name="IQ_HOME_PURCH_OBLIGATION_TOTAL" hidden="1">"c5904"</x:definedName>
    <x:definedName name="IQ_HOME_REV_CONSTRUCTION_SERVICES" hidden="1">"c5874"</x:definedName>
    <x:definedName name="IQ_HOME_REV_ELIMINATIONS_OTHER" hidden="1">"c5875"</x:definedName>
    <x:definedName name="IQ_HOME_REV_FINANCIAL_SERVICES" hidden="1">"c5873"</x:definedName>
    <x:definedName name="IQ_HOME_REV_HOUSING" hidden="1">"c5872"</x:definedName>
    <x:definedName name="IQ_HOME_REV_LAND_LOT" hidden="1">"c5870"</x:definedName>
    <x:definedName name="IQ_HOME_REV_OTHER_HOMEBUILDING" hidden="1">"c5871"</x:definedName>
    <x:definedName name="IQ_HOME_REV_TOTAL" hidden="1">"c5876"</x:definedName>
    <x:definedName name="IQ_HOME_SALES_NEW" hidden="1">"c6924"</x:definedName>
    <x:definedName name="IQ_HOME_SALES_NEW_APR" hidden="1">"c7584"</x:definedName>
    <x:definedName name="IQ_HOME_SALES_NEW_APR_FC" hidden="1">"c8464"</x:definedName>
    <x:definedName name="IQ_HOME_SALES_NEW_FC" hidden="1">"c7804"</x:definedName>
    <x:definedName name="IQ_HOME_SALES_NEW_POP" hidden="1">"c7144"</x:definedName>
    <x:definedName name="IQ_HOME_SALES_NEW_POP_FC" hidden="1">"c8024"</x:definedName>
    <x:definedName name="IQ_HOME_SALES_NEW_YOY" hidden="1">"c7364"</x:definedName>
    <x:definedName name="IQ_HOME_SALES_NEW_YOY_FC" hidden="1">"c8244"</x:definedName>
    <x:definedName name="IQ_HOME_TOTAL_INV" hidden="1">"c5869"</x:definedName>
    <x:definedName name="IQ_HOME_WARRANTY_RES_BEG" hidden="1">"c5893"</x:definedName>
    <x:definedName name="IQ_HOME_WARRANTY_RES_END" hidden="1">"c5897"</x:definedName>
    <x:definedName name="IQ_HOME_WARRANTY_RES_ISS" hidden="1">"c5894"</x:definedName>
    <x:definedName name="IQ_HOME_WARRANTY_RES_OTHER" hidden="1">"c5896"</x:definedName>
    <x:definedName name="IQ_HOME_WARRANTY_RES_PAY" hidden="1">"c5895"</x:definedName>
    <x:definedName name="IQ_HOMEOWNERS_WRITTEN" hidden="1">"c546"</x:definedName>
    <x:definedName name="IQ_HOURLY_COMP" hidden="1">"c6879"</x:definedName>
    <x:definedName name="IQ_HOURLY_COMP_APR" hidden="1">"c7539"</x:definedName>
    <x:definedName name="IQ_HOURLY_COMP_APR_FC" hidden="1">"c8419"</x:definedName>
    <x:definedName name="IQ_HOURLY_COMP_FC" hidden="1">"c7759"</x:definedName>
    <x:definedName name="IQ_HOURLY_COMP_POP" hidden="1">"c7099"</x:definedName>
    <x:definedName name="IQ_HOURLY_COMP_POP_FC" hidden="1">"c7979"</x:definedName>
    <x:definedName name="IQ_HOURLY_COMP_YOY" hidden="1">"c7319"</x:definedName>
    <x:definedName name="IQ_HOURLY_COMP_YOY_FC" hidden="1">"c8199"</x:definedName>
    <x:definedName name="IQ_HOUSING_COMPLETIONS" hidden="1">"c6881"</x:definedName>
    <x:definedName name="IQ_HOUSING_COMPLETIONS_APR" hidden="1">"c7541"</x:definedName>
    <x:definedName name="IQ_HOUSING_COMPLETIONS_APR_FC" hidden="1">"c8421"</x:definedName>
    <x:definedName name="IQ_HOUSING_COMPLETIONS_FC" hidden="1">"c7761"</x:definedName>
    <x:definedName name="IQ_HOUSING_COMPLETIONS_POP" hidden="1">"c7101"</x:definedName>
    <x:definedName name="IQ_HOUSING_COMPLETIONS_POP_FC" hidden="1">"c7981"</x:definedName>
    <x:definedName name="IQ_HOUSING_COMPLETIONS_SINGLE_FAM_APR_FC_UNUSED" hidden="1">"c8422"</x:definedName>
    <x:definedName name="IQ_HOUSING_COMPLETIONS_SINGLE_FAM_APR_FC_UNUSED_UNUSED_UNUSED" hidden="1">"c8422"</x:definedName>
    <x:definedName name="IQ_HOUSING_COMPLETIONS_SINGLE_FAM_APR_UNUSED" hidden="1">"c7542"</x:definedName>
    <x:definedName name="IQ_HOUSING_COMPLETIONS_SINGLE_FAM_APR_UNUSED_UNUSED_UNUSED" hidden="1">"c7542"</x:definedName>
    <x:definedName name="IQ_HOUSING_COMPLETIONS_SINGLE_FAM_FC_UNUSED" hidden="1">"c7762"</x:definedName>
    <x:definedName name="IQ_HOUSING_COMPLETIONS_SINGLE_FAM_FC_UNUSED_UNUSED_UNUSED" hidden="1">"c7762"</x:definedName>
    <x:definedName name="IQ_HOUSING_COMPLETIONS_SINGLE_FAM_POP_FC_UNUSED" hidden="1">"c7982"</x:definedName>
    <x:definedName name="IQ_HOUSING_COMPLETIONS_SINGLE_FAM_POP_FC_UNUSED_UNUSED_UNUSED" hidden="1">"c7982"</x:definedName>
    <x:definedName name="IQ_HOUSING_COMPLETIONS_SINGLE_FAM_POP_UNUSED" hidden="1">"c7102"</x:definedName>
    <x:definedName name="IQ_HOUSING_COMPLETIONS_SINGLE_FAM_POP_UNUSED_UNUSED_UNUSED" hidden="1">"c7102"</x:definedName>
    <x:definedName name="IQ_HOUSING_COMPLETIONS_SINGLE_FAM_UNUSED" hidden="1">"c6882"</x:definedName>
    <x:definedName name="IQ_HOUSING_COMPLETIONS_SINGLE_FAM_UNUSED_UNUSED_UNUSED" hidden="1">"c6882"</x:definedName>
    <x:definedName name="IQ_HOUSING_COMPLETIONS_SINGLE_FAM_YOY_FC_UNUSED" hidden="1">"c8202"</x:definedName>
    <x:definedName name="IQ_HOUSING_COMPLETIONS_SINGLE_FAM_YOY_FC_UNUSED_UNUSED_UNUSED" hidden="1">"c8202"</x:definedName>
    <x:definedName name="IQ_HOUSING_COMPLETIONS_SINGLE_FAM_YOY_UNUSED" hidden="1">"c7322"</x:definedName>
    <x:definedName name="IQ_HOUSING_COMPLETIONS_SINGLE_FAM_YOY_UNUSED_UNUSED_UNUSED" hidden="1">"c7322"</x:definedName>
    <x:definedName name="IQ_HOUSING_COMPLETIONS_YOY" hidden="1">"c7321"</x:definedName>
    <x:definedName name="IQ_HOUSING_COMPLETIONS_YOY_FC" hidden="1">"c8201"</x:definedName>
    <x:definedName name="IQ_HOUSING_PERMITS" hidden="1">"c6883"</x:definedName>
    <x:definedName name="IQ_HOUSING_PERMITS_APR" hidden="1">"c7543"</x:definedName>
    <x:definedName name="IQ_HOUSING_PERMITS_APR_FC" hidden="1">"c8423"</x:definedName>
    <x:definedName name="IQ_HOUSING_PERMITS_FC" hidden="1">"c7763"</x:definedName>
    <x:definedName name="IQ_HOUSING_PERMITS_POP" hidden="1">"c7103"</x:definedName>
    <x:definedName name="IQ_HOUSING_PERMITS_POP_FC" hidden="1">"c7983"</x:definedName>
    <x:definedName name="IQ_HOUSING_PERMITS_YOY" hidden="1">"c7323"</x:definedName>
    <x:definedName name="IQ_HOUSING_PERMITS_YOY_FC" hidden="1">"c8203"</x:definedName>
    <x:definedName name="IQ_HOUSING_STARTS" hidden="1">"c6884"</x:definedName>
    <x:definedName name="IQ_HOUSING_STARTS_APR" hidden="1">"c7544"</x:definedName>
    <x:definedName name="IQ_HOUSING_STARTS_APR_FC" hidden="1">"c8424"</x:definedName>
    <x:definedName name="IQ_HOUSING_STARTS_FC" hidden="1">"c7764"</x:definedName>
    <x:definedName name="IQ_HOUSING_STARTS_POP" hidden="1">"c7104"</x:definedName>
    <x:definedName name="IQ_HOUSING_STARTS_POP_FC" hidden="1">"c7984"</x:definedName>
    <x:definedName name="IQ_HOUSING_STARTS_SAAR" hidden="1">"c6885"</x:definedName>
    <x:definedName name="IQ_HOUSING_STARTS_SAAR_APR" hidden="1">"c7545"</x:definedName>
    <x:definedName name="IQ_HOUSING_STARTS_SAAR_APR_FC" hidden="1">"c8425"</x:definedName>
    <x:definedName name="IQ_HOUSING_STARTS_SAAR_FC" hidden="1">"c7765"</x:definedName>
    <x:definedName name="IQ_HOUSING_STARTS_SAAR_POP" hidden="1">"c7105"</x:definedName>
    <x:definedName name="IQ_HOUSING_STARTS_SAAR_POP_FC" hidden="1">"c7985"</x:definedName>
    <x:definedName name="IQ_HOUSING_STARTS_SAAR_YOY" hidden="1">"c7325"</x:definedName>
    <x:definedName name="IQ_HOUSING_STARTS_SAAR_YOY_FC" hidden="1">"c8205"</x:definedName>
    <x:definedName name="IQ_HOUSING_STARTS_YOY" hidden="1">"c7324"</x:definedName>
    <x:definedName name="IQ_HOUSING_STARTS_YOY_FC" hidden="1">"c8204"</x:definedName>
    <x:definedName name="IQ_HRS_WORKED_FULL_PT" hidden="1">"c6880"</x:definedName>
    <x:definedName name="IQ_HRS_WORKED_FULL_PT_APR" hidden="1">"c7540"</x:definedName>
    <x:definedName name="IQ_HRS_WORKED_FULL_PT_APR_FC" hidden="1">"c8420"</x:definedName>
    <x:definedName name="IQ_HRS_WORKED_FULL_PT_FC" hidden="1">"c7760"</x:definedName>
    <x:definedName name="IQ_HRS_WORKED_FULL_PT_POP" hidden="1">"c7100"</x:definedName>
    <x:definedName name="IQ_HRS_WORKED_FULL_PT_POP_FC" hidden="1">"c7980"</x:definedName>
    <x:definedName name="IQ_HRS_WORKED_FULL_PT_YOY" hidden="1">"c7320"</x:definedName>
    <x:definedName name="IQ_HRS_WORKED_FULL_PT_YOY_FC" hidden="1">"c8200"</x:definedName>
    <x:definedName name="IQ_HTM_INVEST_SECURITIES_FFIEC" hidden="1">"c13455"</x:definedName>
    <x:definedName name="IQ_HTM_SECURITIES_TIER_1_FFIEC" hidden="1">"c13342"</x:definedName>
    <x:definedName name="IQ_HYBRID_CAPITAL" hidden="1">"c15245"</x:definedName>
    <x:definedName name="IQ_HYBRID_STRUCTURED_PRODUCTS_AVAIL_SALE_FFIEC" hidden="1">"c15265"</x:definedName>
    <x:definedName name="IQ_HYBRID_STRUCTURED_PRODUCTS_FFIEC" hidden="1">"c15262"</x:definedName>
    <x:definedName name="IQ_IB_ADVISORY_UNDERWRITING_FEES_FOREIGN_FFIEC" hidden="1">"c15378"</x:definedName>
    <x:definedName name="IQ_IBF_COMM_INDUST_LOANS_FFIEC" hidden="1">"c15298"</x:definedName>
    <x:definedName name="IQ_IBF_DEPOSIT_LIABILITIES_DUE_TO_BANKS_FFIEC" hidden="1">"c15300"</x:definedName>
    <x:definedName name="IQ_IM_AVG_REV_PER_CLICK" hidden="1">"c9991"</x:definedName>
    <x:definedName name="IQ_IM_NUMBER_PAGE_VIEWS" hidden="1">"c9993"</x:definedName>
    <x:definedName name="IQ_IM_NUMBER_PAID_CLICKS" hidden="1">"c9995"</x:definedName>
    <x:definedName name="IQ_IM_NUMBER_PAID_CLICKS_GROWTH" hidden="1">"c9996"</x:definedName>
    <x:definedName name="IQ_IM_PAGE_VIEWS_GROWTH" hidden="1">"c9994"</x:definedName>
    <x:definedName name="IQ_IM_REV_PER_PAGE_VIEW_GROWTH" hidden="1">"c9992"</x:definedName>
    <x:definedName name="IQ_IM_TRAFFIC_ACQUISITION_CHANGE" hidden="1">"c9998"</x:definedName>
    <x:definedName name="IQ_IM_TRAFFIC_ACQUISITION_COST_TO_AD_REV_RATIO" hidden="1">"c10000"</x:definedName>
    <x:definedName name="IQ_IM_TRAFFIC_ACQUISITION_COST_TO_TOTAL_REV_RATIO" hidden="1">"c9999"</x:definedName>
    <x:definedName name="IQ_IM_TRAFFIC_ACQUISITION_COSTS" hidden="1">"c9997"</x:definedName>
    <x:definedName name="IQ_IMPAIR_OIL" hidden="1">"c547"</x:definedName>
    <x:definedName name="IQ_IMPAIRED_LOANS" hidden="1">"c15250"</x:definedName>
    <x:definedName name="IQ_IMPAIRMENT_GW" hidden="1">"c548"</x:definedName>
    <x:definedName name="IQ_IMPAIRMENT_GW_SUPPLE" hidden="1">"c13811"</x:definedName>
    <x:definedName name="IQ_IMPORT_PRICE_INDEX" hidden="1">"c6886"</x:definedName>
    <x:definedName name="IQ_IMPORT_PRICE_INDEX_APR" hidden="1">"c7546"</x:definedName>
    <x:definedName name="IQ_IMPORT_PRICE_INDEX_APR_FC" hidden="1">"c8426"</x:definedName>
    <x:definedName name="IQ_IMPORT_PRICE_INDEX_FC" hidden="1">"c7766"</x:definedName>
    <x:definedName name="IQ_IMPORT_PRICE_INDEX_POP" hidden="1">"c7106"</x:definedName>
    <x:definedName name="IQ_IMPORT_PRICE_INDEX_POP_FC" hidden="1">"c7986"</x:definedName>
    <x:definedName name="IQ_IMPORT_PRICE_INDEX_YOY" hidden="1">"c7326"</x:definedName>
    <x:definedName name="IQ_IMPORT_PRICE_INDEX_YOY_FC" hidden="1">"c8206"</x:definedName>
    <x:definedName name="IQ_IMPORTS_GOODS" hidden="1">"c6887"</x:definedName>
    <x:definedName name="IQ_IMPORTS_GOODS_APR" hidden="1">"c7547"</x:definedName>
    <x:definedName name="IQ_IMPORTS_GOODS_APR_FC" hidden="1">"c8427"</x:definedName>
    <x:definedName name="IQ_IMPORTS_GOODS_FC" hidden="1">"c7767"</x:definedName>
    <x:definedName name="IQ_IMPORTS_GOODS_NONFACTOR_SERVICES" hidden="1">"c6888"</x:definedName>
    <x:definedName name="IQ_IMPORTS_GOODS_NONFACTOR_SERVICES_APR" hidden="1">"c7548"</x:definedName>
    <x:definedName name="IQ_IMPORTS_GOODS_NONFACTOR_SERVICES_APR_FC" hidden="1">"c8428"</x:definedName>
    <x:definedName name="IQ_IMPORTS_GOODS_NONFACTOR_SERVICES_FC" hidden="1">"c7768"</x:definedName>
    <x:definedName name="IQ_IMPORTS_GOODS_NONFACTOR_SERVICES_POP" hidden="1">"c7108"</x:definedName>
    <x:definedName name="IQ_IMPORTS_GOODS_NONFACTOR_SERVICES_POP_FC" hidden="1">"c7988"</x:definedName>
    <x:definedName name="IQ_IMPORTS_GOODS_NONFACTOR_SERVICES_YOY" hidden="1">"c7328"</x:definedName>
    <x:definedName name="IQ_IMPORTS_GOODS_NONFACTOR_SERVICES_YOY_FC" hidden="1">"c8208"</x:definedName>
    <x:definedName name="IQ_IMPORTS_GOODS_POP" hidden="1">"c7107"</x:definedName>
    <x:definedName name="IQ_IMPORTS_GOODS_POP_FC" hidden="1">"c7987"</x:definedName>
    <x:definedName name="IQ_IMPORTS_GOODS_REAL" hidden="1">"c11950"</x:definedName>
    <x:definedName name="IQ_IMPORTS_GOODS_REAL_APR" hidden="1">"c11953"</x:definedName>
    <x:definedName name="IQ_IMPORTS_GOODS_REAL_POP" hidden="1">"c11951"</x:definedName>
    <x:definedName name="IQ_IMPORTS_GOODS_REAL_SAAR_APR_FC_UNUSED" hidden="1">"c8523"</x:definedName>
    <x:definedName name="IQ_IMPORTS_GOODS_REAL_SAAR_APR_FC_UNUSED_UNUSED_UNUSED" hidden="1">"c8523"</x:definedName>
    <x:definedName name="IQ_IMPORTS_GOODS_REAL_SAAR_APR_UNUSED" hidden="1">"c7643"</x:definedName>
    <x:definedName name="IQ_IMPORTS_GOODS_REAL_SAAR_APR_UNUSED_UNUSED_UNUSED" hidden="1">"c7643"</x:definedName>
    <x:definedName name="IQ_IMPORTS_GOODS_REAL_SAAR_FC_UNUSED" hidden="1">"c7863"</x:definedName>
    <x:definedName name="IQ_IMPORTS_GOODS_REAL_SAAR_FC_UNUSED_UNUSED_UNUSED" hidden="1">"c7863"</x:definedName>
    <x:definedName name="IQ_IMPORTS_GOODS_REAL_SAAR_POP_FC_UNUSED" hidden="1">"c8083"</x:definedName>
    <x:definedName name="IQ_IMPORTS_GOODS_REAL_SAAR_POP_FC_UNUSED_UNUSED_UNUSED" hidden="1">"c8083"</x:definedName>
    <x:definedName name="IQ_IMPORTS_GOODS_REAL_SAAR_POP_UNUSED" hidden="1">"c7203"</x:definedName>
    <x:definedName name="IQ_IMPORTS_GOODS_REAL_SAAR_POP_UNUSED_UNUSED_UNUSED" hidden="1">"c7203"</x:definedName>
    <x:definedName name="IQ_IMPORTS_GOODS_REAL_SAAR_UNUSED" hidden="1">"c6983"</x:definedName>
    <x:definedName name="IQ_IMPORTS_GOODS_REAL_SAAR_UNUSED_UNUSED_UNUSED" hidden="1">"c6983"</x:definedName>
    <x:definedName name="IQ_IMPORTS_GOODS_REAL_SAAR_YOY_FC_UNUSED" hidden="1">"c8303"</x:definedName>
    <x:definedName name="IQ_IMPORTS_GOODS_REAL_SAAR_YOY_FC_UNUSED_UNUSED_UNUSED" hidden="1">"c8303"</x:definedName>
    <x:definedName name="IQ_IMPORTS_GOODS_REAL_SAAR_YOY_UNUSED" hidden="1">"c7423"</x:definedName>
    <x:definedName name="IQ_IMPORTS_GOODS_REAL_SAAR_YOY_UNUSED_UNUSED_UNUSED" hidden="1">"c7423"</x:definedName>
    <x:definedName name="IQ_IMPORTS_GOODS_REAL_YOY" hidden="1">"c11952"</x:definedName>
    <x:definedName name="IQ_IMPORTS_GOODS_SAAR" hidden="1">"c6891"</x:definedName>
    <x:definedName name="IQ_IMPORTS_GOODS_SAAR_APR" hidden="1">"c7551"</x:definedName>
    <x:definedName name="IQ_IMPORTS_GOODS_SAAR_APR_FC" hidden="1">"c8431"</x:definedName>
    <x:definedName name="IQ_IMPORTS_GOODS_SAAR_FC" hidden="1">"c7771"</x:definedName>
    <x:definedName name="IQ_IMPORTS_GOODS_SAAR_POP" hidden="1">"c7111"</x:definedName>
    <x:definedName name="IQ_IMPORTS_GOODS_SAAR_POP_FC" hidden="1">"c7991"</x:definedName>
    <x:definedName name="IQ_IMPORTS_GOODS_SAAR_USD_APR_FC" hidden="1">"c11849"</x:definedName>
    <x:definedName name="IQ_IMPORTS_GOODS_SAAR_USD_FC" hidden="1">"c11846"</x:definedName>
    <x:definedName name="IQ_IMPORTS_GOODS_SAAR_USD_POP_FC" hidden="1">"c11847"</x:definedName>
    <x:definedName name="IQ_IMPORTS_GOODS_SAAR_USD_YOY_FC" hidden="1">"c11848"</x:definedName>
    <x:definedName name="IQ_IMPORTS_GOODS_SAAR_YOY" hidden="1">"c7331"</x:definedName>
    <x:definedName name="IQ_IMPORTS_GOODS_SAAR_YOY_FC" hidden="1">"c8211"</x:definedName>
    <x:definedName name="IQ_IMPORTS_GOODS_SERVICES_APR_FC_UNUSED" hidden="1">"c8429"</x:definedName>
    <x:definedName name="IQ_IMPORTS_GOODS_SERVICES_APR_FC_UNUSED_UNUSED_UNUSED" hidden="1">"c8429"</x:definedName>
    <x:definedName name="IQ_IMPORTS_GOODS_SERVICES_APR_UNUSED" hidden="1">"c7549"</x:definedName>
    <x:definedName name="IQ_IMPORTS_GOODS_SERVICES_APR_UNUSED_UNUSED_UNUSED" hidden="1">"c7549"</x:definedName>
    <x:definedName name="IQ_IMPORTS_GOODS_SERVICES_FC_UNUSED" hidden="1">"c7769"</x:definedName>
    <x:definedName name="IQ_IMPORTS_GOODS_SERVICES_FC_UNUSED_UNUSED_UNUSED" hidden="1">"c7769"</x:definedName>
    <x:definedName name="IQ_IMPORTS_GOODS_SERVICES_POP_FC_UNUSED" hidden="1">"c7989"</x:definedName>
    <x:definedName name="IQ_IMPORTS_GOODS_SERVICES_POP_FC_UNUSED_UNUSED_UNUSED" hidden="1">"c7989"</x:definedName>
    <x:definedName name="IQ_IMPORTS_GOODS_SERVICES_POP_UNUSED" hidden="1">"c7109"</x:definedName>
    <x:definedName name="IQ_IMPORTS_GOODS_SERVICES_POP_UNUSED_UNUSED_UNUSED" hidden="1">"c7109"</x:definedName>
    <x:definedName name="IQ_IMPORTS_GOODS_SERVICES_REAL" hidden="1">"c6985"</x:definedName>
    <x:definedName name="IQ_IMPORTS_GOODS_SERVICES_REAL_APR" hidden="1">"c7645"</x:definedName>
    <x:definedName name="IQ_IMPORTS_GOODS_SERVICES_REAL_APR_FC" hidden="1">"c8525"</x:definedName>
    <x:definedName name="IQ_IMPORTS_GOODS_SERVICES_REAL_FC" hidden="1">"c7865"</x:definedName>
    <x:definedName name="IQ_IMPORTS_GOODS_SERVICES_REAL_POP" hidden="1">"c7205"</x:definedName>
    <x:definedName name="IQ_IMPORTS_GOODS_SERVICES_REAL_POP_FC" hidden="1">"c8085"</x:definedName>
    <x:definedName name="IQ_IMPORTS_GOODS_SERVICES_REAL_SAAR" hidden="1">"c11958"</x:definedName>
    <x:definedName name="IQ_IMPORTS_GOODS_SERVICES_REAL_SAAR_APR" hidden="1">"c11961"</x:definedName>
    <x:definedName name="IQ_IMPORTS_GOODS_SERVICES_REAL_SAAR_APR_FC_UNUSED" hidden="1">"c8524"</x:definedName>
    <x:definedName name="IQ_IMPORTS_GOODS_SERVICES_REAL_SAAR_APR_FC_UNUSED_UNUSED_UNUSED" hidden="1">"c8524"</x:definedName>
    <x:definedName name="IQ_IMPORTS_GOODS_SERVICES_REAL_SAAR_APR_UNUSED" hidden="1">"c7644"</x:definedName>
    <x:definedName name="IQ_IMPORTS_GOODS_SERVICES_REAL_SAAR_APR_UNUSED_UNUSED_UNUSED" hidden="1">"c7644"</x:definedName>
    <x:definedName name="IQ_IMPORTS_GOODS_SERVICES_REAL_SAAR_FC_UNUSED" hidden="1">"c7864"</x:definedName>
    <x:definedName name="IQ_IMPORTS_GOODS_SERVICES_REAL_SAAR_FC_UNUSED_UNUSED_UNUSED" hidden="1">"c7864"</x:definedName>
    <x:definedName name="IQ_IMPORTS_GOODS_SERVICES_REAL_SAAR_POP" hidden="1">"c11959"</x:definedName>
    <x:definedName name="IQ_IMPORTS_GOODS_SERVICES_REAL_SAAR_POP_FC_UNUSED" hidden="1">"c8084"</x:definedName>
    <x:definedName name="IQ_IMPORTS_GOODS_SERVICES_REAL_SAAR_POP_FC_UNUSED_UNUSED_UNUSED" hidden="1">"c8084"</x:definedName>
    <x:definedName name="IQ_IMPORTS_GOODS_SERVICES_REAL_SAAR_POP_UNUSED" hidden="1">"c7204"</x:definedName>
    <x:definedName name="IQ_IMPORTS_GOODS_SERVICES_REAL_SAAR_POP_UNUSED_UNUSED_UNUSED" hidden="1">"c7204"</x:definedName>
    <x:definedName name="IQ_IMPORTS_GOODS_SERVICES_REAL_SAAR_UNUSED" hidden="1">"c6984"</x:definedName>
    <x:definedName name="IQ_IMPORTS_GOODS_SERVICES_REAL_SAAR_UNUSED_UNUSED_UNUSED" hidden="1">"c6984"</x:definedName>
    <x:definedName name="IQ_IMPORTS_GOODS_SERVICES_REAL_SAAR_USD" hidden="1">"c11962"</x:definedName>
    <x:definedName name="IQ_IMPORTS_GOODS_SERVICES_REAL_SAAR_USD_APR" hidden="1">"c11965"</x:definedName>
    <x:definedName name="IQ_IMPORTS_GOODS_SERVICES_REAL_SAAR_USD_APR_FC" hidden="1">"c11969"</x:definedName>
    <x:definedName name="IQ_IMPORTS_GOODS_SERVICES_REAL_SAAR_USD_FC" hidden="1">"c11966"</x:definedName>
    <x:definedName name="IQ_IMPORTS_GOODS_SERVICES_REAL_SAAR_USD_POP" hidden="1">"c11963"</x:definedName>
    <x:definedName name="IQ_IMPORTS_GOODS_SERVICES_REAL_SAAR_USD_POP_FC" hidden="1">"c11967"</x:definedName>
    <x:definedName name="IQ_IMPORTS_GOODS_SERVICES_REAL_SAAR_USD_YOY" hidden="1">"c11964"</x:definedName>
    <x:definedName name="IQ_IMPORTS_GOODS_SERVICES_REAL_SAAR_USD_YOY_FC" hidden="1">"c11968"</x:definedName>
    <x:definedName name="IQ_IMPORTS_GOODS_SERVICES_REAL_SAAR_YOY" hidden="1">"c11960"</x:definedName>
    <x:definedName name="IQ_IMPORTS_GOODS_SERVICES_REAL_SAAR_YOY_FC_UNUSED" hidden="1">"c8304"</x:definedName>
    <x:definedName name="IQ_IMPORTS_GOODS_SERVICES_REAL_SAAR_YOY_FC_UNUSED_UNUSED_UNUSED" hidden="1">"c8304"</x:definedName>
    <x:definedName name="IQ_IMPORTS_GOODS_SERVICES_REAL_SAAR_YOY_UNUSED" hidden="1">"c7424"</x:definedName>
    <x:definedName name="IQ_IMPORTS_GOODS_SERVICES_REAL_SAAR_YOY_UNUSED_UNUSED_UNUSED" hidden="1">"c7424"</x:definedName>
    <x:definedName name="IQ_IMPORTS_GOODS_SERVICES_REAL_USD" hidden="1">"c11954"</x:definedName>
    <x:definedName name="IQ_IMPORTS_GOODS_SERVICES_REAL_USD_APR" hidden="1">"c11957"</x:definedName>
    <x:definedName name="IQ_IMPORTS_GOODS_SERVICES_REAL_USD_POP" hidden="1">"c11955"</x:definedName>
    <x:definedName name="IQ_IMPORTS_GOODS_SERVICES_REAL_USD_YOY" hidden="1">"c11956"</x:definedName>
    <x:definedName name="IQ_IMPORTS_GOODS_SERVICES_REAL_YOY" hidden="1">"c7425"</x:definedName>
    <x:definedName name="IQ_IMPORTS_GOODS_SERVICES_REAL_YOY_FC" hidden="1">"c8305"</x:definedName>
    <x:definedName name="IQ_IMPORTS_GOODS_SERVICES_SAAR" hidden="1">"c6890"</x:definedName>
    <x:definedName name="IQ_IMPORTS_GOODS_SERVICES_SAAR_APR" hidden="1">"c7550"</x:definedName>
    <x:definedName name="IQ_IMPORTS_GOODS_SERVICES_SAAR_APR_FC" hidden="1">"c8430"</x:definedName>
    <x:definedName name="IQ_IMPORTS_GOODS_SERVICES_SAAR_FC" hidden="1">"c7770"</x:definedName>
    <x:definedName name="IQ_IMPORTS_GOODS_SERVICES_SAAR_POP" hidden="1">"c7110"</x:definedName>
    <x:definedName name="IQ_IMPORTS_GOODS_SERVICES_SAAR_POP_FC" hidden="1">"c7990"</x:definedName>
    <x:definedName name="IQ_IMPORTS_GOODS_SERVICES_SAAR_YOY" hidden="1">"c7330"</x:definedName>
    <x:definedName name="IQ_IMPORTS_GOODS_SERVICES_SAAR_YOY_FC" hidden="1">"c8210"</x:definedName>
    <x:definedName name="IQ_IMPORTS_GOODS_SERVICES_UNUSED" hidden="1">"c6889"</x:definedName>
    <x:definedName name="IQ_IMPORTS_GOODS_SERVICES_UNUSED_UNUSED_UNUSED" hidden="1">"c6889"</x:definedName>
    <x:definedName name="IQ_IMPORTS_GOODS_SERVICES_USD" hidden="1">"c11842"</x:definedName>
    <x:definedName name="IQ_IMPORTS_GOODS_SERVICES_USD_APR" hidden="1">"c11845"</x:definedName>
    <x:definedName name="IQ_IMPORTS_GOODS_SERVICES_USD_POP" hidden="1">"c11843"</x:definedName>
    <x:definedName name="IQ_IMPORTS_GOODS_SERVICES_USD_YOY" hidden="1">"c11844"</x:definedName>
    <x:definedName name="IQ_IMPORTS_GOODS_SERVICES_YOY_FC_UNUSED" hidden="1">"c8209"</x:definedName>
    <x:definedName name="IQ_IMPORTS_GOODS_SERVICES_YOY_FC_UNUSED_UNUSED_UNUSED" hidden="1">"c8209"</x:definedName>
    <x:definedName name="IQ_IMPORTS_GOODS_SERVICES_YOY_UNUSED" hidden="1">"c7329"</x:definedName>
    <x:definedName name="IQ_IMPORTS_GOODS_SERVICES_YOY_UNUSED_UNUSED_UNUSED" hidden="1">"c7329"</x:definedName>
    <x:definedName name="IQ_IMPORTS_GOODS_USD_APR_FC" hidden="1">"c11841"</x:definedName>
    <x:definedName name="IQ_IMPORTS_GOODS_USD_FC" hidden="1">"c11838"</x:definedName>
    <x:definedName name="IQ_IMPORTS_GOODS_USD_POP_FC" hidden="1">"c11839"</x:definedName>
    <x:definedName name="IQ_IMPORTS_GOODS_USD_YOY_FC" hidden="1">"c11840"</x:definedName>
    <x:definedName name="IQ_IMPORTS_GOODS_YOY" hidden="1">"c7327"</x:definedName>
    <x:definedName name="IQ_IMPORTS_GOODS_YOY_FC" hidden="1">"c8207"</x:definedName>
    <x:definedName name="IQ_IMPORTS_NONFACTOR_SERVICES" hidden="1">"c6892"</x:definedName>
    <x:definedName name="IQ_IMPORTS_NONFACTOR_SERVICES_APR" hidden="1">"c7552"</x:definedName>
    <x:definedName name="IQ_IMPORTS_NONFACTOR_SERVICES_APR_FC" hidden="1">"c8432"</x:definedName>
    <x:definedName name="IQ_IMPORTS_NONFACTOR_SERVICES_FC" hidden="1">"c7772"</x:definedName>
    <x:definedName name="IQ_IMPORTS_NONFACTOR_SERVICES_POP" hidden="1">"c7112"</x:definedName>
    <x:definedName name="IQ_IMPORTS_NONFACTOR_SERVICES_POP_FC" hidden="1">"c7992"</x:definedName>
    <x:definedName name="IQ_IMPORTS_NONFACTOR_SERVICES_SAAR" hidden="1">"c6893"</x:definedName>
    <x:definedName name="IQ_IMPORTS_NONFACTOR_SERVICES_SAAR_APR" hidden="1">"c7553"</x:definedName>
    <x:definedName name="IQ_IMPORTS_NONFACTOR_SERVICES_SAAR_APR_FC" hidden="1">"c8433"</x:definedName>
    <x:definedName name="IQ_IMPORTS_NONFACTOR_SERVICES_SAAR_FC" hidden="1">"c7773"</x:definedName>
    <x:definedName name="IQ_IMPORTS_NONFACTOR_SERVICES_SAAR_POP" hidden="1">"c7113"</x:definedName>
    <x:definedName name="IQ_IMPORTS_NONFACTOR_SERVICES_SAAR_POP_FC" hidden="1">"c7993"</x:definedName>
    <x:definedName name="IQ_IMPORTS_NONFACTOR_SERVICES_SAAR_USD_APR_FC" hidden="1">"c11857"</x:definedName>
    <x:definedName name="IQ_IMPORTS_NONFACTOR_SERVICES_SAAR_USD_FC" hidden="1">"c11854"</x:definedName>
    <x:definedName name="IQ_IMPORTS_NONFACTOR_SERVICES_SAAR_USD_POP_FC" hidden="1">"c11855"</x:definedName>
    <x:definedName name="IQ_IMPORTS_NONFACTOR_SERVICES_SAAR_USD_YOY_FC" hidden="1">"c11856"</x:definedName>
    <x:definedName name="IQ_IMPORTS_NONFACTOR_SERVICES_SAAR_YOY" hidden="1">"c7333"</x:definedName>
    <x:definedName name="IQ_IMPORTS_NONFACTOR_SERVICES_SAAR_YOY_FC" hidden="1">"c8213"</x:definedName>
    <x:definedName name="IQ_IMPORTS_NONFACTOR_SERVICES_USD_APR_FC" hidden="1">"c11853"</x:definedName>
    <x:definedName name="IQ_IMPORTS_NONFACTOR_SERVICES_USD_FC" hidden="1">"c11850"</x:definedName>
    <x:definedName name="IQ_IMPORTS_NONFACTOR_SERVICES_USD_POP_FC" hidden="1">"c11851"</x:definedName>
    <x:definedName name="IQ_IMPORTS_NONFACTOR_SERVICES_USD_YOY_FC" hidden="1">"c11852"</x:definedName>
    <x:definedName name="IQ_IMPORTS_NONFACTOR_SERVICES_YOY" hidden="1">"c7332"</x:definedName>
    <x:definedName name="IQ_IMPORTS_NONFACTOR_SERVICES_YOY_FC" hidden="1">"c8212"</x:definedName>
    <x:definedName name="IQ_IMPORTS_SERVICES" hidden="1">"c11858"</x:definedName>
    <x:definedName name="IQ_IMPORTS_SERVICES_APR" hidden="1">"c11861"</x:definedName>
    <x:definedName name="IQ_IMPORTS_SERVICES_POP" hidden="1">"c11859"</x:definedName>
    <x:definedName name="IQ_IMPORTS_SERVICES_REAL" hidden="1">"c6986"</x:definedName>
    <x:definedName name="IQ_IMPORTS_SERVICES_REAL_APR" hidden="1">"c7646"</x:definedName>
    <x:definedName name="IQ_IMPORTS_SERVICES_REAL_APR_FC" hidden="1">"c8526"</x:definedName>
    <x:definedName name="IQ_IMPORTS_SERVICES_REAL_FC" hidden="1">"c7866"</x:definedName>
    <x:definedName name="IQ_IMPORTS_SERVICES_REAL_POP" hidden="1">"c7206"</x:definedName>
    <x:definedName name="IQ_IMPORTS_SERVICES_REAL_POP_FC" hidden="1">"c8086"</x:definedName>
    <x:definedName name="IQ_IMPORTS_SERVICES_REAL_YOY" hidden="1">"c7426"</x:definedName>
    <x:definedName name="IQ_IMPORTS_SERVICES_REAL_YOY_FC" hidden="1">"c8306"</x:definedName>
    <x:definedName name="IQ_IMPORTS_SERVICES_YOY" hidden="1">"c11860"</x:definedName>
    <x:definedName name="IQ_IMPUT_OPER_LEASE_DEPR" hidden="1">"c2987"</x:definedName>
    <x:definedName name="IQ_IMPUT_OPER_LEASE_INT_EXP" hidden="1">"c2986"</x:definedName>
    <x:definedName name="IQ_INC_AFTER_TAX" hidden="1">"c1598"</x:definedName>
    <x:definedName name="IQ_INC_AVAIL_EXCL" hidden="1">"c1395"</x:definedName>
    <x:definedName name="IQ_INC_AVAIL_INCL" hidden="1">"c1396"</x:definedName>
    <x:definedName name="IQ_INC_BEFORE_TAX" hidden="1">"c1375"</x:definedName>
    <x:definedName name="IQ_INC_DOM_LOANS_FFIEC" hidden="1">"c12975"</x:definedName>
    <x:definedName name="IQ_INC_EQUITY" hidden="1">"c549"</x:definedName>
    <x:definedName name="IQ_INC_EQUITY_BR" hidden="1">"c550"</x:definedName>
    <x:definedName name="IQ_INC_EQUITY_CF" hidden="1">"c551"</x:definedName>
    <x:definedName name="IQ_INC_EQUITY_FIN" hidden="1">"c552"</x:definedName>
    <x:definedName name="IQ_INC_EQUITY_INS" hidden="1">"c553"</x:definedName>
    <x:definedName name="IQ_INC_EQUITY_RE" hidden="1">"c6222"</x:definedName>
    <x:definedName name="IQ_INC_EQUITY_REC_BNK" hidden="1">"c554"</x:definedName>
    <x:definedName name="IQ_INC_EQUITY_REIT" hidden="1">"c555"</x:definedName>
    <x:definedName name="IQ_INC_EQUITY_REV_BNK" hidden="1">"c556"</x:definedName>
    <x:definedName name="IQ_INC_EQUITY_UTI" hidden="1">"c557"</x:definedName>
    <x:definedName name="IQ_INC_REAL_ESTATE_REC" hidden="1">"c558"</x:definedName>
    <x:definedName name="IQ_INC_REAL_ESTATE_REV" hidden="1">"c559"</x:definedName>
    <x:definedName name="IQ_INC_TAX" hidden="1">"c560"</x:definedName>
    <x:definedName name="IQ_INC_TAX_EXCL" hidden="1">"c1599"</x:definedName>
    <x:definedName name="IQ_INC_TAX_PAY_CURRENT" hidden="1">"c561"</x:definedName>
    <x:definedName name="IQ_INC_TRADE_ACT" hidden="1">"c562"</x:definedName>
    <x:definedName name="IQ_INCIDENTAL_CHANGES_BUSINESS_COMBINATIONS_FDIC" hidden="1">"c6502"</x:definedName>
    <x:definedName name="IQ_INCOME_BEFORE_EXTRA_FDIC" hidden="1">"c6585"</x:definedName>
    <x:definedName name="IQ_INCOME_CHECKS_FFIEC" hidden="1">"c13040"</x:definedName>
    <x:definedName name="IQ_INCOME_EARNED_FDIC" hidden="1">"c6359"</x:definedName>
    <x:definedName name="IQ_INCOME_FIDUCIARY_ACTIVITIES_FFIEC" hidden="1">"c13002"</x:definedName>
    <x:definedName name="IQ_INCOME_LEASE_FINANCING_REC_FFIEC" hidden="1">"c12980"</x:definedName>
    <x:definedName name="IQ_INCOME_LOANS_LEASES_TAX_EXEMPT_FFIEC" hidden="1">"c13038"</x:definedName>
    <x:definedName name="IQ_INCOME_OTHER_INSURANCE_ACTIVITIES_FFIEC" hidden="1">"c13009"</x:definedName>
    <x:definedName name="IQ_INCOME_SALE_MUTUAL_FUNDS_DOM_FFIEC" hidden="1">"c13069"</x:definedName>
    <x:definedName name="IQ_INCOME_SECURITIES_TAX_EXEMPT_FFIEC" hidden="1">"c13039"</x:definedName>
    <x:definedName name="IQ_INCOME_TAX_FOREIGN_FFIEC" hidden="1">"c15391"</x:definedName>
    <x:definedName name="IQ_INCOME_TAXES_FDIC" hidden="1">"c6582"</x:definedName>
    <x:definedName name="IQ_INCOME_TAXES_FFIEC" hidden="1">"c13030"</x:definedName>
    <x:definedName name="IQ_INCREASE_INT_INCOME_FFIEC" hidden="1">"c13063"</x:definedName>
    <x:definedName name="IQ_INDEX_CURRENCY" hidden="1">"c15224"</x:definedName>
    <x:definedName name="IQ_INDEX_LEADING_IND" hidden="1">"c6894"</x:definedName>
    <x:definedName name="IQ_INDEX_LEADING_IND_APR" hidden="1">"c7554"</x:definedName>
    <x:definedName name="IQ_INDEX_LEADING_IND_APR_FC" hidden="1">"c8434"</x:definedName>
    <x:definedName name="IQ_INDEX_LEADING_IND_FC" hidden="1">"c7774"</x:definedName>
    <x:definedName name="IQ_INDEX_LEADING_IND_POP" hidden="1">"c7114"</x:definedName>
    <x:definedName name="IQ_INDEX_LEADING_IND_POP_FC" hidden="1">"c7994"</x:definedName>
    <x:definedName name="IQ_INDEX_LEADING_IND_YOY" hidden="1">"c7334"</x:definedName>
    <x:definedName name="IQ_INDEX_LEADING_IND_YOY_FC" hidden="1">"c8214"</x:definedName>
    <x:definedName name="IQ_INDEX_TYPE" hidden="1">"c15223"</x:definedName>
    <x:definedName name="IQ_INDICATED_ATTRIB_ORE_RESOURCES_ALUM" hidden="1">"c9238"</x:definedName>
    <x:definedName name="IQ_INDICATED_ATTRIB_ORE_RESOURCES_COP" hidden="1">"c9182"</x:definedName>
    <x:definedName name="IQ_INDICATED_ATTRIB_ORE_RESOURCES_DIAM" hidden="1">"c9662"</x:definedName>
    <x:definedName name="IQ_INDICATED_ATTRIB_ORE_RESOURCES_GOLD" hidden="1">"c9023"</x:definedName>
    <x:definedName name="IQ_INDICATED_ATTRIB_ORE_RESOURCES_IRON" hidden="1">"c9397"</x:definedName>
    <x:definedName name="IQ_INDICATED_ATTRIB_ORE_RESOURCES_LEAD" hidden="1">"c9450"</x:definedName>
    <x:definedName name="IQ_INDICATED_ATTRIB_ORE_RESOURCES_MANG" hidden="1">"c9503"</x:definedName>
    <x:definedName name="IQ_INDICATED_ATTRIB_ORE_RESOURCES_MOLYB" hidden="1">"c9715"</x:definedName>
    <x:definedName name="IQ_INDICATED_ATTRIB_ORE_RESOURCES_NICK" hidden="1">"c9291"</x:definedName>
    <x:definedName name="IQ_INDICATED_ATTRIB_ORE_RESOURCES_PLAT" hidden="1">"c9129"</x:definedName>
    <x:definedName name="IQ_INDICATED_ATTRIB_ORE_RESOURCES_SILVER" hidden="1">"c9076"</x:definedName>
    <x:definedName name="IQ_INDICATED_ATTRIB_ORE_RESOURCES_TITAN" hidden="1">"c9556"</x:definedName>
    <x:definedName name="IQ_INDICATED_ATTRIB_ORE_RESOURCES_URAN" hidden="1">"c9609"</x:definedName>
    <x:definedName name="IQ_INDICATED_ATTRIB_ORE_RESOURCES_ZINC" hidden="1">"c9344"</x:definedName>
    <x:definedName name="IQ_INDICATED_ORE_RESOURCES_ALUM" hidden="1">"c9224"</x:definedName>
    <x:definedName name="IQ_INDICATED_ORE_RESOURCES_COP" hidden="1">"c9168"</x:definedName>
    <x:definedName name="IQ_INDICATED_ORE_RESOURCES_DIAM" hidden="1">"c9648"</x:definedName>
    <x:definedName name="IQ_INDICATED_ORE_RESOURCES_GOLD" hidden="1">"c9009"</x:definedName>
    <x:definedName name="IQ_INDICATED_ORE_RESOURCES_IRON" hidden="1">"c9383"</x:definedName>
    <x:definedName name="IQ_INDICATED_ORE_RESOURCES_LEAD" hidden="1">"c9436"</x:definedName>
    <x:definedName name="IQ_INDICATED_ORE_RESOURCES_MANG" hidden="1">"c9489"</x:definedName>
    <x:definedName name="IQ_INDICATED_ORE_RESOURCES_MOLYB" hidden="1">"c9701"</x:definedName>
    <x:definedName name="IQ_INDICATED_ORE_RESOURCES_NICK" hidden="1">"c9277"</x:definedName>
    <x:definedName name="IQ_INDICATED_ORE_RESOURCES_PLAT" hidden="1">"c9115"</x:definedName>
    <x:definedName name="IQ_INDICATED_ORE_RESOURCES_SILVER" hidden="1">"c9062"</x:definedName>
    <x:definedName name="IQ_INDICATED_ORE_RESOURCES_TITAN" hidden="1">"c9542"</x:definedName>
    <x:definedName name="IQ_INDICATED_ORE_RESOURCES_URAN" hidden="1">"c9595"</x:definedName>
    <x:definedName name="IQ_INDICATED_ORE_RESOURCES_ZINC" hidden="1">"c9330"</x:definedName>
    <x:definedName name="IQ_INDICATED_RECOV_ATTRIB_RESOURCES_ALUM" hidden="1">"c9243"</x:definedName>
    <x:definedName name="IQ_INDICATED_RECOV_ATTRIB_RESOURCES_COAL" hidden="1">"c9817"</x:definedName>
    <x:definedName name="IQ_INDICATED_RECOV_ATTRIB_RESOURCES_COP" hidden="1">"c9187"</x:definedName>
    <x:definedName name="IQ_INDICATED_RECOV_ATTRIB_RESOURCES_DIAM" hidden="1">"c9667"</x:definedName>
    <x:definedName name="IQ_INDICATED_RECOV_ATTRIB_RESOURCES_GOLD" hidden="1">"c9028"</x:definedName>
    <x:definedName name="IQ_INDICATED_RECOV_ATTRIB_RESOURCES_IRON" hidden="1">"c9402"</x:definedName>
    <x:definedName name="IQ_INDICATED_RECOV_ATTRIB_RESOURCES_LEAD" hidden="1">"c9455"</x:definedName>
    <x:definedName name="IQ_INDICATED_RECOV_ATTRIB_RESOURCES_MANG" hidden="1">"c9508"</x:definedName>
    <x:definedName name="IQ_INDICATED_RECOV_ATTRIB_RESOURCES_MET_COAL" hidden="1">"c9757"</x:definedName>
    <x:definedName name="IQ_INDICATED_RECOV_ATTRIB_RESOURCES_MOLYB" hidden="1">"c9720"</x:definedName>
    <x:definedName name="IQ_INDICATED_RECOV_ATTRIB_RESOURCES_NICK" hidden="1">"c9296"</x:definedName>
    <x:definedName name="IQ_INDICATED_RECOV_ATTRIB_RESOURCES_PLAT" hidden="1">"c9134"</x:definedName>
    <x:definedName name="IQ_INDICATED_RECOV_ATTRIB_RESOURCES_SILVER" hidden="1">"c9081"</x:definedName>
    <x:definedName name="IQ_INDICATED_RECOV_ATTRIB_RESOURCES_STEAM" hidden="1">"c9787"</x:definedName>
    <x:definedName name="IQ_INDICATED_RECOV_ATTRIB_RESOURCES_TITAN" hidden="1">"c9561"</x:definedName>
    <x:definedName name="IQ_INDICATED_RECOV_ATTRIB_RESOURCES_URAN" hidden="1">"c9614"</x:definedName>
    <x:definedName name="IQ_INDICATED_RECOV_ATTRIB_RESOURCES_ZINC" hidden="1">"c9349"</x:definedName>
    <x:definedName name="IQ_INDICATED_RECOV_RESOURCES_ALUM" hidden="1">"c9233"</x:definedName>
    <x:definedName name="IQ_INDICATED_RECOV_RESOURCES_COAL" hidden="1">"c9812"</x:definedName>
    <x:definedName name="IQ_INDICATED_RECOV_RESOURCES_COP" hidden="1">"c9177"</x:definedName>
    <x:definedName name="IQ_INDICATED_RECOV_RESOURCES_DIAM" hidden="1">"c9657"</x:definedName>
    <x:definedName name="IQ_INDICATED_RECOV_RESOURCES_GOLD" hidden="1">"c9018"</x:definedName>
    <x:definedName name="IQ_INDICATED_RECOV_RESOURCES_IRON" hidden="1">"c9392"</x:definedName>
    <x:definedName name="IQ_INDICATED_RECOV_RESOURCES_LEAD" hidden="1">"c9445"</x:definedName>
    <x:definedName name="IQ_INDICATED_RECOV_RESOURCES_MANG" hidden="1">"c9498"</x:definedName>
    <x:definedName name="IQ_INDICATED_RECOV_RESOURCES_MET_COAL" hidden="1">"c9752"</x:definedName>
    <x:definedName name="IQ_INDICATED_RECOV_RESOURCES_MOLYB" hidden="1">"c9710"</x:definedName>
    <x:definedName name="IQ_INDICATED_RECOV_RESOURCES_NICK" hidden="1">"c9286"</x:definedName>
    <x:definedName name="IQ_INDICATED_RECOV_RESOURCES_PLAT" hidden="1">"c9124"</x:definedName>
    <x:definedName name="IQ_INDICATED_RECOV_RESOURCES_SILVER" hidden="1">"c9071"</x:definedName>
    <x:definedName name="IQ_INDICATED_RECOV_RESOURCES_STEAM" hidden="1">"c9782"</x:definedName>
    <x:definedName name="IQ_INDICATED_RECOV_RESOURCES_TITAN" hidden="1">"c9551"</x:definedName>
    <x:definedName name="IQ_INDICATED_RECOV_RESOURCES_URAN" hidden="1">"c9604"</x:definedName>
    <x:definedName name="IQ_INDICATED_RECOV_RESOURCES_ZINC" hidden="1">"c9339"</x:definedName>
    <x:definedName name="IQ_INDICATED_RESOURCES_CALORIFIC_VALUE_COAL" hidden="1">"c9807"</x:definedName>
    <x:definedName name="IQ_INDICATED_RESOURCES_CALORIFIC_VALUE_MET_COAL" hidden="1">"c9747"</x:definedName>
    <x:definedName name="IQ_INDICATED_RESOURCES_CALORIFIC_VALUE_STEAM" hidden="1">"c9777"</x:definedName>
    <x:definedName name="IQ_INDICATED_RESOURCES_GRADE_ALUM" hidden="1">"c9225"</x:definedName>
    <x:definedName name="IQ_INDICATED_RESOURCES_GRADE_COP" hidden="1">"c9169"</x:definedName>
    <x:definedName name="IQ_INDICATED_RESOURCES_GRADE_DIAM" hidden="1">"c9649"</x:definedName>
    <x:definedName name="IQ_INDICATED_RESOURCES_GRADE_GOLD" hidden="1">"c9010"</x:definedName>
    <x:definedName name="IQ_INDICATED_RESOURCES_GRADE_IRON" hidden="1">"c9384"</x:definedName>
    <x:definedName name="IQ_INDICATED_RESOURCES_GRADE_LEAD" hidden="1">"c9437"</x:definedName>
    <x:definedName name="IQ_INDICATED_RESOURCES_GRADE_MANG" hidden="1">"c9490"</x:definedName>
    <x:definedName name="IQ_INDICATED_RESOURCES_GRADE_MOLYB" hidden="1">"c9702"</x:definedName>
    <x:definedName name="IQ_INDICATED_RESOURCES_GRADE_NICK" hidden="1">"c9278"</x:definedName>
    <x:definedName name="IQ_INDICATED_RESOURCES_GRADE_PLAT" hidden="1">"c9116"</x:definedName>
    <x:definedName name="IQ_INDICATED_RESOURCES_GRADE_SILVER" hidden="1">"c9063"</x:definedName>
    <x:definedName name="IQ_INDICATED_RESOURCES_GRADE_TITAN" hidden="1">"c9543"</x:definedName>
    <x:definedName name="IQ_INDICATED_RESOURCES_GRADE_URAN" hidden="1">"c9596"</x:definedName>
    <x:definedName name="IQ_INDICATED_RESOURCES_GRADE_ZINC" hidden="1">"c9331"</x:definedName>
    <x:definedName name="IQ_INDIVIDUAL" hidden="1">"c15182"</x:definedName>
    <x:definedName name="IQ_INDIVIDUAL_ACTIVE_BOARD_MEMBERSHIPS" hidden="1">"c15201"</x:definedName>
    <x:definedName name="IQ_INDIVIDUAL_ACTIVE_PRO_AFFILIATIONS" hidden="1">"c15199"</x:definedName>
    <x:definedName name="IQ_INDIVIDUAL_AGE" hidden="1">"c15191"</x:definedName>
    <x:definedName name="IQ_INDIVIDUAL_ASSISTANT_EMAIL" hidden="1">"c15206"</x:definedName>
    <x:definedName name="IQ_INDIVIDUAL_ASSISTANT_FAX" hidden="1">"c15208"</x:definedName>
    <x:definedName name="IQ_INDIVIDUAL_ASSISTANT_NAME" hidden="1">"c15205"</x:definedName>
    <x:definedName name="IQ_INDIVIDUAL_ASSISTANT_PHONE" hidden="1">"c15207"</x:definedName>
    <x:definedName name="IQ_INDIVIDUAL_BACKGROUND" hidden="1">"c15184"</x:definedName>
    <x:definedName name="IQ_INDIVIDUAL_DIRECT_FAX" hidden="1">"c15189"</x:definedName>
    <x:definedName name="IQ_INDIVIDUAL_DIRECT_PHONE" hidden="1">"c15188"</x:definedName>
    <x:definedName name="IQ_INDIVIDUAL_EDUCATION" hidden="1">"c15203"</x:definedName>
    <x:definedName name="IQ_INDIVIDUAL_EMAIL" hidden="1">"c15193"</x:definedName>
    <x:definedName name="IQ_INDIVIDUAL_FAMILY_LOAN_DOM_QUARTERLY_AVG_FFIEC" hidden="1">"c15479"</x:definedName>
    <x:definedName name="IQ_INDIVIDUAL_HOME_ADDRESS" hidden="1">"c15194"</x:definedName>
    <x:definedName name="IQ_INDIVIDUAL_HOME_FAX" hidden="1">"c15196"</x:definedName>
    <x:definedName name="IQ_INDIVIDUAL_HOME_PHONE" hidden="1">"c15195"</x:definedName>
    <x:definedName name="IQ_INDIVIDUAL_MAIN_FAX" hidden="1">"c15187"</x:definedName>
    <x:definedName name="IQ_INDIVIDUAL_MAIN_PHONE" hidden="1">"c15186"</x:definedName>
    <x:definedName name="IQ_INDIVIDUAL_MOBILE" hidden="1">"c15198"</x:definedName>
    <x:definedName name="IQ_INDIVIDUAL_NICKNAME" hidden="1">"c15192"</x:definedName>
    <x:definedName name="IQ_INDIVIDUAL_NOTES" hidden="1">"c15204"</x:definedName>
    <x:definedName name="IQ_INDIVIDUAL_OFFICE_ADDRESS" hidden="1">"c15185"</x:definedName>
    <x:definedName name="IQ_INDIVIDUAL_OTHER_PHONE" hidden="1">"c15197"</x:definedName>
    <x:definedName name="IQ_INDIVIDUAL_PARTNER_CORP_NON_TRANS_ACCTS_FFIEC" hidden="1">"c15322"</x:definedName>
    <x:definedName name="IQ_INDIVIDUAL_PARTNER_CORP_TRANS_ACCTS_FFIEC" hidden="1">"c15314"</x:definedName>
    <x:definedName name="IQ_INDIVIDUAL_PARTNER_CORPS_FOREIGN_DEP_FFIEC" hidden="1">"c15342"</x:definedName>
    <x:definedName name="IQ_INDIVIDUAL_PRIOR_BOARD_MEMBERSHIPS" hidden="1">"c15202"</x:definedName>
    <x:definedName name="IQ_INDIVIDUAL_PRIOR_PRO_AFFILIATIONS" hidden="1">"c15200"</x:definedName>
    <x:definedName name="IQ_INDIVIDUAL_SPECIALTY" hidden="1">"c15190"</x:definedName>
    <x:definedName name="IQ_INDIVIDUAL_TITLE" hidden="1">"c15183"</x:definedName>
    <x:definedName name="IQ_INDIVIDUALS_CHARGE_OFFS_FDIC" hidden="1">"c6599"</x:definedName>
    <x:definedName name="IQ_INDIVIDUALS_GROSS_LOANS_FFIEC" hidden="1">"c13411"</x:definedName>
    <x:definedName name="IQ_INDIVIDUALS_LOANS_FDIC" hidden="1">"c6318"</x:definedName>
    <x:definedName name="IQ_INDIVIDUALS_NET_CHARGE_OFFS_FDIC" hidden="1">"c6637"</x:definedName>
    <x:definedName name="IQ_INDIVIDUALS_OTHER_LOANS_FDIC" hidden="1">"c6321"</x:definedName>
    <x:definedName name="IQ_INDIVIDUALS_PARTNERSHIPS_CORP_DEPOSITS_FOREIGN_FDIC" hidden="1">"c6479"</x:definedName>
    <x:definedName name="IQ_INDIVIDUALS_PARTNERSHIPS_CORP_NONTRANSACTION_ACCOUNTS_FDIC" hidden="1">"c6545"</x:definedName>
    <x:definedName name="IQ_INDIVIDUALS_PARTNERSHIPS_CORP_TOTAL_DEPOSITS_FDIC" hidden="1">"c6471"</x:definedName>
    <x:definedName name="IQ_INDIVIDUALS_PARTNERSHIPS_CORP_TRANSACTION_ACCOUNTS_FDIC" hidden="1">"c6537"</x:definedName>
    <x:definedName name="IQ_INDIVIDUALS_RECOVERIES_FDIC" hidden="1">"c6618"</x:definedName>
    <x:definedName name="IQ_INDIVIDUALS_RISK_BASED_FFIEC" hidden="1">"c13432"</x:definedName>
    <x:definedName name="IQ_INDUSTRIAL_PROD" hidden="1">"c6895"</x:definedName>
    <x:definedName name="IQ_INDUSTRIAL_PROD_APR" hidden="1">"c7555"</x:definedName>
    <x:definedName name="IQ_INDUSTRIAL_PROD_APR_FC" hidden="1">"c8435"</x:definedName>
    <x:definedName name="IQ_INDUSTRIAL_PROD_FC" hidden="1">"c7775"</x:definedName>
    <x:definedName name="IQ_INDUSTRIAL_PROD_POP" hidden="1">"c7115"</x:definedName>
    <x:definedName name="IQ_INDUSTRIAL_PROD_POP_FC" hidden="1">"c7995"</x:definedName>
    <x:definedName name="IQ_INDUSTRIAL_PROD_YOY" hidden="1">"c7335"</x:definedName>
    <x:definedName name="IQ_INDUSTRIAL_PROD_YOY_FC" hidden="1">"c8215"</x:definedName>
    <x:definedName name="IQ_INDUSTRY" hidden="1">"c3601"</x:definedName>
    <x:definedName name="IQ_INDUSTRY_GROUP" hidden="1">"c3602"</x:definedName>
    <x:definedName name="IQ_INDUSTRY_SECTOR" hidden="1">"c3603"</x:definedName>
    <x:definedName name="IQ_INFERRED_ATTRIB_ORE_RESOURCES_ALUM" hidden="1">"c9240"</x:definedName>
    <x:definedName name="IQ_INFERRED_ATTRIB_ORE_RESOURCES_COP" hidden="1">"c9184"</x:definedName>
    <x:definedName name="IQ_INFERRED_ATTRIB_ORE_RESOURCES_DIAM" hidden="1">"c9664"</x:definedName>
    <x:definedName name="IQ_INFERRED_ATTRIB_ORE_RESOURCES_GOLD" hidden="1">"c9025"</x:definedName>
    <x:definedName name="IQ_INFERRED_ATTRIB_ORE_RESOURCES_IRON" hidden="1">"c9399"</x:definedName>
    <x:definedName name="IQ_INFERRED_ATTRIB_ORE_RESOURCES_LEAD" hidden="1">"c9452"</x:definedName>
    <x:definedName name="IQ_INFERRED_ATTRIB_ORE_RESOURCES_MANG" hidden="1">"c9505"</x:definedName>
    <x:definedName name="IQ_INFERRED_ATTRIB_ORE_RESOURCES_MOLYB" hidden="1">"c9717"</x:definedName>
    <x:definedName name="IQ_INFERRED_ATTRIB_ORE_RESOURCES_NICK" hidden="1">"c9293"</x:definedName>
    <x:definedName name="IQ_INFERRED_ATTRIB_ORE_RESOURCES_PLAT" hidden="1">"c9131"</x:definedName>
    <x:definedName name="IQ_INFERRED_ATTRIB_ORE_RESOURCES_SILVER" hidden="1">"c9078"</x:definedName>
    <x:definedName name="IQ_INFERRED_ATTRIB_ORE_RESOURCES_TITAN" hidden="1">"c9558"</x:definedName>
    <x:definedName name="IQ_INFERRED_ATTRIB_ORE_RESOURCES_URAN" hidden="1">"c9611"</x:definedName>
    <x:definedName name="IQ_INFERRED_ATTRIB_ORE_RESOURCES_ZINC" hidden="1">"c9346"</x:definedName>
    <x:definedName name="IQ_INFERRED_ORE_RESOURCES_ALUM" hidden="1">"c9228"</x:definedName>
    <x:definedName name="IQ_INFERRED_ORE_RESOURCES_COP" hidden="1">"c9172"</x:definedName>
    <x:definedName name="IQ_INFERRED_ORE_RESOURCES_DIAM" hidden="1">"c9652"</x:definedName>
    <x:definedName name="IQ_INFERRED_ORE_RESOURCES_GOLD" hidden="1">"c9013"</x:definedName>
    <x:definedName name="IQ_INFERRED_ORE_RESOURCES_IRON" hidden="1">"c9387"</x:definedName>
    <x:definedName name="IQ_INFERRED_ORE_RESOURCES_LEAD" hidden="1">"c9440"</x:definedName>
    <x:definedName name="IQ_INFERRED_ORE_RESOURCES_MANG" hidden="1">"c9493"</x:definedName>
    <x:definedName name="IQ_INFERRED_ORE_RESOURCES_MOLYB" hidden="1">"c9705"</x:definedName>
    <x:definedName name="IQ_INFERRED_ORE_RESOURCES_NICK" hidden="1">"c9281"</x:definedName>
    <x:definedName name="IQ_INFERRED_ORE_RESOURCES_PLAT" hidden="1">"c9119"</x:definedName>
    <x:definedName name="IQ_INFERRED_ORE_RESOURCES_SILVER" hidden="1">"c9066"</x:definedName>
    <x:definedName name="IQ_INFERRED_ORE_RESOURCES_TITAN" hidden="1">"c9546"</x:definedName>
    <x:definedName name="IQ_INFERRED_ORE_RESOURCES_URAN" hidden="1">"c9599"</x:definedName>
    <x:definedName name="IQ_INFERRED_ORE_RESOURCES_ZINC" hidden="1">"c9334"</x:definedName>
    <x:definedName name="IQ_INFERRED_RECOV_ATTRIB_RESOURCES_ALUM" hidden="1">"c9245"</x:definedName>
    <x:definedName name="IQ_INFERRED_RECOV_ATTRIB_RESOURCES_COAL" hidden="1">"c9819"</x:definedName>
    <x:definedName name="IQ_INFERRED_RECOV_ATTRIB_RESOURCES_COP" hidden="1">"c9189"</x:definedName>
    <x:definedName name="IQ_INFERRED_RECOV_ATTRIB_RESOURCES_DIAM" hidden="1">"c9669"</x:definedName>
    <x:definedName name="IQ_INFERRED_RECOV_ATTRIB_RESOURCES_GOLD" hidden="1">"c9030"</x:definedName>
    <x:definedName name="IQ_INFERRED_RECOV_ATTRIB_RESOURCES_IRON" hidden="1">"c9404"</x:definedName>
    <x:definedName name="IQ_INFERRED_RECOV_ATTRIB_RESOURCES_LEAD" hidden="1">"c9457"</x:definedName>
    <x:definedName name="IQ_INFERRED_RECOV_ATTRIB_RESOURCES_MANG" hidden="1">"c9510"</x:definedName>
    <x:definedName name="IQ_INFERRED_RECOV_ATTRIB_RESOURCES_MET_COAL" hidden="1">"c9759"</x:definedName>
    <x:definedName name="IQ_INFERRED_RECOV_ATTRIB_RESOURCES_MOLYB" hidden="1">"c9722"</x:definedName>
    <x:definedName name="IQ_INFERRED_RECOV_ATTRIB_RESOURCES_NICK" hidden="1">"c9298"</x:definedName>
    <x:definedName name="IQ_INFERRED_RECOV_ATTRIB_RESOURCES_PLAT" hidden="1">"c9136"</x:definedName>
    <x:definedName name="IQ_INFERRED_RECOV_ATTRIB_RESOURCES_SILVER" hidden="1">"c9083"</x:definedName>
    <x:definedName name="IQ_INFERRED_RECOV_ATTRIB_RESOURCES_STEAM" hidden="1">"c9789"</x:definedName>
    <x:definedName name="IQ_INFERRED_RECOV_ATTRIB_RESOURCES_TITAN" hidden="1">"c9563"</x:definedName>
    <x:definedName name="IQ_INFERRED_RECOV_ATTRIB_RESOURCES_URAN" hidden="1">"c9616"</x:definedName>
    <x:definedName name="IQ_INFERRED_RECOV_ATTRIB_RESOURCES_ZINC" hidden="1">"c9351"</x:definedName>
    <x:definedName name="IQ_INFERRED_RECOV_RESOURCES_ALUM" hidden="1">"c9235"</x:definedName>
    <x:definedName name="IQ_INFERRED_RECOV_RESOURCES_COAL" hidden="1">"c9814"</x:definedName>
    <x:definedName name="IQ_INFERRED_RECOV_RESOURCES_COP" hidden="1">"c9179"</x:definedName>
    <x:definedName name="IQ_INFERRED_RECOV_RESOURCES_DIAM" hidden="1">"c9659"</x:definedName>
    <x:definedName name="IQ_INFERRED_RECOV_RESOURCES_GOLD" hidden="1">"c9020"</x:definedName>
    <x:definedName name="IQ_INFERRED_RECOV_RESOURCES_IRON" hidden="1">"c9394"</x:definedName>
    <x:definedName name="IQ_INFERRED_RECOV_RESOURCES_LEAD" hidden="1">"c9447"</x:definedName>
    <x:definedName name="IQ_INFERRED_RECOV_RESOURCES_MANG" hidden="1">"c9500"</x:definedName>
    <x:definedName name="IQ_INFERRED_RECOV_RESOURCES_MET_COAL" hidden="1">"c9754"</x:definedName>
    <x:definedName name="IQ_INFERRED_RECOV_RESOURCES_MOLYB" hidden="1">"c9712"</x:definedName>
    <x:definedName name="IQ_INFERRED_RECOV_RESOURCES_NICK" hidden="1">"c9288"</x:definedName>
    <x:definedName name="IQ_INFERRED_RECOV_RESOURCES_PLAT" hidden="1">"c9126"</x:definedName>
    <x:definedName name="IQ_INFERRED_RECOV_RESOURCES_SILVER" hidden="1">"c9073"</x:definedName>
    <x:definedName name="IQ_INFERRED_RECOV_RESOURCES_STEAM" hidden="1">"c9784"</x:definedName>
    <x:definedName name="IQ_INFERRED_RECOV_RESOURCES_TITAN" hidden="1">"c9553"</x:definedName>
    <x:definedName name="IQ_INFERRED_RECOV_RESOURCES_URAN" hidden="1">"c9606"</x:definedName>
    <x:definedName name="IQ_INFERRED_RECOV_RESOURCES_ZINC" hidden="1">"c9341"</x:definedName>
    <x:definedName name="IQ_INFERRED_RESOURCES_CALORIFIC_VALUE_COAL" hidden="1">"c9809"</x:definedName>
    <x:definedName name="IQ_INFERRED_RESOURCES_CALORIFIC_VALUE_MET_COAL" hidden="1">"c9749"</x:definedName>
    <x:definedName name="IQ_INFERRED_RESOURCES_CALORIFIC_VALUE_STEAM" hidden="1">"c9779"</x:definedName>
    <x:definedName name="IQ_INFERRED_RESOURCES_GRADE_ALUM" hidden="1">"c9229"</x:definedName>
    <x:definedName name="IQ_INFERRED_RESOURCES_GRADE_COP" hidden="1">"c9173"</x:definedName>
    <x:definedName name="IQ_INFERRED_RESOURCES_GRADE_DIAM" hidden="1">"c9653"</x:definedName>
    <x:definedName name="IQ_INFERRED_RESOURCES_GRADE_GOLD" hidden="1">"c9014"</x:definedName>
    <x:definedName name="IQ_INFERRED_RESOURCES_GRADE_IRON" hidden="1">"c9388"</x:definedName>
    <x:definedName name="IQ_INFERRED_RESOURCES_GRADE_LEAD" hidden="1">"c9441"</x:definedName>
    <x:definedName name="IQ_INFERRED_RESOURCES_GRADE_MANG" hidden="1">"c9494"</x:definedName>
    <x:definedName name="IQ_INFERRED_RESOURCES_GRADE_MOLYB" hidden="1">"c9706"</x:definedName>
    <x:definedName name="IQ_INFERRED_RESOURCES_GRADE_NICK" hidden="1">"c9282"</x:definedName>
    <x:definedName name="IQ_INFERRED_RESOURCES_GRADE_PLAT" hidden="1">"c9120"</x:definedName>
    <x:definedName name="IQ_INFERRED_RESOURCES_GRADE_SILVER" hidden="1">"c9067"</x:definedName>
    <x:definedName name="IQ_INFERRED_RESOURCES_GRADE_TITAN" hidden="1">"c9547"</x:definedName>
    <x:definedName name="IQ_INFERRED_RESOURCES_GRADE_URAN" hidden="1">"c9600"</x:definedName>
    <x:definedName name="IQ_INFERRED_RESOURCES_GRADE_ZINC" hidden="1">"c9335"</x:definedName>
    <x:definedName name="IQ_INFLATION_RATE" hidden="1">"c6899"</x:definedName>
    <x:definedName name="IQ_INFLATION_RATE_CORE" hidden="1">"c11783"</x:definedName>
    <x:definedName name="IQ_INFLATION_RATE_CORE_POP" hidden="1">"c11784"</x:definedName>
    <x:definedName name="IQ_INFLATION_RATE_CORE_YOY" hidden="1">"c11785"</x:definedName>
    <x:definedName name="IQ_INFLATION_RATE_FC" hidden="1">"c7779"</x:definedName>
    <x:definedName name="IQ_INFLATION_RATE_POP" hidden="1">"c7119"</x:definedName>
    <x:definedName name="IQ_INFLATION_RATE_POP_FC" hidden="1">"c7999"</x:definedName>
    <x:definedName name="IQ_INFLATION_RATE_YOY" hidden="1">"c7339"</x:definedName>
    <x:definedName name="IQ_INFLATION_RATE_YOY_FC" hidden="1">"c8219"</x:definedName>
    <x:definedName name="IQ_INITIAL_CLAIMS" hidden="1">"c6900"</x:definedName>
    <x:definedName name="IQ_INITIAL_CLAIMS_APR" hidden="1">"c7560"</x:definedName>
    <x:definedName name="IQ_INITIAL_CLAIMS_APR_FC" hidden="1">"c8440"</x:definedName>
    <x:definedName name="IQ_INITIAL_CLAIMS_FC" hidden="1">"c7780"</x:definedName>
    <x:definedName name="IQ_INITIAL_CLAIMS_POP" hidden="1">"c7120"</x:definedName>
    <x:definedName name="IQ_INITIAL_CLAIMS_POP_FC" hidden="1">"c8000"</x:definedName>
    <x:definedName name="IQ_INS_ANNUITY_LIAB" hidden="1">"c563"</x:definedName>
    <x:definedName name="IQ_INS_ANNUITY_REV" hidden="1">"c2788"</x:definedName>
    <x:definedName name="IQ_INS_DIV_EXP" hidden="1">"c564"</x:definedName>
    <x:definedName name="IQ_INS_DIV_REV" hidden="1">"c565"</x:definedName>
    <x:definedName name="IQ_INS_IN_FORCE" hidden="1">"c566"</x:definedName>
    <x:definedName name="IQ_INS_LIAB" hidden="1">"c567"</x:definedName>
    <x:definedName name="IQ_INS_POLICY_EXP" hidden="1">"c568"</x:definedName>
    <x:definedName name="IQ_INS_REV" hidden="1">"c569"</x:definedName>
    <x:definedName name="IQ_INS_SETTLE" hidden="1">"c570"</x:definedName>
    <x:definedName name="IQ_INS_SETTLE_BNK" hidden="1">"c571"</x:definedName>
    <x:definedName name="IQ_INS_SETTLE_BR" hidden="1">"c572"</x:definedName>
    <x:definedName name="IQ_INS_SETTLE_FIN" hidden="1">"c573"</x:definedName>
    <x:definedName name="IQ_INS_SETTLE_INS" hidden="1">"c574"</x:definedName>
    <x:definedName name="IQ_INS_SETTLE_RE" hidden="1">"c6223"</x:definedName>
    <x:definedName name="IQ_INS_SETTLE_REIT" hidden="1">"c575"</x:definedName>
    <x:definedName name="IQ_INS_SETTLE_SUPPLE" hidden="1">"c13814"</x:definedName>
    <x:definedName name="IQ_INS_SETTLE_UTI" hidden="1">"c576"</x:definedName>
    <x:definedName name="IQ_INSIDER_3MTH_BOUGHT" hidden="1">"c1534"</x:definedName>
    <x:definedName name="IQ_INSIDER_3MTH_BOUGHT_PCT" hidden="1">"c1534"</x:definedName>
    <x:definedName name="IQ_INSIDER_3MTH_NET" hidden="1">"c1535"</x:definedName>
    <x:definedName name="IQ_INSIDER_3MTH_NET_PCT" hidden="1">"c1535"</x:definedName>
    <x:definedName name="IQ_INSIDER_3MTH_SOLD" hidden="1">"c1533"</x:definedName>
    <x:definedName name="IQ_INSIDER_3MTH_SOLD_PCT" hidden="1">"c1533"</x:definedName>
    <x:definedName name="IQ_INSIDER_6MTH_BOUGHT" hidden="1">"c1537"</x:definedName>
    <x:definedName name="IQ_INSIDER_6MTH_BOUGHT_PCT" hidden="1">"c1537"</x:definedName>
    <x:definedName name="IQ_INSIDER_6MTH_NET" hidden="1">"c1538"</x:definedName>
    <x:definedName name="IQ_INSIDER_6MTH_NET_PCT" hidden="1">"c1538"</x:definedName>
    <x:definedName name="IQ_INSIDER_6MTH_SOLD" hidden="1">"c1536"</x:definedName>
    <x:definedName name="IQ_INSIDER_6MTH_SOLD_PCT" hidden="1">"c1536"</x:definedName>
    <x:definedName name="IQ_INSIDER_AMOUNT" hidden="1">"c238"</x:definedName>
    <x:definedName name="IQ_INSIDER_LOANS_FDIC" hidden="1">"c6365"</x:definedName>
    <x:definedName name="IQ_INSIDER_OVER_TOTAL" hidden="1">"c1581"</x:definedName>
    <x:definedName name="IQ_INSIDER_OWNER" hidden="1">"c577"</x:definedName>
    <x:definedName name="IQ_INSIDER_PERCENT" hidden="1">"c578"</x:definedName>
    <x:definedName name="IQ_INSIDER_SHARES" hidden="1">"c579"</x:definedName>
    <x:definedName name="IQ_INST_DEPOSITS" hidden="1">"c89"</x:definedName>
    <x:definedName name="IQ_INSTITUTIONAL_AMOUNT" hidden="1">"c236"</x:definedName>
    <x:definedName name="IQ_INSTITUTIONAL_OVER_TOTAL" hidden="1">"c1580"</x:definedName>
    <x:definedName name="IQ_INSTITUTIONAL_OWNER" hidden="1">"c580"</x:definedName>
    <x:definedName name="IQ_INSTITUTIONAL_PERCENT" hidden="1">"c581"</x:definedName>
    <x:definedName name="IQ_INSTITUTIONAL_SHARES" hidden="1">"c582"</x:definedName>
    <x:definedName name="IQ_INSTITUTIONS_EARNINGS_GAINS_FDIC" hidden="1">"c6723"</x:definedName>
    <x:definedName name="IQ_INSUR_RECEIV" hidden="1">"c1600"</x:definedName>
    <x:definedName name="IQ_INSURANCE_COMMISSION_FEES_FDIC" hidden="1">"c6670"</x:definedName>
    <x:definedName name="IQ_INSURANCE_REINSURANCE_UNDERWRITING_INCOME_FFIEC" hidden="1">"c13008"</x:definedName>
    <x:definedName name="IQ_INSURANCE_REV_OPERATING_INC_FFIEC" hidden="1">"c13387"</x:definedName>
    <x:definedName name="IQ_INSURANCE_UNDERWRITING_INCOME_FDIC" hidden="1">"c6671"</x:definedName>
    <x:definedName name="IQ_INT_BEARING_DEPOSITS" hidden="1">"c1166"</x:definedName>
    <x:definedName name="IQ_INT_BEARING_FUNDS_AVG_ASSETS_FFIEC" hidden="1">"c13355"</x:definedName>
    <x:definedName name="IQ_INT_BEARING_LIABILITIES_REPRICE_ASSETS_TOT_FFIEC" hidden="1">"c13452"</x:definedName>
    <x:definedName name="IQ_INT_BORROW" hidden="1">"c583"</x:definedName>
    <x:definedName name="IQ_INT_DEMAND_NOTES_FDIC" hidden="1">"c6567"</x:definedName>
    <x:definedName name="IQ_INT_DEPOSITS" hidden="1">"c584"</x:definedName>
    <x:definedName name="IQ_INT_DEPOSITS_DOM_FFIEC" hidden="1">"c12852"</x:definedName>
    <x:definedName name="IQ_INT_DEPOSITS_DOM_QUARTERLY_AVG_FFIEC" hidden="1">"c13088"</x:definedName>
    <x:definedName name="IQ_INT_DEPOSITS_FOREIGN_FFIEC" hidden="1">"c12855"</x:definedName>
    <x:definedName name="IQ_INT_DEPOSITS_FOREIGN_QUARTERLY_AVG_FFIEC" hidden="1">"c13089"</x:definedName>
    <x:definedName name="IQ_INT_DIV_INC" hidden="1">"c585"</x:definedName>
    <x:definedName name="IQ_INT_DIV_INC_MBS_FFIEC" hidden="1">"c12984"</x:definedName>
    <x:definedName name="IQ_INT_DIV_INC_SECURITIES_FFIEC" hidden="1">"c12982"</x:definedName>
    <x:definedName name="IQ_INT_DIV_INC_SECURITIES_OTHER_FFIEC" hidden="1">"c12985"</x:definedName>
    <x:definedName name="IQ_INT_DIV_INC_TREASURY_SECURITIES_FFIEC" hidden="1">"c12983"</x:definedName>
    <x:definedName name="IQ_INT_DOMESTIC_DEPOSITS_FDIC" hidden="1">"c6564"</x:definedName>
    <x:definedName name="IQ_INT_EXP_AVG_ASSETS_FFIEC" hidden="1">"c13357"</x:definedName>
    <x:definedName name="IQ_INT_EXP_BR" hidden="1">"c586"</x:definedName>
    <x:definedName name="IQ_INT_EXP_COVERAGE" hidden="1">"c587"</x:definedName>
    <x:definedName name="IQ_INT_EXP_EARNING_ASSETS_FFIEC" hidden="1">"c13376"</x:definedName>
    <x:definedName name="IQ_INT_EXP_FED_FUNDS_PURCHASED_FFIEC" hidden="1">"c12996"</x:definedName>
    <x:definedName name="IQ_INT_EXP_FIN" hidden="1">"c588"</x:definedName>
    <x:definedName name="IQ_INT_EXP_INCL_CAP" hidden="1">"c2988"</x:definedName>
    <x:definedName name="IQ_INT_EXP_INS" hidden="1">"c589"</x:definedName>
    <x:definedName name="IQ_INT_EXP_LTD" hidden="1">"c2086"</x:definedName>
    <x:definedName name="IQ_INT_EXP_RE" hidden="1">"c6224"</x:definedName>
    <x:definedName name="IQ_INT_EXP_REIT" hidden="1">"c590"</x:definedName>
    <x:definedName name="IQ_INT_EXP_TOTAL" hidden="1">"c591"</x:definedName>
    <x:definedName name="IQ_INT_EXP_TOTAL_BNK_SUBTOTAL_AP" hidden="1">"c8977"</x:definedName>
    <x:definedName name="IQ_INT_EXP_TOTAL_FDIC" hidden="1">"c6569"</x:definedName>
    <x:definedName name="IQ_INT_EXP_UTI" hidden="1">"c592"</x:definedName>
    <x:definedName name="IQ_INT_FED_FUNDS_FDIC" hidden="1">"c6566"</x:definedName>
    <x:definedName name="IQ_INT_FEE_INC_ACCEPTANCE_OTHER_BANKS_DOM_FFIEC" hidden="1">"c15357"</x:definedName>
    <x:definedName name="IQ_INT_FEE_INC_AGRICULTURE_LOANS_FARMERS_DOM_FFIEC" hidden="1">"c15355"</x:definedName>
    <x:definedName name="IQ_INT_FEE_INC_COMM_IND_LOANS_DOM_FFIEC" hidden="1">"c15356"</x:definedName>
    <x:definedName name="IQ_INT_FEE_INC_CREDIT_CARDS_DOM_FFIEC" hidden="1">"c15358"</x:definedName>
    <x:definedName name="IQ_INT_FEE_INC_DEPOSITORY_LOANS_DOM_FFIEC" hidden="1">"c15354"</x:definedName>
    <x:definedName name="IQ_INT_FEE_INC_FOREIGN_GOVT_LOANS_DOM_FFIEC" hidden="1">"c15360"</x:definedName>
    <x:definedName name="IQ_INT_FEE_INC_INDIVIDUAL_LOANS_DOM_FFIEC" hidden="1">"c15359"</x:definedName>
    <x:definedName name="IQ_INT_FEE_INC_LOANS_1_4_DOM_FFIEC" hidden="1">"c12976"</x:definedName>
    <x:definedName name="IQ_INT_FEE_INC_LOANS_DOM_FFIEC" hidden="1">"c13335"</x:definedName>
    <x:definedName name="IQ_INT_FEE_INC_LOANS_FOREIGN_FFIEC" hidden="1">"c12979"</x:definedName>
    <x:definedName name="IQ_INT_FEE_INC_LOANS_OTHER_DOM_FFIEC" hidden="1">"c12978"</x:definedName>
    <x:definedName name="IQ_INT_FEE_INC_RE_LOANS_DOM_FFIEC" hidden="1">"c15353"</x:definedName>
    <x:definedName name="IQ_INT_FEE_INC_SECURED_RE_DOM_FFIEC" hidden="1">"c12977"</x:definedName>
    <x:definedName name="IQ_INT_FEE_INC_TAX_EXEMPT_OBLIGATIONS_DOM_FFIEC" hidden="1">"c15362"</x:definedName>
    <x:definedName name="IQ_INT_FEE_INC_TAXABLE_OBLIGATIONS_DOM_FFIEC" hidden="1">"c15361"</x:definedName>
    <x:definedName name="IQ_INT_FEE_INCOME_FFIEC" hidden="1">"c12974"</x:definedName>
    <x:definedName name="IQ_INT_FOREIGN_DEPOSITS_FDIC" hidden="1">"c6565"</x:definedName>
    <x:definedName name="IQ_INT_INC_AVG_ASSETS_FFIEC" hidden="1">"c13356"</x:definedName>
    <x:definedName name="IQ_INT_INC_BR" hidden="1">"c593"</x:definedName>
    <x:definedName name="IQ_INT_INC_DEPOSITORY_INST_FDIC" hidden="1">"c6558"</x:definedName>
    <x:definedName name="IQ_INT_INC_DOM_LOANS_FDIC" hidden="1">"c6555"</x:definedName>
    <x:definedName name="IQ_INT_INC_DUE_DEPOSITORY_INSTITUTIONS_FFIEC" hidden="1">"c12981"</x:definedName>
    <x:definedName name="IQ_INT_INC_EARNING_ASSETS_FFIEC" hidden="1">"c13375"</x:definedName>
    <x:definedName name="IQ_INT_INC_FED_FUNDS_FDIC" hidden="1">"c6561"</x:definedName>
    <x:definedName name="IQ_INT_INC_FED_FUNDS_SOLD_FFIEC" hidden="1">"c12987"</x:definedName>
    <x:definedName name="IQ_INT_INC_FIN" hidden="1">"c594"</x:definedName>
    <x:definedName name="IQ_INT_INC_FOREIGN_LOANS_FDIC" hidden="1">"c6556"</x:definedName>
    <x:definedName name="IQ_INT_INC_INVEST" hidden="1">"c595"</x:definedName>
    <x:definedName name="IQ_INT_INC_LEASE_RECEIVABLES_FDIC" hidden="1">"c6557"</x:definedName>
    <x:definedName name="IQ_INT_INC_LOANS" hidden="1">"c596"</x:definedName>
    <x:definedName name="IQ_INT_INC_OTHER_FDIC" hidden="1">"c6562"</x:definedName>
    <x:definedName name="IQ_INT_INC_RE" hidden="1">"c6225"</x:definedName>
    <x:definedName name="IQ_INT_INC_REIT" hidden="1">"c597"</x:definedName>
    <x:definedName name="IQ_INT_INC_SECURITIES_FDIC" hidden="1">"c6559"</x:definedName>
    <x:definedName name="IQ_INT_INC_TE_AVG_ASSETS_FFIEC" hidden="1">"c13358"</x:definedName>
    <x:definedName name="IQ_INT_INC_TE_EARNING_ASSETS_FFIEC" hidden="1">"c13377"</x:definedName>
    <x:definedName name="IQ_INT_INC_TOTAL" hidden="1">"c598"</x:definedName>
    <x:definedName name="IQ_INT_INC_TOTAL_BNK_SUBTOTAL_AP" hidden="1">"c8976"</x:definedName>
    <x:definedName name="IQ_INT_INC_TOTAL_FDIC" hidden="1">"c6563"</x:definedName>
    <x:definedName name="IQ_INT_INC_TRADING_ACCOUNTS_FDIC" hidden="1">"c6560"</x:definedName>
    <x:definedName name="IQ_INT_INC_TRADING_ASSETS_FFIEC" hidden="1">"c12986"</x:definedName>
    <x:definedName name="IQ_INT_INC_UTI" hidden="1">"c599"</x:definedName>
    <x:definedName name="IQ_INT_INCOME_FTE_AVG_ASSETS_FFIEC" hidden="1">"c13856"</x:definedName>
    <x:definedName name="IQ_INT_INCOME_FTE_AVG_EARNING_ASSETS_FFIEC" hidden="1">"c13857"</x:definedName>
    <x:definedName name="IQ_INT_INCOME_FTE_FFIEC" hidden="1">"c13852"</x:definedName>
    <x:definedName name="IQ_INT_INV_INC" hidden="1">"c600"</x:definedName>
    <x:definedName name="IQ_INT_INV_INC_RE" hidden="1">"c6226"</x:definedName>
    <x:definedName name="IQ_INT_INV_INC_REIT" hidden="1">"c601"</x:definedName>
    <x:definedName name="IQ_INT_INV_INC_UTI" hidden="1">"c602"</x:definedName>
    <x:definedName name="IQ_INT_ON_BORROWING_COVERAGE" hidden="1">"c603"</x:definedName>
    <x:definedName name="IQ_INT_ON_DEPOSITS_DOM_FFIEC" hidden="1">"c12991"</x:definedName>
    <x:definedName name="IQ_INT_ON_DEPOSITS_FFIEC" hidden="1">"c12990"</x:definedName>
    <x:definedName name="IQ_INT_ON_DEPOSITS_FOREIGN_FFIEC" hidden="1">"c12995"</x:definedName>
    <x:definedName name="IQ_INT_RATE_EXPOSURE_FFIEC" hidden="1">"c13058"</x:definedName>
    <x:definedName name="IQ_INT_RATE_SPREAD" hidden="1">"c604"</x:definedName>
    <x:definedName name="IQ_INT_SAVINGS_DEPOSITS_MMDA_DOM_FFIEC" hidden="1">"c15364"</x:definedName>
    <x:definedName name="IQ_INT_SUB_NOTES_FDIC" hidden="1">"c6568"</x:definedName>
    <x:definedName name="IQ_INT_SUB_NOTES_FFIEC" hidden="1">"c12998"</x:definedName>
    <x:definedName name="IQ_INT_TIME_DEPOSITS_LESS_THAN_100K_DOM_FFIEC" hidden="1">"c12993"</x:definedName>
    <x:definedName name="IQ_INT_TIME_DEPOSITS_MORE_THAN_100K_DOM_FFIEC" hidden="1">"c12992"</x:definedName>
    <x:definedName name="IQ_INT_TRADING_LIABILITIES_FFIEC" hidden="1">"c12997"</x:definedName>
    <x:definedName name="IQ_INT_TRANSACTION_ACCOUNTS_DOM_FFIEC" hidden="1">"c15363"</x:definedName>
    <x:definedName name="IQ_INTAN_AMORT" hidden="1">"c605"</x:definedName>
    <x:definedName name="IQ_INTAN_AMORT_BR" hidden="1">"c606"</x:definedName>
    <x:definedName name="IQ_INTAN_AMORT_CF" hidden="1">"c607"</x:definedName>
    <x:definedName name="IQ_INTAN_AMORT_CF_BNK" hidden="1">"c608"</x:definedName>
    <x:definedName name="IQ_INTAN_AMORT_CF_BR" hidden="1">"c609"</x:definedName>
    <x:definedName name="IQ_INTAN_AMORT_CF_FIN" hidden="1">"c610"</x:definedName>
    <x:definedName name="IQ_INTAN_AMORT_CF_INS" hidden="1">"c611"</x:definedName>
    <x:definedName name="IQ_INTAN_AMORT_CF_REIT" hidden="1">"c612"</x:definedName>
    <x:definedName name="IQ_INTAN_AMORT_CF_UTI" hidden="1">"c613"</x:definedName>
    <x:definedName name="IQ_INTAN_AMORT_FIN" hidden="1">"c614"</x:definedName>
    <x:definedName name="IQ_INTAN_AMORT_INS" hidden="1">"c615"</x:definedName>
    <x:definedName name="IQ_INTAN_AMORT_REIT" hidden="1">"c616"</x:definedName>
    <x:definedName name="IQ_INTAN_AMORT_UTI" hidden="1">"c617"</x:definedName>
    <x:definedName name="IQ_INTANGIBLES_NET" hidden="1">"c1407"</x:definedName>
    <x:definedName name="IQ_INTEREST_ACCRUED_ON_DEPOSITS_DOM_FFIEC" hidden="1">"c15277"</x:definedName>
    <x:definedName name="IQ_INTEREST_BEARING_BALANCES_FDIC" hidden="1">"c6371"</x:definedName>
    <x:definedName name="IQ_INTEREST_BEARING_BALANCES_QUARTERLY_AVG_FFIEC" hidden="1">"c15467"</x:definedName>
    <x:definedName name="IQ_INTEREST_BEARING_CASH_FFIEC" hidden="1">"c15259"</x:definedName>
    <x:definedName name="IQ_INTEREST_BEARING_CASH_FOREIGN_FFIEC" hidden="1">"c12776"</x:definedName>
    <x:definedName name="IQ_INTEREST_BEARING_CASH_US_FFIEC" hidden="1">"c12775"</x:definedName>
    <x:definedName name="IQ_INTEREST_BEARING_DEPOSITS_DOMESTIC_FDIC" hidden="1">"c6478"</x:definedName>
    <x:definedName name="IQ_INTEREST_BEARING_DEPOSITS_FDIC" hidden="1">"c6373"</x:definedName>
    <x:definedName name="IQ_INTEREST_BEARING_DEPOSITS_FOREIGN_FDIC" hidden="1">"c6485"</x:definedName>
    <x:definedName name="IQ_INTEREST_BEARING_TRANS_DOM_QUARTERLY_AVG_FFIEC" hidden="1">"c15484"</x:definedName>
    <x:definedName name="IQ_INTEREST_CASH_DEPOSITS" hidden="1">"c2255"</x:definedName>
    <x:definedName name="IQ_INTEREST_EXP" hidden="1">"c618"</x:definedName>
    <x:definedName name="IQ_INTEREST_EXP_NET" hidden="1">"c1450"</x:definedName>
    <x:definedName name="IQ_INTEREST_EXP_NON" hidden="1">"c1383"</x:definedName>
    <x:definedName name="IQ_INTEREST_EXP_SUPPL" hidden="1">"c1460"</x:definedName>
    <x:definedName name="IQ_INTEREST_INC" hidden="1">"c1393"</x:definedName>
    <x:definedName name="IQ_INTEREST_INC_10K" hidden="1">"IQ_INTEREST_INC_10K"</x:definedName>
    <x:definedName name="IQ_INTEREST_INC_10Q" hidden="1">"IQ_INTEREST_INC_10Q"</x:definedName>
    <x:definedName name="IQ_INTEREST_INC_10Q1" hidden="1">"IQ_INTEREST_INC_10Q1"</x:definedName>
    <x:definedName name="IQ_INTEREST_INC_NON" hidden="1">"c1384"</x:definedName>
    <x:definedName name="IQ_INTEREST_INVEST_INC" hidden="1">"c619"</x:definedName>
    <x:definedName name="IQ_INTEREST_RATE_CONTRACTS_FDIC" hidden="1">"c6512"</x:definedName>
    <x:definedName name="IQ_INTEREST_RATE_EXPOSURES_FDIC" hidden="1">"c6662"</x:definedName>
    <x:definedName name="IQ_INTERNAL_ALLOCATIONS_INC_EXP_FOREIGN_FFIEC" hidden="1">"c15394"</x:definedName>
    <x:definedName name="IQ_INV_10YR_ANN_CAGR" hidden="1">"c6164"</x:definedName>
    <x:definedName name="IQ_INV_10YR_ANN_GROWTH" hidden="1">"c1930"</x:definedName>
    <x:definedName name="IQ_INV_1YR_ANN_GROWTH" hidden="1">"c1925"</x:definedName>
    <x:definedName name="IQ_INV_2YR_ANN_CAGR" hidden="1">"c6160"</x:definedName>
    <x:definedName name="IQ_INV_2YR_ANN_GROWTH" hidden="1">"c1926"</x:definedName>
    <x:definedName name="IQ_INV_3YR_ANN_CAGR" hidden="1">"c6161"</x:definedName>
    <x:definedName name="IQ_INV_3YR_ANN_GROWTH" hidden="1">"c1927"</x:definedName>
    <x:definedName name="IQ_INV_5YR_ANN_CAGR" hidden="1">"c6162"</x:definedName>
    <x:definedName name="IQ_INV_5YR_ANN_GROWTH" hidden="1">"c1928"</x:definedName>
    <x:definedName name="IQ_INV_7YR_ANN_CAGR" hidden="1">"c6163"</x:definedName>
    <x:definedName name="IQ_INV_7YR_ANN_GROWTH" hidden="1">"c1929"</x:definedName>
    <x:definedName name="IQ_INV_BANKING_FEE" hidden="1">"c620"</x:definedName>
    <x:definedName name="IQ_INV_METHOD" hidden="1">"c621"</x:definedName>
    <x:definedName name="IQ_INV_REL_ID" hidden="1">"c15220"</x:definedName>
    <x:definedName name="IQ_INV_REL_NAME" hidden="1">"c15219"</x:definedName>
    <x:definedName name="IQ_INVENTORIES" hidden="1">"c6901"</x:definedName>
    <x:definedName name="IQ_INVENTORIES_APR" hidden="1">"c7561"</x:definedName>
    <x:definedName name="IQ_INVENTORIES_APR_FC" hidden="1">"c8441"</x:definedName>
    <x:definedName name="IQ_INVENTORIES_FC" hidden="1">"c7781"</x:definedName>
    <x:definedName name="IQ_INVENTORIES_POP" hidden="1">"c7121"</x:definedName>
    <x:definedName name="IQ_INVENTORIES_POP_FC" hidden="1">"c8001"</x:definedName>
    <x:definedName name="IQ_INVENTORIES_YOY" hidden="1">"c7341"</x:definedName>
    <x:definedName name="IQ_INVENTORIES_YOY_FC" hidden="1">"c8221"</x:definedName>
    <x:definedName name="IQ_INVENTORY" hidden="1">"c622"</x:definedName>
    <x:definedName name="IQ_INVENTORY_TURNS" hidden="1">"c623"</x:definedName>
    <x:definedName name="IQ_INVENTORY_UTI" hidden="1">"c624"</x:definedName>
    <x:definedName name="IQ_INVEST_DEBT" hidden="1">"c625"</x:definedName>
    <x:definedName name="IQ_INVEST_EQUITY_PREF" hidden="1">"c626"</x:definedName>
    <x:definedName name="IQ_INVEST_FHLB" hidden="1">"c627"</x:definedName>
    <x:definedName name="IQ_INVEST_GOV_SECURITY" hidden="1">"c5510"</x:definedName>
    <x:definedName name="IQ_INVEST_LOANS_CF" hidden="1">"c628"</x:definedName>
    <x:definedName name="IQ_INVEST_LOANS_CF_BNK" hidden="1">"c629"</x:definedName>
    <x:definedName name="IQ_INVEST_LOANS_CF_BR" hidden="1">"c630"</x:definedName>
    <x:definedName name="IQ_INVEST_LOANS_CF_FIN" hidden="1">"c631"</x:definedName>
    <x:definedName name="IQ_INVEST_LOANS_CF_INS" hidden="1">"c632"</x:definedName>
    <x:definedName name="IQ_INVEST_LOANS_CF_RE" hidden="1">"c6227"</x:definedName>
    <x:definedName name="IQ_INVEST_LOANS_CF_REIT" hidden="1">"c633"</x:definedName>
    <x:definedName name="IQ_INVEST_LOANS_CF_UTI" hidden="1">"c634"</x:definedName>
    <x:definedName name="IQ_INVEST_MUNI_SECURITY" hidden="1">"c5512"</x:definedName>
    <x:definedName name="IQ_INVEST_REAL_ESTATE" hidden="1">"c635"</x:definedName>
    <x:definedName name="IQ_INVEST_SECURITIES_ASSETS_TOT_FFIEC" hidden="1">"c13440"</x:definedName>
    <x:definedName name="IQ_INVEST_SECURITY" hidden="1">"c636"</x:definedName>
    <x:definedName name="IQ_INVEST_SECURITY_CF" hidden="1">"c637"</x:definedName>
    <x:definedName name="IQ_INVEST_SECURITY_CF_BNK" hidden="1">"c638"</x:definedName>
    <x:definedName name="IQ_INVEST_SECURITY_CF_BR" hidden="1">"c639"</x:definedName>
    <x:definedName name="IQ_INVEST_SECURITY_CF_FIN" hidden="1">"c640"</x:definedName>
    <x:definedName name="IQ_INVEST_SECURITY_CF_INS" hidden="1">"c641"</x:definedName>
    <x:definedName name="IQ_INVEST_SECURITY_CF_RE" hidden="1">"c6228"</x:definedName>
    <x:definedName name="IQ_INVEST_SECURITY_CF_REIT" hidden="1">"c642"</x:definedName>
    <x:definedName name="IQ_INVEST_SECURITY_CF_UTI" hidden="1">"c643"</x:definedName>
    <x:definedName name="IQ_INVEST_SECURITY_SUPPL" hidden="1">"c5511"</x:definedName>
    <x:definedName name="IQ_INVEST_UNCONSOLIDATED_SUBS_FFIEC" hidden="1">"c12834"</x:definedName>
    <x:definedName name="IQ_INVESTMENT_BANKING_BROKERAGE_FEES_FFIEC" hidden="1">"c13627"</x:definedName>
    <x:definedName name="IQ_INVESTMENT_BANKING_FEES_COMMISSIONS_FFIEC" hidden="1">"c13006"</x:definedName>
    <x:definedName name="IQ_INVESTMENT_BANKING_OTHER_FEES_FDIC" hidden="1">"c6666"</x:definedName>
    <x:definedName name="IQ_IPRD" hidden="1">"c644"</x:definedName>
    <x:definedName name="IQ_IPRD_SUPPLE" hidden="1">"c13813"</x:definedName>
    <x:definedName name="IQ_IRA_KEOGH_ACCOUNTS_FDIC" hidden="1">"c6496"</x:definedName>
    <x:definedName name="IQ_ISIN" hidden="1">"c12041"</x:definedName>
    <x:definedName name="IQ_ISM_INDEX" hidden="1">"c6902"</x:definedName>
    <x:definedName name="IQ_ISM_INDEX_APR" hidden="1">"c7562"</x:definedName>
    <x:definedName name="IQ_ISM_INDEX_APR_FC" hidden="1">"c8442"</x:definedName>
    <x:definedName name="IQ_ISM_INDEX_FC" hidden="1">"c7782"</x:definedName>
    <x:definedName name="IQ_ISM_INDEX_POP" hidden="1">"c7122"</x:definedName>
    <x:definedName name="IQ_ISM_INDEX_POP_FC" hidden="1">"c8002"</x:definedName>
    <x:definedName name="IQ_ISM_INDEX_YOY" hidden="1">"c7342"</x:definedName>
    <x:definedName name="IQ_ISM_INDEX_YOY_FC" hidden="1">"c8222"</x:definedName>
    <x:definedName name="IQ_ISM_SERVICES_APR_FC_UNUSED" hidden="1">"c8443"</x:definedName>
    <x:definedName name="IQ_ISM_SERVICES_APR_FC_UNUSED_UNUSED_UNUSED" hidden="1">"c8443"</x:definedName>
    <x:definedName name="IQ_ISM_SERVICES_APR_UNUSED" hidden="1">"c7563"</x:definedName>
    <x:definedName name="IQ_ISM_SERVICES_APR_UNUSED_UNUSED_UNUSED" hidden="1">"c7563"</x:definedName>
    <x:definedName name="IQ_ISM_SERVICES_FC_UNUSED" hidden="1">"c7783"</x:definedName>
    <x:definedName name="IQ_ISM_SERVICES_FC_UNUSED_UNUSED_UNUSED" hidden="1">"c7783"</x:definedName>
    <x:definedName name="IQ_ISM_SERVICES_INDEX" hidden="1">"c11862"</x:definedName>
    <x:definedName name="IQ_ISM_SERVICES_INDEX_APR" hidden="1">"c11865"</x:definedName>
    <x:definedName name="IQ_ISM_SERVICES_INDEX_POP" hidden="1">"c11863"</x:definedName>
    <x:definedName name="IQ_ISM_SERVICES_INDEX_YOY" hidden="1">"c11864"</x:definedName>
    <x:definedName name="IQ_ISM_SERVICES_POP_FC_UNUSED" hidden="1">"c8003"</x:definedName>
    <x:definedName name="IQ_ISM_SERVICES_POP_FC_UNUSED_UNUSED_UNUSED" hidden="1">"c8003"</x:definedName>
    <x:definedName name="IQ_ISM_SERVICES_POP_UNUSED" hidden="1">"c7123"</x:definedName>
    <x:definedName name="IQ_ISM_SERVICES_POP_UNUSED_UNUSED_UNUSED" hidden="1">"c7123"</x:definedName>
    <x:definedName name="IQ_ISM_SERVICES_UNUSED" hidden="1">"c6903"</x:definedName>
    <x:definedName name="IQ_ISM_SERVICES_UNUSED_UNUSED_UNUSED" hidden="1">"c6903"</x:definedName>
    <x:definedName name="IQ_ISM_SERVICES_YOY_FC_UNUSED" hidden="1">"c8223"</x:definedName>
    <x:definedName name="IQ_ISM_SERVICES_YOY_FC_UNUSED_UNUSED_UNUSED" hidden="1">"c8223"</x:definedName>
    <x:definedName name="IQ_ISM_SERVICES_YOY_UNUSED" hidden="1">"c7343"</x:definedName>
    <x:definedName name="IQ_ISM_SERVICES_YOY_UNUSED_UNUSED_UNUSED" hidden="1">"c7343"</x:definedName>
    <x:definedName name="IQ_ISS_DEBT_NET" hidden="1">"c1391"</x:definedName>
    <x:definedName name="IQ_ISS_STOCK_NET" hidden="1">"c1601"</x:definedName>
    <x:definedName name="IQ_ISSUE_CURRENCY" hidden="1">"c2156"</x:definedName>
    <x:definedName name="IQ_ISSUE_NAME" hidden="1">"c2142"</x:definedName>
    <x:definedName name="IQ_ISSUED_GUARANTEED_US_FDIC" hidden="1">"c6404"</x:definedName>
    <x:definedName name="IQ_ISSUER" hidden="1">"c2143"</x:definedName>
    <x:definedName name="IQ_ISSUER_CIQID" hidden="1">"c2258"</x:definedName>
    <x:definedName name="IQ_ISSUER_PARENT" hidden="1">"c2144"</x:definedName>
    <x:definedName name="IQ_ISSUER_PARENT_CIQID" hidden="1">"c2260"</x:definedName>
    <x:definedName name="IQ_ISSUER_PARENT_TICKER" hidden="1">"c2259"</x:definedName>
    <x:definedName name="IQ_ISSUER_TICKER" hidden="1">"c2252"</x:definedName>
    <x:definedName name="IQ_JR_SUB_DEBT" hidden="1">"c2534"</x:definedName>
    <x:definedName name="IQ_JR_SUB_DEBT_EBITDA" hidden="1">"c2560"</x:definedName>
    <x:definedName name="IQ_JR_SUB_DEBT_EBITDA_CAPEX" hidden="1">"c2561"</x:definedName>
    <x:definedName name="IQ_JR_SUB_DEBT_PCT" hidden="1">"c2535"</x:definedName>
    <x:definedName name="IQ_KEY_DEV_COMPANY_ID" hidden="1">"c13830"</x:definedName>
    <x:definedName name="IQ_KEY_DEV_COMPANY_NAME" hidden="1">"c13829"</x:definedName>
    <x:definedName name="IQ_KEY_DEV_DATE" hidden="1">"c13763"</x:definedName>
    <x:definedName name="IQ_KEY_DEV_HEADLINE" hidden="1">"c13761"</x:definedName>
    <x:definedName name="IQ_KEY_DEV_ID" hidden="1">"c13760"</x:definedName>
    <x:definedName name="IQ_KEY_DEV_ID_INCL_SUBS" hidden="1">"c13832"</x:definedName>
    <x:definedName name="IQ_KEY_DEV_SITUATION" hidden="1">"c13762"</x:definedName>
    <x:definedName name="IQ_KEY_DEV_SOURCE" hidden="1">"c13765"</x:definedName>
    <x:definedName name="IQ_KEY_DEV_TIME" hidden="1">"c13833"</x:definedName>
    <x:definedName name="IQ_KEY_DEV_TRANSACTION_ID" hidden="1">"c13766"</x:definedName>
    <x:definedName name="IQ_KEY_DEV_TYPE" hidden="1">"c13764"</x:definedName>
    <x:definedName name="IQ_LAND" hidden="1">"c645"</x:definedName>
    <x:definedName name="IQ_LARGE_CAP_LABOR_COST_INDEX" hidden="1">"c6904"</x:definedName>
    <x:definedName name="IQ_LARGE_CAP_LABOR_COST_INDEX_APR" hidden="1">"c7564"</x:definedName>
    <x:definedName name="IQ_LARGE_CAP_LABOR_COST_INDEX_APR_FC" hidden="1">"c8444"</x:definedName>
    <x:definedName name="IQ_LARGE_CAP_LABOR_COST_INDEX_FC" hidden="1">"c7784"</x:definedName>
    <x:definedName name="IQ_LARGE_CAP_LABOR_COST_INDEX_POP" hidden="1">"c7124"</x:definedName>
    <x:definedName name="IQ_LARGE_CAP_LABOR_COST_INDEX_POP_FC" hidden="1">"c8004"</x:definedName>
    <x:definedName name="IQ_LARGE_CAP_LABOR_COST_INDEX_YOY" hidden="1">"c7344"</x:definedName>
    <x:definedName name="IQ_LARGE_CAP_LABOR_COST_INDEX_YOY_FC" hidden="1">"c8224"</x:definedName>
    <x:definedName name="IQ_LAST_EBIT_MARGIN" hidden="1">"c151"</x:definedName>
    <x:definedName name="IQ_LAST_EBITDA_MARGIN" hidden="1">"c150"</x:definedName>
    <x:definedName name="IQ_LAST_GROSS_MARGIN" hidden="1">"c149"</x:definedName>
    <x:definedName name="IQ_LAST_NET_INC_MARGIN" hidden="1">"c152"</x:definedName>
    <x:definedName name="IQ_LAST_PMT_DATE" hidden="1">"c2188"</x:definedName>
    <x:definedName name="IQ_LAST_SPLIT_DATE" hidden="1">"c2095"</x:definedName>
    <x:definedName name="IQ_LAST_SPLIT_FACTOR" hidden="1">"c2093"</x:definedName>
    <x:definedName name="IQ_LASTPRICINGDATE" hidden="1">"c3051"</x:definedName>
    <x:definedName name="IQ_LASTSALEPRICE" hidden="1">"c646"</x:definedName>
    <x:definedName name="IQ_LASTSALEPRICE_DATE" hidden="1">"c2109"</x:definedName>
    <x:definedName name="IQ_LATEST" hidden="1">"1"</x:definedName>
    <x:definedName name="IQ_LATEST_MONTHLY_FACTOR" hidden="1">"c8971"</x:definedName>
    <x:definedName name="IQ_LATEST_MONTHLY_FACTOR_DATE" hidden="1">"c8972"</x:definedName>
    <x:definedName name="IQ_LATESTK" hidden="1">1000</x:definedName>
    <x:definedName name="IQ_LATESTKFR" hidden="1">"100"</x:definedName>
    <x:definedName name="IQ_LATESTQ" hidden="1">500</x:definedName>
    <x:definedName name="IQ_LATESTQFR" hidden="1">"50"</x:definedName>
    <x:definedName name="IQ_LEAD_UNDERWRITER" hidden="1">"c8957"</x:definedName>
    <x:definedName name="IQ_LEASE_FIN_RECEIVABLES_NON_US_CHARGE_OFFS_FFIEC" hidden="1">"c13631"</x:definedName>
    <x:definedName name="IQ_LEASE_FIN_RECEIVABLES_NON_US_RECOV_FFIEC" hidden="1">"c13635"</x:definedName>
    <x:definedName name="IQ_LEASE_FIN_RECEIVABLES_US_CHARGE_OFFS_FFIEC" hidden="1">"c13630"</x:definedName>
    <x:definedName name="IQ_LEASE_FIN_RECEIVABLES_US_RECOV_FFIEC" hidden="1">"c13634"</x:definedName>
    <x:definedName name="IQ_LEASE_FINANCE" hidden="1">"c5654"</x:definedName>
    <x:definedName name="IQ_LEASE_FINANCING_REC_DUE_30_89_FFIEC" hidden="1">"c13276"</x:definedName>
    <x:definedName name="IQ_LEASE_FINANCING_REC_DUE_90_FFIEC" hidden="1">"c13302"</x:definedName>
    <x:definedName name="IQ_LEASE_FINANCING_REC_NON_ACCRUAL_FFIEC" hidden="1">"c13328"</x:definedName>
    <x:definedName name="IQ_LEASE_FINANCING_RECEIVABLES_CHARGE_OFFS_FDIC" hidden="1">"c6602"</x:definedName>
    <x:definedName name="IQ_LEASE_FINANCING_RECEIVABLES_DOM_FFIEC" hidden="1">"c12915"</x:definedName>
    <x:definedName name="IQ_LEASE_FINANCING_RECEIVABLES_FDIC" hidden="1">"c6433"</x:definedName>
    <x:definedName name="IQ_LEASE_FINANCING_RECEIVABLES_NET_CHARGE_OFFS_FDIC" hidden="1">"c6640"</x:definedName>
    <x:definedName name="IQ_LEASE_FINANCING_RECEIVABLES_QUARTERLY_AVG_FFIEC" hidden="1">"c15483"</x:definedName>
    <x:definedName name="IQ_LEASE_FINANCING_RECEIVABLES_RECOVERIES_FDIC" hidden="1">"c6621"</x:definedName>
    <x:definedName name="IQ_LEASE_FINANCING_RECEIVABLES_TOTAL_LOANS_FOREIGN_FDIC" hidden="1">"c6449"</x:definedName>
    <x:definedName name="IQ_LEASE_RECEIVABLES_FOREIGN_FFIEC" hidden="1">"c13483"</x:definedName>
    <x:definedName name="IQ_LEASES_INDIVIDUALS_CHARGE_OFFS_FFIEC" hidden="1">"c13184"</x:definedName>
    <x:definedName name="IQ_LEASES_INDIVIDUALS_RECOV_FFIEC" hidden="1">"c13206"</x:definedName>
    <x:definedName name="IQ_LEASES_PERSONAL_EXP_DUE_30_89_FFIEC" hidden="1">"c13277"</x:definedName>
    <x:definedName name="IQ_LEASES_PERSONAL_EXP_DUE_90_FFIEC" hidden="1">"c13303"</x:definedName>
    <x:definedName name="IQ_LEASES_PERSONAL_EXP_NON_ACCRUAL_FFIEC" hidden="1">"c13329"</x:definedName>
    <x:definedName name="IQ_LEGAL_FEES_FFIEC" hidden="1">"c13052"</x:definedName>
    <x:definedName name="IQ_LEGAL_SETTLE" hidden="1">"c647"</x:definedName>
    <x:definedName name="IQ_LEGAL_SETTLE_BNK" hidden="1">"c648"</x:definedName>
    <x:definedName name="IQ_LEGAL_SETTLE_BR" hidden="1">"c649"</x:definedName>
    <x:definedName name="IQ_LEGAL_SETTLE_FIN" hidden="1">"c650"</x:definedName>
    <x:definedName name="IQ_LEGAL_SETTLE_INS" hidden="1">"c651"</x:definedName>
    <x:definedName name="IQ_LEGAL_SETTLE_RE" hidden="1">"c6229"</x:definedName>
    <x:definedName name="IQ_LEGAL_SETTLE_REIT" hidden="1">"c652"</x:definedName>
    <x:definedName name="IQ_LEGAL_SETTLE_SUPPLE" hidden="1">"c13815"</x:definedName>
    <x:definedName name="IQ_LEGAL_SETTLE_UTI" hidden="1">"c653"</x:definedName>
    <x:definedName name="IQ_LEVERAGE_RATIO" hidden="1">"c654"</x:definedName>
    <x:definedName name="IQ_LEVERED_FCF" hidden="1">"c1907"</x:definedName>
    <x:definedName name="IQ_LFCF_10YR_ANN_CAGR" hidden="1">"c6174"</x:definedName>
    <x:definedName name="IQ_LFCF_10YR_ANN_GROWTH" hidden="1">"c1942"</x:definedName>
    <x:definedName name="IQ_LFCF_1YR_ANN_GROWTH" hidden="1">"c1937"</x:definedName>
    <x:definedName name="IQ_LFCF_2YR_ANN_CAGR" hidden="1">"c6170"</x:definedName>
    <x:definedName name="IQ_LFCF_2YR_ANN_GROWTH" hidden="1">"c1938"</x:definedName>
    <x:definedName name="IQ_LFCF_3YR_ANN_CAGR" hidden="1">"c6171"</x:definedName>
    <x:definedName name="IQ_LFCF_3YR_ANN_GROWTH" hidden="1">"c1939"</x:definedName>
    <x:definedName name="IQ_LFCF_5YR_ANN_CAGR" hidden="1">"c6172"</x:definedName>
    <x:definedName name="IQ_LFCF_5YR_ANN_GROWTH" hidden="1">"c1940"</x:definedName>
    <x:definedName name="IQ_LFCF_7YR_ANN_CAGR" hidden="1">"c6173"</x:definedName>
    <x:definedName name="IQ_LFCF_7YR_ANN_GROWTH" hidden="1">"c1941"</x:definedName>
    <x:definedName name="IQ_LFCF_MARGIN" hidden="1">"c1961"</x:definedName>
    <x:definedName name="IQ_LH_STATUTORY_SURPLUS" hidden="1">"c2771"</x:definedName>
    <x:definedName name="IQ_LIAB_AP" hidden="1">"c8886"</x:definedName>
    <x:definedName name="IQ_LIAB_AP_ABS" hidden="1">"c8905"</x:definedName>
    <x:definedName name="IQ_LIAB_NAME_AP" hidden="1">"c8924"</x:definedName>
    <x:definedName name="IQ_LIAB_NAME_AP_ABS" hidden="1">"c8943"</x:definedName>
    <x:definedName name="IQ_LIABILITIES_FAIR_VALUE" hidden="1">"c13848"</x:definedName>
    <x:definedName name="IQ_LIABILITIES_LEVEL_1" hidden="1">"c13844"</x:definedName>
    <x:definedName name="IQ_LIABILITIES_LEVEL_2" hidden="1">"c13845"</x:definedName>
    <x:definedName name="IQ_LIABILITIES_LEVEL_3" hidden="1">"c13846"</x:definedName>
    <x:definedName name="IQ_LIABILITIES_NETTING_OTHER_ADJUSTMENTS" hidden="1">"c13847"</x:definedName>
    <x:definedName name="IQ_LIABILITY_ACCEPTANCES_OUT_FFIEC" hidden="1">"c12866"</x:definedName>
    <x:definedName name="IQ_LIABILITY_SHORT_POSITIONS_DOM_FFIEC" hidden="1">"c12941"</x:definedName>
    <x:definedName name="IQ_LICENSED_POPS" hidden="1">"c2123"</x:definedName>
    <x:definedName name="IQ_LIFE_EARNED" hidden="1">"c2739"</x:definedName>
    <x:definedName name="IQ_LIFE_INSURANCE_ASSETS_FDIC" hidden="1">"c6372"</x:definedName>
    <x:definedName name="IQ_LIFE_INSURANCE_ASSETS_FFIEC" hidden="1">"c12847"</x:definedName>
    <x:definedName name="IQ_LIFOR" hidden="1">"c655"</x:definedName>
    <x:definedName name="IQ_LIQUID_ASSETS_ASSETS_TOT_FFIEC" hidden="1">"c13439"</x:definedName>
    <x:definedName name="IQ_LIQUID_ASSETS_NONCORE_FUNDING_FFIEC" hidden="1">"c13339"</x:definedName>
    <x:definedName name="IQ_LIQUIDATION_VALUE_PREFERRED_CONVERT" hidden="1">"c13835"</x:definedName>
    <x:definedName name="IQ_LIQUIDATION_VALUE_PREFERRED_NON_REDEEM" hidden="1">"c13836"</x:definedName>
    <x:definedName name="IQ_LIQUIDATION_VALUE_PREFERRED_REDEEM" hidden="1">"c13837"</x:definedName>
    <x:definedName name="IQ_LL" hidden="1">"c656"</x:definedName>
    <x:definedName name="IQ_LOAN_ALLOW_GROSS_LOANS_FFIEC" hidden="1">"c13415"</x:definedName>
    <x:definedName name="IQ_LOAN_ALLOWANCE_GROSS_LOSSES_FFIEC" hidden="1">"c13352"</x:definedName>
    <x:definedName name="IQ_LOAN_ALLOWANCE_NET_LOANS_FFIEC" hidden="1">"c13472"</x:definedName>
    <x:definedName name="IQ_LOAN_ALLOWANCE_NONACCRUAL_ASSETS_FFIEC" hidden="1">"c13473"</x:definedName>
    <x:definedName name="IQ_LOAN_ALLOWANCE_PAST_DUE_NONACCRUAL_FFIEC" hidden="1">"c13474"</x:definedName>
    <x:definedName name="IQ_LOAN_COMMITMENTS_FAIR_VALUE_TOT_FFIEC" hidden="1">"c13216"</x:definedName>
    <x:definedName name="IQ_LOAN_COMMITMENTS_LEVEL_1_FFIEC" hidden="1">"c13224"</x:definedName>
    <x:definedName name="IQ_LOAN_COMMITMENTS_LEVEL_2_FFIEC" hidden="1">"c13232"</x:definedName>
    <x:definedName name="IQ_LOAN_COMMITMENTS_LEVEL_3_FFIEC" hidden="1">"c13240"</x:definedName>
    <x:definedName name="IQ_LOAN_COMMITMENTS_REVOLVING_FDIC" hidden="1">"c6524"</x:definedName>
    <x:definedName name="IQ_LOAN_LEASE_RECEIV" hidden="1">"c657"</x:definedName>
    <x:definedName name="IQ_LOAN_LOSS" hidden="1">"c1386"</x:definedName>
    <x:definedName name="IQ_LOAN_LOSS_ALLOW_FDIC" hidden="1">"c6326"</x:definedName>
    <x:definedName name="IQ_LOAN_LOSS_ALLOWANCE_NON_PERF_ASSETS_FFIEC" hidden="1">"c13912"</x:definedName>
    <x:definedName name="IQ_LOAN_LOSS_ALLOWANCE_NONCURRENT_LOANS_FDIC" hidden="1">"c6740"</x:definedName>
    <x:definedName name="IQ_LOAN_LOSS_PROVISION_FOREIGN_FFIEC" hidden="1">"c15382"</x:definedName>
    <x:definedName name="IQ_LOAN_LOSSES_AVERAGE_LOANS_FFIEC" hidden="1">"c13350"</x:definedName>
    <x:definedName name="IQ_LOAN_LOSSES_FDIC" hidden="1">"c6580"</x:definedName>
    <x:definedName name="IQ_LOAN_SERVICE_REV" hidden="1">"c658"</x:definedName>
    <x:definedName name="IQ_LOANS_AGRICULTURAL_PROD_LL_REC_FFIEC" hidden="1">"c12886"</x:definedName>
    <x:definedName name="IQ_LOANS_AND_LEASES_HELD_FDIC" hidden="1">"c6367"</x:definedName>
    <x:definedName name="IQ_LOANS_CF" hidden="1">"c659"</x:definedName>
    <x:definedName name="IQ_LOANS_CF_BNK" hidden="1">"c660"</x:definedName>
    <x:definedName name="IQ_LOANS_CF_BR" hidden="1">"c661"</x:definedName>
    <x:definedName name="IQ_LOANS_CF_FIN" hidden="1">"c662"</x:definedName>
    <x:definedName name="IQ_LOANS_CF_INS" hidden="1">"c663"</x:definedName>
    <x:definedName name="IQ_LOANS_CF_RE" hidden="1">"c6230"</x:definedName>
    <x:definedName name="IQ_LOANS_CF_REIT" hidden="1">"c664"</x:definedName>
    <x:definedName name="IQ_LOANS_CF_UTI" hidden="1">"c665"</x:definedName>
    <x:definedName name="IQ_LOANS_DEPOSITORY_INST_US_LL_REC_FFIEC" hidden="1">"c12884"</x:definedName>
    <x:definedName name="IQ_LOANS_DEPOSITORY_INSTITUTIONS_FDIC" hidden="1">"c6382"</x:definedName>
    <x:definedName name="IQ_LOANS_DOM_QUARTERLY_AVG_FFIEC" hidden="1">"c13084"</x:definedName>
    <x:definedName name="IQ_LOANS_FARMERS_CHARGE_OFFS_FFIEC" hidden="1">"c13177"</x:definedName>
    <x:definedName name="IQ_LOANS_FARMERS_RECOV_FFIEC" hidden="1">"c13199"</x:definedName>
    <x:definedName name="IQ_LOANS_FINANCE_AGRICULTURAL_DUE_30_89_FFIEC" hidden="1">"c13270"</x:definedName>
    <x:definedName name="IQ_LOANS_FINANCE_AGRICULTURAL_DUE_90_FFIEC" hidden="1">"c13296"</x:definedName>
    <x:definedName name="IQ_LOANS_FINANCE_AGRICULTURAL_NON_ACCRUAL_FFIEC" hidden="1">"c13322"</x:definedName>
    <x:definedName name="IQ_LOANS_FINANCE_AGRICULTURAL_PROD_LL_REC_DOM_FFIEC" hidden="1">"c12909"</x:definedName>
    <x:definedName name="IQ_LOANS_FOR_SALE" hidden="1">"c666"</x:definedName>
    <x:definedName name="IQ_LOANS_FOREIGN_GOV_CHARGE_OFFS_FFIEC" hidden="1">"c13182"</x:definedName>
    <x:definedName name="IQ_LOANS_FOREIGN_GOV_DUE_30_89_FFIEC" hidden="1">"c13274"</x:definedName>
    <x:definedName name="IQ_LOANS_FOREIGN_GOV_DUE_90_FFIEC" hidden="1">"c13300"</x:definedName>
    <x:definedName name="IQ_LOANS_FOREIGN_GOV_LL_REC_DOM_FFIEC" hidden="1">"c12912"</x:definedName>
    <x:definedName name="IQ_LOANS_FOREIGN_GOV_NON_ACCRUAL_FFIEC" hidden="1">"c13326"</x:definedName>
    <x:definedName name="IQ_LOANS_FOREIGN_GOV_RECOV_FFIEC" hidden="1">"c13204"</x:definedName>
    <x:definedName name="IQ_LOANS_FOREIGN_INST_CHARGE_OFFS_FFIEC" hidden="1">"c13176"</x:definedName>
    <x:definedName name="IQ_LOANS_FOREIGN_INST_RECOV_FFIEC" hidden="1">"c13198"</x:definedName>
    <x:definedName name="IQ_LOANS_FOREIGN_LL_REC_FFIEC" hidden="1">"c12885"</x:definedName>
    <x:definedName name="IQ_LOANS_GOV_GUARANTEED_DUE_30_89_FFIEC" hidden="1">"c13281"</x:definedName>
    <x:definedName name="IQ_LOANS_GOV_GUARANTEED_DUE_90_FFIEC" hidden="1">"c13307"</x:definedName>
    <x:definedName name="IQ_LOANS_GOV_GUARANTEED_EXCL_GNMA_DUE_30_89_FFIEC" hidden="1">"c13282"</x:definedName>
    <x:definedName name="IQ_LOANS_GOV_GUARANTEED_EXCL_GNMA_DUE_90_FFIEC" hidden="1">"c13308"</x:definedName>
    <x:definedName name="IQ_LOANS_GOV_GUARANTEED_EXCL_GNMA_NON_ACCRUAL_FFIEC" hidden="1">"c13333"</x:definedName>
    <x:definedName name="IQ_LOANS_GOV_GUARANTEED_NON_ACCRUAL_FFIEC" hidden="1">"c13332"</x:definedName>
    <x:definedName name="IQ_LOANS_HELD_FOREIGN_FDIC" hidden="1">"c6315"</x:definedName>
    <x:definedName name="IQ_LOANS_INDIVIDUALS_FOREIGN_FFIEC" hidden="1">"c13480"</x:definedName>
    <x:definedName name="IQ_LOANS_LEASES_ASSETS_TOT_FFIEC" hidden="1">"c13437"</x:definedName>
    <x:definedName name="IQ_LOANS_LEASES_FAIR_VALUE_TOT_FFIEC" hidden="1">"c13209"</x:definedName>
    <x:definedName name="IQ_LOANS_LEASES_FOREIGN_FDIC" hidden="1">"c6383"</x:definedName>
    <x:definedName name="IQ_LOANS_LEASES_GROSS_FDIC" hidden="1">"c6323"</x:definedName>
    <x:definedName name="IQ_LOANS_LEASES_GROSS_FOREIGN_FDIC" hidden="1">"c6384"</x:definedName>
    <x:definedName name="IQ_LOANS_LEASES_HELD_SALE_FFIEC" hidden="1">"c12808"</x:definedName>
    <x:definedName name="IQ_LOANS_LEASES_HFI_FAIR_VALUE_TOT_FFIEC" hidden="1">"c15401"</x:definedName>
    <x:definedName name="IQ_LOANS_LEASES_HFI_LEVEL_1_FFIEC" hidden="1">"c15423"</x:definedName>
    <x:definedName name="IQ_LOANS_LEASES_HFI_LEVEL_2_FFIEC" hidden="1">"c15436"</x:definedName>
    <x:definedName name="IQ_LOANS_LEASES_HFI_LEVEL_3_FFIEC" hidden="1">"c15449"</x:definedName>
    <x:definedName name="IQ_LOANS_LEASES_HFS_FAIR_VALUE_TOT_FFIEC" hidden="1">"c15400"</x:definedName>
    <x:definedName name="IQ_LOANS_LEASES_HFS_LEVEL_1_FFIEC" hidden="1">"c15422"</x:definedName>
    <x:definedName name="IQ_LOANS_LEASES_HFS_LEVEL_2_FFIEC" hidden="1">"c15435"</x:definedName>
    <x:definedName name="IQ_LOANS_LEASES_HFS_LEVEL_3_FFIEC" hidden="1">"c15448"</x:definedName>
    <x:definedName name="IQ_LOANS_LEASES_LEVEL_1_FFIEC" hidden="1">"c13217"</x:definedName>
    <x:definedName name="IQ_LOANS_LEASES_LEVEL_2_FFIEC" hidden="1">"c13225"</x:definedName>
    <x:definedName name="IQ_LOANS_LEASES_LEVEL_3_FFIEC" hidden="1">"c13233"</x:definedName>
    <x:definedName name="IQ_LOANS_LEASES_NET_FDIC" hidden="1">"c6327"</x:definedName>
    <x:definedName name="IQ_LOANS_LEASES_NET_UNEARNED_FDIC" hidden="1">"c6325"</x:definedName>
    <x:definedName name="IQ_LOANS_LEASES_NET_UNEARNED_INC_ALLOWANCE_FFIEC" hidden="1">"c12811"</x:definedName>
    <x:definedName name="IQ_LOANS_LEASES_NET_UNEARNED_INCOME_FFIEC" hidden="1">"c12809"</x:definedName>
    <x:definedName name="IQ_LOANS_LEASES_QUARTERLY_AVG_FFIEC" hidden="1">"c13081"</x:definedName>
    <x:definedName name="IQ_LOANS_LOC_ASSETS_TOT_FFIEC" hidden="1">"c13441"</x:definedName>
    <x:definedName name="IQ_LOANS_NOT_SECURED_RE_FDIC" hidden="1">"c6381"</x:definedName>
    <x:definedName name="IQ_LOANS_PAST_DUE" hidden="1">"c667"</x:definedName>
    <x:definedName name="IQ_LOANS_PURCHASING_CARRYING_SECURITIES_LL_REC_DOM_FFIEC" hidden="1">"c12913"</x:definedName>
    <x:definedName name="IQ_LOANS_RECEIV_CURRENT" hidden="1">"c668"</x:definedName>
    <x:definedName name="IQ_LOANS_RECEIV_LT" hidden="1">"c669"</x:definedName>
    <x:definedName name="IQ_LOANS_RECEIV_LT_UTI" hidden="1">"c670"</x:definedName>
    <x:definedName name="IQ_LOANS_SEC_RE_FOREIGN_CHARGE_OFFS_FFIEC" hidden="1">"c13174"</x:definedName>
    <x:definedName name="IQ_LOANS_SEC_RE_FOREIGN_RECOV_FFIEC" hidden="1">"c13196"</x:definedName>
    <x:definedName name="IQ_LOANS_SECURED_1_4_DOM_QUARTERLY_AVG_FFIEC" hidden="1">"c13082"</x:definedName>
    <x:definedName name="IQ_LOANS_SECURED_BY_RE_CHARGE_OFFS_FDIC" hidden="1">"c6588"</x:definedName>
    <x:definedName name="IQ_LOANS_SECURED_BY_RE_RECOVERIES_FDIC" hidden="1">"c6607"</x:definedName>
    <x:definedName name="IQ_LOANS_SECURED_CONSTRUCTION_TRADING_DOM_FFIEC" hidden="1">"c12925"</x:definedName>
    <x:definedName name="IQ_LOANS_SECURED_FARMLAND_TRADING_DOM_FFIEC" hidden="1">"c12926"</x:definedName>
    <x:definedName name="IQ_LOANS_SECURED_NON_US_FDIC" hidden="1">"c6380"</x:definedName>
    <x:definedName name="IQ_LOANS_SECURED_RE_DOM_QUARTERLY_AVG_FFIEC" hidden="1">"c13083"</x:definedName>
    <x:definedName name="IQ_LOANS_SECURED_RE_FFIEC" hidden="1">"c12820"</x:definedName>
    <x:definedName name="IQ_LOANS_SECURED_RE_LL_REC_FFIEC" hidden="1">"c12883"</x:definedName>
    <x:definedName name="IQ_LOANS_SECURED_RE_NET_CHARGE_OFFS_FDIC" hidden="1">"c6626"</x:definedName>
    <x:definedName name="IQ_LOANS_TO_DEPOSITORY_INSTITUTIONS_FOREIGN_FDIC" hidden="1">"c6453"</x:definedName>
    <x:definedName name="IQ_LOANS_TO_FOREIGN_GOVERNMENTS_FDIC" hidden="1">"c6448"</x:definedName>
    <x:definedName name="IQ_LOANS_TO_INDIVIDUALS_FOREIGN_FDIC" hidden="1">"c6452"</x:definedName>
    <x:definedName name="IQ_LOANS_US_INST_CHARGE_OFFS_FFIEC" hidden="1">"c13175"</x:definedName>
    <x:definedName name="IQ_LOANS_US_INST_RECOV_FFIEC" hidden="1">"c13197"</x:definedName>
    <x:definedName name="IQ_LONG_TERM_ASSETS_FDIC" hidden="1">"c6361"</x:definedName>
    <x:definedName name="IQ_LONG_TERM_DEBT" hidden="1">"c1387"</x:definedName>
    <x:definedName name="IQ_LONG_TERM_DEBT_OVER_TOTAL_CAP" hidden="1">"c1388"</x:definedName>
    <x:definedName name="IQ_LONG_TERM_GROWTH" hidden="1">"c671"</x:definedName>
    <x:definedName name="IQ_LONG_TERM_INV" hidden="1">"c1389"</x:definedName>
    <x:definedName name="IQ_LOSS_ALLOWANCE_LOANS_FDIC" hidden="1">"c6739"</x:definedName>
    <x:definedName name="IQ_LOSS_AVAIL_SALE_EQUITY_SEC_T1_FFIEC" hidden="1">"c13132"</x:definedName>
    <x:definedName name="IQ_LOSS_LOSS_EXP" hidden="1">"c672"</x:definedName>
    <x:definedName name="IQ_LOSS_TO_NET_EARNED" hidden="1">"c2751"</x:definedName>
    <x:definedName name="IQ_LOW_TARGET_PRICE" hidden="1">"c1652"</x:definedName>
    <x:definedName name="IQ_LOW_TARGET_PRICE_CIQ" hidden="1">"c4660"</x:definedName>
    <x:definedName name="IQ_LOW_TARGET_PRICE_REUT" hidden="1">"c5318"</x:definedName>
    <x:definedName name="IQ_LOW_TARGET_PRICE_THOM" hidden="1">"c5097"</x:definedName>
    <x:definedName name="IQ_LOWPRICE" hidden="1">"c673"</x:definedName>
    <x:definedName name="IQ_LT_ASSETS_AP" hidden="1">"c8882"</x:definedName>
    <x:definedName name="IQ_LT_ASSETS_AP_ABS" hidden="1">"c8901"</x:definedName>
    <x:definedName name="IQ_LT_ASSETS_NAME_AP" hidden="1">"c8920"</x:definedName>
    <x:definedName name="IQ_LT_ASSETS_NAME_AP_ABS" hidden="1">"c8939"</x:definedName>
    <x:definedName name="IQ_LT_DEBT" hidden="1">"c674"</x:definedName>
    <x:definedName name="IQ_LT_DEBT_BNK" hidden="1">"c675"</x:definedName>
    <x:definedName name="IQ_LT_DEBT_BR" hidden="1">"c676"</x:definedName>
    <x:definedName name="IQ_LT_DEBT_CAPITAL" hidden="1">"c677"</x:definedName>
    <x:definedName name="IQ_LT_DEBT_CAPITAL_LEASES" hidden="1">"c2542"</x:definedName>
    <x:definedName name="IQ_LT_DEBT_CAPITAL_LEASES_PCT" hidden="1">"c2543"</x:definedName>
    <x:definedName name="IQ_LT_DEBT_EQUITY" hidden="1">"c678"</x:definedName>
    <x:definedName name="IQ_LT_DEBT_FIN" hidden="1">"c679"</x:definedName>
    <x:definedName name="IQ_LT_DEBT_INS" hidden="1">"c680"</x:definedName>
    <x:definedName name="IQ_LT_DEBT_ISSUED" hidden="1">"c681"</x:definedName>
    <x:definedName name="IQ_LT_DEBT_ISSUED_BNK" hidden="1">"c682"</x:definedName>
    <x:definedName name="IQ_LT_DEBT_ISSUED_BR" hidden="1">"c683"</x:definedName>
    <x:definedName name="IQ_LT_DEBT_ISSUED_FIN" hidden="1">"c684"</x:definedName>
    <x:definedName name="IQ_LT_DEBT_ISSUED_INS" hidden="1">"c685"</x:definedName>
    <x:definedName name="IQ_LT_DEBT_ISSUED_RE" hidden="1">"c6231"</x:definedName>
    <x:definedName name="IQ_LT_DEBT_ISSUED_REIT" hidden="1">"c686"</x:definedName>
    <x:definedName name="IQ_LT_DEBT_ISSUED_UTI" hidden="1">"c687"</x:definedName>
    <x:definedName name="IQ_LT_DEBT_MATURING_1YR_INT_SENSITIVITY_FFIEC" hidden="1">"c13097"</x:definedName>
    <x:definedName name="IQ_LT_DEBT_RE" hidden="1">"c6232"</x:definedName>
    <x:definedName name="IQ_LT_DEBT_REIT" hidden="1">"c688"</x:definedName>
    <x:definedName name="IQ_LT_DEBT_REPAID" hidden="1">"c689"</x:definedName>
    <x:definedName name="IQ_LT_DEBT_REPAID_BNK" hidden="1">"c690"</x:definedName>
    <x:definedName name="IQ_LT_DEBT_REPAID_BR" hidden="1">"c691"</x:definedName>
    <x:definedName name="IQ_LT_DEBT_REPAID_FIN" hidden="1">"c692"</x:definedName>
    <x:definedName name="IQ_LT_DEBT_REPAID_INS" hidden="1">"c693"</x:definedName>
    <x:definedName name="IQ_LT_DEBT_REPAID_RE" hidden="1">"c6233"</x:definedName>
    <x:definedName name="IQ_LT_DEBT_REPAID_REIT" hidden="1">"c694"</x:definedName>
    <x:definedName name="IQ_LT_DEBT_REPAID_UTI" hidden="1">"c695"</x:definedName>
    <x:definedName name="IQ_LT_DEBT_REPRICE_ASSETS_TOT_FFIEC" hidden="1">"c13453"</x:definedName>
    <x:definedName name="IQ_LT_DEBT_REPRICING_WITHIN_1_YR_INT_SENSITIVITY_FFIEC" hidden="1">"c13095"</x:definedName>
    <x:definedName name="IQ_LT_DEBT_UTI" hidden="1">"c696"</x:definedName>
    <x:definedName name="IQ_LT_INVEST" hidden="1">"c697"</x:definedName>
    <x:definedName name="IQ_LT_INVEST_BR" hidden="1">"c698"</x:definedName>
    <x:definedName name="IQ_LT_INVEST_FIN" hidden="1">"c699"</x:definedName>
    <x:definedName name="IQ_LT_INVEST_RE" hidden="1">"c6234"</x:definedName>
    <x:definedName name="IQ_LT_INVEST_REIT" hidden="1">"c700"</x:definedName>
    <x:definedName name="IQ_LT_INVEST_UTI" hidden="1">"c701"</x:definedName>
    <x:definedName name="IQ_LT_LIAB_AP" hidden="1">"c8885"</x:definedName>
    <x:definedName name="IQ_LT_LIAB_AP_ABS" hidden="1">"c8904"</x:definedName>
    <x:definedName name="IQ_LT_LIAB_NAME_AP" hidden="1">"c8923"</x:definedName>
    <x:definedName name="IQ_LT_LIAB_NAME_AP_ABS" hidden="1">"c8942"</x:definedName>
    <x:definedName name="IQ_LT_NOTE_RECEIV" hidden="1">"c1602"</x:definedName>
    <x:definedName name="IQ_LT_SENIOR_DEBT" hidden="1">"c702"</x:definedName>
    <x:definedName name="IQ_LT_SUB_DEBT" hidden="1">"c703"</x:definedName>
    <x:definedName name="IQ_LTD_DUE_AFTER_FIVE" hidden="1">"c704"</x:definedName>
    <x:definedName name="IQ_LTD_DUE_CY" hidden="1">"c705"</x:definedName>
    <x:definedName name="IQ_LTD_DUE_CY1" hidden="1">"c706"</x:definedName>
    <x:definedName name="IQ_LTD_DUE_CY2" hidden="1">"c707"</x:definedName>
    <x:definedName name="IQ_LTD_DUE_CY3" hidden="1">"c708"</x:definedName>
    <x:definedName name="IQ_LTD_DUE_CY4" hidden="1">"c709"</x:definedName>
    <x:definedName name="IQ_LTD_DUE_NEXT_FIVE" hidden="1">"c710"</x:definedName>
    <x:definedName name="IQ_LTM" hidden="1">2000</x:definedName>
    <x:definedName name="IQ_LTM_DATE" hidden="1">"IQ_LTM_DATE"</x:definedName>
    <x:definedName name="IQ_LTM_REVENUE_OVER_EMPLOYEES" hidden="1">"c1437"</x:definedName>
    <x:definedName name="IQ_LTMMONTH" hidden="1">120000</x:definedName>
    <x:definedName name="IQ_M1" hidden="1">"c6906"</x:definedName>
    <x:definedName name="IQ_M1_APR" hidden="1">"c7566"</x:definedName>
    <x:definedName name="IQ_M1_APR_FC" hidden="1">"c8446"</x:definedName>
    <x:definedName name="IQ_M1_FC" hidden="1">"c7786"</x:definedName>
    <x:definedName name="IQ_M1_POP" hidden="1">"c7126"</x:definedName>
    <x:definedName name="IQ_M1_POP_FC" hidden="1">"c8006"</x:definedName>
    <x:definedName name="IQ_M1_YOY" hidden="1">"c7346"</x:definedName>
    <x:definedName name="IQ_M1_YOY_FC" hidden="1">"c8226"</x:definedName>
    <x:definedName name="IQ_M2" hidden="1">"c6907"</x:definedName>
    <x:definedName name="IQ_M2_APR" hidden="1">"c7567"</x:definedName>
    <x:definedName name="IQ_M2_APR_FC" hidden="1">"c8447"</x:definedName>
    <x:definedName name="IQ_M2_FC" hidden="1">"c7787"</x:definedName>
    <x:definedName name="IQ_M2_POP" hidden="1">"c7127"</x:definedName>
    <x:definedName name="IQ_M2_POP_FC" hidden="1">"c8007"</x:definedName>
    <x:definedName name="IQ_M2_YOY" hidden="1">"c7347"</x:definedName>
    <x:definedName name="IQ_M2_YOY_FC" hidden="1">"c8227"</x:definedName>
    <x:definedName name="IQ_M3" hidden="1">"c6908"</x:definedName>
    <x:definedName name="IQ_M3_APR" hidden="1">"c7568"</x:definedName>
    <x:definedName name="IQ_M3_APR_FC" hidden="1">"c8448"</x:definedName>
    <x:definedName name="IQ_M3_FC" hidden="1">"c7788"</x:definedName>
    <x:definedName name="IQ_M3_POP" hidden="1">"c7128"</x:definedName>
    <x:definedName name="IQ_M3_POP_FC" hidden="1">"c8008"</x:definedName>
    <x:definedName name="IQ_M3_YOY" hidden="1">"c7348"</x:definedName>
    <x:definedName name="IQ_M3_YOY_FC" hidden="1">"c8228"</x:definedName>
    <x:definedName name="IQ_MACHINERY" hidden="1">"c711"</x:definedName>
    <x:definedName name="IQ_MAINT_CAPEX" hidden="1">"c2947"</x:definedName>
    <x:definedName name="IQ_MAINT_CAPEX_ACT_OR_EST" hidden="1">"c4458"</x:definedName>
    <x:definedName name="IQ_MAINT_CAPEX_ACT_OR_EST_CIQ" hidden="1">"c4987"</x:definedName>
    <x:definedName name="IQ_MAINT_CAPEX_EST" hidden="1">"c4457"</x:definedName>
    <x:definedName name="IQ_MAINT_CAPEX_GUIDANCE" hidden="1">"c4459"</x:definedName>
    <x:definedName name="IQ_MAINT_CAPEX_HIGH_EST" hidden="1">"c4460"</x:definedName>
    <x:definedName name="IQ_MAINT_CAPEX_HIGH_GUIDANCE" hidden="1">"c4197"</x:definedName>
    <x:definedName name="IQ_MAINT_CAPEX_LOW_EST" hidden="1">"c4461"</x:definedName>
    <x:definedName name="IQ_MAINT_CAPEX_LOW_GUIDANCE" hidden="1">"c4237"</x:definedName>
    <x:definedName name="IQ_MAINT_CAPEX_MEDIAN_EST" hidden="1">"c4462"</x:definedName>
    <x:definedName name="IQ_MAINT_CAPEX_NUM_EST" hidden="1">"c4463"</x:definedName>
    <x:definedName name="IQ_MAINT_CAPEX_STDDEV_EST" hidden="1">"c4464"</x:definedName>
    <x:definedName name="IQ_MAINT_REPAIR" hidden="1">"c2087"</x:definedName>
    <x:definedName name="IQ_MAKE_WHOLE_END_DATE" hidden="1">"c2493"</x:definedName>
    <x:definedName name="IQ_MAKE_WHOLE_SPREAD" hidden="1">"c2494"</x:definedName>
    <x:definedName name="IQ_MAKE_WHOLE_START_DATE" hidden="1">"c2492"</x:definedName>
    <x:definedName name="IQ_MAN_INVENTORIES" hidden="1">"c6913"</x:definedName>
    <x:definedName name="IQ_MAN_INVENTORIES_APR" hidden="1">"c7573"</x:definedName>
    <x:definedName name="IQ_MAN_INVENTORIES_APR_FC" hidden="1">"c8453"</x:definedName>
    <x:definedName name="IQ_MAN_INVENTORIES_FC" hidden="1">"c7793"</x:definedName>
    <x:definedName name="IQ_MAN_INVENTORIES_POP" hidden="1">"c7133"</x:definedName>
    <x:definedName name="IQ_MAN_INVENTORIES_POP_FC" hidden="1">"c8013"</x:definedName>
    <x:definedName name="IQ_MAN_INVENTORIES_YOY" hidden="1">"c7353"</x:definedName>
    <x:definedName name="IQ_MAN_INVENTORIES_YOY_FC" hidden="1">"c8233"</x:definedName>
    <x:definedName name="IQ_MAN_IS_RATIO" hidden="1">"c6912"</x:definedName>
    <x:definedName name="IQ_MAN_IS_RATIO_APR" hidden="1">"c7572"</x:definedName>
    <x:definedName name="IQ_MAN_IS_RATIO_APR_FC" hidden="1">"c8452"</x:definedName>
    <x:definedName name="IQ_MAN_IS_RATIO_FC" hidden="1">"c7792"</x:definedName>
    <x:definedName name="IQ_MAN_IS_RATIO_POP" hidden="1">"c7132"</x:definedName>
    <x:definedName name="IQ_MAN_IS_RATIO_POP_FC" hidden="1">"c8012"</x:definedName>
    <x:definedName name="IQ_MAN_IS_RATIO_YOY" hidden="1">"c7352"</x:definedName>
    <x:definedName name="IQ_MAN_IS_RATIO_YOY_FC" hidden="1">"c8232"</x:definedName>
    <x:definedName name="IQ_MAN_ORDERS" hidden="1">"c6914"</x:definedName>
    <x:definedName name="IQ_MAN_ORDERS_APR" hidden="1">"c7574"</x:definedName>
    <x:definedName name="IQ_MAN_ORDERS_APR_FC" hidden="1">"c8454"</x:definedName>
    <x:definedName name="IQ_MAN_ORDERS_FC" hidden="1">"c7794"</x:definedName>
    <x:definedName name="IQ_MAN_ORDERS_POP" hidden="1">"c7134"</x:definedName>
    <x:definedName name="IQ_MAN_ORDERS_POP_FC" hidden="1">"c8014"</x:definedName>
    <x:definedName name="IQ_MAN_ORDERS_YOY" hidden="1">"c7354"</x:definedName>
    <x:definedName name="IQ_MAN_ORDERS_YOY_FC" hidden="1">"c8234"</x:definedName>
    <x:definedName name="IQ_MAN_OUTPUT_HR" hidden="1">"c6915"</x:definedName>
    <x:definedName name="IQ_MAN_OUTPUT_HR_APR" hidden="1">"c7575"</x:definedName>
    <x:definedName name="IQ_MAN_OUTPUT_HR_APR_FC" hidden="1">"c8455"</x:definedName>
    <x:definedName name="IQ_MAN_OUTPUT_HR_FC" hidden="1">"c7795"</x:definedName>
    <x:definedName name="IQ_MAN_OUTPUT_HR_POP" hidden="1">"c7135"</x:definedName>
    <x:definedName name="IQ_MAN_OUTPUT_HR_POP_FC" hidden="1">"c8015"</x:definedName>
    <x:definedName name="IQ_MAN_OUTPUT_HR_YOY" hidden="1">"c7355"</x:definedName>
    <x:definedName name="IQ_MAN_OUTPUT_HR_YOY_FC" hidden="1">"c8235"</x:definedName>
    <x:definedName name="IQ_MAN_PAYROLLS" hidden="1">"c6916"</x:definedName>
    <x:definedName name="IQ_MAN_PAYROLLS_APR" hidden="1">"c7576"</x:definedName>
    <x:definedName name="IQ_MAN_PAYROLLS_APR_FC" hidden="1">"c8456"</x:definedName>
    <x:definedName name="IQ_MAN_PAYROLLS_FC" hidden="1">"c7796"</x:definedName>
    <x:definedName name="IQ_MAN_PAYROLLS_POP" hidden="1">"c7136"</x:definedName>
    <x:definedName name="IQ_MAN_PAYROLLS_POP_FC" hidden="1">"c8016"</x:definedName>
    <x:definedName name="IQ_MAN_PAYROLLS_YOY" hidden="1">"c7356"</x:definedName>
    <x:definedName name="IQ_MAN_PAYROLLS_YOY_FC" hidden="1">"c8236"</x:definedName>
    <x:definedName name="IQ_MAN_SHIPMENTS" hidden="1">"c6917"</x:definedName>
    <x:definedName name="IQ_MAN_SHIPMENTS_APR" hidden="1">"c7577"</x:definedName>
    <x:definedName name="IQ_MAN_SHIPMENTS_APR_FC" hidden="1">"c8457"</x:definedName>
    <x:definedName name="IQ_MAN_SHIPMENTS_FC" hidden="1">"c7797"</x:definedName>
    <x:definedName name="IQ_MAN_SHIPMENTS_POP" hidden="1">"c7137"</x:definedName>
    <x:definedName name="IQ_MAN_SHIPMENTS_POP_FC" hidden="1">"c8017"</x:definedName>
    <x:definedName name="IQ_MAN_SHIPMENTS_YOY" hidden="1">"c7357"</x:definedName>
    <x:definedName name="IQ_MAN_SHIPMENTS_YOY_FC" hidden="1">"c8237"</x:definedName>
    <x:definedName name="IQ_MAN_TOTAL_HR" hidden="1">"c6918"</x:definedName>
    <x:definedName name="IQ_MAN_TOTAL_HR_APR" hidden="1">"c7578"</x:definedName>
    <x:definedName name="IQ_MAN_TOTAL_HR_APR_FC" hidden="1">"c8458"</x:definedName>
    <x:definedName name="IQ_MAN_TOTAL_HR_FC" hidden="1">"c7798"</x:definedName>
    <x:definedName name="IQ_MAN_TOTAL_HR_POP" hidden="1">"c7138"</x:definedName>
    <x:definedName name="IQ_MAN_TOTAL_HR_POP_FC" hidden="1">"c8018"</x:definedName>
    <x:definedName name="IQ_MAN_TOTAL_HR_YOY" hidden="1">"c7358"</x:definedName>
    <x:definedName name="IQ_MAN_TOTAL_HR_YOY_FC" hidden="1">"c8238"</x:definedName>
    <x:definedName name="IQ_MAN_TRADE_INVENTORIES" hidden="1">"c6910"</x:definedName>
    <x:definedName name="IQ_MAN_TRADE_INVENTORIES_APR" hidden="1">"c7570"</x:definedName>
    <x:definedName name="IQ_MAN_TRADE_INVENTORIES_APR_FC" hidden="1">"c8450"</x:definedName>
    <x:definedName name="IQ_MAN_TRADE_INVENTORIES_FC" hidden="1">"c7790"</x:definedName>
    <x:definedName name="IQ_MAN_TRADE_INVENTORIES_POP" hidden="1">"c7130"</x:definedName>
    <x:definedName name="IQ_MAN_TRADE_INVENTORIES_POP_FC" hidden="1">"c8010"</x:definedName>
    <x:definedName name="IQ_MAN_TRADE_INVENTORIES_YOY" hidden="1">"c7350"</x:definedName>
    <x:definedName name="IQ_MAN_TRADE_INVENTORIES_YOY_FC" hidden="1">"c8230"</x:definedName>
    <x:definedName name="IQ_MAN_TRADE_IS_RATIO" hidden="1">"c6909"</x:definedName>
    <x:definedName name="IQ_MAN_TRADE_IS_RATIO_FC" hidden="1">"c7789"</x:definedName>
    <x:definedName name="IQ_MAN_TRADE_IS_RATIO_POP" hidden="1">"c7129"</x:definedName>
    <x:definedName name="IQ_MAN_TRADE_IS_RATIO_POP_FC" hidden="1">"c8009"</x:definedName>
    <x:definedName name="IQ_MAN_TRADE_IS_RATIO_YOY" hidden="1">"c7349"</x:definedName>
    <x:definedName name="IQ_MAN_TRADE_IS_RATIO_YOY_FC" hidden="1">"c8229"</x:definedName>
    <x:definedName name="IQ_MAN_TRADE_SALES" hidden="1">"c6911"</x:definedName>
    <x:definedName name="IQ_MAN_TRADE_SALES_APR" hidden="1">"c7571"</x:definedName>
    <x:definedName name="IQ_MAN_TRADE_SALES_APR_FC" hidden="1">"c8451"</x:definedName>
    <x:definedName name="IQ_MAN_TRADE_SALES_FC" hidden="1">"c7791"</x:definedName>
    <x:definedName name="IQ_MAN_TRADE_SALES_POP" hidden="1">"c7131"</x:definedName>
    <x:definedName name="IQ_MAN_TRADE_SALES_POP_FC" hidden="1">"c8011"</x:definedName>
    <x:definedName name="IQ_MAN_TRADE_SALES_YOY" hidden="1">"c7351"</x:definedName>
    <x:definedName name="IQ_MAN_TRADE_SALES_YOY_FC" hidden="1">"c8231"</x:definedName>
    <x:definedName name="IQ_MAN_WAGES" hidden="1">"c6919"</x:definedName>
    <x:definedName name="IQ_MAN_WAGES_APR" hidden="1">"c7579"</x:definedName>
    <x:definedName name="IQ_MAN_WAGES_APR_FC" hidden="1">"c8459"</x:definedName>
    <x:definedName name="IQ_MAN_WAGES_FC" hidden="1">"c7799"</x:definedName>
    <x:definedName name="IQ_MAN_WAGES_POP" hidden="1">"c7139"</x:definedName>
    <x:definedName name="IQ_MAN_WAGES_POP_FC" hidden="1">"c8019"</x:definedName>
    <x:definedName name="IQ_MAN_WAGES_YOY" hidden="1">"c7359"</x:definedName>
    <x:definedName name="IQ_MAN_WAGES_YOY_FC" hidden="1">"c8239"</x:definedName>
    <x:definedName name="IQ_MANAGED_PROP" hidden="1">"c8763"</x:definedName>
    <x:definedName name="IQ_MANAGED_SQ_FT" hidden="1">"c8779"</x:definedName>
    <x:definedName name="IQ_MANAGED_UNITS" hidden="1">"c8771"</x:definedName>
    <x:definedName name="IQ_MARGIN_ANNUAL_PREMIUM_EQUIVALENT_NEW_BUSINESS" hidden="1">"c9970"</x:definedName>
    <x:definedName name="IQ_MARGIN_PV_PREMIUMS_NEW_BUSINESS" hidden="1">"c9971"</x:definedName>
    <x:definedName name="IQ_MARKET_CAP_LFCF" hidden="1">"c2209"</x:definedName>
    <x:definedName name="IQ_MARKETCAP" hidden="1">"c712"</x:definedName>
    <x:definedName name="IQ_MARKETING" hidden="1">"c2239"</x:definedName>
    <x:definedName name="IQ_MATURITY_DATE" hidden="1">"c2146"</x:definedName>
    <x:definedName name="IQ_MATURITY_ONE_YEAR_LESS_FDIC" hidden="1">"c6425"</x:definedName>
    <x:definedName name="IQ_MBS_INVEST_SECURITIES_FFIEC" hidden="1">"c13460"</x:definedName>
    <x:definedName name="IQ_MBS_OTHER_ISSUED_FNMA_OTHERS_AVAIL_SALE_FFIEC" hidden="1">"c12799"</x:definedName>
    <x:definedName name="IQ_MBS_OTHER_ISSUED_FNMA_OTHERS_FFIEC" hidden="1">"c12785"</x:definedName>
    <x:definedName name="IQ_MBS_PASS_THROUGH_FNMA_AVAIL_SALE_FFIEC" hidden="1">"c12797"</x:definedName>
    <x:definedName name="IQ_MBS_PASS_THROUGH_FNMA_FFIEC" hidden="1">"c12783"</x:definedName>
    <x:definedName name="IQ_MBS_PASS_THROUGH_GNMA_AVAIL_SALE_FFIEC" hidden="1">"c12796"</x:definedName>
    <x:definedName name="IQ_MBS_PASS_THROUGH_GNMA_FFIEC" hidden="1">"c12782"</x:definedName>
    <x:definedName name="IQ_MBS_PASS_THROUGH_ISSUED_FNMA_GNMA_TRADING_DOM_FFIEC" hidden="1">"c12921"</x:definedName>
    <x:definedName name="IQ_MBS_PASS_THROUGH_OTHER_AVAIL_SALE_FFIEC" hidden="1">"c12798"</x:definedName>
    <x:definedName name="IQ_MBS_PASS_THROUGH_OTHER_FFIEC" hidden="1">"c12784"</x:definedName>
    <x:definedName name="IQ_MBS_QUARTERLY_AVG_FFIEC" hidden="1">"c15471"</x:definedName>
    <x:definedName name="IQ_MC_ASO_COVERED_LIVES" hidden="1">"c9918"</x:definedName>
    <x:definedName name="IQ_MC_ASO_MEMBERSHIP" hidden="1">"c9921"</x:definedName>
    <x:definedName name="IQ_MC_CLAIMS_RESERVES" hidden="1">"c9941"</x:definedName>
    <x:definedName name="IQ_MC_COMBINED_RATIO" hidden="1">"c9933"</x:definedName>
    <x:definedName name="IQ_MC_DAYS_CLAIMS_PAYABLE" hidden="1">"c9937"</x:definedName>
    <x:definedName name="IQ_MC_DAYS_CLAIMS_PAYABLE_EXCL_CAPITATION" hidden="1">"c9938"</x:definedName>
    <x:definedName name="IQ_MC_MEDICAL_COSTS_PMPM" hidden="1">"c9925"</x:definedName>
    <x:definedName name="IQ_MC_PARENT_CASH" hidden="1">"c9942"</x:definedName>
    <x:definedName name="IQ_MC_PREMIUMS_PMPM" hidden="1">"c9924"</x:definedName>
    <x:definedName name="IQ_MC_RATIO" hidden="1">"c2783"</x:definedName>
    <x:definedName name="IQ_MC_RECEIPT_CYCLE_TIME_DAYS" hidden="1">"c9939"</x:definedName>
    <x:definedName name="IQ_MC_RECEIPT_CYCLE_TIME_MONTHS" hidden="1">"c9940"</x:definedName>
    <x:definedName name="IQ_MC_RISK_COVERED_LIVES" hidden="1">"c9917"</x:definedName>
    <x:definedName name="IQ_MC_RISK_MEMBERSHIP" hidden="1">"c9920"</x:definedName>
    <x:definedName name="IQ_MC_SELLILNG_COSTS_RATIO" hidden="1">"c9928"</x:definedName>
    <x:definedName name="IQ_MC_SGA_PMPM" hidden="1">"c9926"</x:definedName>
    <x:definedName name="IQ_MC_STATUTORY_SURPLUS" hidden="1">"c2772"</x:definedName>
    <x:definedName name="IQ_MC_TOTAL_COVERED_LIVES" hidden="1">"c9919"</x:definedName>
    <x:definedName name="IQ_MC_TOTAL_MEMBERSHIP" hidden="1">"c9922"</x:definedName>
    <x:definedName name="IQ_MC_TOTAL_MEMBERSHIP_CAPITATION" hidden="1">"c9923"</x:definedName>
    <x:definedName name="IQ_MC_UNPROCESSED_CLAIMS_INVENTORY_DAYS" hidden="1">"c9936"</x:definedName>
    <x:definedName name="IQ_MC_UNPROCESSED_CLAIMS_INVENTORY_NUMBER" hidden="1">"c9934"</x:definedName>
    <x:definedName name="IQ_MC_UNPROCESSED_CLAIMS_INVENTORY_VALUE" hidden="1">"c9935"</x:definedName>
    <x:definedName name="IQ_MEASURED_ATTRIB_ORE_RESOURCES_ALUM" hidden="1">"c9237"</x:definedName>
    <x:definedName name="IQ_MEASURED_ATTRIB_ORE_RESOURCES_COP" hidden="1">"c9181"</x:definedName>
    <x:definedName name="IQ_MEASURED_ATTRIB_ORE_RESOURCES_DIAM" hidden="1">"c9661"</x:definedName>
    <x:definedName name="IQ_MEASURED_ATTRIB_ORE_RESOURCES_GOLD" hidden="1">"c9022"</x:definedName>
    <x:definedName name="IQ_MEASURED_ATTRIB_ORE_RESOURCES_IRON" hidden="1">"c9396"</x:definedName>
    <x:definedName name="IQ_MEASURED_ATTRIB_ORE_RESOURCES_LEAD" hidden="1">"c9449"</x:definedName>
    <x:definedName name="IQ_MEASURED_ATTRIB_ORE_RESOURCES_MANG" hidden="1">"c9502"</x:definedName>
    <x:definedName name="IQ_MEASURED_ATTRIB_ORE_RESOURCES_MOLYB" hidden="1">"c9714"</x:definedName>
    <x:definedName name="IQ_MEASURED_ATTRIB_ORE_RESOURCES_NICK" hidden="1">"c9290"</x:definedName>
    <x:definedName name="IQ_MEASURED_ATTRIB_ORE_RESOURCES_PLAT" hidden="1">"c9128"</x:definedName>
    <x:definedName name="IQ_MEASURED_ATTRIB_ORE_RESOURCES_SILVER" hidden="1">"c9075"</x:definedName>
    <x:definedName name="IQ_MEASURED_ATTRIB_ORE_RESOURCES_TITAN" hidden="1">"c9555"</x:definedName>
    <x:definedName name="IQ_MEASURED_ATTRIB_ORE_RESOURCES_URAN" hidden="1">"c9608"</x:definedName>
    <x:definedName name="IQ_MEASURED_ATTRIB_ORE_RESOURCES_ZINC" hidden="1">"c9343"</x:definedName>
    <x:definedName name="IQ_MEASURED_INDICATED_ATTRIB_ORE_RESOURCES_ALUM" hidden="1">"c9239"</x:definedName>
    <x:definedName name="IQ_MEASURED_INDICATED_ATTRIB_ORE_RESOURCES_COP" hidden="1">"c9183"</x:definedName>
    <x:definedName name="IQ_MEASURED_INDICATED_ATTRIB_ORE_RESOURCES_DIAM" hidden="1">"c9663"</x:definedName>
    <x:definedName name="IQ_MEASURED_INDICATED_ATTRIB_ORE_RESOURCES_GOLD" hidden="1">"c9024"</x:definedName>
    <x:definedName name="IQ_MEASURED_INDICATED_ATTRIB_ORE_RESOURCES_IRON" hidden="1">"c9398"</x:definedName>
    <x:definedName name="IQ_MEASURED_INDICATED_ATTRIB_ORE_RESOURCES_LEAD" hidden="1">"c9451"</x:definedName>
    <x:definedName name="IQ_MEASURED_INDICATED_ATTRIB_ORE_RESOURCES_MANG" hidden="1">"c9504"</x:definedName>
    <x:definedName name="IQ_MEASURED_INDICATED_ATTRIB_ORE_RESOURCES_MOLYB" hidden="1">"c9716"</x:definedName>
    <x:definedName name="IQ_MEASURED_INDICATED_ATTRIB_ORE_RESOURCES_NICK" hidden="1">"c9292"</x:definedName>
    <x:definedName name="IQ_MEASURED_INDICATED_ATTRIB_ORE_RESOURCES_PLAT" hidden="1">"c9130"</x:definedName>
    <x:definedName name="IQ_MEASURED_INDICATED_ATTRIB_ORE_RESOURCES_SILVER" hidden="1">"c9077"</x:definedName>
    <x:definedName name="IQ_MEASURED_INDICATED_ATTRIB_ORE_RESOURCES_TITAN" hidden="1">"c9557"</x:definedName>
    <x:definedName name="IQ_MEASURED_INDICATED_ATTRIB_ORE_RESOURCES_URAN" hidden="1">"c9610"</x:definedName>
    <x:definedName name="IQ_MEASURED_INDICATED_ATTRIB_ORE_RESOURCES_ZINC" hidden="1">"c9345"</x:definedName>
    <x:definedName name="IQ_MEASURED_INDICATED_ORE_RESOURCES_ALUM" hidden="1">"c9226"</x:definedName>
    <x:definedName name="IQ_MEASURED_INDICATED_ORE_RESOURCES_COP" hidden="1">"c9170"</x:definedName>
    <x:definedName name="IQ_MEASURED_INDICATED_ORE_RESOURCES_DIAM" hidden="1">"c9650"</x:definedName>
    <x:definedName name="IQ_MEASURED_INDICATED_ORE_RESOURCES_GOLD" hidden="1">"c9011"</x:definedName>
    <x:definedName name="IQ_MEASURED_INDICATED_ORE_RESOURCES_IRON" hidden="1">"c9385"</x:definedName>
    <x:definedName name="IQ_MEASURED_INDICATED_ORE_RESOURCES_LEAD" hidden="1">"c9438"</x:definedName>
    <x:definedName name="IQ_MEASURED_INDICATED_ORE_RESOURCES_MANG" hidden="1">"c9491"</x:definedName>
    <x:definedName name="IQ_MEASURED_INDICATED_ORE_RESOURCES_MOLYB" hidden="1">"c9703"</x:definedName>
    <x:definedName name="IQ_MEASURED_INDICATED_ORE_RESOURCES_NICK" hidden="1">"c9279"</x:definedName>
    <x:definedName name="IQ_MEASURED_INDICATED_ORE_RESOURCES_PLAT" hidden="1">"c9117"</x:definedName>
    <x:definedName name="IQ_MEASURED_INDICATED_ORE_RESOURCES_SILVER" hidden="1">"c9064"</x:definedName>
    <x:definedName name="IQ_MEASURED_INDICATED_ORE_RESOURCES_TITAN" hidden="1">"c9544"</x:definedName>
    <x:definedName name="IQ_MEASURED_INDICATED_ORE_RESOURCES_URAN" hidden="1">"c9597"</x:definedName>
    <x:definedName name="IQ_MEASURED_INDICATED_ORE_RESOURCES_ZINC" hidden="1">"c9332"</x:definedName>
    <x:definedName name="IQ_MEASURED_INDICATED_RECOV_RESOURCES_ALUM" hidden="1">"c9234"</x:definedName>
    <x:definedName name="IQ_MEASURED_INDICATED_RECOV_RESOURCES_COAL" hidden="1">"c9813"</x:definedName>
    <x:definedName name="IQ_MEASURED_INDICATED_RECOV_RESOURCES_COP" hidden="1">"c9178"</x:definedName>
    <x:definedName name="IQ_MEASURED_INDICATED_RECOV_RESOURCES_DIAM" hidden="1">"c9658"</x:definedName>
    <x:definedName name="IQ_MEASURED_INDICATED_RECOV_RESOURCES_GOLD" hidden="1">"c9019"</x:definedName>
    <x:definedName name="IQ_MEASURED_INDICATED_RECOV_RESOURCES_IRON" hidden="1">"c9393"</x:definedName>
    <x:definedName name="IQ_MEASURED_INDICATED_RECOV_RESOURCES_LEAD" hidden="1">"c9446"</x:definedName>
    <x:definedName name="IQ_MEASURED_INDICATED_RECOV_RESOURCES_MANG" hidden="1">"c9499"</x:definedName>
    <x:definedName name="IQ_MEASURED_INDICATED_RECOV_RESOURCES_MET_COAL" hidden="1">"c9753"</x:definedName>
    <x:definedName name="IQ_MEASURED_INDICATED_RECOV_RESOURCES_MOLYB" hidden="1">"c9711"</x:definedName>
    <x:definedName name="IQ_MEASURED_INDICATED_RECOV_RESOURCES_NICK" hidden="1">"c9287"</x:definedName>
    <x:definedName name="IQ_MEASURED_INDICATED_RECOV_RESOURCES_PLAT" hidden="1">"c9125"</x:definedName>
    <x:definedName name="IQ_MEASURED_INDICATED_RECOV_RESOURCES_SILVER" hidden="1">"c9072"</x:definedName>
    <x:definedName name="IQ_MEASURED_INDICATED_RECOV_RESOURCES_STEAM" hidden="1">"c9783"</x:definedName>
    <x:definedName name="IQ_MEASURED_INDICATED_RECOV_RESOURCES_TITAN" hidden="1">"c9552"</x:definedName>
    <x:definedName name="IQ_MEASURED_INDICATED_RECOV_RESOURCES_URAN" hidden="1">"c9605"</x:definedName>
    <x:definedName name="IQ_MEASURED_INDICATED_RECOV_RESOURCES_ZINC" hidden="1">"c9340"</x:definedName>
    <x:definedName name="IQ_MEASURED_INDICATED_RESOURCES_GRADE_ALUM" hidden="1">"c9227"</x:definedName>
    <x:definedName name="IQ_MEASURED_INDICATED_RESOURCES_GRADE_COP" hidden="1">"c9171"</x:definedName>
    <x:definedName name="IQ_MEASURED_INDICATED_RESOURCES_GRADE_DIAM" hidden="1">"c9651"</x:definedName>
    <x:definedName name="IQ_MEASURED_INDICATED_RESOURCES_GRADE_GOLD" hidden="1">"c9012"</x:definedName>
    <x:definedName name="IQ_MEASURED_INDICATED_RESOURCES_GRADE_IRON" hidden="1">"c9386"</x:definedName>
    <x:definedName name="IQ_MEASURED_INDICATED_RESOURCES_GRADE_LEAD" hidden="1">"c9439"</x:definedName>
    <x:definedName name="IQ_MEASURED_INDICATED_RESOURCES_GRADE_MANG" hidden="1">"c9492"</x:definedName>
    <x:definedName name="IQ_MEASURED_INDICATED_RESOURCES_GRADE_MOLYB" hidden="1">"c9704"</x:definedName>
    <x:definedName name="IQ_MEASURED_INDICATED_RESOURCES_GRADE_NICK" hidden="1">"c9280"</x:definedName>
    <x:definedName name="IQ_MEASURED_INDICATED_RESOURCES_GRADE_PLAT" hidden="1">"c9118"</x:definedName>
    <x:definedName name="IQ_MEASURED_INDICATED_RESOURCES_GRADE_SILVER" hidden="1">"c9065"</x:definedName>
    <x:definedName name="IQ_MEASURED_INDICATED_RESOURCES_GRADE_TITAN" hidden="1">"c9545"</x:definedName>
    <x:definedName name="IQ_MEASURED_INDICATED_RESOURCES_GRADE_URAN" hidden="1">"c9598"</x:definedName>
    <x:definedName name="IQ_MEASURED_INDICATED_RESOURCES_GRADE_ZINC" hidden="1">"c9333"</x:definedName>
    <x:definedName name="IQ_MEASURED_ORE_RESOURCES_ALUM" hidden="1">"c9222"</x:definedName>
    <x:definedName name="IQ_MEASURED_ORE_RESOURCES_COP" hidden="1">"c9166"</x:definedName>
    <x:definedName name="IQ_MEASURED_ORE_RESOURCES_DIAM" hidden="1">"c9646"</x:definedName>
    <x:definedName name="IQ_MEASURED_ORE_RESOURCES_GOLD" hidden="1">"c9007"</x:definedName>
    <x:definedName name="IQ_MEASURED_ORE_RESOURCES_IRON" hidden="1">"c9381"</x:definedName>
    <x:definedName name="IQ_MEASURED_ORE_RESOURCES_LEAD" hidden="1">"c9434"</x:definedName>
    <x:definedName name="IQ_MEASURED_ORE_RESOURCES_MANG" hidden="1">"c9487"</x:definedName>
    <x:definedName name="IQ_MEASURED_ORE_RESOURCES_MOLYB" hidden="1">"c9699"</x:definedName>
    <x:definedName name="IQ_MEASURED_ORE_RESOURCES_NICK" hidden="1">"c9275"</x:definedName>
    <x:definedName name="IQ_MEASURED_ORE_RESOURCES_PLAT" hidden="1">"c9113"</x:definedName>
    <x:definedName name="IQ_MEASURED_ORE_RESOURCES_SILVER" hidden="1">"c9060"</x:definedName>
    <x:definedName name="IQ_MEASURED_ORE_RESOURCES_TITAN" hidden="1">"c9540"</x:definedName>
    <x:definedName name="IQ_MEASURED_ORE_RESOURCES_URAN" hidden="1">"c9593"</x:definedName>
    <x:definedName name="IQ_MEASURED_ORE_RESOURCES_ZINC" hidden="1">"c9328"</x:definedName>
    <x:definedName name="IQ_MEASURED_RECOV_ATTRIB_RESOURCES_ALUM" hidden="1">"c9242"</x:definedName>
    <x:definedName name="IQ_MEASURED_RECOV_ATTRIB_RESOURCES_COAL" hidden="1">"c9816"</x:definedName>
    <x:definedName name="IQ_MEASURED_RECOV_ATTRIB_RESOURCES_COP" hidden="1">"c9186"</x:definedName>
    <x:definedName name="IQ_MEASURED_RECOV_ATTRIB_RESOURCES_DIAM" hidden="1">"c9666"</x:definedName>
    <x:definedName name="IQ_MEASURED_RECOV_ATTRIB_RESOURCES_GOLD" hidden="1">"c9027"</x:definedName>
    <x:definedName name="IQ_MEASURED_RECOV_ATTRIB_RESOURCES_IRON" hidden="1">"c9401"</x:definedName>
    <x:definedName name="IQ_MEASURED_RECOV_ATTRIB_RESOURCES_LEAD" hidden="1">"c9454"</x:definedName>
    <x:definedName name="IQ_MEASURED_RECOV_ATTRIB_RESOURCES_MANG" hidden="1">"c9507"</x:definedName>
    <x:definedName name="IQ_MEASURED_RECOV_ATTRIB_RESOURCES_MET_COAL" hidden="1">"c9756"</x:definedName>
    <x:definedName name="IQ_MEASURED_RECOV_ATTRIB_RESOURCES_MOLYB" hidden="1">"c9719"</x:definedName>
    <x:definedName name="IQ_MEASURED_RECOV_ATTRIB_RESOURCES_NICK" hidden="1">"c9295"</x:definedName>
    <x:definedName name="IQ_MEASURED_RECOV_ATTRIB_RESOURCES_PLAT" hidden="1">"c9133"</x:definedName>
    <x:definedName name="IQ_MEASURED_RECOV_ATTRIB_RESOURCES_SILVER" hidden="1">"c9080"</x:definedName>
    <x:definedName name="IQ_MEASURED_RECOV_ATTRIB_RESOURCES_STEAM" hidden="1">"c9786"</x:definedName>
    <x:definedName name="IQ_MEASURED_RECOV_ATTRIB_RESOURCES_TITAN" hidden="1">"c9560"</x:definedName>
    <x:definedName name="IQ_MEASURED_RECOV_ATTRIB_RESOURCES_URAN" hidden="1">"c9613"</x:definedName>
    <x:definedName name="IQ_MEASURED_RECOV_ATTRIB_RESOURCES_ZINC" hidden="1">"c9348"</x:definedName>
    <x:definedName name="IQ_MEASURED_RECOV_RESOURCES_ALUM" hidden="1">"c9232"</x:definedName>
    <x:definedName name="IQ_MEASURED_RECOV_RESOURCES_COAL" hidden="1">"c9811"</x:definedName>
    <x:definedName name="IQ_MEASURED_RECOV_RESOURCES_COP" hidden="1">"c9176"</x:definedName>
    <x:definedName name="IQ_MEASURED_RECOV_RESOURCES_DIAM" hidden="1">"c9656"</x:definedName>
    <x:definedName name="IQ_MEASURED_RECOV_RESOURCES_GOLD" hidden="1">"c9017"</x:definedName>
    <x:definedName name="IQ_MEASURED_RECOV_RESOURCES_IRON" hidden="1">"c9391"</x:definedName>
    <x:definedName name="IQ_MEASURED_RECOV_RESOURCES_LEAD" hidden="1">"c9444"</x:definedName>
    <x:definedName name="IQ_MEASURED_RECOV_RESOURCES_MANG" hidden="1">"c9497"</x:definedName>
    <x:definedName name="IQ_MEASURED_RECOV_RESOURCES_MET_COAL" hidden="1">"c9751"</x:definedName>
    <x:definedName name="IQ_MEASURED_RECOV_RESOURCES_MOLYB" hidden="1">"c9709"</x:definedName>
    <x:definedName name="IQ_MEASURED_RECOV_RESOURCES_NICK" hidden="1">"c9285"</x:definedName>
    <x:definedName name="IQ_MEASURED_RECOV_RESOURCES_PLAT" hidden="1">"c9123"</x:definedName>
    <x:definedName name="IQ_MEASURED_RECOV_RESOURCES_SILVER" hidden="1">"c9070"</x:definedName>
    <x:definedName name="IQ_MEASURED_RECOV_RESOURCES_STEAM" hidden="1">"c9781"</x:definedName>
    <x:definedName name="IQ_MEASURED_RECOV_RESOURCES_TITAN" hidden="1">"c9550"</x:definedName>
    <x:definedName name="IQ_MEASURED_RECOV_RESOURCES_URAN" hidden="1">"c9603"</x:definedName>
    <x:definedName name="IQ_MEASURED_RECOV_RESOURCES_ZINC" hidden="1">"c9338"</x:definedName>
    <x:definedName name="IQ_MEASURED_RESOURCES_CALORIFIC_VALUE_COAL" hidden="1">"c9806"</x:definedName>
    <x:definedName name="IQ_MEASURED_RESOURCES_CALORIFIC_VALUE_MET_COAL" hidden="1">"c9746"</x:definedName>
    <x:definedName name="IQ_MEASURED_RESOURCES_CALORIFIC_VALUE_STEAM" hidden="1">"c9776"</x:definedName>
    <x:definedName name="IQ_MEASURED_RESOURCES_GRADE_ALUM" hidden="1">"c9223"</x:definedName>
    <x:definedName name="IQ_MEASURED_RESOURCES_GRADE_COP" hidden="1">"c9167"</x:definedName>
    <x:definedName name="IQ_MEASURED_RESOURCES_GRADE_DIAM" hidden="1">"c9647"</x:definedName>
    <x:definedName name="IQ_MEASURED_RESOURCES_GRADE_GOLD" hidden="1">"c9008"</x:definedName>
    <x:definedName name="IQ_MEASURED_RESOURCES_GRADE_IRON" hidden="1">"c9382"</x:definedName>
    <x:definedName name="IQ_MEASURED_RESOURCES_GRADE_LEAD" hidden="1">"c9435"</x:definedName>
    <x:definedName name="IQ_MEASURED_RESOURCES_GRADE_MANG" hidden="1">"c9488"</x:definedName>
    <x:definedName name="IQ_MEASURED_RESOURCES_GRADE_MOLYB" hidden="1">"c9700"</x:definedName>
    <x:definedName name="IQ_MEASURED_RESOURCES_GRADE_NICK" hidden="1">"c9276"</x:definedName>
    <x:definedName name="IQ_MEASURED_RESOURCES_GRADE_PLAT" hidden="1">"c9114"</x:definedName>
    <x:definedName name="IQ_MEASURED_RESOURCES_GRADE_SILVER" hidden="1">"c9061"</x:definedName>
    <x:definedName name="IQ_MEASURED_RESOURCES_GRADE_TITAN" hidden="1">"c9541"</x:definedName>
    <x:definedName name="IQ_MEASURED_RESOURCES_GRADE_URAN" hidden="1">"c9594"</x:definedName>
    <x:definedName name="IQ_MEASURED_RESOURCES_GRADE_ZINC" hidden="1">"c9329"</x:definedName>
    <x:definedName name="IQ_MEDIAN_NEW_HOME_SALES_APR_FC_UNUSED" hidden="1">"c8460"</x:definedName>
    <x:definedName name="IQ_MEDIAN_NEW_HOME_SALES_APR_FC_UNUSED_UNUSED_UNUSED" hidden="1">"c8460"</x:definedName>
    <x:definedName name="IQ_MEDIAN_NEW_HOME_SALES_APR_UNUSED" hidden="1">"c7580"</x:definedName>
    <x:definedName name="IQ_MEDIAN_NEW_HOME_SALES_APR_UNUSED_UNUSED_UNUSED" hidden="1">"c7580"</x:definedName>
    <x:definedName name="IQ_MEDIAN_NEW_HOME_SALES_FC_UNUSED" hidden="1">"c7800"</x:definedName>
    <x:definedName name="IQ_MEDIAN_NEW_HOME_SALES_FC_UNUSED_UNUSED_UNUSED" hidden="1">"c7800"</x:definedName>
    <x:definedName name="IQ_MEDIAN_NEW_HOME_SALES_POP_FC_UNUSED" hidden="1">"c8020"</x:definedName>
    <x:definedName name="IQ_MEDIAN_NEW_HOME_SALES_POP_FC_UNUSED_UNUSED_UNUSED" hidden="1">"c8020"</x:definedName>
    <x:definedName name="IQ_MEDIAN_NEW_HOME_SALES_POP_UNUSED" hidden="1">"c7140"</x:definedName>
    <x:definedName name="IQ_MEDIAN_NEW_HOME_SALES_POP_UNUSED_UNUSED_UNUSED" hidden="1">"c7140"</x:definedName>
    <x:definedName name="IQ_MEDIAN_NEW_HOME_SALES_UNUSED" hidden="1">"c6920"</x:definedName>
    <x:definedName name="IQ_MEDIAN_NEW_HOME_SALES_UNUSED_UNUSED_UNUSED" hidden="1">"c6920"</x:definedName>
    <x:definedName name="IQ_MEDIAN_NEW_HOME_SALES_YOY_FC_UNUSED" hidden="1">"c8240"</x:definedName>
    <x:definedName name="IQ_MEDIAN_NEW_HOME_SALES_YOY_FC_UNUSED_UNUSED_UNUSED" hidden="1">"c8240"</x:definedName>
    <x:definedName name="IQ_MEDIAN_NEW_HOME_SALES_YOY_UNUSED" hidden="1">"c7360"</x:definedName>
    <x:definedName name="IQ_MEDIAN_NEW_HOME_SALES_YOY_UNUSED_UNUSED_UNUSED" hidden="1">"c7360"</x:definedName>
    <x:definedName name="IQ_MEDIAN_TARGET_PRICE" hidden="1">"c1650"</x:definedName>
    <x:definedName name="IQ_MEDIAN_TARGET_PRICE_CIQ" hidden="1">"c4658"</x:definedName>
    <x:definedName name="IQ_MEDIAN_TARGET_PRICE_REUT" hidden="1">"c5316"</x:definedName>
    <x:definedName name="IQ_MEDIAN_TARGET_PRICE_THOM" hidden="1">"c5095"</x:definedName>
    <x:definedName name="IQ_MERGER" hidden="1">"c713"</x:definedName>
    <x:definedName name="IQ_MERGER_BNK" hidden="1">"c714"</x:definedName>
    <x:definedName name="IQ_MERGER_BR" hidden="1">"c715"</x:definedName>
    <x:definedName name="IQ_MERGER_FIN" hidden="1">"c716"</x:definedName>
    <x:definedName name="IQ_MERGER_INS" hidden="1">"c717"</x:definedName>
    <x:definedName name="IQ_MERGER_RE" hidden="1">"c6235"</x:definedName>
    <x:definedName name="IQ_MERGER_REIT" hidden="1">"c718"</x:definedName>
    <x:definedName name="IQ_MERGER_RESTRUCTURE" hidden="1">"c719"</x:definedName>
    <x:definedName name="IQ_MERGER_RESTRUCTURE_BNK" hidden="1">"c720"</x:definedName>
    <x:definedName name="IQ_MERGER_RESTRUCTURE_BR" hidden="1">"c721"</x:definedName>
    <x:definedName name="IQ_MERGER_RESTRUCTURE_FIN" hidden="1">"c722"</x:definedName>
    <x:definedName name="IQ_MERGER_RESTRUCTURE_INS" hidden="1">"c723"</x:definedName>
    <x:definedName name="IQ_MERGER_RESTRUCTURE_RE" hidden="1">"c6236"</x:definedName>
    <x:definedName name="IQ_MERGER_RESTRUCTURE_REIT" hidden="1">"c724"</x:definedName>
    <x:definedName name="IQ_MERGER_RESTRUCTURE_UTI" hidden="1">"c725"</x:definedName>
    <x:definedName name="IQ_MERGER_SUPPLE" hidden="1">"c13810"</x:definedName>
    <x:definedName name="IQ_MERGER_UTI" hidden="1">"c726"</x:definedName>
    <x:definedName name="IQ_MI_RECOV_ATTRIB_RESOURCES_ALUM" hidden="1">"c9244"</x:definedName>
    <x:definedName name="IQ_MI_RECOV_ATTRIB_RESOURCES_COAL" hidden="1">"c9818"</x:definedName>
    <x:definedName name="IQ_MI_RECOV_ATTRIB_RESOURCES_COP" hidden="1">"c9188"</x:definedName>
    <x:definedName name="IQ_MI_RECOV_ATTRIB_RESOURCES_DIAM" hidden="1">"c9668"</x:definedName>
    <x:definedName name="IQ_MI_RECOV_ATTRIB_RESOURCES_GOLD" hidden="1">"c9029"</x:definedName>
    <x:definedName name="IQ_MI_RECOV_ATTRIB_RESOURCES_IRON" hidden="1">"c9403"</x:definedName>
    <x:definedName name="IQ_MI_RECOV_ATTRIB_RESOURCES_LEAD" hidden="1">"c9456"</x:definedName>
    <x:definedName name="IQ_MI_RECOV_ATTRIB_RESOURCES_MANG" hidden="1">"c9509"</x:definedName>
    <x:definedName name="IQ_MI_RECOV_ATTRIB_RESOURCES_MET_COAL" hidden="1">"c9758"</x:definedName>
    <x:definedName name="IQ_MI_RECOV_ATTRIB_RESOURCES_MOLYB" hidden="1">"c9721"</x:definedName>
    <x:definedName name="IQ_MI_RECOV_ATTRIB_RESOURCES_NICK" hidden="1">"c9297"</x:definedName>
    <x:definedName name="IQ_MI_RECOV_ATTRIB_RESOURCES_PLAT" hidden="1">"c9135"</x:definedName>
    <x:definedName name="IQ_MI_RECOV_ATTRIB_RESOURCES_SILVER" hidden="1">"c9082"</x:definedName>
    <x:definedName name="IQ_MI_RECOV_ATTRIB_RESOURCES_STEAM" hidden="1">"c9788"</x:definedName>
    <x:definedName name="IQ_MI_RECOV_ATTRIB_RESOURCES_TITAN" hidden="1">"c9562"</x:definedName>
    <x:definedName name="IQ_MI_RECOV_ATTRIB_RESOURCES_URAN" hidden="1">"c9615"</x:definedName>
    <x:definedName name="IQ_MI_RECOV_ATTRIB_RESOURCES_ZINC" hidden="1">"c9350"</x:definedName>
    <x:definedName name="IQ_MI_RESOURCES_CALORIFIC_VALUE_COAL" hidden="1">"c9808"</x:definedName>
    <x:definedName name="IQ_MI_RESOURCES_CALORIFIC_VALUE_MET_COAL" hidden="1">"c9748"</x:definedName>
    <x:definedName name="IQ_MI_RESOURCES_CALORIFIC_VALUE_STEAM" hidden="1">"c9778"</x:definedName>
    <x:definedName name="IQ_MINORITY_INT_AVG_ASSETS_FFIEC" hidden="1">"c13367"</x:definedName>
    <x:definedName name="IQ_MINORITY_INT_BS_FFIEC" hidden="1">"c12874"</x:definedName>
    <x:definedName name="IQ_MINORITY_INT_FFIEC" hidden="1">"c13031"</x:definedName>
    <x:definedName name="IQ_MINORITY_INTEREST" hidden="1">"c727"</x:definedName>
    <x:definedName name="IQ_MINORITY_INTEREST_BNK" hidden="1">"c728"</x:definedName>
    <x:definedName name="IQ_MINORITY_INTEREST_BR" hidden="1">"c729"</x:definedName>
    <x:definedName name="IQ_MINORITY_INTEREST_CF" hidden="1">"c730"</x:definedName>
    <x:definedName name="IQ_MINORITY_INTEREST_FIN" hidden="1">"c731"</x:definedName>
    <x:definedName name="IQ_MINORITY_INTEREST_INS" hidden="1">"c732"</x:definedName>
    <x:definedName name="IQ_MINORITY_INTEREST_IS" hidden="1">"c733"</x:definedName>
    <x:definedName name="IQ_MINORITY_INTEREST_RE" hidden="1">"c6237"</x:definedName>
    <x:definedName name="IQ_MINORITY_INTEREST_REIT" hidden="1">"c734"</x:definedName>
    <x:definedName name="IQ_MINORITY_INTEREST_TOTAL" hidden="1">"c1905"</x:definedName>
    <x:definedName name="IQ_MINORITY_INTEREST_UTI" hidden="1">"c735"</x:definedName>
    <x:definedName name="IQ_MISC_ADJUST_CF" hidden="1">"c736"</x:definedName>
    <x:definedName name="IQ_MISC_EARN_ADJ" hidden="1">"c1603"</x:definedName>
    <x:definedName name="IQ_MKTCAP_EBT_EXCL" hidden="1">"c737"</x:definedName>
    <x:definedName name="IQ_MKTCAP_EBT_EXCL_AVG" hidden="1">"c738"</x:definedName>
    <x:definedName name="IQ_MKTCAP_EBT_INCL_AVG" hidden="1">"c739"</x:definedName>
    <x:definedName name="IQ_MKTCAP_TOTAL_REV" hidden="1">"c740"</x:definedName>
    <x:definedName name="IQ_MKTCAP_TOTAL_REV_AVG" hidden="1">"c741"</x:definedName>
    <x:definedName name="IQ_MKTCAP_TOTAL_REV_FWD" hidden="1">"c742"</x:definedName>
    <x:definedName name="IQ_MKTCAP_TOTAL_REV_FWD_CIQ" hidden="1">"c4041"</x:definedName>
    <x:definedName name="IQ_MKTCAP_TOTAL_REV_FWD_REUT" hidden="1">"c4048"</x:definedName>
    <x:definedName name="IQ_MKTCAP_TOTAL_REV_FWD_THOM" hidden="1">"c4055"</x:definedName>
    <x:definedName name="IQ_MM_ACCOUNT" hidden="1">"c743"</x:definedName>
    <x:definedName name="IQ_MM_ACCRETION_EXPENSE" hidden="1">"c9845"</x:definedName>
    <x:definedName name="IQ_MM_ARO_BEG" hidden="1">"c9842"</x:definedName>
    <x:definedName name="IQ_MM_ARO_TOTAL" hidden="1">"c9850"</x:definedName>
    <x:definedName name="IQ_MM_CURRENT_PORT_ARO" hidden="1">"c9851"</x:definedName>
    <x:definedName name="IQ_MM_DEVELOPED_ACREAGE" hidden="1">"c9832"</x:definedName>
    <x:definedName name="IQ_MM_DEVELOPED_SQ_KMS" hidden="1">"c9831"</x:definedName>
    <x:definedName name="IQ_MM_DEVELOPED_SQ_MILES" hidden="1">"c9833"</x:definedName>
    <x:definedName name="IQ_MM_EXPLORATION_EXPENDITURE_TOT" hidden="1">"c9840"</x:definedName>
    <x:definedName name="IQ_MM_FX_ADJUSTMENT" hidden="1">"c9847"</x:definedName>
    <x:definedName name="IQ_MM_LIABILITIES_INCURRED_ACQUIRED" hidden="1">"c9843"</x:definedName>
    <x:definedName name="IQ_MM_LIABILITIES_REL_SPIN_OFFS" hidden="1">"c9848"</x:definedName>
    <x:definedName name="IQ_MM_LIABILITIES_SETTLED_DISPOSED" hidden="1">"c9844"</x:definedName>
    <x:definedName name="IQ_MM_NON_CURRENT_PORT_ARO" hidden="1">"c9852"</x:definedName>
    <x:definedName name="IQ_MM_NUMBER_MINES" hidden="1">"c9839"</x:definedName>
    <x:definedName name="IQ_MM_OTHER_ADJUSTMENTS_ARO" hidden="1">"c9849"</x:definedName>
    <x:definedName name="IQ_MM_REMAINING_MINE_LIFE" hidden="1">"c9838"</x:definedName>
    <x:definedName name="IQ_MM_RESOURCES_INCL_EXCL_RESERVES" hidden="1">"c9841"</x:definedName>
    <x:definedName name="IQ_MM_REVISIONS_ESTIMATE" hidden="1">"c9846"</x:definedName>
    <x:definedName name="IQ_MM_STRIPPING_RATIO" hidden="1">"c9837"</x:definedName>
    <x:definedName name="IQ_MM_UNDEVELOPED_ACREAGE" hidden="1">"c9835"</x:definedName>
    <x:definedName name="IQ_MM_UNDEVELOPED_SQ_KMS" hidden="1">"c9834"</x:definedName>
    <x:definedName name="IQ_MM_UNDEVELOPED_SQ_MILES" hidden="1">"c9836"</x:definedName>
    <x:definedName name="IQ_MMDA_NON_TRANS_ACCTS_FFIEC" hidden="1">"c15330"</x:definedName>
    <x:definedName name="IQ_MMDA_SAVINGS_TOT_DEPOSITS_FFIEC" hidden="1">"c13905"</x:definedName>
    <x:definedName name="IQ_MONEY_MARKET_ACCOUNTS_COMMERCIAL_BANK_SUBS_FFIEC" hidden="1">"c12947"</x:definedName>
    <x:definedName name="IQ_MONEY_MARKET_ACCOUNTS_OTHER_INSTITUTIONS_FFIEC" hidden="1">"c12952"</x:definedName>
    <x:definedName name="IQ_MONEY_MARKET_DEPOSIT_ACCOUNTS_FDIC" hidden="1">"c6553"</x:definedName>
    <x:definedName name="IQ_MONTH" hidden="1">15000</x:definedName>
    <x:definedName name="IQ_MORT_BANK_ACT" hidden="1">"c744"</x:definedName>
    <x:definedName name="IQ_MORT_BANKING_FEE" hidden="1">"c745"</x:definedName>
    <x:definedName name="IQ_MORT_INT_INC" hidden="1">"c746"</x:definedName>
    <x:definedName name="IQ_MORT_LOANS" hidden="1">"c747"</x:definedName>
    <x:definedName name="IQ_MORT_SECURITY" hidden="1">"c748"</x:definedName>
    <x:definedName name="IQ_MORTGAGE_BACKED_SECURITIES_FDIC" hidden="1">"c6402"</x:definedName>
    <x:definedName name="IQ_MORTGAGE_DEBT_UNDER_CAPITAL_LEASES_FFIEC" hidden="1">"c15276"</x:definedName>
    <x:definedName name="IQ_MORTGAGE_SERV_RIGHTS" hidden="1">"c2242"</x:definedName>
    <x:definedName name="IQ_MORTGAGE_SERVICING_ASSETS_FFIEC" hidden="1">"c12838"</x:definedName>
    <x:definedName name="IQ_MORTGAGE_SERVICING_FDIC" hidden="1">"c6335"</x:definedName>
    <x:definedName name="IQ_MTD" hidden="1">800000</x:definedName>
    <x:definedName name="IQ_MULTI_RES_PROPERTIES_TRADING_DOM_FFIEC" hidden="1">"c12930"</x:definedName>
    <x:definedName name="IQ_MULTIFAM_5_LOANS_TOT_LOANS_FFIEC" hidden="1">"c13869"</x:definedName>
    <x:definedName name="IQ_MULTIFAMILY_LOANS_GROSS_LOANS_FFIEC" hidden="1">"c13404"</x:definedName>
    <x:definedName name="IQ_MULTIFAMILY_LOANS_RISK_BASED_FFIEC" hidden="1">"c13425"</x:definedName>
    <x:definedName name="IQ_MULTIFAMILY_RES_DOM_FFIEC" hidden="1">"c15270"</x:definedName>
    <x:definedName name="IQ_MULTIFAMILY_RESIDENTIAL_LOANS_FDIC" hidden="1">"c6311"</x:definedName>
    <x:definedName name="IQ_MUNI_ADVALOREM_TAX" hidden="1">"c15144"</x:definedName>
    <x:definedName name="IQ_MUNI_AMT_TAX" hidden="1">"c15146"</x:definedName>
    <x:definedName name="IQ_MUNI_BANK_QUALIFIED" hidden="1">"c15148"</x:definedName>
    <x:definedName name="IQ_MUNI_DEP_TRUST_ELIGIBLE" hidden="1">"c15149"</x:definedName>
    <x:definedName name="IQ_MUNI_ECONOMIC_DEFEASANCE" hidden="1">"c15151"</x:definedName>
    <x:definedName name="IQ_MUNI_ESCROW" hidden="1">"c15228"</x:definedName>
    <x:definedName name="IQ_MUNI_FED_TAX" hidden="1">"c15147"</x:definedName>
    <x:definedName name="IQ_MUNI_LEGAL_DEFEASANCE" hidden="1">"c15150"</x:definedName>
    <x:definedName name="IQ_MUNI_OFFERING_TYPE" hidden="1">"c15143"</x:definedName>
    <x:definedName name="IQ_MUNI_OPTIONAL_REDEMPTION_DEFEASANCE" hidden="1">"c15152"</x:definedName>
    <x:definedName name="IQ_MUNI_PRE_REFUNDED_DATE" hidden="1">"c15154"</x:definedName>
    <x:definedName name="IQ_MUNI_PRE_REFUNDED_DATED_DATE" hidden="1">"c15156"</x:definedName>
    <x:definedName name="IQ_MUNI_PRE_REFUNDED_PRICE" hidden="1">"c15155"</x:definedName>
    <x:definedName name="IQ_MUNI_PRE_REFUNDED_TYPE" hidden="1">"c15153"</x:definedName>
    <x:definedName name="IQ_MUNI_PURPOSE" hidden="1">"c15226"</x:definedName>
    <x:definedName name="IQ_MUNI_STATE_TAX" hidden="1">"c15145"</x:definedName>
    <x:definedName name="IQ_MUNI_TERRITORY" hidden="1">"c15142"</x:definedName>
    <x:definedName name="IQ_MUNI_TYPE" hidden="1">"c15227"</x:definedName>
    <x:definedName name="IQ_MUNICIPAL_INVEST_SECURITIES_FFIEC" hidden="1">"c13459"</x:definedName>
    <x:definedName name="IQ_NAMES_REVISION_DATE_" hidden="1">40652.7335069444</x:definedName>
    <x:definedName name="IQ_NAPM_BUS_CONDITIONS" hidden="1">"c6921"</x:definedName>
    <x:definedName name="IQ_NAPM_BUS_CONDITIONS_APR" hidden="1">"c7581"</x:definedName>
    <x:definedName name="IQ_NAPM_BUS_CONDITIONS_APR_FC" hidden="1">"c8461"</x:definedName>
    <x:definedName name="IQ_NAPM_BUS_CONDITIONS_FC" hidden="1">"c7801"</x:definedName>
    <x:definedName name="IQ_NAPM_BUS_CONDITIONS_POP" hidden="1">"c7141"</x:definedName>
    <x:definedName name="IQ_NAPM_BUS_CONDITIONS_POP_FC" hidden="1">"c8021"</x:definedName>
    <x:definedName name="IQ_NAPM_BUS_CONDITIONS_YOY" hidden="1">"c7361"</x:definedName>
    <x:definedName name="IQ_NAPM_BUS_CONDITIONS_YOY_FC" hidden="1">"c8241"</x:definedName>
    <x:definedName name="IQ_NATIVE_COMPANY_NAME" hidden="1">"c13822"</x:definedName>
    <x:definedName name="IQ_NAV_ACT_OR_EST" hidden="1">"c2225"</x:definedName>
    <x:definedName name="IQ_NAV_ACT_OR_EST_THOM" hidden="1">"c5607"</x:definedName>
    <x:definedName name="IQ_NAV_EST" hidden="1">"c1751"</x:definedName>
    <x:definedName name="IQ_NAV_EST_THOM" hidden="1">"c5601"</x:definedName>
    <x:definedName name="IQ_NAV_HIGH_EST" hidden="1">"c1753"</x:definedName>
    <x:definedName name="IQ_NAV_HIGH_EST_THOM" hidden="1">"c5604"</x:definedName>
    <x:definedName name="IQ_NAV_LOW_EST" hidden="1">"c1754"</x:definedName>
    <x:definedName name="IQ_NAV_LOW_EST_THOM" hidden="1">"c5605"</x:definedName>
    <x:definedName name="IQ_NAV_MEDIAN_EST" hidden="1">"c1752"</x:definedName>
    <x:definedName name="IQ_NAV_MEDIAN_EST_THOM" hidden="1">"c5602"</x:definedName>
    <x:definedName name="IQ_NAV_NUM_EST" hidden="1">"c1755"</x:definedName>
    <x:definedName name="IQ_NAV_NUM_EST_THOM" hidden="1">"c5606"</x:definedName>
    <x:definedName name="IQ_NAV_SHARE_ACT_OR_EST" hidden="1">"c2225"</x:definedName>
    <x:definedName name="IQ_NAV_SHARE_ACT_OR_EST_REUT" hidden="1">"c5623"</x:definedName>
    <x:definedName name="IQ_NAV_SHARE_EST" hidden="1">"c5609"</x:definedName>
    <x:definedName name="IQ_NAV_SHARE_EST_REUT" hidden="1">"c5617"</x:definedName>
    <x:definedName name="IQ_NAV_SHARE_HIGH_EST" hidden="1">"c5612"</x:definedName>
    <x:definedName name="IQ_NAV_SHARE_HIGH_EST_REUT" hidden="1">"c5620"</x:definedName>
    <x:definedName name="IQ_NAV_SHARE_LOW_EST" hidden="1">"c5613"</x:definedName>
    <x:definedName name="IQ_NAV_SHARE_LOW_EST_REUT" hidden="1">"c5621"</x:definedName>
    <x:definedName name="IQ_NAV_SHARE_MEDIAN_EST" hidden="1">"c5610"</x:definedName>
    <x:definedName name="IQ_NAV_SHARE_MEDIAN_EST_REUT" hidden="1">"c5618"</x:definedName>
    <x:definedName name="IQ_NAV_SHARE_NUM_EST" hidden="1">"c5614"</x:definedName>
    <x:definedName name="IQ_NAV_SHARE_NUM_EST_REUT" hidden="1">"c5622"</x:definedName>
    <x:definedName name="IQ_NAV_SHARE_STDDEV_EST" hidden="1">"c5611"</x:definedName>
    <x:definedName name="IQ_NAV_SHARE_STDDEV_EST_REUT" hidden="1">"c5619"</x:definedName>
    <x:definedName name="IQ_NAV_STDDEV_EST" hidden="1">"c1756"</x:definedName>
    <x:definedName name="IQ_NAV_STDDEV_EST_THOM" hidden="1">"c5603"</x:definedName>
    <x:definedName name="IQ_NCLS_CLOSED_END_1_4_FAM_LOANS_TOT_LOANS_FFIEC" hidden="1">"c13891"</x:definedName>
    <x:definedName name="IQ_NCLS_COMM_IND_LOANS_TOT_LOANS_FFIEC" hidden="1">"c13898"</x:definedName>
    <x:definedName name="IQ_NCLS_COMM_RE_FARM_LOANS_TOT_LOANS_FFIEC" hidden="1">"c13897"</x:definedName>
    <x:definedName name="IQ_NCLS_COMM_RE_NONFARM_NONRES_TOT_LOANS_FFIEC" hidden="1">"c13896"</x:definedName>
    <x:definedName name="IQ_NCLS_CONST_LAND_DEV_LOANS_TOT_LOANS_FFIEC" hidden="1">"c13890"</x:definedName>
    <x:definedName name="IQ_NCLS_CONSUMER_LOANS_TOT_LOANS_FFIEC" hidden="1">"c13899"</x:definedName>
    <x:definedName name="IQ_NCLS_FARM_LOANS_TOT_LOANS_FFIEC" hidden="1">"c13895"</x:definedName>
    <x:definedName name="IQ_NCLS_HOME_EQUITY_LOANS_TOT_LOANS_FFIEC" hidden="1">"c13892"</x:definedName>
    <x:definedName name="IQ_NCLS_MULTIFAM_5_LOANS_TOT_LOANS_FFIEC" hidden="1">"c13894"</x:definedName>
    <x:definedName name="IQ_NCLS_TOT_1_4_FAM_LOANS_TOT_LOANS_FFIEC" hidden="1">"c13893"</x:definedName>
    <x:definedName name="IQ_NCLS_TOT_LEASES_TOT_LOANS_FFIEC" hidden="1">"c13900"</x:definedName>
    <x:definedName name="IQ_NCLS_TOT_LOANS_TOT_LOANS_FFIEC" hidden="1">"c13901"</x:definedName>
    <x:definedName name="IQ_NCOS_CLOSED_END_1_4_FAM_LOANS_TOT_LOANS_FFIEC" hidden="1">"c13879"</x:definedName>
    <x:definedName name="IQ_NCOS_COMM_IND_LOANS_TOT_LOANS_FFIEC" hidden="1">"c13886"</x:definedName>
    <x:definedName name="IQ_NCOS_COMM_RE_FARM_LOANS_TOT_LOANS_FFIEC" hidden="1">"c13885"</x:definedName>
    <x:definedName name="IQ_NCOS_COMM_RE_NONFARM_NONRES_TOT_LOANS_FFIEC" hidden="1">"c13884"</x:definedName>
    <x:definedName name="IQ_NCOS_CONST_LAND_DEV_LOANS_TOT_LOANS_FFIEC" hidden="1">"c13878"</x:definedName>
    <x:definedName name="IQ_NCOS_CONSUMER_LOANS_TOT_LOANS_FFIEC" hidden="1">"c13887"</x:definedName>
    <x:definedName name="IQ_NCOS_FARM_LOANS_TOT_LOANS_FFIEC" hidden="1">"c13883"</x:definedName>
    <x:definedName name="IQ_NCOS_HOME_EQUITY_LOANS_TOT_LOANS_FFIEC" hidden="1">"c13880"</x:definedName>
    <x:definedName name="IQ_NCOS_MULTIFAM_5_LOANS_TOT_LOANS_FFIEC" hidden="1">"c13882"</x:definedName>
    <x:definedName name="IQ_NCOS_TOT_1_4_FAM_LOANS_TOT_LOANS_FFIEC" hidden="1">"c13881"</x:definedName>
    <x:definedName name="IQ_NCOS_TOT_LEASES_TOT_LOANS_FFIEC" hidden="1">"c13888"</x:definedName>
    <x:definedName name="IQ_NCOS_TOT_LOANS_TOT_LOANS_FFIEC" hidden="1">"c13889"</x:definedName>
    <x:definedName name="IQ_NEGATIVE_FAIR_VALUE_DERIVATIVES_BENEFICIARY_FFIEC" hidden="1">"c13124"</x:definedName>
    <x:definedName name="IQ_NEGATIVE_FAIR_VALUE_DERIVATIVES_GUARANTOR_FFIEC" hidden="1">"c13117"</x:definedName>
    <x:definedName name="IQ_NET_BOOKING_LOCATION_ADJUSTMENT_FOREIGN_FFIEC" hidden="1">"c15385"</x:definedName>
    <x:definedName name="IQ_NET_CHANGE" hidden="1">"c749"</x:definedName>
    <x:definedName name="IQ_NET_CHARGE_OFFS_FDIC" hidden="1">"c6641"</x:definedName>
    <x:definedName name="IQ_NET_CHARGE_OFFS_LOANS_FDIC" hidden="1">"c6751"</x:definedName>
    <x:definedName name="IQ_NET_CLAIM_EXP_INCUR" hidden="1">"c2757"</x:definedName>
    <x:definedName name="IQ_NET_CLAIM_EXP_INCUR_CY" hidden="1">"c2761"</x:definedName>
    <x:definedName name="IQ_NET_CLAIM_EXP_INCUR_PY" hidden="1">"c2762"</x:definedName>
    <x:definedName name="IQ_NET_CLAIM_EXP_PAID" hidden="1">"c2760"</x:definedName>
    <x:definedName name="IQ_NET_CLAIM_EXP_PAID_CY" hidden="1">"c2763"</x:definedName>
    <x:definedName name="IQ_NET_CLAIM_EXP_PAID_PY" hidden="1">"c2764"</x:definedName>
    <x:definedName name="IQ_NET_CLAIM_EXP_RES" hidden="1">"c2754"</x:definedName>
    <x:definedName name="IQ_NET_DEBT" hidden="1">"c1584"</x:definedName>
    <x:definedName name="IQ_NET_DEBT_ACT_OR_EST" hidden="1">"c3583"</x:definedName>
    <x:definedName name="IQ_NET_DEBT_ACT_OR_EST_REUT" hidden="1">"c5473"</x:definedName>
    <x:definedName name="IQ_NET_DEBT_ACT_OR_EST_THOM" hidden="1">"c5309"</x:definedName>
    <x:definedName name="IQ_NET_DEBT_EBITDA" hidden="1">"c750"</x:definedName>
    <x:definedName name="IQ_NET_DEBT_EBITDA_CAPEX" hidden="1">"c2949"</x:definedName>
    <x:definedName name="IQ_NET_DEBT_EST" hidden="1">"c3517"</x:definedName>
    <x:definedName name="IQ_NET_DEBT_EST_REUT" hidden="1">"c3976"</x:definedName>
    <x:definedName name="IQ_NET_DEBT_EST_THOM" hidden="1">"c4027"</x:definedName>
    <x:definedName name="IQ_NET_DEBT_GUIDANCE" hidden="1">"c4467"</x:definedName>
    <x:definedName name="IQ_NET_DEBT_HIGH_EST" hidden="1">"c3518"</x:definedName>
    <x:definedName name="IQ_NET_DEBT_HIGH_EST_REUT" hidden="1">"c3978"</x:definedName>
    <x:definedName name="IQ_NET_DEBT_HIGH_EST_THOM" hidden="1">"c4029"</x:definedName>
    <x:definedName name="IQ_NET_DEBT_HIGH_GUIDANCE" hidden="1">"c4181"</x:definedName>
    <x:definedName name="IQ_NET_DEBT_ISSUED" hidden="1">"c751"</x:definedName>
    <x:definedName name="IQ_NET_DEBT_ISSUED_BNK" hidden="1">"c752"</x:definedName>
    <x:definedName name="IQ_NET_DEBT_ISSUED_BR" hidden="1">"c753"</x:definedName>
    <x:definedName name="IQ_NET_DEBT_ISSUED_FIN" hidden="1">"c754"</x:definedName>
    <x:definedName name="IQ_NET_DEBT_ISSUED_INS" hidden="1">"c755"</x:definedName>
    <x:definedName name="IQ_NET_DEBT_ISSUED_RE" hidden="1">"c6238"</x:definedName>
    <x:definedName name="IQ_NET_DEBT_ISSUED_REIT" hidden="1">"c756"</x:definedName>
    <x:definedName name="IQ_NET_DEBT_ISSUED_UTI" hidden="1">"c757"</x:definedName>
    <x:definedName name="IQ_NET_DEBT_LOW_EST" hidden="1">"c3519"</x:definedName>
    <x:definedName name="IQ_NET_DEBT_LOW_EST_REUT" hidden="1">"c3979"</x:definedName>
    <x:definedName name="IQ_NET_DEBT_LOW_EST_THOM" hidden="1">"c4030"</x:definedName>
    <x:definedName name="IQ_NET_DEBT_LOW_GUIDANCE" hidden="1">"c4221"</x:definedName>
    <x:definedName name="IQ_NET_DEBT_MEDIAN_EST" hidden="1">"c3520"</x:definedName>
    <x:definedName name="IQ_NET_DEBT_MEDIAN_EST_REUT" hidden="1">"c3977"</x:definedName>
    <x:definedName name="IQ_NET_DEBT_MEDIAN_EST_THOM" hidden="1">"c4028"</x:definedName>
    <x:definedName name="IQ_NET_DEBT_NUM_EST" hidden="1">"c3515"</x:definedName>
    <x:definedName name="IQ_NET_DEBT_NUM_EST_REUT" hidden="1">"c3980"</x:definedName>
    <x:definedName name="IQ_NET_DEBT_NUM_EST_THOM" hidden="1">"c4031"</x:definedName>
    <x:definedName name="IQ_NET_DEBT_STDDEV_EST" hidden="1">"c3516"</x:definedName>
    <x:definedName name="IQ_NET_DEBT_STDDEV_EST_REUT" hidden="1">"c3981"</x:definedName>
    <x:definedName name="IQ_NET_DEBT_STDDEV_EST_THOM" hidden="1">"c4032"</x:definedName>
    <x:definedName name="IQ_NET_EARNED" hidden="1">"c2734"</x:definedName>
    <x:definedName name="IQ_NET_FUNDS_PURCHASED_ASSETS_TOT_FFIEC" hidden="1">"c13448"</x:definedName>
    <x:definedName name="IQ_NET_GAIN_LOSS_OREO_EXP_FFIEC" hidden="1">"c15370"</x:definedName>
    <x:definedName name="IQ_NET_GAIN_LOSS_OREO_INC_FFIEC" hidden="1">"c15367"</x:definedName>
    <x:definedName name="IQ_NET_GAIN_LOSS_SALES_LOANS_EXP_FFIEC" hidden="1">"c15371"</x:definedName>
    <x:definedName name="IQ_NET_GAIN_LOSS_SALES_LOANS_INC_FFIEC" hidden="1">"c15368"</x:definedName>
    <x:definedName name="IQ_NET_GAIN_SALE_PREMISES_FIXED_ASSETS_EXP_FFIEC" hidden="1">"c15372"</x:definedName>
    <x:definedName name="IQ_NET_GAIN_SALE_PREMISES_FIXED_ASSETS_INC_FFIEC" hidden="1">"c15369"</x:definedName>
    <x:definedName name="IQ_NET_INC" hidden="1">"c1394"</x:definedName>
    <x:definedName name="IQ_NET_INC_10K" hidden="1">"IQ_NET_INC_10K"</x:definedName>
    <x:definedName name="IQ_NET_INC_10Q" hidden="1">"IQ_NET_INC_10Q"</x:definedName>
    <x:definedName name="IQ_NET_INC_10Q1" hidden="1">"IQ_NET_INC_10Q1"</x:definedName>
    <x:definedName name="IQ_NET_INC_BEFORE" hidden="1">"c1368"</x:definedName>
    <x:definedName name="IQ_NET_INC_CF" hidden="1">"c1397"</x:definedName>
    <x:definedName name="IQ_NET_INC_GROWTH_1" hidden="1">"c158"</x:definedName>
    <x:definedName name="IQ_NET_INC_GROWTH_2" hidden="1">"c162"</x:definedName>
    <x:definedName name="IQ_NET_INC_MARGIN" hidden="1">"c1398"</x:definedName>
    <x:definedName name="IQ_NET_INCOME_FDIC" hidden="1">"c6587"</x:definedName>
    <x:definedName name="IQ_NET_INCOME_LH_FFIEC" hidden="1">"c13110"</x:definedName>
    <x:definedName name="IQ_NET_INCOME_PC_FFIEC" hidden="1">"c13103"</x:definedName>
    <x:definedName name="IQ_NET_INCOME_SHE_FFIEC" hidden="1">"c12960"</x:definedName>
    <x:definedName name="IQ_NET_INT_INC_10YR_ANN_CAGR" hidden="1">"c6100"</x:definedName>
    <x:definedName name="IQ_NET_INT_INC_10YR_ANN_GROWTH" hidden="1">"c758"</x:definedName>
    <x:definedName name="IQ_NET_INT_INC_1YR_ANN_GROWTH" hidden="1">"c759"</x:definedName>
    <x:definedName name="IQ_NET_INT_INC_2YR_ANN_CAGR" hidden="1">"c6101"</x:definedName>
    <x:definedName name="IQ_NET_INT_INC_2YR_ANN_GROWTH" hidden="1">"c760"</x:definedName>
    <x:definedName name="IQ_NET_INT_INC_3YR_ANN_CAGR" hidden="1">"c6102"</x:definedName>
    <x:definedName name="IQ_NET_INT_INC_3YR_ANN_GROWTH" hidden="1">"c761"</x:definedName>
    <x:definedName name="IQ_NET_INT_INC_5YR_ANN_CAGR" hidden="1">"c6103"</x:definedName>
    <x:definedName name="IQ_NET_INT_INC_5YR_ANN_GROWTH" hidden="1">"c762"</x:definedName>
    <x:definedName name="IQ_NET_INT_INC_7YR_ANN_CAGR" hidden="1">"c6104"</x:definedName>
    <x:definedName name="IQ_NET_INT_INC_7YR_ANN_GROWTH" hidden="1">"c763"</x:definedName>
    <x:definedName name="IQ_NET_INT_INC_AFTER_LL_BNK_SUBTOTAL_AP" hidden="1">"c8979"</x:definedName>
    <x:definedName name="IQ_NET_INT_INC_BNK" hidden="1">"c764"</x:definedName>
    <x:definedName name="IQ_NET_INT_INC_BNK_AP" hidden="1">"c8874"</x:definedName>
    <x:definedName name="IQ_NET_INT_INC_BNK_AP_ABS" hidden="1">"c8893"</x:definedName>
    <x:definedName name="IQ_NET_INT_INC_BNK_FDIC" hidden="1">"c6570"</x:definedName>
    <x:definedName name="IQ_NET_INT_INC_BNK_NAME_AP" hidden="1">"c8912"</x:definedName>
    <x:definedName name="IQ_NET_INT_INC_BNK_NAME_AP_ABS" hidden="1">"c8931"</x:definedName>
    <x:definedName name="IQ_NET_INT_INC_BNK_SUBTOTAL_AP" hidden="1">"c8978"</x:definedName>
    <x:definedName name="IQ_NET_INT_INC_BR" hidden="1">"c765"</x:definedName>
    <x:definedName name="IQ_NET_INT_INC_FIN" hidden="1">"c766"</x:definedName>
    <x:definedName name="IQ_NET_INT_INC_TOTAL_REV" hidden="1">"c767"</x:definedName>
    <x:definedName name="IQ_NET_INT_INCOME_FFIEC" hidden="1">"c13001"</x:definedName>
    <x:definedName name="IQ_NET_INT_INCOME_FTE_FFIEC" hidden="1">"c13036"</x:definedName>
    <x:definedName name="IQ_NET_INT_MARGIN" hidden="1">"c768"</x:definedName>
    <x:definedName name="IQ_NET_INTEREST_EXP" hidden="1">"c769"</x:definedName>
    <x:definedName name="IQ_NET_INTEREST_EXP_RE" hidden="1">"c6239"</x:definedName>
    <x:definedName name="IQ_NET_INTEREST_EXP_REIT" hidden="1">"c770"</x:definedName>
    <x:definedName name="IQ_NET_INTEREST_EXP_UTI" hidden="1">"c771"</x:definedName>
    <x:definedName name="IQ_NET_INTEREST_INC" hidden="1">"c1392"</x:definedName>
    <x:definedName name="IQ_NET_INTEREST_INC_AFTER_LL" hidden="1">"c1604"</x:definedName>
    <x:definedName name="IQ_NET_INTEREST_INC_INTERNATIONAL_OPS_FFIEC" hidden="1">"c15375"</x:definedName>
    <x:definedName name="IQ_NET_INTEREST_MARGIN_FDIC" hidden="1">"c6726"</x:definedName>
    <x:definedName name="IQ_NET_LIFE_INS_IN_FORCE" hidden="1">"c2769"</x:definedName>
    <x:definedName name="IQ_NET_LOANS" hidden="1">"c772"</x:definedName>
    <x:definedName name="IQ_NET_LOANS_10YR_ANN_CAGR" hidden="1">"c6105"</x:definedName>
    <x:definedName name="IQ_NET_LOANS_10YR_ANN_GROWTH" hidden="1">"c773"</x:definedName>
    <x:definedName name="IQ_NET_LOANS_1YR_ANN_GROWTH" hidden="1">"c774"</x:definedName>
    <x:definedName name="IQ_NET_LOANS_2YR_ANN_CAGR" hidden="1">"c6106"</x:definedName>
    <x:definedName name="IQ_NET_LOANS_2YR_ANN_GROWTH" hidden="1">"c775"</x:definedName>
    <x:definedName name="IQ_NET_LOANS_3YR_ANN_CAGR" hidden="1">"c6107"</x:definedName>
    <x:definedName name="IQ_NET_LOANS_3YR_ANN_GROWTH" hidden="1">"c776"</x:definedName>
    <x:definedName name="IQ_NET_LOANS_5YR_ANN_CAGR" hidden="1">"c6108"</x:definedName>
    <x:definedName name="IQ_NET_LOANS_5YR_ANN_GROWTH" hidden="1">"c777"</x:definedName>
    <x:definedName name="IQ_NET_LOANS_7YR_ANN_CAGR" hidden="1">"c6109"</x:definedName>
    <x:definedName name="IQ_NET_LOANS_7YR_ANN_GROWTH" hidden="1">"c778"</x:definedName>
    <x:definedName name="IQ_NET_LOANS_CORE_DEPOSITS_FFIEC" hidden="1">"c13341"</x:definedName>
    <x:definedName name="IQ_NET_LOANS_DEPOSITS_FFIEC" hidden="1">"c13340"</x:definedName>
    <x:definedName name="IQ_NET_LOANS_EQUITY_FFIEC" hidden="1">"c13347"</x:definedName>
    <x:definedName name="IQ_NET_LOANS_LEASES_CORE_DEPOSITS_FDIC" hidden="1">"c6743"</x:definedName>
    <x:definedName name="IQ_NET_LOANS_LEASES_DEPOSITS_FDIC" hidden="1">"c6742"</x:definedName>
    <x:definedName name="IQ_NET_LOANS_TOTAL_DEPOSITS" hidden="1">"c779"</x:definedName>
    <x:definedName name="IQ_NET_NONINTEREST_INC_EXP_INTERNATIONAL_OPS_FFIEC" hidden="1">"c15387"</x:definedName>
    <x:definedName name="IQ_NET_OPERATING_INCOME_ASSETS_FDIC" hidden="1">"c6729"</x:definedName>
    <x:definedName name="IQ_NET_RENTAL_EXP_FN" hidden="1">"c780"</x:definedName>
    <x:definedName name="IQ_NET_SECURITIZATION_INC_FOREIGN_FFIEC" hidden="1">"c15379"</x:definedName>
    <x:definedName name="IQ_NET_SECURITIZATION_INCOME_FDIC" hidden="1">"c6669"</x:definedName>
    <x:definedName name="IQ_NET_SERVICING_FEES_FDIC" hidden="1">"c6668"</x:definedName>
    <x:definedName name="IQ_NET_TO_GROSS_EARNED" hidden="1">"c2750"</x:definedName>
    <x:definedName name="IQ_NET_TO_GROSS_WRITTEN" hidden="1">"c2729"</x:definedName>
    <x:definedName name="IQ_NET_WORKING_CAP" hidden="1">"c3493"</x:definedName>
    <x:definedName name="IQ_NET_WRITTEN" hidden="1">"c2728"</x:definedName>
    <x:definedName name="IQ_NEW_PREM" hidden="1">"c2785"</x:definedName>
    <x:definedName name="IQ_NEWS" hidden="1">"c13743"</x:definedName>
    <x:definedName name="IQ_NEWS_DATE" hidden="1">"c13746"</x:definedName>
    <x:definedName name="IQ_NEWS_SOURCE" hidden="1">"c13745"</x:definedName>
    <x:definedName name="IQ_NEWS_TIME" hidden="1">"c13759"</x:definedName>
    <x:definedName name="IQ_NEWS_URL" hidden="1">"c13744"</x:definedName>
    <x:definedName name="IQ_NEXT_CALL_DATE" hidden="1">"c2198"</x:definedName>
    <x:definedName name="IQ_NEXT_CALL_PRICE" hidden="1">"c2199"</x:definedName>
    <x:definedName name="IQ_NEXT_EARNINGS_DATE" hidden="1">"c13592"</x:definedName>
    <x:definedName name="IQ_NEXT_INT_DATE" hidden="1">"c2187"</x:definedName>
    <x:definedName name="IQ_NEXT_PUT_DATE" hidden="1">"c2200"</x:definedName>
    <x:definedName name="IQ_NEXT_PUT_PRICE" hidden="1">"c2201"</x:definedName>
    <x:definedName name="IQ_NEXT_SINK_FUND_AMOUNT" hidden="1">"c2490"</x:definedName>
    <x:definedName name="IQ_NEXT_SINK_FUND_DATE" hidden="1">"c2489"</x:definedName>
    <x:definedName name="IQ_NEXT_SINK_FUND_PRICE" hidden="1">"c2491"</x:definedName>
    <x:definedName name="IQ_NEXT_YR_PROD_EST_MAX_ALUM" hidden="1">"c9251"</x:definedName>
    <x:definedName name="IQ_NEXT_YR_PROD_EST_MAX_CATHODE_COP" hidden="1">"c9198"</x:definedName>
    <x:definedName name="IQ_NEXT_YR_PROD_EST_MAX_COP" hidden="1">"c9196"</x:definedName>
    <x:definedName name="IQ_NEXT_YR_PROD_EST_MAX_DIAM" hidden="1">"c9675"</x:definedName>
    <x:definedName name="IQ_NEXT_YR_PROD_EST_MAX_GOLD" hidden="1">"c9036"</x:definedName>
    <x:definedName name="IQ_NEXT_YR_PROD_EST_MAX_IRON" hidden="1">"c9410"</x:definedName>
    <x:definedName name="IQ_NEXT_YR_PROD_EST_MAX_LEAD" hidden="1">"c9463"</x:definedName>
    <x:definedName name="IQ_NEXT_YR_PROD_EST_MAX_MANG" hidden="1">"c9516"</x:definedName>
    <x:definedName name="IQ_NEXT_YR_PROD_EST_MAX_MOLYB" hidden="1">"c9728"</x:definedName>
    <x:definedName name="IQ_NEXT_YR_PROD_EST_MAX_NICK" hidden="1">"c9304"</x:definedName>
    <x:definedName name="IQ_NEXT_YR_PROD_EST_MAX_PLAT" hidden="1">"c9142"</x:definedName>
    <x:definedName name="IQ_NEXT_YR_PROD_EST_MAX_SILVER" hidden="1">"c9089"</x:definedName>
    <x:definedName name="IQ_NEXT_YR_PROD_EST_MAX_TITAN" hidden="1">"c9569"</x:definedName>
    <x:definedName name="IQ_NEXT_YR_PROD_EST_MAX_URAN" hidden="1">"c9622"</x:definedName>
    <x:definedName name="IQ_NEXT_YR_PROD_EST_MAX_ZINC" hidden="1">"c9357"</x:definedName>
    <x:definedName name="IQ_NEXT_YR_PROD_EST_MIN_ALUM" hidden="1">"c9250"</x:definedName>
    <x:definedName name="IQ_NEXT_YR_PROD_EST_MIN_CATHODE_COP" hidden="1">"c9197"</x:definedName>
    <x:definedName name="IQ_NEXT_YR_PROD_EST_MIN_COP" hidden="1">"c9195"</x:definedName>
    <x:definedName name="IQ_NEXT_YR_PROD_EST_MIN_DIAM" hidden="1">"c9674"</x:definedName>
    <x:definedName name="IQ_NEXT_YR_PROD_EST_MIN_GOLD" hidden="1">"c9035"</x:definedName>
    <x:definedName name="IQ_NEXT_YR_PROD_EST_MIN_IRON" hidden="1">"c9409"</x:definedName>
    <x:definedName name="IQ_NEXT_YR_PROD_EST_MIN_LEAD" hidden="1">"c9462"</x:definedName>
    <x:definedName name="IQ_NEXT_YR_PROD_EST_MIN_MANG" hidden="1">"c9515"</x:definedName>
    <x:definedName name="IQ_NEXT_YR_PROD_EST_MIN_MOLYB" hidden="1">"c9727"</x:definedName>
    <x:definedName name="IQ_NEXT_YR_PROD_EST_MIN_NICK" hidden="1">"c9303"</x:definedName>
    <x:definedName name="IQ_NEXT_YR_PROD_EST_MIN_PLAT" hidden="1">"c9141"</x:definedName>
    <x:definedName name="IQ_NEXT_YR_PROD_EST_MIN_SILVER" hidden="1">"c9088"</x:definedName>
    <x:definedName name="IQ_NEXT_YR_PROD_EST_MIN_TITAN" hidden="1">"c9568"</x:definedName>
    <x:definedName name="IQ_NEXT_YR_PROD_EST_MIN_URAN" hidden="1">"c9621"</x:definedName>
    <x:definedName name="IQ_NEXT_YR_PROD_EST_MIN_ZINC" hidden="1">"c9356"</x:definedName>
    <x:definedName name="IQ_NI" hidden="1">"c781"</x:definedName>
    <x:definedName name="IQ_NI_10YR_ANN_CAGR" hidden="1">"c6110"</x:definedName>
    <x:definedName name="IQ_NI_10YR_ANN_GROWTH" hidden="1">"c782"</x:definedName>
    <x:definedName name="IQ_NI_1YR_ANN_GROWTH" hidden="1">"c783"</x:definedName>
    <x:definedName name="IQ_NI_2YR_ANN_CAGR" hidden="1">"c6111"</x:definedName>
    <x:definedName name="IQ_NI_2YR_ANN_GROWTH" hidden="1">"c784"</x:definedName>
    <x:definedName name="IQ_NI_3YR_ANN_CAGR" hidden="1">"c6112"</x:definedName>
    <x:definedName name="IQ_NI_3YR_ANN_GROWTH" hidden="1">"c785"</x:definedName>
    <x:definedName name="IQ_NI_5YR_ANN_CAGR" hidden="1">"c6113"</x:definedName>
    <x:definedName name="IQ_NI_5YR_ANN_GROWTH" hidden="1">"c786"</x:definedName>
    <x:definedName name="IQ_NI_7YR_ANN_CAGR" hidden="1">"c6114"</x:definedName>
    <x:definedName name="IQ_NI_7YR_ANN_GROWTH" hidden="1">"c787"</x:definedName>
    <x:definedName name="IQ_NI_ACT_OR_EST" hidden="1">"c2222"</x:definedName>
    <x:definedName name="IQ_NI_ACT_OR_EST_REUT" hidden="1">"c5468"</x:definedName>
    <x:definedName name="IQ_NI_ACT_OR_EST_THOM" hidden="1">"c5306"</x:definedName>
    <x:definedName name="IQ_NI_AFTER_CAPITALIZED" hidden="1">"c788"</x:definedName>
    <x:definedName name="IQ_NI_AVAIL_EXCL" hidden="1">"c789"</x:definedName>
    <x:definedName name="IQ_NI_AVAIL_EXCL_MARGIN" hidden="1">"c790"</x:definedName>
    <x:definedName name="IQ_NI_AVAIL_INCL" hidden="1">"c791"</x:definedName>
    <x:definedName name="IQ_NI_AVAIL_SUBTOTAL_AP" hidden="1">"c8984"</x:definedName>
    <x:definedName name="IQ_NI_AVG_ASSETS_FFIEC" hidden="1">"c13370"</x:definedName>
    <x:definedName name="IQ_NI_BANK_AND_NONCONTROLLING_INTEREST_FFIEC" hidden="1">"c15365"</x:definedName>
    <x:definedName name="IQ_NI_BEFORE_CAPITALIZED" hidden="1">"c792"</x:definedName>
    <x:definedName name="IQ_NI_BEFORE_INTERNAL_ALLOCATIONS_FOREIGN_FFIEC" hidden="1">"c15393"</x:definedName>
    <x:definedName name="IQ_NI_CF" hidden="1">"c793"</x:definedName>
    <x:definedName name="IQ_NI_CHARGES_AP" hidden="1">"c8879"</x:definedName>
    <x:definedName name="IQ_NI_CHARGES_AP_ABS" hidden="1">"c8898"</x:definedName>
    <x:definedName name="IQ_NI_CHARGES_NAME_AP" hidden="1">"c8917"</x:definedName>
    <x:definedName name="IQ_NI_CHARGES_NAME_AP_ABS" hidden="1">"c8936"</x:definedName>
    <x:definedName name="IQ_NI_EST" hidden="1">"c1716"</x:definedName>
    <x:definedName name="IQ_NI_EST_REUT" hidden="1">"c5368"</x:definedName>
    <x:definedName name="IQ_NI_EST_THOM" hidden="1">"c5126"</x:definedName>
    <x:definedName name="IQ_NI_FFIEC" hidden="1">"c13034"</x:definedName>
    <x:definedName name="IQ_NI_GAAP_GUIDANCE" hidden="1">"c4470"</x:definedName>
    <x:definedName name="IQ_NI_GAAP_HIGH_GUIDANCE" hidden="1">"c4177"</x:definedName>
    <x:definedName name="IQ_NI_GAAP_LOW_GUIDANCE" hidden="1">"c4217"</x:definedName>
    <x:definedName name="IQ_NI_GUIDANCE" hidden="1">"c4469"</x:definedName>
    <x:definedName name="IQ_NI_GW_EST" hidden="1">"c1723"</x:definedName>
    <x:definedName name="IQ_NI_GW_EST_REUT" hidden="1">"c5375"</x:definedName>
    <x:definedName name="IQ_NI_GW_GUIDANCE" hidden="1">"c4471"</x:definedName>
    <x:definedName name="IQ_NI_GW_HIGH_EST" hidden="1">"c1725"</x:definedName>
    <x:definedName name="IQ_NI_GW_HIGH_EST_REUT" hidden="1">"c5377"</x:definedName>
    <x:definedName name="IQ_NI_GW_HIGH_GUIDANCE" hidden="1">"c4178"</x:definedName>
    <x:definedName name="IQ_NI_GW_LOW_EST" hidden="1">"c1726"</x:definedName>
    <x:definedName name="IQ_NI_GW_LOW_EST_REUT" hidden="1">"c5378"</x:definedName>
    <x:definedName name="IQ_NI_GW_LOW_GUIDANCE" hidden="1">"c4218"</x:definedName>
    <x:definedName name="IQ_NI_GW_MEDIAN_EST" hidden="1">"c1724"</x:definedName>
    <x:definedName name="IQ_NI_GW_MEDIAN_EST_REUT" hidden="1">"c5376"</x:definedName>
    <x:definedName name="IQ_NI_GW_NUM_EST" hidden="1">"c1727"</x:definedName>
    <x:definedName name="IQ_NI_GW_NUM_EST_REUT" hidden="1">"c5379"</x:definedName>
    <x:definedName name="IQ_NI_GW_STDDEV_EST" hidden="1">"c1728"</x:definedName>
    <x:definedName name="IQ_NI_GW_STDDEV_EST_REUT" hidden="1">"c5380"</x:definedName>
    <x:definedName name="IQ_NI_HIGH_EST" hidden="1">"c1718"</x:definedName>
    <x:definedName name="IQ_NI_HIGH_EST_REUT" hidden="1">"c5370"</x:definedName>
    <x:definedName name="IQ_NI_HIGH_EST_THOM" hidden="1">"c5128"</x:definedName>
    <x:definedName name="IQ_NI_HIGH_GUIDANCE" hidden="1">"c4176"</x:definedName>
    <x:definedName name="IQ_NI_LOW_EST" hidden="1">"c1719"</x:definedName>
    <x:definedName name="IQ_NI_LOW_EST_REUT" hidden="1">"c5371"</x:definedName>
    <x:definedName name="IQ_NI_LOW_EST_THOM" hidden="1">"c5129"</x:definedName>
    <x:definedName name="IQ_NI_LOW_GUIDANCE" hidden="1">"c4216"</x:definedName>
    <x:definedName name="IQ_NI_MARGIN" hidden="1">"c794"</x:definedName>
    <x:definedName name="IQ_NI_MEDIAN_EST" hidden="1">"c1717"</x:definedName>
    <x:definedName name="IQ_NI_MEDIAN_EST_REUT" hidden="1">"c5369"</x:definedName>
    <x:definedName name="IQ_NI_MEDIAN_EST_THOM" hidden="1">"c5127"</x:definedName>
    <x:definedName name="IQ_NI_NON_CONTROLLING_INTERESTS_FFIEC" hidden="1">"c15366"</x:definedName>
    <x:definedName name="IQ_NI_NORM" hidden="1">"c1901"</x:definedName>
    <x:definedName name="IQ_NI_NORM_10YR_ANN_CAGR" hidden="1">"c6189"</x:definedName>
    <x:definedName name="IQ_NI_NORM_10YR_ANN_GROWTH" hidden="1">"c1960"</x:definedName>
    <x:definedName name="IQ_NI_NORM_1YR_ANN_GROWTH" hidden="1">"c1955"</x:definedName>
    <x:definedName name="IQ_NI_NORM_2YR_ANN_CAGR" hidden="1">"c6185"</x:definedName>
    <x:definedName name="IQ_NI_NORM_2YR_ANN_GROWTH" hidden="1">"c1956"</x:definedName>
    <x:definedName name="IQ_NI_NORM_3YR_ANN_CAGR" hidden="1">"c6186"</x:definedName>
    <x:definedName name="IQ_NI_NORM_3YR_ANN_GROWTH" hidden="1">"c1957"</x:definedName>
    <x:definedName name="IQ_NI_NORM_5YR_ANN_CAGR" hidden="1">"c6187"</x:definedName>
    <x:definedName name="IQ_NI_NORM_5YR_ANN_GROWTH" hidden="1">"c1958"</x:definedName>
    <x:definedName name="IQ_NI_NORM_7YR_ANN_CAGR" hidden="1">"c6188"</x:definedName>
    <x:definedName name="IQ_NI_NORM_7YR_ANN_GROWTH" hidden="1">"c1959"</x:definedName>
    <x:definedName name="IQ_NI_NORM_MARGIN" hidden="1">"c1964"</x:definedName>
    <x:definedName name="IQ_NI_NUM_EST" hidden="1">"c1720"</x:definedName>
    <x:definedName name="IQ_NI_NUM_EST_REUT" hidden="1">"c5372"</x:definedName>
    <x:definedName name="IQ_NI_NUM_EST_THOM" hidden="1">"c5130"</x:definedName>
    <x:definedName name="IQ_NI_REPORTED_EST" hidden="1">"c1730"</x:definedName>
    <x:definedName name="IQ_NI_REPORTED_EST_REUT" hidden="1">"c5382"</x:definedName>
    <x:definedName name="IQ_NI_REPORTED_HIGH_EST" hidden="1">"c1732"</x:definedName>
    <x:definedName name="IQ_NI_REPORTED_HIGH_EST_REUT" hidden="1">"c5384"</x:definedName>
    <x:definedName name="IQ_NI_REPORTED_LOW_EST" hidden="1">"c1733"</x:definedName>
    <x:definedName name="IQ_NI_REPORTED_LOW_EST_REUT" hidden="1">"c5385"</x:definedName>
    <x:definedName name="IQ_NI_REPORTED_MEDIAN_EST" hidden="1">"c1731"</x:definedName>
    <x:definedName name="IQ_NI_REPORTED_MEDIAN_EST_REUT" hidden="1">"c5383"</x:definedName>
    <x:definedName name="IQ_NI_REPORTED_NUM_EST" hidden="1">"c1734"</x:definedName>
    <x:definedName name="IQ_NI_REPORTED_NUM_EST_REUT" hidden="1">"c5386"</x:definedName>
    <x:definedName name="IQ_NI_REPORTED_STDDEV_EST" hidden="1">"c1735"</x:definedName>
    <x:definedName name="IQ_NI_REPORTED_STDDEV_EST_REUT" hidden="1">"c5387"</x:definedName>
    <x:definedName name="IQ_NI_SBC_ACT_OR_EST" hidden="1">"c4474"</x:definedName>
    <x:definedName name="IQ_NI_SBC_ACT_OR_EST_CIQ" hidden="1">"c5012"</x:definedName>
    <x:definedName name="IQ_NI_SBC_EST" hidden="1">"c4473"</x:definedName>
    <x:definedName name="IQ_NI_SBC_GUIDANCE" hidden="1">"c4475"</x:definedName>
    <x:definedName name="IQ_NI_SBC_GW_ACT_OR_EST" hidden="1">"c4478"</x:definedName>
    <x:definedName name="IQ_NI_SBC_GW_ACT_OR_EST_CIQ" hidden="1">"c5016"</x:definedName>
    <x:definedName name="IQ_NI_SBC_GW_EST" hidden="1">"c4477"</x:definedName>
    <x:definedName name="IQ_NI_SBC_GW_GUIDANCE" hidden="1">"c4479"</x:definedName>
    <x:definedName name="IQ_NI_SBC_GW_HIGH_EST" hidden="1">"c4480"</x:definedName>
    <x:definedName name="IQ_NI_SBC_GW_HIGH_GUIDANCE" hidden="1">"c4187"</x:definedName>
    <x:definedName name="IQ_NI_SBC_GW_LOW_EST" hidden="1">"c4481"</x:definedName>
    <x:definedName name="IQ_NI_SBC_GW_LOW_GUIDANCE" hidden="1">"c4227"</x:definedName>
    <x:definedName name="IQ_NI_SBC_GW_MEDIAN_EST" hidden="1">"c4482"</x:definedName>
    <x:definedName name="IQ_NI_SBC_GW_NUM_EST" hidden="1">"c4483"</x:definedName>
    <x:definedName name="IQ_NI_SBC_GW_STDDEV_EST" hidden="1">"c4484"</x:definedName>
    <x:definedName name="IQ_NI_SBC_HIGH_EST" hidden="1">"c4486"</x:definedName>
    <x:definedName name="IQ_NI_SBC_HIGH_GUIDANCE" hidden="1">"c4186"</x:definedName>
    <x:definedName name="IQ_NI_SBC_LOW_EST" hidden="1">"c4487"</x:definedName>
    <x:definedName name="IQ_NI_SBC_LOW_GUIDANCE" hidden="1">"c4226"</x:definedName>
    <x:definedName name="IQ_NI_SBC_MEDIAN_EST" hidden="1">"c4488"</x:definedName>
    <x:definedName name="IQ_NI_SBC_NUM_EST" hidden="1">"c4489"</x:definedName>
    <x:definedName name="IQ_NI_SBC_STDDEV_EST" hidden="1">"c4490"</x:definedName>
    <x:definedName name="IQ_NI_SFAS" hidden="1">"c795"</x:definedName>
    <x:definedName name="IQ_NI_STDDEV_EST" hidden="1">"c1721"</x:definedName>
    <x:definedName name="IQ_NI_STDDEV_EST_REUT" hidden="1">"c5373"</x:definedName>
    <x:definedName name="IQ_NI_STDDEV_EST_THOM" hidden="1">"c5131"</x:definedName>
    <x:definedName name="IQ_NI_SUBTOTAL_AP" hidden="1">"c8983"</x:definedName>
    <x:definedName name="IQ_NLA_PCT_LEASED_CONSOL" hidden="1">"c8815"</x:definedName>
    <x:definedName name="IQ_NLA_PCT_LEASED_MANAGED" hidden="1">"c8817"</x:definedName>
    <x:definedName name="IQ_NLA_PCT_LEASED_OTHER" hidden="1">"c8818"</x:definedName>
    <x:definedName name="IQ_NLA_PCT_LEASED_TOTAL" hidden="1">"c8819"</x:definedName>
    <x:definedName name="IQ_NLA_PCT_LEASED_UNCONSOL" hidden="1">"c8816"</x:definedName>
    <x:definedName name="IQ_NLA_SQ_FT_CONSOL" hidden="1">"c8800"</x:definedName>
    <x:definedName name="IQ_NLA_SQ_FT_MANAGED" hidden="1">"c8802"</x:definedName>
    <x:definedName name="IQ_NLA_SQ_FT_OTHER" hidden="1">"c8803"</x:definedName>
    <x:definedName name="IQ_NLA_SQ_FT_TOTAL" hidden="1">"c8804"</x:definedName>
    <x:definedName name="IQ_NLA_SQ_FT_UNCONSOL" hidden="1">"c8801"</x:definedName>
    <x:definedName name="IQ_NLA_SQ_METER_CONSOL" hidden="1">"c8805"</x:definedName>
    <x:definedName name="IQ_NLA_SQ_METER_MANAGED" hidden="1">"c8807"</x:definedName>
    <x:definedName name="IQ_NLA_SQ_METER_OTHER" hidden="1">"c8808"</x:definedName>
    <x:definedName name="IQ_NLA_SQ_METER_TOTAL" hidden="1">"c8809"</x:definedName>
    <x:definedName name="IQ_NLA_SQ_METER_UNCONSOL" hidden="1">"c8806"</x:definedName>
    <x:definedName name="IQ_NOL_CF_1YR" hidden="1">"c3465"</x:definedName>
    <x:definedName name="IQ_NOL_CF_2YR" hidden="1">"c3466"</x:definedName>
    <x:definedName name="IQ_NOL_CF_3YR" hidden="1">"c3467"</x:definedName>
    <x:definedName name="IQ_NOL_CF_4YR" hidden="1">"c3468"</x:definedName>
    <x:definedName name="IQ_NOL_CF_5YR" hidden="1">"c3469"</x:definedName>
    <x:definedName name="IQ_NOL_CF_AFTER_FIVE" hidden="1">"c3470"</x:definedName>
    <x:definedName name="IQ_NOL_CF_MAX_YEAR" hidden="1">"c3473"</x:definedName>
    <x:definedName name="IQ_NOL_CF_NO_EXP" hidden="1">"c3471"</x:definedName>
    <x:definedName name="IQ_NOL_CF_TOTAL" hidden="1">"c3472"</x:definedName>
    <x:definedName name="IQ_NON_ACCRU_ALLOW_RECEIVABLES_FFIEC" hidden="1">"c13353"</x:definedName>
    <x:definedName name="IQ_NON_ACCRUAL_ASSET_SOLD_DURING_QTR_FFIEC" hidden="1">"c15350"</x:definedName>
    <x:definedName name="IQ_NON_ACCRUAL_LOANS" hidden="1">"c796"</x:definedName>
    <x:definedName name="IQ_NON_CASH" hidden="1">"c1399"</x:definedName>
    <x:definedName name="IQ_NON_CASH_ITEMS" hidden="1">"c797"</x:definedName>
    <x:definedName name="IQ_NON_CURRENT_LOANS_FFIEC" hidden="1">"c13860"</x:definedName>
    <x:definedName name="IQ_NON_FARM_NONRES_PROPERTIES_TRADING_DOM_FFIEC" hidden="1">"c12931"</x:definedName>
    <x:definedName name="IQ_NON_INS_EXP" hidden="1">"c798"</x:definedName>
    <x:definedName name="IQ_NON_INS_REV" hidden="1">"c799"</x:definedName>
    <x:definedName name="IQ_NON_INT_BAL_OTHER_INSTITUTIONS_FFIEC" hidden="1">"c12950"</x:definedName>
    <x:definedName name="IQ_NON_INT_BEAR_CD" hidden="1">"c800"</x:definedName>
    <x:definedName name="IQ_NON_INT_BEARING_DEPOSITS" hidden="1">"c800"</x:definedName>
    <x:definedName name="IQ_NON_INT_DEPOSITS_DOM_FFIEC" hidden="1">"c12851"</x:definedName>
    <x:definedName name="IQ_NON_INT_DEPOSITS_FOREIGN_FFIEC" hidden="1">"c12854"</x:definedName>
    <x:definedName name="IQ_NON_INT_EXP" hidden="1">"c801"</x:definedName>
    <x:definedName name="IQ_NON_INT_EXP_BNK_AP" hidden="1">"c8877"</x:definedName>
    <x:definedName name="IQ_NON_INT_EXP_BNK_AP_ABS" hidden="1">"c8896"</x:definedName>
    <x:definedName name="IQ_NON_INT_EXP_BNK_NAME_AP" hidden="1">"c8915"</x:definedName>
    <x:definedName name="IQ_NON_INT_EXP_BNK_NAME_AP_ABS" hidden="1">"c8934"</x:definedName>
    <x:definedName name="IQ_NON_INT_EXP_BNK_SUBTOTAL_AP" hidden="1">"c8981"</x:definedName>
    <x:definedName name="IQ_NON_INT_EXP_FDIC" hidden="1">"c6579"</x:definedName>
    <x:definedName name="IQ_NON_INT_EXPENSE_FFIEC" hidden="1">"c13028"</x:definedName>
    <x:definedName name="IQ_NON_INT_INC" hidden="1">"c802"</x:definedName>
    <x:definedName name="IQ_NON_INT_INC_10YR_ANN_CAGR" hidden="1">"c6115"</x:definedName>
    <x:definedName name="IQ_NON_INT_INC_10YR_ANN_GROWTH" hidden="1">"c803"</x:definedName>
    <x:definedName name="IQ_NON_INT_INC_1YR_ANN_GROWTH" hidden="1">"c804"</x:definedName>
    <x:definedName name="IQ_NON_INT_INC_2YR_ANN_CAGR" hidden="1">"c6116"</x:definedName>
    <x:definedName name="IQ_NON_INT_INC_2YR_ANN_GROWTH" hidden="1">"c805"</x:definedName>
    <x:definedName name="IQ_NON_INT_INC_3YR_ANN_CAGR" hidden="1">"c6117"</x:definedName>
    <x:definedName name="IQ_NON_INT_INC_3YR_ANN_GROWTH" hidden="1">"c806"</x:definedName>
    <x:definedName name="IQ_NON_INT_INC_5YR_ANN_CAGR" hidden="1">"c6118"</x:definedName>
    <x:definedName name="IQ_NON_INT_INC_5YR_ANN_GROWTH" hidden="1">"c807"</x:definedName>
    <x:definedName name="IQ_NON_INT_INC_7YR_ANN_CAGR" hidden="1">"c6119"</x:definedName>
    <x:definedName name="IQ_NON_INT_INC_7YR_ANN_GROWTH" hidden="1">"c808"</x:definedName>
    <x:definedName name="IQ_NON_INT_INC_AVG_ASSETS_FFIEC" hidden="1">"c13359"</x:definedName>
    <x:definedName name="IQ_NON_INT_INC_BNK_AP" hidden="1">"c8876"</x:definedName>
    <x:definedName name="IQ_NON_INT_INC_BNK_AP_ABS" hidden="1">"c8895"</x:definedName>
    <x:definedName name="IQ_NON_INT_INC_BNK_NAME_AP" hidden="1">"c8914"</x:definedName>
    <x:definedName name="IQ_NON_INT_INC_BNK_NAME_AP_ABS" hidden="1">"c8933"</x:definedName>
    <x:definedName name="IQ_NON_INT_INC_BNK_SUBTOTAL_AP" hidden="1">"c8980"</x:definedName>
    <x:definedName name="IQ_NON_INT_INC_FDIC" hidden="1">"c6575"</x:definedName>
    <x:definedName name="IQ_NON_INT_INC_OPERATING_INC_FFIEC" hidden="1">"c13382"</x:definedName>
    <x:definedName name="IQ_NON_INT_INCOME_FFIEC" hidden="1">"c13017"</x:definedName>
    <x:definedName name="IQ_NON_INTEREST_EXP" hidden="1">"c1400"</x:definedName>
    <x:definedName name="IQ_NON_INTEREST_INC" hidden="1">"c1401"</x:definedName>
    <x:definedName name="IQ_NON_OPER_EXP" hidden="1">"c809"</x:definedName>
    <x:definedName name="IQ_NON_OPER_INC" hidden="1">"c810"</x:definedName>
    <x:definedName name="IQ_NON_PERF_ASSETS_10YR_ANN_CAGR" hidden="1">"c6120"</x:definedName>
    <x:definedName name="IQ_NON_PERF_ASSETS_10YR_ANN_GROWTH" hidden="1">"c811"</x:definedName>
    <x:definedName name="IQ_NON_PERF_ASSETS_1YR_ANN_GROWTH" hidden="1">"c812"</x:definedName>
    <x:definedName name="IQ_NON_PERF_ASSETS_2YR_ANN_CAGR" hidden="1">"c6121"</x:definedName>
    <x:definedName name="IQ_NON_PERF_ASSETS_2YR_ANN_GROWTH" hidden="1">"c813"</x:definedName>
    <x:definedName name="IQ_NON_PERF_ASSETS_3YR_ANN_CAGR" hidden="1">"c6122"</x:definedName>
    <x:definedName name="IQ_NON_PERF_ASSETS_3YR_ANN_GROWTH" hidden="1">"c814"</x:definedName>
    <x:definedName name="IQ_NON_PERF_ASSETS_5YR_ANN_CAGR" hidden="1">"c6123"</x:definedName>
    <x:definedName name="IQ_NON_PERF_ASSETS_5YR_ANN_GROWTH" hidden="1">"c815"</x:definedName>
    <x:definedName name="IQ_NON_PERF_ASSETS_7YR_ANN_CAGR" hidden="1">"c6124"</x:definedName>
    <x:definedName name="IQ_NON_PERF_ASSETS_7YR_ANN_GROWTH" hidden="1">"c816"</x:definedName>
    <x:definedName name="IQ_NON_PERF_ASSETS_TOTAL_ASSETS" hidden="1">"c817"</x:definedName>
    <x:definedName name="IQ_NON_PERF_LOANS_10YR_ANN_CAGR" hidden="1">"c6125"</x:definedName>
    <x:definedName name="IQ_NON_PERF_LOANS_10YR_ANN_GROWTH" hidden="1">"c818"</x:definedName>
    <x:definedName name="IQ_NON_PERF_LOANS_1YR_ANN_GROWTH" hidden="1">"c819"</x:definedName>
    <x:definedName name="IQ_NON_PERF_LOANS_2YR_ANN_CAGR" hidden="1">"c6126"</x:definedName>
    <x:definedName name="IQ_NON_PERF_LOANS_2YR_ANN_GROWTH" hidden="1">"c820"</x:definedName>
    <x:definedName name="IQ_NON_PERF_LOANS_3YR_ANN_CAGR" hidden="1">"c6127"</x:definedName>
    <x:definedName name="IQ_NON_PERF_LOANS_3YR_ANN_GROWTH" hidden="1">"c821"</x:definedName>
    <x:definedName name="IQ_NON_PERF_LOANS_5YR_ANN_CAGR" hidden="1">"c6128"</x:definedName>
    <x:definedName name="IQ_NON_PERF_LOANS_5YR_ANN_GROWTH" hidden="1">"c822"</x:definedName>
    <x:definedName name="IQ_NON_PERF_LOANS_7YR_ANN_CAGR" hidden="1">"c6129"</x:definedName>
    <x:definedName name="IQ_NON_PERF_LOANS_7YR_ANN_GROWTH" hidden="1">"c823"</x:definedName>
    <x:definedName name="IQ_NON_PERF_LOANS_TOTAL_ASSETS" hidden="1">"c824"</x:definedName>
    <x:definedName name="IQ_NON_PERF_LOANS_TOTAL_LOANS" hidden="1">"c825"</x:definedName>
    <x:definedName name="IQ_NON_PERFORMING_ASSETS" hidden="1">"c826"</x:definedName>
    <x:definedName name="IQ_NON_PERFORMING_ASSETS_FFIEC" hidden="1">"c13859"</x:definedName>
    <x:definedName name="IQ_NON_PERFORMING_LOANS" hidden="1">"c827"</x:definedName>
    <x:definedName name="IQ_NON_PERFORMING_LOANS_FFIEC" hidden="1">"c13861"</x:definedName>
    <x:definedName name="IQ_NON_US_ADDRESS_LEASE_FIN_REC_FFIEC" hidden="1">"c13625"</x:definedName>
    <x:definedName name="IQ_NON_US_ADDRESSEES_TOTAL_LOANS_FOREIGN_FDIC" hidden="1">"c6443"</x:definedName>
    <x:definedName name="IQ_NON_US_CHARGE_OFFS_AND_RECOVERIES_FDIC" hidden="1">"c6650"</x:definedName>
    <x:definedName name="IQ_NON_US_CHARGE_OFFS_FDIC" hidden="1">"c6648"</x:definedName>
    <x:definedName name="IQ_NON_US_COMMERCIAL_INDUSTRIAL_CHARGE_OFFS_FDIC" hidden="1">"c6651"</x:definedName>
    <x:definedName name="IQ_NON_US_NET_LOANS_FDIC" hidden="1">"c6376"</x:definedName>
    <x:definedName name="IQ_NON_US_RECOVERIES_FDIC" hidden="1">"c6649"</x:definedName>
    <x:definedName name="IQ_NONCASH_INCOME_AMORT_CLOSED_END_LOANS_FFIEC" hidden="1">"c13078"</x:definedName>
    <x:definedName name="IQ_NONCASH_PENSION_EXP" hidden="1">"c3000"</x:definedName>
    <x:definedName name="IQ_NONCORE_ASSETS_TOT_FFIEC" hidden="1">"c13443"</x:definedName>
    <x:definedName name="IQ_NONCURRENT_LOANS_1_4_FAMILY_FDIC" hidden="1">"c6770"</x:definedName>
    <x:definedName name="IQ_NONCURRENT_LOANS_COMMERCIAL_INDUSTRIAL_FDIC" hidden="1">"c6773"</x:definedName>
    <x:definedName name="IQ_NONCURRENT_LOANS_COMMERCIAL_RE_FDIC" hidden="1">"c6768"</x:definedName>
    <x:definedName name="IQ_NONCURRENT_LOANS_COMMERCIAL_RE_NOT_SECURED_FDIC" hidden="1">"c6778"</x:definedName>
    <x:definedName name="IQ_NONCURRENT_LOANS_CONSTRUCTION_LAND_DEV_FDIC" hidden="1">"c6767"</x:definedName>
    <x:definedName name="IQ_NONCURRENT_LOANS_CREDIT_CARD_FDIC" hidden="1">"c6775"</x:definedName>
    <x:definedName name="IQ_NONCURRENT_LOANS_GUARANTEED_FDIC" hidden="1">"c6358"</x:definedName>
    <x:definedName name="IQ_NONCURRENT_LOANS_HOME_EQUITY_FDIC" hidden="1">"c6771"</x:definedName>
    <x:definedName name="IQ_NONCURRENT_LOANS_INDIVIDUALS_FDIC" hidden="1">"c6774"</x:definedName>
    <x:definedName name="IQ_NONCURRENT_LOANS_LEASES_FDIC" hidden="1">"c6357"</x:definedName>
    <x:definedName name="IQ_NONCURRENT_LOANS_MULTIFAMILY_FDIC" hidden="1">"c6769"</x:definedName>
    <x:definedName name="IQ_NONCURRENT_LOANS_OTHER_FAMILY_FDIC" hidden="1">"c6772"</x:definedName>
    <x:definedName name="IQ_NONCURRENT_LOANS_OTHER_INDIVIDUAL_FDIC" hidden="1">"c6776"</x:definedName>
    <x:definedName name="IQ_NONCURRENT_LOANS_OTHER_LOANS_FDIC" hidden="1">"c6777"</x:definedName>
    <x:definedName name="IQ_NONCURRENT_LOANS_RE_FDIC" hidden="1">"c6766"</x:definedName>
    <x:definedName name="IQ_NONCURRENT_LOANS_TOTAL_LOANS_FDIC" hidden="1">"c6765"</x:definedName>
    <x:definedName name="IQ_NONCURRENT_OREO_ASSETS_FDIC" hidden="1">"c6741"</x:definedName>
    <x:definedName name="IQ_NONDEF_CAPITAL_GOODS_ORDERS" hidden="1">"c6932"</x:definedName>
    <x:definedName name="IQ_NONDEF_CAPITAL_GOODS_ORDERS_APR" hidden="1">"c7592"</x:definedName>
    <x:definedName name="IQ_NONDEF_CAPITAL_GOODS_ORDERS_APR_FC" hidden="1">"c8472"</x:definedName>
    <x:definedName name="IQ_NONDEF_CAPITAL_GOODS_ORDERS_FC" hidden="1">"c7812"</x:definedName>
    <x:definedName name="IQ_NONDEF_CAPITAL_GOODS_ORDERS_POP" hidden="1">"c7152"</x:definedName>
    <x:definedName name="IQ_NONDEF_CAPITAL_GOODS_ORDERS_POP_FC" hidden="1">"c8032"</x:definedName>
    <x:definedName name="IQ_NONDEF_CAPITAL_GOODS_ORDERS_YOY" hidden="1">"c7372"</x:definedName>
    <x:definedName name="IQ_NONDEF_CAPITAL_GOODS_ORDERS_YOY_FC" hidden="1">"c8252"</x:definedName>
    <x:definedName name="IQ_NONDEF_CAPITAL_GOODS_SHIPMENTS" hidden="1">"c6933"</x:definedName>
    <x:definedName name="IQ_NONDEF_CAPITAL_GOODS_SHIPMENTS_APR" hidden="1">"c7593"</x:definedName>
    <x:definedName name="IQ_NONDEF_CAPITAL_GOODS_SHIPMENTS_APR_FC" hidden="1">"c8473"</x:definedName>
    <x:definedName name="IQ_NONDEF_CAPITAL_GOODS_SHIPMENTS_FC" hidden="1">"c7813"</x:definedName>
    <x:definedName name="IQ_NONDEF_CAPITAL_GOODS_SHIPMENTS_POP" hidden="1">"c7153"</x:definedName>
    <x:definedName name="IQ_NONDEF_CAPITAL_GOODS_SHIPMENTS_POP_FC" hidden="1">"c8033"</x:definedName>
    <x:definedName name="IQ_NONDEF_CAPITAL_GOODS_SHIPMENTS_YOY" hidden="1">"c7373"</x:definedName>
    <x:definedName name="IQ_NONDEF_CAPITAL_GOODS_SHIPMENTS_YOY_FC" hidden="1">"c8253"</x:definedName>
    <x:definedName name="IQ_NONDEF_SPENDING_SAAR" hidden="1">"c6934"</x:definedName>
    <x:definedName name="IQ_NONDEF_SPENDING_SAAR_APR" hidden="1">"c7594"</x:definedName>
    <x:definedName name="IQ_NONDEF_SPENDING_SAAR_APR_FC" hidden="1">"c8474"</x:definedName>
    <x:definedName name="IQ_NONDEF_SPENDING_SAAR_FC" hidden="1">"c7814"</x:definedName>
    <x:definedName name="IQ_NONDEF_SPENDING_SAAR_POP" hidden="1">"c7154"</x:definedName>
    <x:definedName name="IQ_NONDEF_SPENDING_SAAR_POP_FC" hidden="1">"c8034"</x:definedName>
    <x:definedName name="IQ_NONDEF_SPENDING_SAAR_YOY" hidden="1">"c7374"</x:definedName>
    <x:definedName name="IQ_NONDEF_SPENDING_SAAR_YOY_FC" hidden="1">"c8254"</x:definedName>
    <x:definedName name="IQ_NONFARM_EMP_HRS_PCT_CHANGE" hidden="1">"c6935"</x:definedName>
    <x:definedName name="IQ_NONFARM_EMP_HRS_PCT_CHANGE_FC" hidden="1">"c7815"</x:definedName>
    <x:definedName name="IQ_NONFARM_EMP_HRS_PCT_CHANGE_POP" hidden="1">"c7155"</x:definedName>
    <x:definedName name="IQ_NONFARM_EMP_HRS_PCT_CHANGE_POP_FC" hidden="1">"c8035"</x:definedName>
    <x:definedName name="IQ_NONFARM_EMP_HRS_PCT_CHANGE_YOY" hidden="1">"c7375"</x:definedName>
    <x:definedName name="IQ_NONFARM_EMP_HRS_PCT_CHANGE_YOY_FC" hidden="1">"c8255"</x:definedName>
    <x:definedName name="IQ_NONFARM_NONRES_DOM_FFIEC" hidden="1">"c15271"</x:definedName>
    <x:definedName name="IQ_NONFARM_NONRES_GROSS_LOANS_FFIEC" hidden="1">"c13405"</x:definedName>
    <x:definedName name="IQ_NONFARM_NONRES_LL_REC_DOM_FFIEC" hidden="1">"c13626"</x:definedName>
    <x:definedName name="IQ_NONFARM_NONRES_RISK_BASED_FFIEC" hidden="1">"c13426"</x:definedName>
    <x:definedName name="IQ_NONFARM_OUTPUT_PER_HR" hidden="1">"c6936"</x:definedName>
    <x:definedName name="IQ_NONFARM_OUTPUT_PER_HR_APR" hidden="1">"c7596"</x:definedName>
    <x:definedName name="IQ_NONFARM_OUTPUT_PER_HR_APR_FC" hidden="1">"c8476"</x:definedName>
    <x:definedName name="IQ_NONFARM_OUTPUT_PER_HR_FC" hidden="1">"c7816"</x:definedName>
    <x:definedName name="IQ_NONFARM_OUTPUT_PER_HR_POP" hidden="1">"c7156"</x:definedName>
    <x:definedName name="IQ_NONFARM_OUTPUT_PER_HR_POP_FC" hidden="1">"c8036"</x:definedName>
    <x:definedName name="IQ_NONFARM_OUTPUT_PER_HR_YOY" hidden="1">"c7376"</x:definedName>
    <x:definedName name="IQ_NONFARM_OUTPUT_PER_HR_YOY_FC" hidden="1">"c8256"</x:definedName>
    <x:definedName name="IQ_NONFARM_PAYROLLS" hidden="1">"c6926"</x:definedName>
    <x:definedName name="IQ_NONFARM_PAYROLLS_APR" hidden="1">"c7586"</x:definedName>
    <x:definedName name="IQ_NONFARM_PAYROLLS_APR_FC" hidden="1">"c8466"</x:definedName>
    <x:definedName name="IQ_NONFARM_PAYROLLS_FC" hidden="1">"c7806"</x:definedName>
    <x:definedName name="IQ_NONFARM_PAYROLLS_POP" hidden="1">"c7146"</x:definedName>
    <x:definedName name="IQ_NONFARM_PAYROLLS_POP_FC" hidden="1">"c8026"</x:definedName>
    <x:definedName name="IQ_NONFARM_PAYROLLS_YOY" hidden="1">"c7366"</x:definedName>
    <x:definedName name="IQ_NONFARM_PAYROLLS_YOY_FC" hidden="1">"c8246"</x:definedName>
    <x:definedName name="IQ_NONFARM_TOTAL_HR_INDEX" hidden="1">"c6937"</x:definedName>
    <x:definedName name="IQ_NONFARM_TOTAL_HR_INDEX_APR" hidden="1">"c7597"</x:definedName>
    <x:definedName name="IQ_NONFARM_TOTAL_HR_INDEX_APR_FC" hidden="1">"c8477"</x:definedName>
    <x:definedName name="IQ_NONFARM_TOTAL_HR_INDEX_FC" hidden="1">"c7817"</x:definedName>
    <x:definedName name="IQ_NONFARM_TOTAL_HR_INDEX_POP" hidden="1">"c7157"</x:definedName>
    <x:definedName name="IQ_NONFARM_TOTAL_HR_INDEX_POP_FC" hidden="1">"c8037"</x:definedName>
    <x:definedName name="IQ_NONFARM_TOTAL_HR_INDEX_YOY" hidden="1">"c7377"</x:definedName>
    <x:definedName name="IQ_NONFARM_TOTAL_HR_INDEX_YOY_FC" hidden="1">"c8257"</x:definedName>
    <x:definedName name="IQ_NONFARM_WAGES" hidden="1">"c6938"</x:definedName>
    <x:definedName name="IQ_NONFARM_WAGES_APR" hidden="1">"c7598"</x:definedName>
    <x:definedName name="IQ_NONFARM_WAGES_APR_FC" hidden="1">"c8478"</x:definedName>
    <x:definedName name="IQ_NONFARM_WAGES_FC" hidden="1">"c7818"</x:definedName>
    <x:definedName name="IQ_NONFARM_WAGES_INDEX" hidden="1">"c6939"</x:definedName>
    <x:definedName name="IQ_NONFARM_WAGES_INDEX_APR" hidden="1">"c7599"</x:definedName>
    <x:definedName name="IQ_NONFARM_WAGES_INDEX_APR_FC" hidden="1">"c8479"</x:definedName>
    <x:definedName name="IQ_NONFARM_WAGES_INDEX_FC" hidden="1">"c7819"</x:definedName>
    <x:definedName name="IQ_NONFARM_WAGES_INDEX_POP" hidden="1">"c7159"</x:definedName>
    <x:definedName name="IQ_NONFARM_WAGES_INDEX_POP_FC" hidden="1">"c8039"</x:definedName>
    <x:definedName name="IQ_NONFARM_WAGES_INDEX_YOY" hidden="1">"c7379"</x:definedName>
    <x:definedName name="IQ_NONFARM_WAGES_INDEX_YOY_FC" hidden="1">"c8259"</x:definedName>
    <x:definedName name="IQ_NONFARM_WAGES_POP" hidden="1">"c7158"</x:definedName>
    <x:definedName name="IQ_NONFARM_WAGES_POP_FC" hidden="1">"c8038"</x:definedName>
    <x:definedName name="IQ_NONFARM_WAGES_YOY" hidden="1">"c7378"</x:definedName>
    <x:definedName name="IQ_NONFARM_WAGES_YOY_FC" hidden="1">"c8258"</x:definedName>
    <x:definedName name="IQ_NONINTEREST_BEARING_BALANCES_FDIC" hidden="1">"c6394"</x:definedName>
    <x:definedName name="IQ_NONINTEREST_BEARING_CASH_FFIEC" hidden="1">"c12774"</x:definedName>
    <x:definedName name="IQ_NONINTEREST_BEARING_DEPOSITS_DOMESTIC_FDIC" hidden="1">"c6477"</x:definedName>
    <x:definedName name="IQ_NONINTEREST_BEARING_DEPOSITS_FOREIGN_FDIC" hidden="1">"c6484"</x:definedName>
    <x:definedName name="IQ_NONINTEREST_EXPENSE_EARNING_ASSETS_FDIC" hidden="1">"c6728"</x:definedName>
    <x:definedName name="IQ_NONINTEREST_INC_FOREIGN_FFIEC" hidden="1">"c15376"</x:definedName>
    <x:definedName name="IQ_NONINTEREST_INCOME_EARNING_ASSETS_FDIC" hidden="1">"c6727"</x:definedName>
    <x:definedName name="IQ_NONMORTGAGE_SERVICING_FDIC" hidden="1">"c6336"</x:definedName>
    <x:definedName name="IQ_NONQUALIFYING_PREFERRED_T1_FFIEC" hidden="1">"c13134"</x:definedName>
    <x:definedName name="IQ_NONRECOURSE_DEBT" hidden="1">"c2550"</x:definedName>
    <x:definedName name="IQ_NONRECOURSE_DEBT_PCT" hidden="1">"c2551"</x:definedName>
    <x:definedName name="IQ_NONRES_FIXED_INVEST" hidden="1">"c6931"</x:definedName>
    <x:definedName name="IQ_NONRES_FIXED_INVEST_APR" hidden="1">"c7591"</x:definedName>
    <x:definedName name="IQ_NONRES_FIXED_INVEST_POP" hidden="1">"c7151"</x:definedName>
    <x:definedName name="IQ_NONRES_FIXED_INVEST_PRIV_APR_FC_UNUSED" hidden="1">"c8468"</x:definedName>
    <x:definedName name="IQ_NONRES_FIXED_INVEST_PRIV_APR_FC_UNUSED_UNUSED_UNUSED" hidden="1">"c8468"</x:definedName>
    <x:definedName name="IQ_NONRES_FIXED_INVEST_PRIV_APR_UNUSED" hidden="1">"c7588"</x:definedName>
    <x:definedName name="IQ_NONRES_FIXED_INVEST_PRIV_APR_UNUSED_UNUSED_UNUSED" hidden="1">"c7588"</x:definedName>
    <x:definedName name="IQ_NONRES_FIXED_INVEST_PRIV_FC_UNUSED" hidden="1">"c7808"</x:definedName>
    <x:definedName name="IQ_NONRES_FIXED_INVEST_PRIV_FC_UNUSED_UNUSED_UNUSED" hidden="1">"c7808"</x:definedName>
    <x:definedName name="IQ_NONRES_FIXED_INVEST_PRIV_POP_FC_UNUSED" hidden="1">"c8028"</x:definedName>
    <x:definedName name="IQ_NONRES_FIXED_INVEST_PRIV_POP_FC_UNUSED_UNUSED_UNUSED" hidden="1">"c8028"</x:definedName>
    <x:definedName name="IQ_NONRES_FIXED_INVEST_PRIV_POP_UNUSED" hidden="1">"c7148"</x:definedName>
    <x:definedName name="IQ_NONRES_FIXED_INVEST_PRIV_POP_UNUSED_UNUSED_UNUSED" hidden="1">"c7148"</x:definedName>
    <x:definedName name="IQ_NONRES_FIXED_INVEST_PRIV_REAL" hidden="1">"c6989"</x:definedName>
    <x:definedName name="IQ_NONRES_FIXED_INVEST_PRIV_REAL_APR" hidden="1">"c7649"</x:definedName>
    <x:definedName name="IQ_NONRES_FIXED_INVEST_PRIV_REAL_APR_FC" hidden="1">"c8529"</x:definedName>
    <x:definedName name="IQ_NONRES_FIXED_INVEST_PRIV_REAL_FC" hidden="1">"c7869"</x:definedName>
    <x:definedName name="IQ_NONRES_FIXED_INVEST_PRIV_REAL_POP" hidden="1">"c7209"</x:definedName>
    <x:definedName name="IQ_NONRES_FIXED_INVEST_PRIV_REAL_POP_FC" hidden="1">"c8089"</x:definedName>
    <x:definedName name="IQ_NONRES_FIXED_INVEST_PRIV_REAL_SAAR" hidden="1">"c6990"</x:definedName>
    <x:definedName name="IQ_NONRES_FIXED_INVEST_PRIV_REAL_SAAR_APR" hidden="1">"c7650"</x:definedName>
    <x:definedName name="IQ_NONRES_FIXED_INVEST_PRIV_REAL_SAAR_APR_FC" hidden="1">"c8530"</x:definedName>
    <x:definedName name="IQ_NONRES_FIXED_INVEST_PRIV_REAL_SAAR_FC" hidden="1">"c7870"</x:definedName>
    <x:definedName name="IQ_NONRES_FIXED_INVEST_PRIV_REAL_SAAR_POP" hidden="1">"c7210"</x:definedName>
    <x:definedName name="IQ_NONRES_FIXED_INVEST_PRIV_REAL_SAAR_POP_FC" hidden="1">"c8090"</x:definedName>
    <x:definedName name="IQ_NONRES_FIXED_INVEST_PRIV_REAL_SAAR_USD_APR_FC" hidden="1">"c11981"</x:definedName>
    <x:definedName name="IQ_NONRES_FIXED_INVEST_PRIV_REAL_SAAR_USD_FC" hidden="1">"c11978"</x:definedName>
    <x:definedName name="IQ_NONRES_FIXED_INVEST_PRIV_REAL_SAAR_USD_POP_FC" hidden="1">"c11979"</x:definedName>
    <x:definedName name="IQ_NONRES_FIXED_INVEST_PRIV_REAL_SAAR_USD_YOY_FC" hidden="1">"c11980"</x:definedName>
    <x:definedName name="IQ_NONRES_FIXED_INVEST_PRIV_REAL_SAAR_YOY" hidden="1">"c7430"</x:definedName>
    <x:definedName name="IQ_NONRES_FIXED_INVEST_PRIV_REAL_SAAR_YOY_FC" hidden="1">"c8310"</x:definedName>
    <x:definedName name="IQ_NONRES_FIXED_INVEST_PRIV_REAL_USD_APR_FC" hidden="1">"c11977"</x:definedName>
    <x:definedName name="IQ_NONRES_FIXED_INVEST_PRIV_REAL_USD_FC" hidden="1">"c11974"</x:definedName>
    <x:definedName name="IQ_NONRES_FIXED_INVEST_PRIV_REAL_USD_POP_FC" hidden="1">"c11975"</x:definedName>
    <x:definedName name="IQ_NONRES_FIXED_INVEST_PRIV_REAL_USD_YOY_FC" hidden="1">"c11976"</x:definedName>
    <x:definedName name="IQ_NONRES_FIXED_INVEST_PRIV_REAL_YOY" hidden="1">"c7429"</x:definedName>
    <x:definedName name="IQ_NONRES_FIXED_INVEST_PRIV_REAL_YOY_FC" hidden="1">"c8309"</x:definedName>
    <x:definedName name="IQ_NONRES_FIXED_INVEST_PRIV_SAAR" hidden="1">"c6929"</x:definedName>
    <x:definedName name="IQ_NONRES_FIXED_INVEST_PRIV_SAAR_APR" hidden="1">"c7589"</x:definedName>
    <x:definedName name="IQ_NONRES_FIXED_INVEST_PRIV_SAAR_APR_FC" hidden="1">"c8469"</x:definedName>
    <x:definedName name="IQ_NONRES_FIXED_INVEST_PRIV_SAAR_FC" hidden="1">"c7809"</x:definedName>
    <x:definedName name="IQ_NONRES_FIXED_INVEST_PRIV_SAAR_POP" hidden="1">"c7149"</x:definedName>
    <x:definedName name="IQ_NONRES_FIXED_INVEST_PRIV_SAAR_POP_FC" hidden="1">"c8029"</x:definedName>
    <x:definedName name="IQ_NONRES_FIXED_INVEST_PRIV_SAAR_USD_APR_FC" hidden="1">"c11877"</x:definedName>
    <x:definedName name="IQ_NONRES_FIXED_INVEST_PRIV_SAAR_USD_FC" hidden="1">"c11874"</x:definedName>
    <x:definedName name="IQ_NONRES_FIXED_INVEST_PRIV_SAAR_USD_POP_FC" hidden="1">"c11875"</x:definedName>
    <x:definedName name="IQ_NONRES_FIXED_INVEST_PRIV_SAAR_USD_YOY_FC" hidden="1">"c11876"</x:definedName>
    <x:definedName name="IQ_NONRES_FIXED_INVEST_PRIV_SAAR_YOY" hidden="1">"c7369"</x:definedName>
    <x:definedName name="IQ_NONRES_FIXED_INVEST_PRIV_SAAR_YOY_FC" hidden="1">"c8249"</x:definedName>
    <x:definedName name="IQ_NONRES_FIXED_INVEST_PRIV_UNUSED" hidden="1">"c6928"</x:definedName>
    <x:definedName name="IQ_NONRES_FIXED_INVEST_PRIV_UNUSED_UNUSED_UNUSED" hidden="1">"c6928"</x:definedName>
    <x:definedName name="IQ_NONRES_FIXED_INVEST_PRIV_USD_APR_FC" hidden="1">"c11873"</x:definedName>
    <x:definedName name="IQ_NONRES_FIXED_INVEST_PRIV_USD_FC" hidden="1">"c11870"</x:definedName>
    <x:definedName name="IQ_NONRES_FIXED_INVEST_PRIV_USD_POP_FC" hidden="1">"c11871"</x:definedName>
    <x:definedName name="IQ_NONRES_FIXED_INVEST_PRIV_USD_YOY_FC" hidden="1">"c11872"</x:definedName>
    <x:definedName name="IQ_NONRES_FIXED_INVEST_PRIV_YOY_FC_UNUSED" hidden="1">"c8248"</x:definedName>
    <x:definedName name="IQ_NONRES_FIXED_INVEST_PRIV_YOY_FC_UNUSED_UNUSED_UNUSED" hidden="1">"c8248"</x:definedName>
    <x:definedName name="IQ_NONRES_FIXED_INVEST_PRIV_YOY_UNUSED" hidden="1">"c7368"</x:definedName>
    <x:definedName name="IQ_NONRES_FIXED_INVEST_PRIV_YOY_UNUSED_UNUSED_UNUSED" hidden="1">"c7368"</x:definedName>
    <x:definedName name="IQ_NONRES_FIXED_INVEST_REAL" hidden="1">"c6993"</x:definedName>
    <x:definedName name="IQ_NONRES_FIXED_INVEST_REAL_APR" hidden="1">"c7653"</x:definedName>
    <x:definedName name="IQ_NONRES_FIXED_INVEST_REAL_POP" hidden="1">"c7213"</x:definedName>
    <x:definedName name="IQ_NONRES_FIXED_INVEST_REAL_SAAR" hidden="1">"c6987"</x:definedName>
    <x:definedName name="IQ_NONRES_FIXED_INVEST_REAL_SAAR_APR" hidden="1">"c7647"</x:definedName>
    <x:definedName name="IQ_NONRES_FIXED_INVEST_REAL_SAAR_APR_FC" hidden="1">"c8527"</x:definedName>
    <x:definedName name="IQ_NONRES_FIXED_INVEST_REAL_SAAR_FC" hidden="1">"c7867"</x:definedName>
    <x:definedName name="IQ_NONRES_FIXED_INVEST_REAL_SAAR_POP" hidden="1">"c7207"</x:definedName>
    <x:definedName name="IQ_NONRES_FIXED_INVEST_REAL_SAAR_POP_FC" hidden="1">"c8087"</x:definedName>
    <x:definedName name="IQ_NONRES_FIXED_INVEST_REAL_SAAR_YOY" hidden="1">"c7427"</x:definedName>
    <x:definedName name="IQ_NONRES_FIXED_INVEST_REAL_SAAR_YOY_FC" hidden="1">"c8307"</x:definedName>
    <x:definedName name="IQ_NONRES_FIXED_INVEST_REAL_USD_APR_FC" hidden="1">"c11973"</x:definedName>
    <x:definedName name="IQ_NONRES_FIXED_INVEST_REAL_USD_FC" hidden="1">"c11970"</x:definedName>
    <x:definedName name="IQ_NONRES_FIXED_INVEST_REAL_USD_POP_FC" hidden="1">"c11971"</x:definedName>
    <x:definedName name="IQ_NONRES_FIXED_INVEST_REAL_USD_YOY_FC" hidden="1">"c11972"</x:definedName>
    <x:definedName name="IQ_NONRES_FIXED_INVEST_REAL_YOY" hidden="1">"c7433"</x:definedName>
    <x:definedName name="IQ_NONRES_FIXED_INVEST_STRUCT" hidden="1">"c6930"</x:definedName>
    <x:definedName name="IQ_NONRES_FIXED_INVEST_STRUCT_APR" hidden="1">"c7590"</x:definedName>
    <x:definedName name="IQ_NONRES_FIXED_INVEST_STRUCT_APR_FC" hidden="1">"c8470"</x:definedName>
    <x:definedName name="IQ_NONRES_FIXED_INVEST_STRUCT_FC" hidden="1">"c7810"</x:definedName>
    <x:definedName name="IQ_NONRES_FIXED_INVEST_STRUCT_POP" hidden="1">"c7150"</x:definedName>
    <x:definedName name="IQ_NONRES_FIXED_INVEST_STRUCT_POP_FC" hidden="1">"c8030"</x:definedName>
    <x:definedName name="IQ_NONRES_FIXED_INVEST_STRUCT_REAL" hidden="1">"c6992"</x:definedName>
    <x:definedName name="IQ_NONRES_FIXED_INVEST_STRUCT_REAL_APR" hidden="1">"c7652"</x:definedName>
    <x:definedName name="IQ_NONRES_FIXED_INVEST_STRUCT_REAL_APR_FC" hidden="1">"c8532"</x:definedName>
    <x:definedName name="IQ_NONRES_FIXED_INVEST_STRUCT_REAL_FC" hidden="1">"c7872"</x:definedName>
    <x:definedName name="IQ_NONRES_FIXED_INVEST_STRUCT_REAL_POP" hidden="1">"c7212"</x:definedName>
    <x:definedName name="IQ_NONRES_FIXED_INVEST_STRUCT_REAL_POP_FC" hidden="1">"c8092"</x:definedName>
    <x:definedName name="IQ_NONRES_FIXED_INVEST_STRUCT_REAL_SAAR" hidden="1">"c6991"</x:definedName>
    <x:definedName name="IQ_NONRES_FIXED_INVEST_STRUCT_REAL_SAAR_APR" hidden="1">"c7651"</x:definedName>
    <x:definedName name="IQ_NONRES_FIXED_INVEST_STRUCT_REAL_SAAR_APR_FC" hidden="1">"c8531"</x:definedName>
    <x:definedName name="IQ_NONRES_FIXED_INVEST_STRUCT_REAL_SAAR_FC" hidden="1">"c7871"</x:definedName>
    <x:definedName name="IQ_NONRES_FIXED_INVEST_STRUCT_REAL_SAAR_POP" hidden="1">"c7211"</x:definedName>
    <x:definedName name="IQ_NONRES_FIXED_INVEST_STRUCT_REAL_SAAR_POP_FC" hidden="1">"c8091"</x:definedName>
    <x:definedName name="IQ_NONRES_FIXED_INVEST_STRUCT_REAL_SAAR_YOY" hidden="1">"c7431"</x:definedName>
    <x:definedName name="IQ_NONRES_FIXED_INVEST_STRUCT_REAL_SAAR_YOY_FC" hidden="1">"c8311"</x:definedName>
    <x:definedName name="IQ_NONRES_FIXED_INVEST_STRUCT_REAL_USD_APR_FC" hidden="1">"c11985"</x:definedName>
    <x:definedName name="IQ_NONRES_FIXED_INVEST_STRUCT_REAL_USD_FC" hidden="1">"c11982"</x:definedName>
    <x:definedName name="IQ_NONRES_FIXED_INVEST_STRUCT_REAL_USD_POP_FC" hidden="1">"c11983"</x:definedName>
    <x:definedName name="IQ_NONRES_FIXED_INVEST_STRUCT_REAL_USD_YOY_FC" hidden="1">"c11984"</x:definedName>
    <x:definedName name="IQ_NONRES_FIXED_INVEST_STRUCT_REAL_YOY" hidden="1">"c7432"</x:definedName>
    <x:definedName name="IQ_NONRES_FIXED_INVEST_STRUCT_REAL_YOY_FC" hidden="1">"c8312"</x:definedName>
    <x:definedName name="IQ_NONRES_FIXED_INVEST_STRUCT_USD_APR_FC" hidden="1">"c11881"</x:definedName>
    <x:definedName name="IQ_NONRES_FIXED_INVEST_STRUCT_USD_FC" hidden="1">"c11878"</x:definedName>
    <x:definedName name="IQ_NONRES_FIXED_INVEST_STRUCT_USD_POP_FC" hidden="1">"c11879"</x:definedName>
    <x:definedName name="IQ_NONRES_FIXED_INVEST_STRUCT_USD_YOY_FC" hidden="1">"c11880"</x:definedName>
    <x:definedName name="IQ_NONRES_FIXED_INVEST_STRUCT_YOY" hidden="1">"c7370"</x:definedName>
    <x:definedName name="IQ_NONRES_FIXED_INVEST_STRUCT_YOY_FC" hidden="1">"c8250"</x:definedName>
    <x:definedName name="IQ_NONRES_FIXED_INVEST_USD_APR_FC" hidden="1">"c11869"</x:definedName>
    <x:definedName name="IQ_NONRES_FIXED_INVEST_USD_FC" hidden="1">"c11866"</x:definedName>
    <x:definedName name="IQ_NONRES_FIXED_INVEST_USD_POP_FC" hidden="1">"c11867"</x:definedName>
    <x:definedName name="IQ_NONRES_FIXED_INVEST_USD_YOY_FC" hidden="1">"c11868"</x:definedName>
    <x:definedName name="IQ_NONRES_FIXED_INVEST_YOY" hidden="1">"c7371"</x:definedName>
    <x:definedName name="IQ_NONTRADING_SECURITIES_FAIR_VALUE_TOT_FFIEC" hidden="1">"c13211"</x:definedName>
    <x:definedName name="IQ_NONTRADING_SECURITIES_LEVEL_1_FFIEC" hidden="1">"c13219"</x:definedName>
    <x:definedName name="IQ_NONTRADING_SECURITIES_LEVEL_2_FFIEC" hidden="1">"c13227"</x:definedName>
    <x:definedName name="IQ_NONTRADING_SECURITIES_LEVEL_3_FFIEC" hidden="1">"c13235"</x:definedName>
    <x:definedName name="IQ_NONTRANSACTION_ACCOUNTS_FDIC" hidden="1">"c6552"</x:definedName>
    <x:definedName name="IQ_NONUTIL_REV" hidden="1">"c2089"</x:definedName>
    <x:definedName name="IQ_NORM_EPS_ACT_OR_EST" hidden="1">"c2249"</x:definedName>
    <x:definedName name="IQ_NORM_EPS_ACT_OR_EST_CIQ" hidden="1">"c5069"</x:definedName>
    <x:definedName name="IQ_NORM_EPS_ACT_OR_EST_REUT" hidden="1">"c5472"</x:definedName>
    <x:definedName name="IQ_NORMAL_INC_AFTER" hidden="1">"c1605"</x:definedName>
    <x:definedName name="IQ_NORMAL_INC_AVAIL" hidden="1">"c1606"</x:definedName>
    <x:definedName name="IQ_NORMAL_INC_BEFORE" hidden="1">"c1607"</x:definedName>
    <x:definedName name="IQ_NOTES_PAY" hidden="1">"c1423"</x:definedName>
    <x:definedName name="IQ_NOTIONAL_AMOUNT_CREDIT_DERIVATIVES_FDIC" hidden="1">"c6507"</x:definedName>
    <x:definedName name="IQ_NOTIONAL_AMT_DERIVATIVES_BENEFICIARY_FFIEC" hidden="1">"c13118"</x:definedName>
    <x:definedName name="IQ_NOTIONAL_AMT_DERIVATIVES_GUARANTOR_FFIEC" hidden="1">"c13111"</x:definedName>
    <x:definedName name="IQ_NOTIONAL_VALUE_EXCHANGE_SWAPS_FDIC" hidden="1">"c6516"</x:definedName>
    <x:definedName name="IQ_NOTIONAL_VALUE_OTHER_SWAPS_FDIC" hidden="1">"c6521"</x:definedName>
    <x:definedName name="IQ_NOTIONAL_VALUE_RATE_SWAPS_FDIC" hidden="1">"c6511"</x:definedName>
    <x:definedName name="IQ_NOW_ACCOUNT" hidden="1">"c828"</x:definedName>
    <x:definedName name="IQ_NOW_ATS_ACCOUNTS_COMMERCIAL_BANK_SUBS_FFIEC" hidden="1">"c12946"</x:definedName>
    <x:definedName name="IQ_NOW_ATS_ACCOUNTS_OTHER_INSTITUTIONS_FFIEC" hidden="1">"c12951"</x:definedName>
    <x:definedName name="IQ_NOW_OTHER_TRANS_ACCTS_TOT_DEPOSITS_FFIEC" hidden="1">"c13903"</x:definedName>
    <x:definedName name="IQ_NPPE" hidden="1">"c829"</x:definedName>
    <x:definedName name="IQ_NPPE_10YR_ANN_CAGR" hidden="1">"c6130"</x:definedName>
    <x:definedName name="IQ_NPPE_10YR_ANN_GROWTH" hidden="1">"c830"</x:definedName>
    <x:definedName name="IQ_NPPE_1YR_ANN_GROWTH" hidden="1">"c831"</x:definedName>
    <x:definedName name="IQ_NPPE_2YR_ANN_CAGR" hidden="1">"c6131"</x:definedName>
    <x:definedName name="IQ_NPPE_2YR_ANN_GROWTH" hidden="1">"c832"</x:definedName>
    <x:definedName name="IQ_NPPE_3YR_ANN_CAGR" hidden="1">"c6132"</x:definedName>
    <x:definedName name="IQ_NPPE_3YR_ANN_GROWTH" hidden="1">"c833"</x:definedName>
    <x:definedName name="IQ_NPPE_5YR_ANN_CAGR" hidden="1">"c6133"</x:definedName>
    <x:definedName name="IQ_NPPE_5YR_ANN_GROWTH" hidden="1">"c834"</x:definedName>
    <x:definedName name="IQ_NPPE_7YR_ANN_CAGR" hidden="1">"c6134"</x:definedName>
    <x:definedName name="IQ_NPPE_7YR_ANN_GROWTH" hidden="1">"c835"</x:definedName>
    <x:definedName name="IQ_NTM" hidden="1">6000</x:definedName>
    <x:definedName name="IQ_NUKE" hidden="1">"c836"</x:definedName>
    <x:definedName name="IQ_NUKE_CF" hidden="1">"c837"</x:definedName>
    <x:definedName name="IQ_NUKE_CONTR" hidden="1">"c838"</x:definedName>
    <x:definedName name="IQ_NUM_BRANCHES" hidden="1">"c2088"</x:definedName>
    <x:definedName name="IQ_NUM_CONTRIBUTORS" hidden="1">"c13739"</x:definedName>
    <x:definedName name="IQ_NUM_OFFICES" hidden="1">"c2088"</x:definedName>
    <x:definedName name="IQ_NUMBER_ADRHOLDERS" hidden="1">"c1970"</x:definedName>
    <x:definedName name="IQ_NUMBER_DAYS" hidden="1">"c1904"</x:definedName>
    <x:definedName name="IQ_NUMBER_DEPOSITS_LESS_THAN_100K_FDIC" hidden="1">"c6495"</x:definedName>
    <x:definedName name="IQ_NUMBER_DEPOSITS_MORE_THAN_100K_FDIC" hidden="1">"c6493"</x:definedName>
    <x:definedName name="IQ_NUMBER_MINES_ALUM" hidden="1">"c9248"</x:definedName>
    <x:definedName name="IQ_NUMBER_MINES_COAL" hidden="1">"c9822"</x:definedName>
    <x:definedName name="IQ_NUMBER_MINES_COP" hidden="1">"c9193"</x:definedName>
    <x:definedName name="IQ_NUMBER_MINES_DIAM" hidden="1">"c9672"</x:definedName>
    <x:definedName name="IQ_NUMBER_MINES_GOLD" hidden="1">"c9033"</x:definedName>
    <x:definedName name="IQ_NUMBER_MINES_IRON" hidden="1">"c9407"</x:definedName>
    <x:definedName name="IQ_NUMBER_MINES_LEAD" hidden="1">"c9460"</x:definedName>
    <x:definedName name="IQ_NUMBER_MINES_MANG" hidden="1">"c9513"</x:definedName>
    <x:definedName name="IQ_NUMBER_MINES_MOLYB" hidden="1">"c9725"</x:definedName>
    <x:definedName name="IQ_NUMBER_MINES_NICK" hidden="1">"c9301"</x:definedName>
    <x:definedName name="IQ_NUMBER_MINES_PLAT" hidden="1">"c9139"</x:definedName>
    <x:definedName name="IQ_NUMBER_MINES_SILVER" hidden="1">"c9086"</x:definedName>
    <x:definedName name="IQ_NUMBER_MINES_TITAN" hidden="1">"c9566"</x:definedName>
    <x:definedName name="IQ_NUMBER_MINES_URAN" hidden="1">"c9619"</x:definedName>
    <x:definedName name="IQ_NUMBER_MINES_ZINC" hidden="1">"c9354"</x:definedName>
    <x:definedName name="IQ_NUMBER_SHAREHOLDERS" hidden="1">"c1967"</x:definedName>
    <x:definedName name="IQ_NUMBER_SHAREHOLDERS_CLASSA" hidden="1">"c1968"</x:definedName>
    <x:definedName name="IQ_NUMBER_SHAREHOLDERS_CLASSB" hidden="1">"c1969"</x:definedName>
    <x:definedName name="IQ_NUMBER_SHAREHOLDERS_OTHER" hidden="1">"c1969"</x:definedName>
    <x:definedName name="IQ_OBLIGATION_STATES_POLI_SUBD_US_LL_REC_DOM_FFIEC" hidden="1">"c15295"</x:definedName>
    <x:definedName name="IQ_OBLIGATION_STATES_POLI_SUBD_US_LL_REC_FFIEC" hidden="1">"c15294"</x:definedName>
    <x:definedName name="IQ_OBLIGATIONS_OF_STATES_TOTAL_LOANS_FOREIGN_FDIC" hidden="1">"c6447"</x:definedName>
    <x:definedName name="IQ_OBLIGATIONS_STATES_FDIC" hidden="1">"c6431"</x:definedName>
    <x:definedName name="IQ_OCCUPANCY_CONSOL" hidden="1">"c8840"</x:definedName>
    <x:definedName name="IQ_OCCUPANCY_EXP_AVG_ASSETS_FFIEC" hidden="1">"c13372"</x:definedName>
    <x:definedName name="IQ_OCCUPANCY_EXP_OPERATING_INC_FFIEC" hidden="1">"c13380"</x:definedName>
    <x:definedName name="IQ_OCCUPANCY_MANAGED" hidden="1">"c8842"</x:definedName>
    <x:definedName name="IQ_OCCUPANCY_OTHER" hidden="1">"c8843"</x:definedName>
    <x:definedName name="IQ_OCCUPANCY_SAME_PROP" hidden="1">"c8845"</x:definedName>
    <x:definedName name="IQ_OCCUPANCY_TOTAL" hidden="1">"c8844"</x:definedName>
    <x:definedName name="IQ_OCCUPANCY_UNCONSOL" hidden="1">"c8841"</x:definedName>
    <x:definedName name="IQ_OCCUPY_EXP" hidden="1">"c839"</x:definedName>
    <x:definedName name="IQ_OFFER_AMOUNT" hidden="1">"c2152"</x:definedName>
    <x:definedName name="IQ_OFFER_COUPON" hidden="1">"c2147"</x:definedName>
    <x:definedName name="IQ_OFFER_COUPON_TYPE" hidden="1">"c2148"</x:definedName>
    <x:definedName name="IQ_OFFER_DATE" hidden="1">"c2149"</x:definedName>
    <x:definedName name="IQ_OFFER_PRICE" hidden="1">"c2150"</x:definedName>
    <x:definedName name="IQ_OFFER_YIELD" hidden="1">"c2151"</x:definedName>
    <x:definedName name="IQ_OG_10DISC" hidden="1">"c1998"</x:definedName>
    <x:definedName name="IQ_OG_10DISC_GAS" hidden="1">"c2018"</x:definedName>
    <x:definedName name="IQ_OG_10DISC_OIL" hidden="1">"c2008"</x:definedName>
    <x:definedName name="IQ_OG_ACQ_COST_PROVED" hidden="1">"c1975"</x:definedName>
    <x:definedName name="IQ_OG_ACQ_COST_PROVED_GAS" hidden="1">"c1987"</x:definedName>
    <x:definedName name="IQ_OG_ACQ_COST_PROVED_OIL" hidden="1">"c1981"</x:definedName>
    <x:definedName name="IQ_OG_ACQ_COST_UNPROVED" hidden="1">"c1976"</x:definedName>
    <x:definedName name="IQ_OG_ACQ_COST_UNPROVED_GAS" hidden="1">"c1988"</x:definedName>
    <x:definedName name="IQ_OG_ACQ_COST_UNPROVED_OIL" hidden="1">"c1982"</x:definedName>
    <x:definedName name="IQ_OG_AVG_DAILY_GAS_EQUIV_PRODUCTION_MMCFE" hidden="1">"c10061"</x:definedName>
    <x:definedName name="IQ_OG_AVG_DAILY_OIL_EQUIV_PRODUCTION_KBOE" hidden="1">"c10060"</x:definedName>
    <x:definedName name="IQ_OG_AVG_DAILY_PROD_GAS" hidden="1">"c2910"</x:definedName>
    <x:definedName name="IQ_OG_AVG_DAILY_PROD_NGL" hidden="1">"c2911"</x:definedName>
    <x:definedName name="IQ_OG_AVG_DAILY_PROD_OIL" hidden="1">"c2909"</x:definedName>
    <x:definedName name="IQ_OG_AVG_DAILY_PRODUCTION_GAS_MMCM" hidden="1">"c10059"</x:definedName>
    <x:definedName name="IQ_OG_AVG_DAILY_SALES_VOL_EQ_INC_GAS" hidden="1">"c5797"</x:definedName>
    <x:definedName name="IQ_OG_AVG_DAILY_SALES_VOL_EQ_INC_NGL" hidden="1">"c5798"</x:definedName>
    <x:definedName name="IQ_OG_AVG_DAILY_SALES_VOL_EQ_INC_OIL" hidden="1">"c5796"</x:definedName>
    <x:definedName name="IQ_OG_AVG_GAS_PRICE_CBM_HEDGED" hidden="1">"c10054"</x:definedName>
    <x:definedName name="IQ_OG_AVG_GAS_PRICE_CBM_UNHEDGED" hidden="1">"c10055"</x:definedName>
    <x:definedName name="IQ_OG_AVG_PRODUCTION_COST_BBL" hidden="1">"c10062"</x:definedName>
    <x:definedName name="IQ_OG_AVG_PRODUCTION_COST_BOE" hidden="1">"c10064"</x:definedName>
    <x:definedName name="IQ_OG_AVG_PRODUCTION_COST_MCF" hidden="1">"c10063"</x:definedName>
    <x:definedName name="IQ_OG_AVG_PRODUCTION_COST_MCFE" hidden="1">"c10065"</x:definedName>
    <x:definedName name="IQ_OG_CLOSE_BALANCE_GAS" hidden="1">"c2049"</x:definedName>
    <x:definedName name="IQ_OG_CLOSE_BALANCE_NGL" hidden="1">"c2920"</x:definedName>
    <x:definedName name="IQ_OG_CLOSE_BALANCE_OIL" hidden="1">"c2037"</x:definedName>
    <x:definedName name="IQ_OG_DAILY_PRDUCTION_GROWTH_GAS" hidden="1">"c10073"</x:definedName>
    <x:definedName name="IQ_OG_DAILY_PRDUCTION_GROWTH_GAS_EQUIVALENT" hidden="1">"c10076"</x:definedName>
    <x:definedName name="IQ_OG_DAILY_PRDUCTION_GROWTH_NGL" hidden="1">"c10074"</x:definedName>
    <x:definedName name="IQ_OG_DAILY_PRDUCTION_GROWTH_OIL" hidden="1">"c10072"</x:definedName>
    <x:definedName name="IQ_OG_DAILY_PRDUCTION_GROWTH_OIL_EQUIVALENT" hidden="1">"c10075"</x:definedName>
    <x:definedName name="IQ_OG_DAILY_PRODUCTION_GROWTH_GAS" hidden="1">"c10073"</x:definedName>
    <x:definedName name="IQ_OG_DAILY_PRODUCTION_GROWTH_GAS_EQUIVALENT" hidden="1">"c10076"</x:definedName>
    <x:definedName name="IQ_OG_DAILY_PRODUCTION_GROWTH_NGL" hidden="1">"c10074"</x:definedName>
    <x:definedName name="IQ_OG_DAILY_PRODUCTION_GROWTH_OIL" hidden="1">"c10072"</x:definedName>
    <x:definedName name="IQ_OG_DAILY_PRODUCTION_GROWTH_OIL_EQUIVALENT" hidden="1">"c10075"</x:definedName>
    <x:definedName name="IQ_OG_DCF_BEFORE_TAXES" hidden="1">"c2023"</x:definedName>
    <x:definedName name="IQ_OG_DCF_BEFORE_TAXES_GAS" hidden="1">"c2025"</x:definedName>
    <x:definedName name="IQ_OG_DCF_BEFORE_TAXES_OIL" hidden="1">"c2024"</x:definedName>
    <x:definedName name="IQ_OG_DEVELOPED_ACRE_GROSS_EQ_INC" hidden="1">"c5802"</x:definedName>
    <x:definedName name="IQ_OG_DEVELOPED_ACRE_NET_EQ_INC" hidden="1">"c5803"</x:definedName>
    <x:definedName name="IQ_OG_DEVELOPED_RESERVES_GAS" hidden="1">"c2053"</x:definedName>
    <x:definedName name="IQ_OG_DEVELOPED_RESERVES_GAS_BCM" hidden="1">"c10045"</x:definedName>
    <x:definedName name="IQ_OG_DEVELOPED_RESERVES_NGL" hidden="1">"c2922"</x:definedName>
    <x:definedName name="IQ_OG_DEVELOPED_RESERVES_OIL" hidden="1">"c2054"</x:definedName>
    <x:definedName name="IQ_OG_DEVELOPMENT_COSTS" hidden="1">"c1978"</x:definedName>
    <x:definedName name="IQ_OG_DEVELOPMENT_COSTS_GAS" hidden="1">"c1990"</x:definedName>
    <x:definedName name="IQ_OG_DEVELOPMENT_COSTS_OIL" hidden="1">"c1984"</x:definedName>
    <x:definedName name="IQ_OG_EQUITY_AFFILIATES_RESERVES_GAS_BCM" hidden="1">"c10047"</x:definedName>
    <x:definedName name="IQ_OG_EQUITY_DCF" hidden="1">"c2002"</x:definedName>
    <x:definedName name="IQ_OG_EQUITY_DCF_GAS" hidden="1">"c2022"</x:definedName>
    <x:definedName name="IQ_OG_EQUITY_DCF_OIL" hidden="1">"c2012"</x:definedName>
    <x:definedName name="IQ_OG_EQUTY_RESERVES_GAS" hidden="1">"c2050"</x:definedName>
    <x:definedName name="IQ_OG_EQUTY_RESERVES_NGL" hidden="1">"c2921"</x:definedName>
    <x:definedName name="IQ_OG_EQUTY_RESERVES_OIL" hidden="1">"c2038"</x:definedName>
    <x:definedName name="IQ_OG_EXPLORATION_COSTS" hidden="1">"c1977"</x:definedName>
    <x:definedName name="IQ_OG_EXPLORATION_COSTS_GAS" hidden="1">"c1989"</x:definedName>
    <x:definedName name="IQ_OG_EXPLORATION_COSTS_OIL" hidden="1">"c1983"</x:definedName>
    <x:definedName name="IQ_OG_EXPLORATION_DEVELOPMENT_COST" hidden="1">"c10081"</x:definedName>
    <x:definedName name="IQ_OG_EXT_DISC_GAS" hidden="1">"c2043"</x:definedName>
    <x:definedName name="IQ_OG_EXT_DISC_NGL" hidden="1">"c2914"</x:definedName>
    <x:definedName name="IQ_OG_EXT_DISC_OIL" hidden="1">"c2031"</x:definedName>
    <x:definedName name="IQ_OG_FUTURE_CASH_INFLOWS" hidden="1">"c1993"</x:definedName>
    <x:definedName name="IQ_OG_FUTURE_CASH_INFLOWS_GAS" hidden="1">"c2013"</x:definedName>
    <x:definedName name="IQ_OG_FUTURE_CASH_INFLOWS_OIL" hidden="1">"c2003"</x:definedName>
    <x:definedName name="IQ_OG_FUTURE_DEVELOPMENT_COSTS" hidden="1">"c1995"</x:definedName>
    <x:definedName name="IQ_OG_FUTURE_DEVELOPMENT_COSTS_GAS" hidden="1">"c2015"</x:definedName>
    <x:definedName name="IQ_OG_FUTURE_DEVELOPMENT_COSTS_OIL" hidden="1">"c2005"</x:definedName>
    <x:definedName name="IQ_OG_FUTURE_INC_TAXES" hidden="1">"c1997"</x:definedName>
    <x:definedName name="IQ_OG_FUTURE_INC_TAXES_GAS" hidden="1">"c2017"</x:definedName>
    <x:definedName name="IQ_OG_FUTURE_INC_TAXES_OIL" hidden="1">"c2007"</x:definedName>
    <x:definedName name="IQ_OG_FUTURE_PRODUCTION_COSTS" hidden="1">"c1994"</x:definedName>
    <x:definedName name="IQ_OG_FUTURE_PRODUCTION_COSTS_GAS" hidden="1">"c2014"</x:definedName>
    <x:definedName name="IQ_OG_FUTURE_PRODUCTION_COSTS_OIL" hidden="1">"c2004"</x:definedName>
    <x:definedName name="IQ_OG_GAS_PRICE_HEDGED" hidden="1">"c2056"</x:definedName>
    <x:definedName name="IQ_OG_GAS_PRICE_UNHEDGED" hidden="1">"c2058"</x:definedName>
    <x:definedName name="IQ_OG_GROSS_DEVELOPED_AREA_SQ_KM" hidden="1">"c10079"</x:definedName>
    <x:definedName name="IQ_OG_GROSS_DEVELOPMENT_DRY_WELLS_DRILLED" hidden="1">"c10098"</x:definedName>
    <x:definedName name="IQ_OG_GROSS_DEVELOPMENT_PRODUCTIVE_WELLS_DRILLED" hidden="1">"c10097"</x:definedName>
    <x:definedName name="IQ_OG_GROSS_DEVELOPMENT_TOTAL_WELLS_DRILLED" hidden="1">"c10099"</x:definedName>
    <x:definedName name="IQ_OG_GROSS_EXPLORATORY_DRY_WELLS_DRILLED" hidden="1">"c10095"</x:definedName>
    <x:definedName name="IQ_OG_GROSS_EXPLORATORY_PRODUCTIVE_WELLS_DRILLED" hidden="1">"c10094"</x:definedName>
    <x:definedName name="IQ_OG_GROSS_EXPLORATORY_TOTAL_WELLS_DRILLED" hidden="1">"c10096"</x:definedName>
    <x:definedName name="IQ_OG_GROSS_OPERATED_WELLS" hidden="1">"c10092"</x:definedName>
    <x:definedName name="IQ_OG_GROSS_PRODUCTIVE_WELLS_GAS" hidden="1">"c10087"</x:definedName>
    <x:definedName name="IQ_OG_GROSS_PRODUCTIVE_WELLS_OIL" hidden="1">"c10086"</x:definedName>
    <x:definedName name="IQ_OG_GROSS_PRODUCTIVE_WELLS_TOTAL" hidden="1">"c10088"</x:definedName>
    <x:definedName name="IQ_OG_GROSS_TOTAL_WELLS_DRILLED" hidden="1">"c10100"</x:definedName>
    <x:definedName name="IQ_OG_GROSS_UNDEVELOPED_AREA_SQ_KM" hidden="1">"c10077"</x:definedName>
    <x:definedName name="IQ_OG_GROSS_WELLS_DRILLING" hidden="1">"c10108"</x:definedName>
    <x:definedName name="IQ_OG_IMPROVED_RECOVERY_GAS" hidden="1">"c2044"</x:definedName>
    <x:definedName name="IQ_OG_IMPROVED_RECOVERY_NGL" hidden="1">"c2915"</x:definedName>
    <x:definedName name="IQ_OG_IMPROVED_RECOVERY_OIL" hidden="1">"c2032"</x:definedName>
    <x:definedName name="IQ_OG_LIQUID_GAS_PRICE_HEDGED" hidden="1">"c2233"</x:definedName>
    <x:definedName name="IQ_OG_LIQUID_GAS_PRICE_UNHEDGED" hidden="1">"c2234"</x:definedName>
    <x:definedName name="IQ_OG_NET_DEVELOPED_AREA_SQ_KM" hidden="1">"c10080"</x:definedName>
    <x:definedName name="IQ_OG_NET_DEVELOPMENT_DRY_WELLS_DRILLED" hidden="1">"c10105"</x:definedName>
    <x:definedName name="IQ_OG_NET_DEVELOPMENT_PRODUCTIVE_WELLS_DRILLED" hidden="1">"c10104"</x:definedName>
    <x:definedName name="IQ_OG_NET_DEVELOPMENT_TOTAL_WELLS_DRILLED" hidden="1">"c10106"</x:definedName>
    <x:definedName name="IQ_OG_NET_EXPLORATORY_DRY_WELLS_DRILLED" hidden="1">"c10102"</x:definedName>
    <x:definedName name="IQ_OG_NET_EXPLORATORY_PRODUCTIVE_WELLS_DRILLED" hidden="1">"c10101"</x:definedName>
    <x:definedName name="IQ_OG_NET_EXPLORATORY_TOTAL_WELLS_DRILLED" hidden="1">"c10103"</x:definedName>
    <x:definedName name="IQ_OG_NET_FUTURE_CASH_FLOWS" hidden="1">"c1996"</x:definedName>
    <x:definedName name="IQ_OG_NET_FUTURE_CASH_FLOWS_GAS" hidden="1">"c2016"</x:definedName>
    <x:definedName name="IQ_OG_NET_FUTURE_CASH_FLOWS_OIL" hidden="1">"c2006"</x:definedName>
    <x:definedName name="IQ_OG_NET_OPERATED_WELLS" hidden="1">"c10093"</x:definedName>
    <x:definedName name="IQ_OG_NET_PRODUCTIVE_WELLS_GAS" hidden="1">"c10090"</x:definedName>
    <x:definedName name="IQ_OG_NET_PRODUCTIVE_WELLS_OIL" hidden="1">"c10089"</x:definedName>
    <x:definedName name="IQ_OG_NET_PRODUCTIVE_WELLS_TOTAL" hidden="1">"c10091"</x:definedName>
    <x:definedName name="IQ_OG_NET_TOTAL_WELLS_DRILLED" hidden="1">"c10107"</x:definedName>
    <x:definedName name="IQ_OG_NET_UNDEVELOPED_AREA_SQ_KM" hidden="1">"c10078"</x:definedName>
    <x:definedName name="IQ_OG_NET_WELLS_DRILLING" hidden="1">"c10109"</x:definedName>
    <x:definedName name="IQ_OG_NUMBER_WELLS_NEW" hidden="1">"c10085"</x:definedName>
    <x:definedName name="IQ_OG_OIL_PRICE_HEDGED" hidden="1">"c2055"</x:definedName>
    <x:definedName name="IQ_OG_OIL_PRICE_UNHEDGED" hidden="1">"c2057"</x:definedName>
    <x:definedName name="IQ_OG_OPEN_BALANCE_GAS" hidden="1">"c2041"</x:definedName>
    <x:definedName name="IQ_OG_OPEN_BALANCE_NGL" hidden="1">"c2912"</x:definedName>
    <x:definedName name="IQ_OG_OPEN_BALANCE_OIL" hidden="1">"c2029"</x:definedName>
    <x:definedName name="IQ_OG_OTHER_ADJ" hidden="1">"c1999"</x:definedName>
    <x:definedName name="IQ_OG_OTHER_ADJ_FCF" hidden="1">"c1999"</x:definedName>
    <x:definedName name="IQ_OG_OTHER_ADJ_FCF_GAS" hidden="1">"c2019"</x:definedName>
    <x:definedName name="IQ_OG_OTHER_ADJ_FCF_OIL" hidden="1">"c2009"</x:definedName>
    <x:definedName name="IQ_OG_OTHER_ADJ_GAS" hidden="1">"c2048"</x:definedName>
    <x:definedName name="IQ_OG_OTHER_ADJ_NGL" hidden="1">"c2919"</x:definedName>
    <x:definedName name="IQ_OG_OTHER_ADJ_OIL" hidden="1">"c2036"</x:definedName>
    <x:definedName name="IQ_OG_OTHER_COSTS" hidden="1">"c1979"</x:definedName>
    <x:definedName name="IQ_OG_OTHER_COSTS_GAS" hidden="1">"c1991"</x:definedName>
    <x:definedName name="IQ_OG_OTHER_COSTS_OIL" hidden="1">"c1985"</x:definedName>
    <x:definedName name="IQ_OG_PRDUCTION_GROWTH_GAS" hidden="1">"c10067"</x:definedName>
    <x:definedName name="IQ_OG_PRDUCTION_GROWTH_GAS_EQUIVALENT" hidden="1">"c10070"</x:definedName>
    <x:definedName name="IQ_OG_PRDUCTION_GROWTH_NGL" hidden="1">"c10068"</x:definedName>
    <x:definedName name="IQ_OG_PRDUCTION_GROWTH_OIL" hidden="1">"c10066"</x:definedName>
    <x:definedName name="IQ_OG_PRDUCTION_GROWTH_OIL_EQUIVALENT" hidden="1">"c10069"</x:definedName>
    <x:definedName name="IQ_OG_PRDUCTION_GROWTH_TOAL" hidden="1">"c10071"</x:definedName>
    <x:definedName name="IQ_OG_PRODUCTION_GAS" hidden="1">"c2047"</x:definedName>
    <x:definedName name="IQ_OG_PRODUCTION_GROWTH_GAS" hidden="1">"c10067"</x:definedName>
    <x:definedName name="IQ_OG_PRODUCTION_GROWTH_GAS_EQUIVALENT" hidden="1">"c10070"</x:definedName>
    <x:definedName name="IQ_OG_PRODUCTION_GROWTH_NGL" hidden="1">"c10068"</x:definedName>
    <x:definedName name="IQ_OG_PRODUCTION_GROWTH_OIL" hidden="1">"c10066"</x:definedName>
    <x:definedName name="IQ_OG_PRODUCTION_GROWTH_OIL_EQUIVALENT" hidden="1">"c10069"</x:definedName>
    <x:definedName name="IQ_OG_PRODUCTION_GROWTH_TOTAL" hidden="1">"c10071"</x:definedName>
    <x:definedName name="IQ_OG_PRODUCTION_NGL" hidden="1">"c2918"</x:definedName>
    <x:definedName name="IQ_OG_PRODUCTION_OIL" hidden="1">"c2035"</x:definedName>
    <x:definedName name="IQ_OG_PURCHASES_GAS" hidden="1">"c2045"</x:definedName>
    <x:definedName name="IQ_OG_PURCHASES_NGL" hidden="1">"c2916"</x:definedName>
    <x:definedName name="IQ_OG_PURCHASES_OIL" hidden="1">"c2033"</x:definedName>
    <x:definedName name="IQ_OG_RESERVE_REPLACEMENT_RATIO" hidden="1">"c5799"</x:definedName>
    <x:definedName name="IQ_OG_REVISIONS_GAS" hidden="1">"c2042"</x:definedName>
    <x:definedName name="IQ_OG_REVISIONS_NGL" hidden="1">"c2913"</x:definedName>
    <x:definedName name="IQ_OG_REVISIONS_OIL" hidden="1">"c2030"</x:definedName>
    <x:definedName name="IQ_OG_RIGS_NON_OPERATED" hidden="1">"c10083"</x:definedName>
    <x:definedName name="IQ_OG_RIGS_OPERATED" hidden="1">"c10082"</x:definedName>
    <x:definedName name="IQ_OG_RIGS_TOTAL" hidden="1">"c10084"</x:definedName>
    <x:definedName name="IQ_OG_SALES_IN_PLACE_GAS" hidden="1">"c2046"</x:definedName>
    <x:definedName name="IQ_OG_SALES_IN_PLACE_NGL" hidden="1">"c2917"</x:definedName>
    <x:definedName name="IQ_OG_SALES_IN_PLACE_OIL" hidden="1">"c2034"</x:definedName>
    <x:definedName name="IQ_OG_SALES_VOL_EQ_INC_GAS" hidden="1">"c5794"</x:definedName>
    <x:definedName name="IQ_OG_SALES_VOL_EQ_INC_NGL" hidden="1">"c5795"</x:definedName>
    <x:definedName name="IQ_OG_SALES_VOL_EQ_INC_OIL" hidden="1">"c5793"</x:definedName>
    <x:definedName name="IQ_OG_STANDARDIZED_DCF" hidden="1">"c2000"</x:definedName>
    <x:definedName name="IQ_OG_STANDARDIZED_DCF_GAS" hidden="1">"c2020"</x:definedName>
    <x:definedName name="IQ_OG_STANDARDIZED_DCF_HEDGED" hidden="1">"c2001"</x:definedName>
    <x:definedName name="IQ_OG_STANDARDIZED_DCF_HEDGED_GAS" hidden="1">"c2021"</x:definedName>
    <x:definedName name="IQ_OG_STANDARDIZED_DCF_HEDGED_OIL" hidden="1">"c2011"</x:definedName>
    <x:definedName name="IQ_OG_STANDARDIZED_DCF_OIL" hidden="1">"c2010"</x:definedName>
    <x:definedName name="IQ_OG_TAXES" hidden="1">"c2026"</x:definedName>
    <x:definedName name="IQ_OG_TAXES_GAS" hidden="1">"c2028"</x:definedName>
    <x:definedName name="IQ_OG_TAXES_OIL" hidden="1">"c2027"</x:definedName>
    <x:definedName name="IQ_OG_TOTAL_COSTS" hidden="1">"c1980"</x:definedName>
    <x:definedName name="IQ_OG_TOTAL_COSTS_GAS" hidden="1">"c1992"</x:definedName>
    <x:definedName name="IQ_OG_TOTAL_COSTS_OIL" hidden="1">"c1986"</x:definedName>
    <x:definedName name="IQ_OG_TOTAL_EST_PROVED_RESERVES_GAS" hidden="1">"c2052"</x:definedName>
    <x:definedName name="IQ_OG_TOTAL_GAS_EQUIV_PRODUCTION_BCFE" hidden="1">"c10058"</x:definedName>
    <x:definedName name="IQ_OG_TOTAL_GAS_PRODUCTION" hidden="1">"c2060"</x:definedName>
    <x:definedName name="IQ_OG_TOTAL_LIQUID_GAS_PRODUCTION" hidden="1">"c2235"</x:definedName>
    <x:definedName name="IQ_OG_TOTAL_OIL_EQUIV_PRODUCTION_MMBOE" hidden="1">"c10057"</x:definedName>
    <x:definedName name="IQ_OG_TOTAL_OIL_PRODUCTION" hidden="1">"c2059"</x:definedName>
    <x:definedName name="IQ_OG_TOTAL_OIL_PRODUCTON" hidden="1">"c2059"</x:definedName>
    <x:definedName name="IQ_OG_TOTAL_POSSIBLE_RESERVES_GAS_BCF" hidden="1">"c10050"</x:definedName>
    <x:definedName name="IQ_OG_TOTAL_POSSIBLE_RESERVES_GAS_BCM" hidden="1">"c10051"</x:definedName>
    <x:definedName name="IQ_OG_TOTAL_POSSIBLE_RESERVES_OIL_MMBBLS" hidden="1">"c10053"</x:definedName>
    <x:definedName name="IQ_OG_TOTAL_PROBABLE_RESERVES_GAS_BCF" hidden="1">"c10048"</x:definedName>
    <x:definedName name="IQ_OG_TOTAL_PROBABLE_RESERVES_GAS_BCM" hidden="1">"c10049"</x:definedName>
    <x:definedName name="IQ_OG_TOTAL_PROBABLE_RESERVES_OIL_MMBBLS" hidden="1">"c10052"</x:definedName>
    <x:definedName name="IQ_OG_TOTAL_PRODUCTION_GAS_BCM" hidden="1">"c10056"</x:definedName>
    <x:definedName name="IQ_OG_TOTAL_PROVED_RESERVES_GAS_BCM" hidden="1">"c10046"</x:definedName>
    <x:definedName name="IQ_OG_UNDEVELOPED_ACRE_GROSS_EQ_INC" hidden="1">"c5800"</x:definedName>
    <x:definedName name="IQ_OG_UNDEVELOPED_ACRE_NET_EQ_INC" hidden="1">"c5801"</x:definedName>
    <x:definedName name="IQ_OG_UNDEVELOPED_RESERVES_GAS" hidden="1">"c2051"</x:definedName>
    <x:definedName name="IQ_OG_UNDEVELOPED_RESERVES_GAS_BCM" hidden="1">"c10044"</x:definedName>
    <x:definedName name="IQ_OG_UNDEVELOPED_RESERVES_NGL" hidden="1">"c2923"</x:definedName>
    <x:definedName name="IQ_OG_UNDEVELOPED_RESERVES_OIL" hidden="1">"c2039"</x:definedName>
    <x:definedName name="IQ_OIL_IMPAIR" hidden="1">"c840"</x:definedName>
    <x:definedName name="IQ_OL_COMM_AFTER_FIVE" hidden="1">"c841"</x:definedName>
    <x:definedName name="IQ_OL_COMM_CY" hidden="1">"c842"</x:definedName>
    <x:definedName name="IQ_OL_COMM_CY1" hidden="1">"c843"</x:definedName>
    <x:definedName name="IQ_OL_COMM_CY2" hidden="1">"c844"</x:definedName>
    <x:definedName name="IQ_OL_COMM_CY3" hidden="1">"c845"</x:definedName>
    <x:definedName name="IQ_OL_COMM_CY4" hidden="1">"c846"</x:definedName>
    <x:definedName name="IQ_OL_COMM_NEXT_FIVE" hidden="1">"c847"</x:definedName>
    <x:definedName name="IQ_OPEB_ACCRUED_LIAB" hidden="1">"c3308"</x:definedName>
    <x:definedName name="IQ_OPEB_ACCRUED_LIAB_DOM" hidden="1">"c3306"</x:definedName>
    <x:definedName name="IQ_OPEB_ACCRUED_LIAB_FOREIGN" hidden="1">"c3307"</x:definedName>
    <x:definedName name="IQ_OPEB_ACCUM_OTHER_CI" hidden="1">"c3314"</x:definedName>
    <x:definedName name="IQ_OPEB_ACCUM_OTHER_CI_DOM" hidden="1">"c3312"</x:definedName>
    <x:definedName name="IQ_OPEB_ACCUM_OTHER_CI_FOREIGN" hidden="1">"c3313"</x:definedName>
    <x:definedName name="IQ_OPEB_ACT_NEXT" hidden="1">"c5774"</x:definedName>
    <x:definedName name="IQ_OPEB_ACT_NEXT_DOM" hidden="1">"c5772"</x:definedName>
    <x:definedName name="IQ_OPEB_ACT_NEXT_FOREIGN" hidden="1">"c5773"</x:definedName>
    <x:definedName name="IQ_OPEB_AMT_RECOG_NEXT" hidden="1">"c5783"</x:definedName>
    <x:definedName name="IQ_OPEB_AMT_RECOG_NEXT_DOM" hidden="1">"c5781"</x:definedName>
    <x:definedName name="IQ_OPEB_AMT_RECOG_NEXT_FOREIGN" hidden="1">"c5782"</x:definedName>
    <x:definedName name="IQ_OPEB_ASSETS" hidden="1">"c3356"</x:definedName>
    <x:definedName name="IQ_OPEB_ASSETS_ACQ" hidden="1">"c3347"</x:definedName>
    <x:definedName name="IQ_OPEB_ASSETS_ACQ_DOM" hidden="1">"c3345"</x:definedName>
    <x:definedName name="IQ_OPEB_ASSETS_ACQ_FOREIGN" hidden="1">"c3346"</x:definedName>
    <x:definedName name="IQ_OPEB_ASSETS_ACTUAL_RETURN" hidden="1">"c3332"</x:definedName>
    <x:definedName name="IQ_OPEB_ASSETS_ACTUAL_RETURN_DOM" hidden="1">"c3330"</x:definedName>
    <x:definedName name="IQ_OPEB_ASSETS_ACTUAL_RETURN_FOREIGN" hidden="1">"c3331"</x:definedName>
    <x:definedName name="IQ_OPEB_ASSETS_BEG" hidden="1">"c3329"</x:definedName>
    <x:definedName name="IQ_OPEB_ASSETS_BEG_DOM" hidden="1">"c3327"</x:definedName>
    <x:definedName name="IQ_OPEB_ASSETS_BEG_FOREIGN" hidden="1">"c3328"</x:definedName>
    <x:definedName name="IQ_OPEB_ASSETS_BENEFITS_PAID" hidden="1">"c3341"</x:definedName>
    <x:definedName name="IQ_OPEB_ASSETS_BENEFITS_PAID_DOM" hidden="1">"c3339"</x:definedName>
    <x:definedName name="IQ_OPEB_ASSETS_BENEFITS_PAID_FOREIGN" hidden="1">"c3340"</x:definedName>
    <x:definedName name="IQ_OPEB_ASSETS_CURTAIL" hidden="1">"c3350"</x:definedName>
    <x:definedName name="IQ_OPEB_ASSETS_CURTAIL_DOM" hidden="1">"c3348"</x:definedName>
    <x:definedName name="IQ_OPEB_ASSETS_CURTAIL_FOREIGN" hidden="1">"c3349"</x:definedName>
    <x:definedName name="IQ_OPEB_ASSETS_DOM" hidden="1">"c3354"</x:definedName>
    <x:definedName name="IQ_OPEB_ASSETS_EMPLOYER_CONTRIBUTIONS" hidden="1">"c3335"</x:definedName>
    <x:definedName name="IQ_OPEB_ASSETS_EMPLOYER_CONTRIBUTIONS_DOM" hidden="1">"c3333"</x:definedName>
    <x:definedName name="IQ_OPEB_ASSETS_EMPLOYER_CONTRIBUTIONS_FOREIGN" hidden="1">"c3334"</x:definedName>
    <x:definedName name="IQ_OPEB_ASSETS_FOREIGN" hidden="1">"c3355"</x:definedName>
    <x:definedName name="IQ_OPEB_ASSETS_FX_ADJ" hidden="1">"c3344"</x:definedName>
    <x:definedName name="IQ_OPEB_ASSETS_FX_ADJ_DOM" hidden="1">"c3342"</x:definedName>
    <x:definedName name="IQ_OPEB_ASSETS_FX_ADJ_FOREIGN" hidden="1">"c3343"</x:definedName>
    <x:definedName name="IQ_OPEB_ASSETS_OTHER_PLAN_ADJ" hidden="1">"c3353"</x:definedName>
    <x:definedName name="IQ_OPEB_ASSETS_OTHER_PLAN_ADJ_DOM" hidden="1">"c3351"</x:definedName>
    <x:definedName name="IQ_OPEB_ASSETS_OTHER_PLAN_ADJ_FOREIGN" hidden="1">"c3352"</x:definedName>
    <x:definedName name="IQ_OPEB_ASSETS_PARTICIP_CONTRIBUTIONS" hidden="1">"c3338"</x:definedName>
    <x:definedName name="IQ_OPEB_ASSETS_PARTICIP_CONTRIBUTIONS_DOM" hidden="1">"c3336"</x:definedName>
    <x:definedName name="IQ_OPEB_ASSETS_PARTICIP_CONTRIBUTIONS_FOREIGN" hidden="1">"c3337"</x:definedName>
    <x:definedName name="IQ_OPEB_BENEFIT_INFO_DATE" hidden="1">"c3410"</x:definedName>
    <x:definedName name="IQ_OPEB_BENEFIT_INFO_DATE_DOM" hidden="1">"c3408"</x:definedName>
    <x:definedName name="IQ_OPEB_BENEFIT_INFO_DATE_FOREIGN" hidden="1">"c3409"</x:definedName>
    <x:definedName name="IQ_OPEB_BREAKDOWN_EQ" hidden="1">"c3275"</x:definedName>
    <x:definedName name="IQ_OPEB_BREAKDOWN_EQ_DOM" hidden="1">"c3273"</x:definedName>
    <x:definedName name="IQ_OPEB_BREAKDOWN_EQ_FOREIGN" hidden="1">"c3274"</x:definedName>
    <x:definedName name="IQ_OPEB_BREAKDOWN_FI" hidden="1">"c3278"</x:definedName>
    <x:definedName name="IQ_OPEB_BREAKDOWN_FI_DOM" hidden="1">"c3276"</x:definedName>
    <x:definedName name="IQ_OPEB_BREAKDOWN_FI_FOREIGN" hidden="1">"c3277"</x:definedName>
    <x:definedName name="IQ_OPEB_BREAKDOWN_OTHER" hidden="1">"c3284"</x:definedName>
    <x:definedName name="IQ_OPEB_BREAKDOWN_OTHER_DOM" hidden="1">"c3282"</x:definedName>
    <x:definedName name="IQ_OPEB_BREAKDOWN_OTHER_FOREIGN" hidden="1">"c3283"</x:definedName>
    <x:definedName name="IQ_OPEB_BREAKDOWN_PCT_EQ" hidden="1">"c3263"</x:definedName>
    <x:definedName name="IQ_OPEB_BREAKDOWN_PCT_EQ_DOM" hidden="1">"c3261"</x:definedName>
    <x:definedName name="IQ_OPEB_BREAKDOWN_PCT_EQ_FOREIGN" hidden="1">"c3262"</x:definedName>
    <x:definedName name="IQ_OPEB_BREAKDOWN_PCT_FI" hidden="1">"c3266"</x:definedName>
    <x:definedName name="IQ_OPEB_BREAKDOWN_PCT_FI_DOM" hidden="1">"c3264"</x:definedName>
    <x:definedName name="IQ_OPEB_BREAKDOWN_PCT_FI_FOREIGN" hidden="1">"c3265"</x:definedName>
    <x:definedName name="IQ_OPEB_BREAKDOWN_PCT_OTHER" hidden="1">"c3272"</x:definedName>
    <x:definedName name="IQ_OPEB_BREAKDOWN_PCT_OTHER_DOM" hidden="1">"c3270"</x:definedName>
    <x:definedName name="IQ_OPEB_BREAKDOWN_PCT_OTHER_FOREIGN" hidden="1">"c3271"</x:definedName>
    <x:definedName name="IQ_OPEB_BREAKDOWN_PCT_RE" hidden="1">"c3269"</x:definedName>
    <x:definedName name="IQ_OPEB_BREAKDOWN_PCT_RE_DOM" hidden="1">"c3267"</x:definedName>
    <x:definedName name="IQ_OPEB_BREAKDOWN_PCT_RE_FOREIGN" hidden="1">"c3268"</x:definedName>
    <x:definedName name="IQ_OPEB_BREAKDOWN_RE" hidden="1">"c3281"</x:definedName>
    <x:definedName name="IQ_OPEB_BREAKDOWN_RE_DOM" hidden="1">"c3279"</x:definedName>
    <x:definedName name="IQ_OPEB_BREAKDOWN_RE_FOREIGN" hidden="1">"c3280"</x:definedName>
    <x:definedName name="IQ_OPEB_CI_ACT" hidden="1">"c5759"</x:definedName>
    <x:definedName name="IQ_OPEB_CI_ACT_DOM" hidden="1">"c5757"</x:definedName>
    <x:definedName name="IQ_OPEB_CI_ACT_FOREIGN" hidden="1">"c5758"</x:definedName>
    <x:definedName name="IQ_OPEB_CI_NET_AMT_RECOG" hidden="1">"c5771"</x:definedName>
    <x:definedName name="IQ_OPEB_CI_NET_AMT_RECOG_DOM" hidden="1">"c5769"</x:definedName>
    <x:definedName name="IQ_OPEB_CI_NET_AMT_RECOG_FOREIGN" hidden="1">"c5770"</x:definedName>
    <x:definedName name="IQ_OPEB_CI_OTHER_MISC_ADJ" hidden="1">"c5768"</x:definedName>
    <x:definedName name="IQ_OPEB_CI_OTHER_MISC_ADJ_DOM" hidden="1">"c5766"</x:definedName>
    <x:definedName name="IQ_OPEB_CI_OTHER_MISC_ADJ_FOREIGN" hidden="1">"c5767"</x:definedName>
    <x:definedName name="IQ_OPEB_CI_PRIOR_SERVICE" hidden="1">"c5762"</x:definedName>
    <x:definedName name="IQ_OPEB_CI_PRIOR_SERVICE_DOM" hidden="1">"c5760"</x:definedName>
    <x:definedName name="IQ_OPEB_CI_PRIOR_SERVICE_FOREIGN" hidden="1">"c5761"</x:definedName>
    <x:definedName name="IQ_OPEB_CI_TRANSITION" hidden="1">"c5765"</x:definedName>
    <x:definedName name="IQ_OPEB_CI_TRANSITION_DOM" hidden="1">"c5763"</x:definedName>
    <x:definedName name="IQ_OPEB_CI_TRANSITION_FOREIGN" hidden="1">"c5764"</x:definedName>
    <x:definedName name="IQ_OPEB_CL" hidden="1">"c5789"</x:definedName>
    <x:definedName name="IQ_OPEB_CL_DOM" hidden="1">"c5787"</x:definedName>
    <x:definedName name="IQ_OPEB_CL_FOREIGN" hidden="1">"c5788"</x:definedName>
    <x:definedName name="IQ_OPEB_DECREASE_EFFECT_PBO" hidden="1">"c3458"</x:definedName>
    <x:definedName name="IQ_OPEB_DECREASE_EFFECT_PBO_DOM" hidden="1">"c3456"</x:definedName>
    <x:definedName name="IQ_OPEB_DECREASE_EFFECT_PBO_FOREIGN" hidden="1">"c3457"</x:definedName>
    <x:definedName name="IQ_OPEB_DECREASE_EFFECT_SERVICE_INT_COST" hidden="1">"c3455"</x:definedName>
    <x:definedName name="IQ_OPEB_DECREASE_EFFECT_SERVICE_INT_COST_DOM" hidden="1">"c3453"</x:definedName>
    <x:definedName name="IQ_OPEB_DECREASE_EFFECT_SERVICE_INT_COST_FOREIGN" hidden="1">"c3454"</x:definedName>
    <x:definedName name="IQ_OPEB_DISC_RATE_MAX" hidden="1">"c3422"</x:definedName>
    <x:definedName name="IQ_OPEB_DISC_RATE_MAX_DOM" hidden="1">"c3420"</x:definedName>
    <x:definedName name="IQ_OPEB_DISC_RATE_MAX_FOREIGN" hidden="1">"c3421"</x:definedName>
    <x:definedName name="IQ_OPEB_DISC_RATE_MIN" hidden="1">"c3419"</x:definedName>
    <x:definedName name="IQ_OPEB_DISC_RATE_MIN_DOM" hidden="1">"c3417"</x:definedName>
    <x:definedName name="IQ_OPEB_DISC_RATE_MIN_FOREIGN" hidden="1">"c3418"</x:definedName>
    <x:definedName name="IQ_OPEB_EST_BENEFIT_1YR" hidden="1">"c3287"</x:definedName>
    <x:definedName name="IQ_OPEB_EST_BENEFIT_1YR_DOM" hidden="1">"c3285"</x:definedName>
    <x:definedName name="IQ_OPEB_EST_BENEFIT_1YR_FOREIGN" hidden="1">"c3286"</x:definedName>
    <x:definedName name="IQ_OPEB_EST_BENEFIT_2YR" hidden="1">"c3290"</x:definedName>
    <x:definedName name="IQ_OPEB_EST_BENEFIT_2YR_DOM" hidden="1">"c3288"</x:definedName>
    <x:definedName name="IQ_OPEB_EST_BENEFIT_2YR_FOREIGN" hidden="1">"c3289"</x:definedName>
    <x:definedName name="IQ_OPEB_EST_BENEFIT_3YR" hidden="1">"c3293"</x:definedName>
    <x:definedName name="IQ_OPEB_EST_BENEFIT_3YR_DOM" hidden="1">"c3291"</x:definedName>
    <x:definedName name="IQ_OPEB_EST_BENEFIT_3YR_FOREIGN" hidden="1">"c3292"</x:definedName>
    <x:definedName name="IQ_OPEB_EST_BENEFIT_4YR" hidden="1">"c3296"</x:definedName>
    <x:definedName name="IQ_OPEB_EST_BENEFIT_4YR_DOM" hidden="1">"c3294"</x:definedName>
    <x:definedName name="IQ_OPEB_EST_BENEFIT_4YR_FOREIGN" hidden="1">"c3295"</x:definedName>
    <x:definedName name="IQ_OPEB_EST_BENEFIT_5YR" hidden="1">"c3299"</x:definedName>
    <x:definedName name="IQ_OPEB_EST_BENEFIT_5YR_DOM" hidden="1">"c3297"</x:definedName>
    <x:definedName name="IQ_OPEB_EST_BENEFIT_5YR_FOREIGN" hidden="1">"c3298"</x:definedName>
    <x:definedName name="IQ_OPEB_EST_BENEFIT_AFTER5" hidden="1">"c3302"</x:definedName>
    <x:definedName name="IQ_OPEB_EST_BENEFIT_AFTER5_DOM" hidden="1">"c3300"</x:definedName>
    <x:definedName name="IQ_OPEB_EST_BENEFIT_AFTER5_FOREIGN" hidden="1">"c3301"</x:definedName>
    <x:definedName name="IQ_OPEB_EXP_RATE_RETURN_MAX" hidden="1">"c3434"</x:definedName>
    <x:definedName name="IQ_OPEB_EXP_RATE_RETURN_MAX_DOM" hidden="1">"c3432"</x:definedName>
    <x:definedName name="IQ_OPEB_EXP_RATE_RETURN_MAX_FOREIGN" hidden="1">"c3433"</x:definedName>
    <x:definedName name="IQ_OPEB_EXP_RATE_RETURN_MIN" hidden="1">"c3431"</x:definedName>
    <x:definedName name="IQ_OPEB_EXP_RATE_RETURN_MIN_DOM" hidden="1">"c3429"</x:definedName>
    <x:definedName name="IQ_OPEB_EXP_RATE_RETURN_MIN_FOREIGN" hidden="1">"c3430"</x:definedName>
    <x:definedName name="IQ_OPEB_EXP_RETURN" hidden="1">"c3398"</x:definedName>
    <x:definedName name="IQ_OPEB_EXP_RETURN_DOM" hidden="1">"c3396"</x:definedName>
    <x:definedName name="IQ_OPEB_EXP_RETURN_FOREIGN" hidden="1">"c3397"</x:definedName>
    <x:definedName name="IQ_OPEB_HEALTH_COST_TREND_INITIAL" hidden="1">"c3413"</x:definedName>
    <x:definedName name="IQ_OPEB_HEALTH_COST_TREND_INITIAL_DOM" hidden="1">"c3411"</x:definedName>
    <x:definedName name="IQ_OPEB_HEALTH_COST_TREND_INITIAL_FOREIGN" hidden="1">"c3412"</x:definedName>
    <x:definedName name="IQ_OPEB_HEALTH_COST_TREND_ULTIMATE" hidden="1">"c3416"</x:definedName>
    <x:definedName name="IQ_OPEB_HEALTH_COST_TREND_ULTIMATE_DOM" hidden="1">"c3414"</x:definedName>
    <x:definedName name="IQ_OPEB_HEALTH_COST_TREND_ULTIMATE_FOREIGN" hidden="1">"c3415"</x:definedName>
    <x:definedName name="IQ_OPEB_INCREASE_EFFECT_PBO" hidden="1">"c3452"</x:definedName>
    <x:definedName name="IQ_OPEB_INCREASE_EFFECT_PBO_DOM" hidden="1">"c3450"</x:definedName>
    <x:definedName name="IQ_OPEB_INCREASE_EFFECT_PBO_FOREIGN" hidden="1">"c3451"</x:definedName>
    <x:definedName name="IQ_OPEB_INCREASE_EFFECT_SERVICE_INT_COST" hidden="1">"c3449"</x:definedName>
    <x:definedName name="IQ_OPEB_INCREASE_EFFECT_SERVICE_INT_COST_DOM" hidden="1">"c3447"</x:definedName>
    <x:definedName name="IQ_OPEB_INCREASE_EFFECT_SERVICE_INT_COST_FOREIGN" hidden="1">"c3448"</x:definedName>
    <x:definedName name="IQ_OPEB_INTAN_ASSETS" hidden="1">"c3311"</x:definedName>
    <x:definedName name="IQ_OPEB_INTAN_ASSETS_DOM" hidden="1">"c3309"</x:definedName>
    <x:definedName name="IQ_OPEB_INTAN_ASSETS_FOREIGN" hidden="1">"c3310"</x:definedName>
    <x:definedName name="IQ_OPEB_INTEREST_COST" hidden="1">"c3395"</x:definedName>
    <x:definedName name="IQ_OPEB_INTEREST_COST_DOM" hidden="1">"c3393"</x:definedName>
    <x:definedName name="IQ_OPEB_INTEREST_COST_FOREIGN" hidden="1">"c3394"</x:definedName>
    <x:definedName name="IQ_OPEB_LT_ASSETS" hidden="1">"c5786"</x:definedName>
    <x:definedName name="IQ_OPEB_LT_ASSETS_DOM" hidden="1">"c5784"</x:definedName>
    <x:definedName name="IQ_OPEB_LT_ASSETS_FOREIGN" hidden="1">"c5785"</x:definedName>
    <x:definedName name="IQ_OPEB_LT_LIAB" hidden="1">"c5792"</x:definedName>
    <x:definedName name="IQ_OPEB_LT_LIAB_DOM" hidden="1">"c5790"</x:definedName>
    <x:definedName name="IQ_OPEB_LT_LIAB_FOREIGN" hidden="1">"c5791"</x:definedName>
    <x:definedName name="IQ_OPEB_NET_ASSET_RECOG" hidden="1">"c3326"</x:definedName>
    <x:definedName name="IQ_OPEB_NET_ASSET_RECOG_DOM" hidden="1">"c3324"</x:definedName>
    <x:definedName name="IQ_OPEB_NET_ASSET_RECOG_FOREIGN" hidden="1">"c3325"</x:definedName>
    <x:definedName name="IQ_OPEB_OBLIGATION_ACCUMULATED" hidden="1">"c3407"</x:definedName>
    <x:definedName name="IQ_OPEB_OBLIGATION_ACCUMULATED_DOM" hidden="1">"c3405"</x:definedName>
    <x:definedName name="IQ_OPEB_OBLIGATION_ACCUMULATED_FOREIGN" hidden="1">"c3406"</x:definedName>
    <x:definedName name="IQ_OPEB_OBLIGATION_ACQ" hidden="1">"c3380"</x:definedName>
    <x:definedName name="IQ_OPEB_OBLIGATION_ACQ_DOM" hidden="1">"c3378"</x:definedName>
    <x:definedName name="IQ_OPEB_OBLIGATION_ACQ_FOREIGN" hidden="1">"c3379"</x:definedName>
    <x:definedName name="IQ_OPEB_OBLIGATION_ACTUARIAL_GAIN_LOSS" hidden="1">"c3371"</x:definedName>
    <x:definedName name="IQ_OPEB_OBLIGATION_ACTUARIAL_GAIN_LOSS_DOM" hidden="1">"c3369"</x:definedName>
    <x:definedName name="IQ_OPEB_OBLIGATION_ACTUARIAL_GAIN_LOSS_FOREIGN" hidden="1">"c3370"</x:definedName>
    <x:definedName name="IQ_OPEB_OBLIGATION_BEG" hidden="1">"c3359"</x:definedName>
    <x:definedName name="IQ_OPEB_OBLIGATION_BEG_DOM" hidden="1">"c3357"</x:definedName>
    <x:definedName name="IQ_OPEB_OBLIGATION_BEG_FOREIGN" hidden="1">"c3358"</x:definedName>
    <x:definedName name="IQ_OPEB_OBLIGATION_CURTAIL" hidden="1">"c3383"</x:definedName>
    <x:definedName name="IQ_OPEB_OBLIGATION_CURTAIL_DOM" hidden="1">"c3381"</x:definedName>
    <x:definedName name="IQ_OPEB_OBLIGATION_CURTAIL_FOREIGN" hidden="1">"c3382"</x:definedName>
    <x:definedName name="IQ_OPEB_OBLIGATION_EMPLOYEE_CONTRIBUTIONS" hidden="1">"c3368"</x:definedName>
    <x:definedName name="IQ_OPEB_OBLIGATION_EMPLOYEE_CONTRIBUTIONS_DOM" hidden="1">"c3366"</x:definedName>
    <x:definedName name="IQ_OPEB_OBLIGATION_EMPLOYEE_CONTRIBUTIONS_FOREIGN" hidden="1">"c3367"</x:definedName>
    <x:definedName name="IQ_OPEB_OBLIGATION_FX_ADJ" hidden="1">"c3377"</x:definedName>
    <x:definedName name="IQ_OPEB_OBLIGATION_FX_ADJ_DOM" hidden="1">"c3375"</x:definedName>
    <x:definedName name="IQ_OPEB_OBLIGATION_FX_ADJ_FOREIGN" hidden="1">"c3376"</x:definedName>
    <x:definedName name="IQ_OPEB_OBLIGATION_INTEREST_COST" hidden="1">"c3365"</x:definedName>
    <x:definedName name="IQ_OPEB_OBLIGATION_INTEREST_COST_DOM" hidden="1">"c3363"</x:definedName>
    <x:definedName name="IQ_OPEB_OBLIGATION_INTEREST_COST_FOREIGN" hidden="1">"c3364"</x:definedName>
    <x:definedName name="IQ_OPEB_OBLIGATION_OTHER_PLAN_ADJ" hidden="1">"c3386"</x:definedName>
    <x:definedName name="IQ_OPEB_OBLIGATION_OTHER_PLAN_ADJ_DOM" hidden="1">"c3384"</x:definedName>
    <x:definedName name="IQ_OPEB_OBLIGATION_OTHER_PLAN_ADJ_FOREIGN" hidden="1">"c3385"</x:definedName>
    <x:definedName name="IQ_OPEB_OBLIGATION_PAID" hidden="1">"c3374"</x:definedName>
    <x:definedName name="IQ_OPEB_OBLIGATION_PAID_DOM" hidden="1">"c3372"</x:definedName>
    <x:definedName name="IQ_OPEB_OBLIGATION_PAID_FOREIGN" hidden="1">"c3373"</x:definedName>
    <x:definedName name="IQ_OPEB_OBLIGATION_PROJECTED" hidden="1">"c3389"</x:definedName>
    <x:definedName name="IQ_OPEB_OBLIGATION_PROJECTED_DOM" hidden="1">"c3387"</x:definedName>
    <x:definedName name="IQ_OPEB_OBLIGATION_PROJECTED_FOREIGN" hidden="1">"c3388"</x:definedName>
    <x:definedName name="IQ_OPEB_OBLIGATION_SERVICE_COST" hidden="1">"c3362"</x:definedName>
    <x:definedName name="IQ_OPEB_OBLIGATION_SERVICE_COST_DOM" hidden="1">"c3360"</x:definedName>
    <x:definedName name="IQ_OPEB_OBLIGATION_SERVICE_COST_FOREIGN" hidden="1">"c3361"</x:definedName>
    <x:definedName name="IQ_OPEB_OTHER" hidden="1">"c3317"</x:definedName>
    <x:definedName name="IQ_OPEB_OTHER_ADJ" hidden="1">"c3323"</x:definedName>
    <x:definedName name="IQ_OPEB_OTHER_ADJ_DOM" hidden="1">"c3321"</x:definedName>
    <x:definedName name="IQ_OPEB_OTHER_ADJ_FOREIGN" hidden="1">"c3322"</x:definedName>
    <x:definedName name="IQ_OPEB_OTHER_COST" hidden="1">"c3401"</x:definedName>
    <x:definedName name="IQ_OPEB_OTHER_COST_DOM" hidden="1">"c3399"</x:definedName>
    <x:definedName name="IQ_OPEB_OTHER_COST_FOREIGN" hidden="1">"c3400"</x:definedName>
    <x:definedName name="IQ_OPEB_OTHER_DOM" hidden="1">"c3315"</x:definedName>
    <x:definedName name="IQ_OPEB_OTHER_FOREIGN" hidden="1">"c3316"</x:definedName>
    <x:definedName name="IQ_OPEB_PBO_ASSUMED_RATE_RET_MAX" hidden="1">"c3440"</x:definedName>
    <x:definedName name="IQ_OPEB_PBO_ASSUMED_RATE_RET_MAX_DOM" hidden="1">"c3438"</x:definedName>
    <x:definedName name="IQ_OPEB_PBO_ASSUMED_RATE_RET_MAX_FOREIGN" hidden="1">"c3439"</x:definedName>
    <x:definedName name="IQ_OPEB_PBO_ASSUMED_RATE_RET_MIN" hidden="1">"c3437"</x:definedName>
    <x:definedName name="IQ_OPEB_PBO_ASSUMED_RATE_RET_MIN_DOM" hidden="1">"c3435"</x:definedName>
    <x:definedName name="IQ_OPEB_PBO_ASSUMED_RATE_RET_MIN_FOREIGN" hidden="1">"c3436"</x:definedName>
    <x:definedName name="IQ_OPEB_PBO_RATE_COMP_INCREASE_MAX" hidden="1">"c3446"</x:definedName>
    <x:definedName name="IQ_OPEB_PBO_RATE_COMP_INCREASE_MAX_DOM" hidden="1">"c3444"</x:definedName>
    <x:definedName name="IQ_OPEB_PBO_RATE_COMP_INCREASE_MAX_FOREIGN" hidden="1">"c3445"</x:definedName>
    <x:definedName name="IQ_OPEB_PBO_RATE_COMP_INCREASE_MIN" hidden="1">"c3443"</x:definedName>
    <x:definedName name="IQ_OPEB_PBO_RATE_COMP_INCREASE_MIN_DOM" hidden="1">"c3441"</x:definedName>
    <x:definedName name="IQ_OPEB_PBO_RATE_COMP_INCREASE_MIN_FOREIGN" hidden="1">"c3442"</x:definedName>
    <x:definedName name="IQ_OPEB_PREPAID_COST" hidden="1">"c3305"</x:definedName>
    <x:definedName name="IQ_OPEB_PREPAID_COST_DOM" hidden="1">"c3303"</x:definedName>
    <x:definedName name="IQ_OPEB_PREPAID_COST_FOREIGN" hidden="1">"c3304"</x:definedName>
    <x:definedName name="IQ_OPEB_PRIOR_SERVICE_NEXT" hidden="1">"c5777"</x:definedName>
    <x:definedName name="IQ_OPEB_PRIOR_SERVICE_NEXT_DOM" hidden="1">"c5775"</x:definedName>
    <x:definedName name="IQ_OPEB_PRIOR_SERVICE_NEXT_FOREIGN" hidden="1">"c5776"</x:definedName>
    <x:definedName name="IQ_OPEB_RATE_COMP_INCREASE_MAX" hidden="1">"c3428"</x:definedName>
    <x:definedName name="IQ_OPEB_RATE_COMP_INCREASE_MAX_DOM" hidden="1">"c3426"</x:definedName>
    <x:definedName name="IQ_OPEB_RATE_COMP_INCREASE_MAX_FOREIGN" hidden="1">"c3427"</x:definedName>
    <x:definedName name="IQ_OPEB_RATE_COMP_INCREASE_MIN" hidden="1">"c3425"</x:definedName>
    <x:definedName name="IQ_OPEB_RATE_COMP_INCREASE_MIN_DOM" hidden="1">"c3423"</x:definedName>
    <x:definedName name="IQ_OPEB_RATE_COMP_INCREASE_MIN_FOREIGN" hidden="1">"c3424"</x:definedName>
    <x:definedName name="IQ_OPEB_SERVICE_COST" hidden="1">"c3392"</x:definedName>
    <x:definedName name="IQ_OPEB_SERVICE_COST_DOM" hidden="1">"c3390"</x:definedName>
    <x:definedName name="IQ_OPEB_SERVICE_COST_FOREIGN" hidden="1">"c3391"</x:definedName>
    <x:definedName name="IQ_OPEB_TOTAL_COST" hidden="1">"c3404"</x:definedName>
    <x:definedName name="IQ_OPEB_TOTAL_COST_DOM" hidden="1">"c3402"</x:definedName>
    <x:definedName name="IQ_OPEB_TOTAL_COST_FOREIGN" hidden="1">"c3403"</x:definedName>
    <x:definedName name="IQ_OPEB_TRANSITION_NEXT" hidden="1">"c5780"</x:definedName>
    <x:definedName name="IQ_OPEB_TRANSITION_NEXT_DOM" hidden="1">"c5778"</x:definedName>
    <x:definedName name="IQ_OPEB_TRANSITION_NEXT_FOREIGN" hidden="1">"c5779"</x:definedName>
    <x:definedName name="IQ_OPEB_UNRECOG_PRIOR" hidden="1">"c3320"</x:definedName>
    <x:definedName name="IQ_OPEB_UNRECOG_PRIOR_DOM" hidden="1">"c3318"</x:definedName>
    <x:definedName name="IQ_OPEB_UNRECOG_PRIOR_FOREIGN" hidden="1">"c3319"</x:definedName>
    <x:definedName name="IQ_OPENED55" hidden="1">1</x:definedName>
    <x:definedName name="IQ_OPENPRICE" hidden="1">"c848"</x:definedName>
    <x:definedName name="IQ_OPER_INC" hidden="1">"c849"</x:definedName>
    <x:definedName name="IQ_OPER_INC_ACT_OR_EST" hidden="1">"c2220"</x:definedName>
    <x:definedName name="IQ_OPER_INC_ACT_OR_EST_REUT" hidden="1">"c5466"</x:definedName>
    <x:definedName name="IQ_OPER_INC_ACT_OR_EST_THOM" hidden="1">"c5304"</x:definedName>
    <x:definedName name="IQ_OPER_INC_BR" hidden="1">"c850"</x:definedName>
    <x:definedName name="IQ_OPER_INC_EST" hidden="1">"c1688"</x:definedName>
    <x:definedName name="IQ_OPER_INC_EST_REUT" hidden="1">"c5340"</x:definedName>
    <x:definedName name="IQ_OPER_INC_EST_THOM" hidden="1">"c5112"</x:definedName>
    <x:definedName name="IQ_OPER_INC_FIN" hidden="1">"c851"</x:definedName>
    <x:definedName name="IQ_OPER_INC_HIGH_EST" hidden="1">"c1690"</x:definedName>
    <x:definedName name="IQ_OPER_INC_HIGH_EST_REUT" hidden="1">"c5342"</x:definedName>
    <x:definedName name="IQ_OPER_INC_HIGH_EST_THOM" hidden="1">"c5114"</x:definedName>
    <x:definedName name="IQ_OPER_INC_INS" hidden="1">"c852"</x:definedName>
    <x:definedName name="IQ_OPER_INC_LOW_EST" hidden="1">"c1691"</x:definedName>
    <x:definedName name="IQ_OPER_INC_LOW_EST_REUT" hidden="1">"c5343"</x:definedName>
    <x:definedName name="IQ_OPER_INC_LOW_EST_THOM" hidden="1">"c5115"</x:definedName>
    <x:definedName name="IQ_OPER_INC_MARGIN" hidden="1">"c1448"</x:definedName>
    <x:definedName name="IQ_OPER_INC_MEDIAN_EST" hidden="1">"c1689"</x:definedName>
    <x:definedName name="IQ_OPER_INC_MEDIAN_EST_REUT" hidden="1">"c5341"</x:definedName>
    <x:definedName name="IQ_OPER_INC_MEDIAN_EST_THOM" hidden="1">"c5113"</x:definedName>
    <x:definedName name="IQ_OPER_INC_NUM_EST" hidden="1">"c1692"</x:definedName>
    <x:definedName name="IQ_OPER_INC_NUM_EST_REUT" hidden="1">"c5344"</x:definedName>
    <x:definedName name="IQ_OPER_INC_NUM_EST_THOM" hidden="1">"c5116"</x:definedName>
    <x:definedName name="IQ_OPER_INC_RE" hidden="1">"c6240"</x:definedName>
    <x:definedName name="IQ_OPER_INC_REIT" hidden="1">"c853"</x:definedName>
    <x:definedName name="IQ_OPER_INC_STDDEV_EST" hidden="1">"c1693"</x:definedName>
    <x:definedName name="IQ_OPER_INC_STDDEV_EST_REUT" hidden="1">"c5345"</x:definedName>
    <x:definedName name="IQ_OPER_INC_STDDEV_EST_THOM" hidden="1">"c5117"</x:definedName>
    <x:definedName name="IQ_OPER_INC_UTI" hidden="1">"c854"</x:definedName>
    <x:definedName name="IQ_OPERATING_EXP_AVG_ASSETS_FFIEC" hidden="1">"c13373"</x:definedName>
    <x:definedName name="IQ_OPERATING_INC_AVG_ASSETS_FFIEC" hidden="1">"c13368"</x:definedName>
    <x:definedName name="IQ_OPERATING_INC_TE_AVG_ASSETS_FFIEC" hidden="1">"c13360"</x:definedName>
    <x:definedName name="IQ_OPERATIONS_EXP" hidden="1">"c855"</x:definedName>
    <x:definedName name="IQ_OPTIONS_BEG_OS" hidden="1">"c1572"</x:definedName>
    <x:definedName name="IQ_OPTIONS_CANCELLED" hidden="1">"c856"</x:definedName>
    <x:definedName name="IQ_OPTIONS_END_OS" hidden="1">"c1573"</x:definedName>
    <x:definedName name="IQ_OPTIONS_EXCERCISED" hidden="1">"c2116"</x:definedName>
    <x:definedName name="IQ_OPTIONS_EXERCISABLE_END_OS" hidden="1">"c5804"</x:definedName>
    <x:definedName name="IQ_OPTIONS_EXERCISED" hidden="1">"c2116"</x:definedName>
    <x:definedName name="IQ_OPTIONS_GRANTED" hidden="1">"c2673"</x:definedName>
    <x:definedName name="IQ_OPTIONS_ISSUED" hidden="1">"c857"</x:definedName>
    <x:definedName name="IQ_OPTIONS_OS" hidden="1">"c858"</x:definedName>
    <x:definedName name="IQ_OPTIONS_STRIKE_PRICE_BEG_OS" hidden="1">"c5805"</x:definedName>
    <x:definedName name="IQ_OPTIONS_STRIKE_PRICE_CANCELLED" hidden="1">"c5807"</x:definedName>
    <x:definedName name="IQ_OPTIONS_STRIKE_PRICE_EXERCISABLE" hidden="1">"c5808"</x:definedName>
    <x:definedName name="IQ_OPTIONS_STRIKE_PRICE_EXERCISED" hidden="1">"c5806"</x:definedName>
    <x:definedName name="IQ_OPTIONS_STRIKE_PRICE_GRANTED" hidden="1">"c2678"</x:definedName>
    <x:definedName name="IQ_OPTIONS_STRIKE_PRICE_OS" hidden="1">"c2677"</x:definedName>
    <x:definedName name="IQ_ORDER_BACKLOG" hidden="1">"c2090"</x:definedName>
    <x:definedName name="IQ_OREO_1_4_RESIDENTIAL_FDIC" hidden="1">"c6454"</x:definedName>
    <x:definedName name="IQ_OREO_COMMERCIAL_RE_FDIC" hidden="1">"c6456"</x:definedName>
    <x:definedName name="IQ_OREO_CONSTRUCTION_DEVELOPMENT_FDIC" hidden="1">"c6457"</x:definedName>
    <x:definedName name="IQ_OREO_FARMLAND_FDIC" hidden="1">"c6458"</x:definedName>
    <x:definedName name="IQ_OREO_FFIEC" hidden="1">"c12831"</x:definedName>
    <x:definedName name="IQ_OREO_FOREIGN_FDIC" hidden="1">"c6460"</x:definedName>
    <x:definedName name="IQ_OREO_FOREIGN_FFIEC" hidden="1">"c15273"</x:definedName>
    <x:definedName name="IQ_OREO_MULTI_FAMILY_RESIDENTIAL_FDIC" hidden="1">"c6455"</x:definedName>
    <x:definedName name="IQ_OREO_OTHER_FFIEC" hidden="1">"c12833"</x:definedName>
    <x:definedName name="IQ_OTHER_ADDITIONS_T1_FFIEC" hidden="1">"c13142"</x:definedName>
    <x:definedName name="IQ_OTHER_ADDITIONS_T2_FFIEC" hidden="1">"c13148"</x:definedName>
    <x:definedName name="IQ_OTHER_ADJUST_GROSS_LOANS" hidden="1">"c859"</x:definedName>
    <x:definedName name="IQ_OTHER_ADJUSTMENTS_COVERED" hidden="1">"c9961"</x:definedName>
    <x:definedName name="IQ_OTHER_ADJUSTMENTS_FFIEC" hidden="1">"c12972"</x:definedName>
    <x:definedName name="IQ_OTHER_ADJUSTMENTS_GROUP" hidden="1">"c9947"</x:definedName>
    <x:definedName name="IQ_OTHER_AMORT" hidden="1">"c5563"</x:definedName>
    <x:definedName name="IQ_OTHER_AMORT_BNK" hidden="1">"c5565"</x:definedName>
    <x:definedName name="IQ_OTHER_AMORT_BR" hidden="1">"c5566"</x:definedName>
    <x:definedName name="IQ_OTHER_AMORT_FIN" hidden="1">"c5567"</x:definedName>
    <x:definedName name="IQ_OTHER_AMORT_INS" hidden="1">"c5568"</x:definedName>
    <x:definedName name="IQ_OTHER_AMORT_RE" hidden="1">"c6287"</x:definedName>
    <x:definedName name="IQ_OTHER_AMORT_REIT" hidden="1">"c5569"</x:definedName>
    <x:definedName name="IQ_OTHER_AMORT_UTI" hidden="1">"c5570"</x:definedName>
    <x:definedName name="IQ_OTHER_ASSETS" hidden="1">"c860"</x:definedName>
    <x:definedName name="IQ_OTHER_ASSETS_BNK" hidden="1">"c861"</x:definedName>
    <x:definedName name="IQ_OTHER_ASSETS_BR" hidden="1">"c862"</x:definedName>
    <x:definedName name="IQ_OTHER_ASSETS_FDIC" hidden="1">"c6338"</x:definedName>
    <x:definedName name="IQ_OTHER_ASSETS_FFIEC" hidden="1">"c12848"</x:definedName>
    <x:definedName name="IQ_OTHER_ASSETS_FIN" hidden="1">"c863"</x:definedName>
    <x:definedName name="IQ_OTHER_ASSETS_INS" hidden="1">"c864"</x:definedName>
    <x:definedName name="IQ_OTHER_ASSETS_RE" hidden="1">"c6241"</x:definedName>
    <x:definedName name="IQ_OTHER_ASSETS_REIT" hidden="1">"c865"</x:definedName>
    <x:definedName name="IQ_OTHER_ASSETS_SERV_RIGHTS" hidden="1">"c2243"</x:definedName>
    <x:definedName name="IQ_OTHER_ASSETS_TOTAL_FFIEC" hidden="1">"c12841"</x:definedName>
    <x:definedName name="IQ_OTHER_ASSETS_UTI" hidden="1">"c866"</x:definedName>
    <x:definedName name="IQ_OTHER_BEARING_LIAB" hidden="1">"c1608"</x:definedName>
    <x:definedName name="IQ_OTHER_BEDS" hidden="1">"c8784"</x:definedName>
    <x:definedName name="IQ_OTHER_BENEFITS_OBLIGATION" hidden="1">"c867"</x:definedName>
    <x:definedName name="IQ_OTHER_BORROWED_FUNDS_FDIC" hidden="1">"c6345"</x:definedName>
    <x:definedName name="IQ_OTHER_BORROWED_MONEY_FAIR_VALUE_TOT_FFIEC" hidden="1">"c15409"</x:definedName>
    <x:definedName name="IQ_OTHER_BORROWED_MONEY_FFIEC" hidden="1">"c12862"</x:definedName>
    <x:definedName name="IQ_OTHER_BORROWED_MONEY_LEVEL_1_FFIEC" hidden="1">"c15431"</x:definedName>
    <x:definedName name="IQ_OTHER_BORROWED_MONEY_LEVEL_2_FFIEC" hidden="1">"c15444"</x:definedName>
    <x:definedName name="IQ_OTHER_BORROWED_MONEY_LEVEL_3_FFIEC" hidden="1">"c15457"</x:definedName>
    <x:definedName name="IQ_OTHER_BORROWED_MONEY_LT_FFIEC" hidden="1">"c12865"</x:definedName>
    <x:definedName name="IQ_OTHER_BORROWED_MONEY_ST_FFIEC" hidden="1">"c12864"</x:definedName>
    <x:definedName name="IQ_OTHER_CA" hidden="1">"c868"</x:definedName>
    <x:definedName name="IQ_OTHER_CA_SUPPL" hidden="1">"c869"</x:definedName>
    <x:definedName name="IQ_OTHER_CA_SUPPL_BNK" hidden="1">"c870"</x:definedName>
    <x:definedName name="IQ_OTHER_CA_SUPPL_BR" hidden="1">"c871"</x:definedName>
    <x:definedName name="IQ_OTHER_CA_SUPPL_FIN" hidden="1">"c872"</x:definedName>
    <x:definedName name="IQ_OTHER_CA_SUPPL_INS" hidden="1">"c873"</x:definedName>
    <x:definedName name="IQ_OTHER_CA_SUPPL_RE" hidden="1">"c6242"</x:definedName>
    <x:definedName name="IQ_OTHER_CA_SUPPL_REIT" hidden="1">"c874"</x:definedName>
    <x:definedName name="IQ_OTHER_CA_SUPPL_UTI" hidden="1">"c875"</x:definedName>
    <x:definedName name="IQ_OTHER_CA_UTI" hidden="1">"c876"</x:definedName>
    <x:definedName name="IQ_OTHER_CL" hidden="1">"c877"</x:definedName>
    <x:definedName name="IQ_OTHER_CL_SUPPL" hidden="1">"c878"</x:definedName>
    <x:definedName name="IQ_OTHER_CL_SUPPL_BNK" hidden="1">"c879"</x:definedName>
    <x:definedName name="IQ_OTHER_CL_SUPPL_BR" hidden="1">"c880"</x:definedName>
    <x:definedName name="IQ_OTHER_CL_SUPPL_FIN" hidden="1">"c881"</x:definedName>
    <x:definedName name="IQ_OTHER_CL_SUPPL_INS" hidden="1">"C6021"</x:definedName>
    <x:definedName name="IQ_OTHER_CL_SUPPL_RE" hidden="1">"c6243"</x:definedName>
    <x:definedName name="IQ_OTHER_CL_SUPPL_REIT" hidden="1">"c882"</x:definedName>
    <x:definedName name="IQ_OTHER_CL_SUPPL_UTI" hidden="1">"c883"</x:definedName>
    <x:definedName name="IQ_OTHER_CL_UTI" hidden="1">"c884"</x:definedName>
    <x:definedName name="IQ_OTHER_COMPREHENSIVE_INCOME_FDIC" hidden="1">"c6503"</x:definedName>
    <x:definedName name="IQ_OTHER_COMPREHENSIVE_INCOME_FFIEC" hidden="1">"c12970"</x:definedName>
    <x:definedName name="IQ_OTHER_CONSTRUCTION_GROSS_LOANS_FFIEC" hidden="1">"c13403"</x:definedName>
    <x:definedName name="IQ_OTHER_CONSTRUCTION_LOANS_DUE_30_89_FFIEC" hidden="1">"c13258"</x:definedName>
    <x:definedName name="IQ_OTHER_CONSTRUCTION_LOANS_DUE_90_FFIEC" hidden="1">"c13286"</x:definedName>
    <x:definedName name="IQ_OTHER_CONSTRUCTION_LOANS_NON_ACCRUAL_FFIEC" hidden="1">"c13312"</x:definedName>
    <x:definedName name="IQ_OTHER_CONSTRUCTION_LOANS_UNUSED_FFIEC" hidden="1">"c13245"</x:definedName>
    <x:definedName name="IQ_OTHER_CONSTRUCTION_RISK_BASED_FFIEC" hidden="1">"c13424"</x:definedName>
    <x:definedName name="IQ_OTHER_CONSUMER_LL_REC_FFIEC" hidden="1">"c12891"</x:definedName>
    <x:definedName name="IQ_OTHER_CONSUMER_LOANS_FFIEC" hidden="1">"c12824"</x:definedName>
    <x:definedName name="IQ_OTHER_CONSUMER_LOANS_TRADING_DOM_FFIEC" hidden="1">"c12935"</x:definedName>
    <x:definedName name="IQ_OTHER_CURRENT_ASSETS" hidden="1">"c1403"</x:definedName>
    <x:definedName name="IQ_OTHER_CURRENT_LIAB" hidden="1">"c1404"</x:definedName>
    <x:definedName name="IQ_OTHER_DEBT" hidden="1">"c2507"</x:definedName>
    <x:definedName name="IQ_OTHER_DEBT_PCT" hidden="1">"c2508"</x:definedName>
    <x:definedName name="IQ_OTHER_DEBT_SEC_DOM_AVAIL_SALE_FFIEC" hidden="1">"c12803"</x:definedName>
    <x:definedName name="IQ_OTHER_DEBT_SEC_FOREIGN_AVAIL_SALE_FFIEC" hidden="1">"c12804"</x:definedName>
    <x:definedName name="IQ_OTHER_DEBT_SEC_INVEST_SECURITIES_FFIEC" hidden="1">"c13462"</x:definedName>
    <x:definedName name="IQ_OTHER_DEBT_SEC_TRADING_DOM_FFIEC" hidden="1">"c12924"</x:definedName>
    <x:definedName name="IQ_OTHER_DEBT_SEC_TRADING_FFIEC" hidden="1">"c12819"</x:definedName>
    <x:definedName name="IQ_OTHER_DEBT_SECURITIES_DOM_FFIEC" hidden="1">"c12789"</x:definedName>
    <x:definedName name="IQ_OTHER_DEBT_SECURITIES_FOREIGN_FFIEC" hidden="1">"c12790"</x:definedName>
    <x:definedName name="IQ_OTHER_DEBT_SECURITIES_QUARTERLY_AVG_FFIEC" hidden="1">"c15473"</x:definedName>
    <x:definedName name="IQ_OTHER_DEDUCTIONS_LEVERAGE_RATIO_FFIEC" hidden="1">"c13158"</x:definedName>
    <x:definedName name="IQ_OTHER_DEP" hidden="1">"c885"</x:definedName>
    <x:definedName name="IQ_OTHER_DEPOSITORY_INSTITUTIONS_LOANS_FDIC" hidden="1">"c6436"</x:definedName>
    <x:definedName name="IQ_OTHER_DEPOSITORY_INSTITUTIONS_TOTAL_LOANS_FOREIGN_FDIC" hidden="1">"c6442"</x:definedName>
    <x:definedName name="IQ_OTHER_DEPOSITS_FFIEC" hidden="1">"c12994"</x:definedName>
    <x:definedName name="IQ_OTHER_DERIVATIVES_BENEFICIARY_FFIEC" hidden="1">"c13122"</x:definedName>
    <x:definedName name="IQ_OTHER_DERIVATIVES_GUARANTOR_FFIEC" hidden="1">"c13115"</x:definedName>
    <x:definedName name="IQ_OTHER_DOMESTIC_DEBT_SECURITIES_FDIC" hidden="1">"c6302"</x:definedName>
    <x:definedName name="IQ_OTHER_EARNING" hidden="1">"c1609"</x:definedName>
    <x:definedName name="IQ_OTHER_EQUITY" hidden="1">"c886"</x:definedName>
    <x:definedName name="IQ_OTHER_EQUITY_BNK" hidden="1">"c887"</x:definedName>
    <x:definedName name="IQ_OTHER_EQUITY_BR" hidden="1">"c888"</x:definedName>
    <x:definedName name="IQ_OTHER_EQUITY_CAPITAL_COMPS_FFIEC" hidden="1">"c12880"</x:definedName>
    <x:definedName name="IQ_OTHER_EQUITY_FFIEC" hidden="1">"c12879"</x:definedName>
    <x:definedName name="IQ_OTHER_EQUITY_FIN" hidden="1">"c889"</x:definedName>
    <x:definedName name="IQ_OTHER_EQUITY_INS" hidden="1">"c890"</x:definedName>
    <x:definedName name="IQ_OTHER_EQUITY_RE" hidden="1">"c6244"</x:definedName>
    <x:definedName name="IQ_OTHER_EQUITY_REIT" hidden="1">"c891"</x:definedName>
    <x:definedName name="IQ_OTHER_EQUITY_UTI" hidden="1">"c892"</x:definedName>
    <x:definedName name="IQ_OTHER_EXP_OPERATING_INC_FFIEC" hidden="1">"c13381"</x:definedName>
    <x:definedName name="IQ_OTHER_FINANCE_ACT" hidden="1">"c893"</x:definedName>
    <x:definedName name="IQ_OTHER_FINANCE_ACT_BNK" hidden="1">"c894"</x:definedName>
    <x:definedName name="IQ_OTHER_FINANCE_ACT_BR" hidden="1">"c895"</x:definedName>
    <x:definedName name="IQ_OTHER_FINANCE_ACT_FIN" hidden="1">"c896"</x:definedName>
    <x:definedName name="IQ_OTHER_FINANCE_ACT_INS" hidden="1">"c897"</x:definedName>
    <x:definedName name="IQ_OTHER_FINANCE_ACT_RE" hidden="1">"c6245"</x:definedName>
    <x:definedName name="IQ_OTHER_FINANCE_ACT_REIT" hidden="1">"c898"</x:definedName>
    <x:definedName name="IQ_OTHER_FINANCE_ACT_SUPPL" hidden="1">"c899"</x:definedName>
    <x:definedName name="IQ_OTHER_FINANCE_ACT_SUPPL_BNK" hidden="1">"c900"</x:definedName>
    <x:definedName name="IQ_OTHER_FINANCE_ACT_SUPPL_BR" hidden="1">"c901"</x:definedName>
    <x:definedName name="IQ_OTHER_FINANCE_ACT_SUPPL_FIN" hidden="1">"c902"</x:definedName>
    <x:definedName name="IQ_OTHER_FINANCE_ACT_SUPPL_INS" hidden="1">"c903"</x:definedName>
    <x:definedName name="IQ_OTHER_FINANCE_ACT_SUPPL_RE" hidden="1">"c6246"</x:definedName>
    <x:definedName name="IQ_OTHER_FINANCE_ACT_SUPPL_REIT" hidden="1">"c904"</x:definedName>
    <x:definedName name="IQ_OTHER_FINANCE_ACT_SUPPL_UTI" hidden="1">"c905"</x:definedName>
    <x:definedName name="IQ_OTHER_FINANCE_ACT_UTI" hidden="1">"c906"</x:definedName>
    <x:definedName name="IQ_OTHER_FOREIGN_LOANS_FOREIGN_FFIEC" hidden="1">"c13482"</x:definedName>
    <x:definedName name="IQ_OTHER_IBF_DEPOSIT_LIABILITIES_FFIEC" hidden="1">"c15301"</x:definedName>
    <x:definedName name="IQ_OTHER_INDIVIDUAL_FAMILY_DOM_QUARTERLY_AVG_FFIEC" hidden="1">"c15481"</x:definedName>
    <x:definedName name="IQ_OTHER_INSURANCE_FEES_FDIC" hidden="1">"c6672"</x:definedName>
    <x:definedName name="IQ_OTHER_INSURANCE_PREMIUMS_FFIEC" hidden="1">"c13071"</x:definedName>
    <x:definedName name="IQ_OTHER_INT_EXPENSE_FFIEC" hidden="1">"c12999"</x:definedName>
    <x:definedName name="IQ_OTHER_INT_INCOME_FFIEC" hidden="1">"c12988"</x:definedName>
    <x:definedName name="IQ_OTHER_INTAN" hidden="1">"c907"</x:definedName>
    <x:definedName name="IQ_OTHER_INTAN_BNK" hidden="1">"c908"</x:definedName>
    <x:definedName name="IQ_OTHER_INTAN_BR" hidden="1">"c909"</x:definedName>
    <x:definedName name="IQ_OTHER_INTAN_FIN" hidden="1">"c910"</x:definedName>
    <x:definedName name="IQ_OTHER_INTAN_INS" hidden="1">"c911"</x:definedName>
    <x:definedName name="IQ_OTHER_INTAN_RE" hidden="1">"c6247"</x:definedName>
    <x:definedName name="IQ_OTHER_INTAN_REIT" hidden="1">"c912"</x:definedName>
    <x:definedName name="IQ_OTHER_INTAN_UTI" hidden="1">"c913"</x:definedName>
    <x:definedName name="IQ_OTHER_INTANGIBLE_ASSETS_FFIEC" hidden="1">"c12837"</x:definedName>
    <x:definedName name="IQ_OTHER_INTANGIBLE_ASSETS_TOT_FFIEC" hidden="1">"c12840"</x:definedName>
    <x:definedName name="IQ_OTHER_INTANGIBLE_FDIC" hidden="1">"c6337"</x:definedName>
    <x:definedName name="IQ_OTHER_INV" hidden="1">"c914"</x:definedName>
    <x:definedName name="IQ_OTHER_INVEST" hidden="1">"c915"</x:definedName>
    <x:definedName name="IQ_OTHER_INVEST_ACT" hidden="1">"c916"</x:definedName>
    <x:definedName name="IQ_OTHER_INVEST_ACT_BNK" hidden="1">"c917"</x:definedName>
    <x:definedName name="IQ_OTHER_INVEST_ACT_BR" hidden="1">"c918"</x:definedName>
    <x:definedName name="IQ_OTHER_INVEST_ACT_FIN" hidden="1">"c919"</x:definedName>
    <x:definedName name="IQ_OTHER_INVEST_ACT_INS" hidden="1">"c920"</x:definedName>
    <x:definedName name="IQ_OTHER_INVEST_ACT_RE" hidden="1">"c6248"</x:definedName>
    <x:definedName name="IQ_OTHER_INVEST_ACT_REIT" hidden="1">"c921"</x:definedName>
    <x:definedName name="IQ_OTHER_INVEST_ACT_SUPPL" hidden="1">"c922"</x:definedName>
    <x:definedName name="IQ_OTHER_INVEST_ACT_SUPPL_BNK" hidden="1">"c923"</x:definedName>
    <x:definedName name="IQ_OTHER_INVEST_ACT_SUPPL_BR" hidden="1">"c924"</x:definedName>
    <x:definedName name="IQ_OTHER_INVEST_ACT_SUPPL_FIN" hidden="1">"c925"</x:definedName>
    <x:definedName name="IQ_OTHER_INVEST_ACT_SUPPL_INS" hidden="1">"c926"</x:definedName>
    <x:definedName name="IQ_OTHER_INVEST_ACT_SUPPL_RE" hidden="1">"c6249"</x:definedName>
    <x:definedName name="IQ_OTHER_INVEST_ACT_SUPPL_REIT" hidden="1">"c927"</x:definedName>
    <x:definedName name="IQ_OTHER_INVEST_ACT_SUPPL_UTI" hidden="1">"c928"</x:definedName>
    <x:definedName name="IQ_OTHER_INVEST_ACT_UTI" hidden="1">"c929"</x:definedName>
    <x:definedName name="IQ_OTHER_INVESTING" hidden="1">"c1408"</x:definedName>
    <x:definedName name="IQ_OTHER_LEASES_DUE_30_89_FFIEC" hidden="1">"c13278"</x:definedName>
    <x:definedName name="IQ_OTHER_LEASES_DUE_90_FFIEC" hidden="1">"c13304"</x:definedName>
    <x:definedName name="IQ_OTHER_LEASES_LL_REC_FFIEC" hidden="1">"c12896"</x:definedName>
    <x:definedName name="IQ_OTHER_LEASES_NON_ACCRUAL_FFIEC" hidden="1">"c13330"</x:definedName>
    <x:definedName name="IQ_OTHER_LIAB" hidden="1">"c930"</x:definedName>
    <x:definedName name="IQ_OTHER_LIAB_BNK" hidden="1">"c931"</x:definedName>
    <x:definedName name="IQ_OTHER_LIAB_BR" hidden="1">"c932"</x:definedName>
    <x:definedName name="IQ_OTHER_LIAB_FIN" hidden="1">"c933"</x:definedName>
    <x:definedName name="IQ_OTHER_LIAB_INS" hidden="1">"c934"</x:definedName>
    <x:definedName name="IQ_OTHER_LIAB_LT" hidden="1">"c935"</x:definedName>
    <x:definedName name="IQ_OTHER_LIAB_LT_BNK" hidden="1">"c936"</x:definedName>
    <x:definedName name="IQ_OTHER_LIAB_LT_BR" hidden="1">"c937"</x:definedName>
    <x:definedName name="IQ_OTHER_LIAB_LT_FIN" hidden="1">"c938"</x:definedName>
    <x:definedName name="IQ_OTHER_LIAB_LT_INS" hidden="1">"c939"</x:definedName>
    <x:definedName name="IQ_OTHER_LIAB_LT_RE" hidden="1">"c6250"</x:definedName>
    <x:definedName name="IQ_OTHER_LIAB_LT_REIT" hidden="1">"c940"</x:definedName>
    <x:definedName name="IQ_OTHER_LIAB_LT_UTI" hidden="1">"c941"</x:definedName>
    <x:definedName name="IQ_OTHER_LIAB_RE" hidden="1">"c6251"</x:definedName>
    <x:definedName name="IQ_OTHER_LIAB_REIT" hidden="1">"c942"</x:definedName>
    <x:definedName name="IQ_OTHER_LIAB_UTI" hidden="1">"c943"</x:definedName>
    <x:definedName name="IQ_OTHER_LIAB_WRITTEN" hidden="1">"c944"</x:definedName>
    <x:definedName name="IQ_OTHER_LIABILITIES_FDIC" hidden="1">"c6347"</x:definedName>
    <x:definedName name="IQ_OTHER_LIABILITIES_FFIEC" hidden="1">"c12872"</x:definedName>
    <x:definedName name="IQ_OTHER_LIABILITIES_TOTAL_FFIEC" hidden="1">"c12869"</x:definedName>
    <x:definedName name="IQ_OTHER_LL_REC_FFIEC" hidden="1">"c12894"</x:definedName>
    <x:definedName name="IQ_OTHER_LOANS" hidden="1">"c945"</x:definedName>
    <x:definedName name="IQ_OTHER_LOANS_CHARGE_OFFS_FDIC" hidden="1">"c6601"</x:definedName>
    <x:definedName name="IQ_OTHER_LOANS_DUE_30_89_FFIEC" hidden="1">"c13275"</x:definedName>
    <x:definedName name="IQ_OTHER_LOANS_DUE_90_FFIEC" hidden="1">"c13301"</x:definedName>
    <x:definedName name="IQ_OTHER_LOANS_FFIEC" hidden="1">"c12825"</x:definedName>
    <x:definedName name="IQ_OTHER_LOANS_FOREIGN_FDIC" hidden="1">"c6446"</x:definedName>
    <x:definedName name="IQ_OTHER_LOANS_GROSS_LOANS_FFIEC" hidden="1">"c13414"</x:definedName>
    <x:definedName name="IQ_OTHER_LOANS_INDIVIDUALS_CHARGE_OFFS_FFIEC" hidden="1">"c13181"</x:definedName>
    <x:definedName name="IQ_OTHER_LOANS_INDIVIDUALS_DUE_30_89_FFIEC" hidden="1">"c13273"</x:definedName>
    <x:definedName name="IQ_OTHER_LOANS_INDIVIDUALS_DUE_90_FFIEC" hidden="1">"c13299"</x:definedName>
    <x:definedName name="IQ_OTHER_LOANS_INDIVIDUALS_NON_ACCRUAL_FFIEC" hidden="1">"c13325"</x:definedName>
    <x:definedName name="IQ_OTHER_LOANS_INDIVIDUALS_RECOV_FFIEC" hidden="1">"c13203"</x:definedName>
    <x:definedName name="IQ_OTHER_LOANS_LEASES_FDIC" hidden="1">"c6322"</x:definedName>
    <x:definedName name="IQ_OTHER_LOANS_LL_REC_DOM_FFIEC" hidden="1">"c12914"</x:definedName>
    <x:definedName name="IQ_OTHER_LOANS_NET_CHARGE_OFFS_FDIC" hidden="1">"c6639"</x:definedName>
    <x:definedName name="IQ_OTHER_LOANS_NON_ACCRUAL_FFIEC" hidden="1">"c13327"</x:definedName>
    <x:definedName name="IQ_OTHER_LOANS_RECOVERIES_FDIC" hidden="1">"c6620"</x:definedName>
    <x:definedName name="IQ_OTHER_LOANS_RISK_BASED_FFIEC" hidden="1">"c13435"</x:definedName>
    <x:definedName name="IQ_OTHER_LOANS_TOTAL_FDIC" hidden="1">"c6432"</x:definedName>
    <x:definedName name="IQ_OTHER_LOANS_TRADING_DOM_FFIEC" hidden="1">"c12936"</x:definedName>
    <x:definedName name="IQ_OTHER_LONG_TERM" hidden="1">"c1409"</x:definedName>
    <x:definedName name="IQ_OTHER_LT_ASSETS" hidden="1">"c946"</x:definedName>
    <x:definedName name="IQ_OTHER_LT_ASSETS_BNK" hidden="1">"c947"</x:definedName>
    <x:definedName name="IQ_OTHER_LT_ASSETS_BR" hidden="1">"c948"</x:definedName>
    <x:definedName name="IQ_OTHER_LT_ASSETS_FIN" hidden="1">"c949"</x:definedName>
    <x:definedName name="IQ_OTHER_LT_ASSETS_INS" hidden="1">"c950"</x:definedName>
    <x:definedName name="IQ_OTHER_LT_ASSETS_RE" hidden="1">"c6252"</x:definedName>
    <x:definedName name="IQ_OTHER_LT_ASSETS_REIT" hidden="1">"c951"</x:definedName>
    <x:definedName name="IQ_OTHER_LT_ASSETS_UTI" hidden="1">"c952"</x:definedName>
    <x:definedName name="IQ_OTHER_MBS_AVAIL_SALE_FFIEC" hidden="1">"c12801"</x:definedName>
    <x:definedName name="IQ_OTHER_MBS_FFIEC" hidden="1">"c12787"</x:definedName>
    <x:definedName name="IQ_OTHER_MBS_ISSUED_FNMA_GNMA_TRADING_DOM_FFIEC" hidden="1">"c12922"</x:definedName>
    <x:definedName name="IQ_OTHER_MBS_ISSUED_FNMA_GNMA_TRADING_FFIEC" hidden="1">"c12817"</x:definedName>
    <x:definedName name="IQ_OTHER_MBS_TRADING_DOM_FFIEC" hidden="1">"c12923"</x:definedName>
    <x:definedName name="IQ_OTHER_MBS_TRADING_FFIEC" hidden="1">"c12818"</x:definedName>
    <x:definedName name="IQ_OTHER_NET" hidden="1">"c1453"</x:definedName>
    <x:definedName name="IQ_OTHER_NON_INT_ALLOCATIONS_FFIEC" hidden="1">"c13065"</x:definedName>
    <x:definedName name="IQ_OTHER_NON_INT_EXP" hidden="1">"c953"</x:definedName>
    <x:definedName name="IQ_OTHER_NON_INT_EXP_FDIC" hidden="1">"c6578"</x:definedName>
    <x:definedName name="IQ_OTHER_NON_INT_EXP_FFIEC" hidden="1">"c13027"</x:definedName>
    <x:definedName name="IQ_OTHER_NON_INT_EXP_TOTAL" hidden="1">"c954"</x:definedName>
    <x:definedName name="IQ_OTHER_NON_INT_EXPENSE_FDIC" hidden="1">"c6679"</x:definedName>
    <x:definedName name="IQ_OTHER_NON_INT_INC" hidden="1">"c955"</x:definedName>
    <x:definedName name="IQ_OTHER_NON_INT_INC_FDIC" hidden="1">"c6676"</x:definedName>
    <x:definedName name="IQ_OTHER_NON_INT_INC_OPERATING_INC_FFIEC" hidden="1">"c13392"</x:definedName>
    <x:definedName name="IQ_OTHER_NON_INT_INCOME_FFIEC" hidden="1">"c13016"</x:definedName>
    <x:definedName name="IQ_OTHER_NON_OPER_EXP" hidden="1">"c956"</x:definedName>
    <x:definedName name="IQ_OTHER_NON_OPER_EXP_BR" hidden="1">"c957"</x:definedName>
    <x:definedName name="IQ_OTHER_NON_OPER_EXP_FIN" hidden="1">"c958"</x:definedName>
    <x:definedName name="IQ_OTHER_NON_OPER_EXP_INS" hidden="1">"c959"</x:definedName>
    <x:definedName name="IQ_OTHER_NON_OPER_EXP_RE" hidden="1">"c6253"</x:definedName>
    <x:definedName name="IQ_OTHER_NON_OPER_EXP_REIT" hidden="1">"c960"</x:definedName>
    <x:definedName name="IQ_OTHER_NON_OPER_EXP_SUPPL" hidden="1">"c961"</x:definedName>
    <x:definedName name="IQ_OTHER_NON_OPER_EXP_SUPPL_BR" hidden="1">"c962"</x:definedName>
    <x:definedName name="IQ_OTHER_NON_OPER_EXP_SUPPL_FIN" hidden="1">"c963"</x:definedName>
    <x:definedName name="IQ_OTHER_NON_OPER_EXP_SUPPL_INS" hidden="1">"c964"</x:definedName>
    <x:definedName name="IQ_OTHER_NON_OPER_EXP_SUPPL_RE" hidden="1">"c6254"</x:definedName>
    <x:definedName name="IQ_OTHER_NON_OPER_EXP_SUPPL_REIT" hidden="1">"c965"</x:definedName>
    <x:definedName name="IQ_OTHER_NON_OPER_EXP_SUPPL_UTI" hidden="1">"c966"</x:definedName>
    <x:definedName name="IQ_OTHER_NON_OPER_EXP_UTI" hidden="1">"c967"</x:definedName>
    <x:definedName name="IQ_OTHER_NON_REC" hidden="1">"c968"</x:definedName>
    <x:definedName name="IQ_OTHER_NON_REC_BNK" hidden="1">"c969"</x:definedName>
    <x:definedName name="IQ_OTHER_NON_REC_BR" hidden="1">"c970"</x:definedName>
    <x:definedName name="IQ_OTHER_NON_REC_FIN" hidden="1">"c971"</x:definedName>
    <x:definedName name="IQ_OTHER_NON_REC_INS" hidden="1">"c972"</x:definedName>
    <x:definedName name="IQ_OTHER_NON_REC_REIT" hidden="1">"c973"</x:definedName>
    <x:definedName name="IQ_OTHER_NON_REC_SUPPL" hidden="1">"c974"</x:definedName>
    <x:definedName name="IQ_OTHER_NON_REC_SUPPL_BNK" hidden="1">"c975"</x:definedName>
    <x:definedName name="IQ_OTHER_NON_REC_SUPPL_BR" hidden="1">"c976"</x:definedName>
    <x:definedName name="IQ_OTHER_NON_REC_SUPPL_FIN" hidden="1">"c977"</x:definedName>
    <x:definedName name="IQ_OTHER_NON_REC_SUPPL_INS" hidden="1">"c978"</x:definedName>
    <x:definedName name="IQ_OTHER_NON_REC_SUPPL_REIT" hidden="1">"c979"</x:definedName>
    <x:definedName name="IQ_OTHER_NON_REC_SUPPL_UTI" hidden="1">"c980"</x:definedName>
    <x:definedName name="IQ_OTHER_NON_REC_UTI" hidden="1">"c981"</x:definedName>
    <x:definedName name="IQ_OTHER_NONFARM_NONRES_GROSS_LOANS_FFIEC" hidden="1">"c13407"</x:definedName>
    <x:definedName name="IQ_OTHER_NONFARM_NONRES_LL_REC_DOM_FFIEC" hidden="1">"c12907"</x:definedName>
    <x:definedName name="IQ_OTHER_NONFARM_NONRES_RISK_BASED_FFIEC" hidden="1">"c13428"</x:definedName>
    <x:definedName name="IQ_OTHER_NONINTEREST_INC_FOREIGN_FFIEC" hidden="1">"c15380"</x:definedName>
    <x:definedName name="IQ_OTHER_OFF_BS_ITEMS_FFIEC" hidden="1">"c13126"</x:definedName>
    <x:definedName name="IQ_OTHER_OFF_BS_LIAB_FDIC" hidden="1">"c6533"</x:definedName>
    <x:definedName name="IQ_OTHER_OPER" hidden="1">"c982"</x:definedName>
    <x:definedName name="IQ_OTHER_OPER_ACT" hidden="1">"c983"</x:definedName>
    <x:definedName name="IQ_OTHER_OPER_ACT_BNK" hidden="1">"c984"</x:definedName>
    <x:definedName name="IQ_OTHER_OPER_ACT_BR" hidden="1">"c985"</x:definedName>
    <x:definedName name="IQ_OTHER_OPER_ACT_FIN" hidden="1">"c986"</x:definedName>
    <x:definedName name="IQ_OTHER_OPER_ACT_INS" hidden="1">"c987"</x:definedName>
    <x:definedName name="IQ_OTHER_OPER_ACT_RE" hidden="1">"c6255"</x:definedName>
    <x:definedName name="IQ_OTHER_OPER_ACT_REIT" hidden="1">"c988"</x:definedName>
    <x:definedName name="IQ_OTHER_OPER_ACT_UTI" hidden="1">"c989"</x:definedName>
    <x:definedName name="IQ_OTHER_OPER_BR" hidden="1">"c990"</x:definedName>
    <x:definedName name="IQ_OTHER_OPER_FIN" hidden="1">"c991"</x:definedName>
    <x:definedName name="IQ_OTHER_OPER_INS" hidden="1">"c992"</x:definedName>
    <x:definedName name="IQ_OTHER_OPER_RE" hidden="1">"c6256"</x:definedName>
    <x:definedName name="IQ_OTHER_OPER_REIT" hidden="1">"c993"</x:definedName>
    <x:definedName name="IQ_OTHER_OPER_SUPPL_BR" hidden="1">"c994"</x:definedName>
    <x:definedName name="IQ_OTHER_OPER_SUPPL_FIN" hidden="1">"c995"</x:definedName>
    <x:definedName name="IQ_OTHER_OPER_SUPPL_INS" hidden="1">"c996"</x:definedName>
    <x:definedName name="IQ_OTHER_OPER_SUPPL_RE" hidden="1">"c6257"</x:definedName>
    <x:definedName name="IQ_OTHER_OPER_SUPPL_REIT" hidden="1">"c997"</x:definedName>
    <x:definedName name="IQ_OTHER_OPER_SUPPL_UTI" hidden="1">"c998"</x:definedName>
    <x:definedName name="IQ_OTHER_OPER_TOT_BNK" hidden="1">"c999"</x:definedName>
    <x:definedName name="IQ_OTHER_OPER_TOT_BR" hidden="1">"c1000"</x:definedName>
    <x:definedName name="IQ_OTHER_OPER_TOT_FIN" hidden="1">"c1001"</x:definedName>
    <x:definedName name="IQ_OTHER_OPER_TOT_INS" hidden="1">"c1002"</x:definedName>
    <x:definedName name="IQ_OTHER_OPER_TOT_RE" hidden="1">"c6258"</x:definedName>
    <x:definedName name="IQ_OTHER_OPER_TOT_REIT" hidden="1">"c1003"</x:definedName>
    <x:definedName name="IQ_OTHER_OPER_TOT_UTI" hidden="1">"c1004"</x:definedName>
    <x:definedName name="IQ_OTHER_OPER_UTI" hidden="1">"c1005"</x:definedName>
    <x:definedName name="IQ_OTHER_OPTIONS_BEG_OS" hidden="1">"c2686"</x:definedName>
    <x:definedName name="IQ_OTHER_OPTIONS_CANCELLED" hidden="1">"c2689"</x:definedName>
    <x:definedName name="IQ_OTHER_OPTIONS_END_OS" hidden="1">"c2690"</x:definedName>
    <x:definedName name="IQ_OTHER_OPTIONS_EXERCISABLE_END_OS" hidden="1">"c5814"</x:definedName>
    <x:definedName name="IQ_OTHER_OPTIONS_EXERCISED" hidden="1">"c2688"</x:definedName>
    <x:definedName name="IQ_OTHER_OPTIONS_GRANTED" hidden="1">"c2687"</x:definedName>
    <x:definedName name="IQ_OTHER_OPTIONS_STRIKE_PRICE_BEG_OS" hidden="1">"c5815"</x:definedName>
    <x:definedName name="IQ_OTHER_OPTIONS_STRIKE_PRICE_CANCELLED" hidden="1">"c5817"</x:definedName>
    <x:definedName name="IQ_OTHER_OPTIONS_STRIKE_PRICE_EXERCISABLE" hidden="1">"c5818"</x:definedName>
    <x:definedName name="IQ_OTHER_OPTIONS_STRIKE_PRICE_EXERCISED" hidden="1">"c5816"</x:definedName>
    <x:definedName name="IQ_OTHER_OPTIONS_STRIKE_PRICE_OS" hidden="1">"c2691"</x:definedName>
    <x:definedName name="IQ_OTHER_OUTSTANDING_BS_DATE" hidden="1">"c1972"</x:definedName>
    <x:definedName name="IQ_OTHER_OUTSTANDING_FILING_DATE" hidden="1">"c1974"</x:definedName>
    <x:definedName name="IQ_OTHER_OVER_TOTAL" hidden="1">"c13770"</x:definedName>
    <x:definedName name="IQ_OTHER_PC_WRITTEN" hidden="1">"c1006"</x:definedName>
    <x:definedName name="IQ_OTHER_PROP" hidden="1">"c8764"</x:definedName>
    <x:definedName name="IQ_OTHER_RE_OWNED_FDIC" hidden="1">"c6330"</x:definedName>
    <x:definedName name="IQ_OTHER_REAL_ESTATE" hidden="1">"c1007"</x:definedName>
    <x:definedName name="IQ_OTHER_RECEIV" hidden="1">"c1008"</x:definedName>
    <x:definedName name="IQ_OTHER_RECEIV_INS" hidden="1">"c1009"</x:definedName>
    <x:definedName name="IQ_OTHER_REV" hidden="1">"c1010"</x:definedName>
    <x:definedName name="IQ_OTHER_REV_BR" hidden="1">"c1011"</x:definedName>
    <x:definedName name="IQ_OTHER_REV_FIN" hidden="1">"c1012"</x:definedName>
    <x:definedName name="IQ_OTHER_REV_INS" hidden="1">"c1013"</x:definedName>
    <x:definedName name="IQ_OTHER_REV_RE" hidden="1">"c6259"</x:definedName>
    <x:definedName name="IQ_OTHER_REV_REIT" hidden="1">"c1014"</x:definedName>
    <x:definedName name="IQ_OTHER_REV_SUPPL" hidden="1">"c1015"</x:definedName>
    <x:definedName name="IQ_OTHER_REV_SUPPL_BR" hidden="1">"c1016"</x:definedName>
    <x:definedName name="IQ_OTHER_REV_SUPPL_FIN" hidden="1">"c1017"</x:definedName>
    <x:definedName name="IQ_OTHER_REV_SUPPL_INS" hidden="1">"c1018"</x:definedName>
    <x:definedName name="IQ_OTHER_REV_SUPPL_RE" hidden="1">"c6260"</x:definedName>
    <x:definedName name="IQ_OTHER_REV_SUPPL_REIT" hidden="1">"c1019"</x:definedName>
    <x:definedName name="IQ_OTHER_REV_SUPPL_UTI" hidden="1">"c1020"</x:definedName>
    <x:definedName name="IQ_OTHER_REV_UTI" hidden="1">"c1021"</x:definedName>
    <x:definedName name="IQ_OTHER_REVENUE" hidden="1">"c1410"</x:definedName>
    <x:definedName name="IQ_OTHER_REVOL_CREDIT_CONSUMER_LOANS_FFIEC" hidden="1">"c12823"</x:definedName>
    <x:definedName name="IQ_OTHER_REVOLVING_CREDIT_LL_REC_FFIEC" hidden="1">"c12890"</x:definedName>
    <x:definedName name="IQ_OTHER_REVOLVING_CREDIT_LOANS_TRADING_DOM_FFIEC" hidden="1">"c12934"</x:definedName>
    <x:definedName name="IQ_OTHER_ROOMS" hidden="1">"c8788"</x:definedName>
    <x:definedName name="IQ_OTHER_SAVINGS_DEPOSITS_FDIC" hidden="1">"c6554"</x:definedName>
    <x:definedName name="IQ_OTHER_SAVINGS_DEPOSITS_NON_TRANS_ACCTS_FFIEC" hidden="1">"c15331"</x:definedName>
    <x:definedName name="IQ_OTHER_SECURITIES_QUARTERLY_AVG_FFIEC" hidden="1">"c15472"</x:definedName>
    <x:definedName name="IQ_OTHER_SQ_FT" hidden="1">"c8780"</x:definedName>
    <x:definedName name="IQ_OTHER_STRIKE_PRICE_GRANTED" hidden="1">"c2692"</x:definedName>
    <x:definedName name="IQ_OTHER_TAX_EQUIVALENT_ADJUSTMENTS_FFIEC" hidden="1">"c13855"</x:definedName>
    <x:definedName name="IQ_OTHER_TRADING_ASSETS_FAIR_VALUE_TOT_FFIEC" hidden="1">"c15404"</x:definedName>
    <x:definedName name="IQ_OTHER_TRADING_ASSETS_FFIEC" hidden="1">"c12826"</x:definedName>
    <x:definedName name="IQ_OTHER_TRADING_ASSETS_LEVEL_1_FFIEC" hidden="1">"c15426"</x:definedName>
    <x:definedName name="IQ_OTHER_TRADING_ASSETS_LEVEL_2_FFIEC" hidden="1">"c15439"</x:definedName>
    <x:definedName name="IQ_OTHER_TRADING_ASSETS_LEVEL_3_FFIEC" hidden="1">"c15452"</x:definedName>
    <x:definedName name="IQ_OTHER_TRADING_ASSETS_TOTAL_FFIEC" hidden="1">"c12937"</x:definedName>
    <x:definedName name="IQ_OTHER_TRADING_LIABILITIES_FAIR_VALUE_TOT_FFIEC" hidden="1">"c15408"</x:definedName>
    <x:definedName name="IQ_OTHER_TRADING_LIABILITIES_FFIEC" hidden="1">"c12860"</x:definedName>
    <x:definedName name="IQ_OTHER_TRADING_LIABILITIES_LEVEL_1_FFIEC" hidden="1">"c15430"</x:definedName>
    <x:definedName name="IQ_OTHER_TRADING_LIABILITIES_LEVEL_2_FFIEC" hidden="1">"c15443"</x:definedName>
    <x:definedName name="IQ_OTHER_TRADING_LIABILITIES_LEVEL_3_FFIEC" hidden="1">"c15456"</x:definedName>
    <x:definedName name="IQ_OTHER_TRANSACTIONS_FDIC" hidden="1">"c6504"</x:definedName>
    <x:definedName name="IQ_OTHER_UNDRAWN" hidden="1">"c2522"</x:definedName>
    <x:definedName name="IQ_OTHER_UNITS" hidden="1">"c8772"</x:definedName>
    <x:definedName name="IQ_OTHER_UNUSAL" hidden="1">"c998"</x:definedName>
    <x:definedName name="IQ_OTHER_UNUSAL_BNK" hidden="1">"c999"</x:definedName>
    <x:definedName name="IQ_OTHER_UNUSAL_BR" hidden="1">"c1000"</x:definedName>
    <x:definedName name="IQ_OTHER_UNUSAL_FIN" hidden="1">"c1001"</x:definedName>
    <x:definedName name="IQ_OTHER_UNUSAL_INS" hidden="1">"c1002"</x:definedName>
    <x:definedName name="IQ_OTHER_UNUSAL_REIT" hidden="1">"c1003"</x:definedName>
    <x:definedName name="IQ_OTHER_UNUSAL_SUPPL" hidden="1">"c1004"</x:definedName>
    <x:definedName name="IQ_OTHER_UNUSAL_SUPPL_BNK" hidden="1">"c1005"</x:definedName>
    <x:definedName name="IQ_OTHER_UNUSAL_SUPPL_BR" hidden="1">"c1006"</x:definedName>
    <x:definedName name="IQ_OTHER_UNUSAL_SUPPL_FIN" hidden="1">"c1007"</x:definedName>
    <x:definedName name="IQ_OTHER_UNUSAL_SUPPL_INS" hidden="1">"c1008"</x:definedName>
    <x:definedName name="IQ_OTHER_UNUSAL_SUPPL_REIT" hidden="1">"c1009"</x:definedName>
    <x:definedName name="IQ_OTHER_UNUSAL_SUPPL_UTI" hidden="1">"c1010"</x:definedName>
    <x:definedName name="IQ_OTHER_UNUSAL_UTI" hidden="1">"c1011"</x:definedName>
    <x:definedName name="IQ_OTHER_UNUSED_COMMITMENTS_FDIC" hidden="1">"c6530"</x:definedName>
    <x:definedName name="IQ_OTHER_UNUSED_FFIEC" hidden="1">"c13248"</x:definedName>
    <x:definedName name="IQ_OTHER_UNUSUAL" hidden="1">"c1488"</x:definedName>
    <x:definedName name="IQ_OTHER_UNUSUAL_BNK" hidden="1">"c1560"</x:definedName>
    <x:definedName name="IQ_OTHER_UNUSUAL_BR" hidden="1">"c1561"</x:definedName>
    <x:definedName name="IQ_OTHER_UNUSUAL_FIN" hidden="1">"c1562"</x:definedName>
    <x:definedName name="IQ_OTHER_UNUSUAL_INS" hidden="1">"c1563"</x:definedName>
    <x:definedName name="IQ_OTHER_UNUSUAL_RE" hidden="1">"c6282"</x:definedName>
    <x:definedName name="IQ_OTHER_UNUSUAL_REIT" hidden="1">"c1564"</x:definedName>
    <x:definedName name="IQ_OTHER_UNUSUAL_SUPPL" hidden="1">"c1494"</x:definedName>
    <x:definedName name="IQ_OTHER_UNUSUAL_SUPPL_BNK" hidden="1">"c1495"</x:definedName>
    <x:definedName name="IQ_OTHER_UNUSUAL_SUPPL_BR" hidden="1">"c1496"</x:definedName>
    <x:definedName name="IQ_OTHER_UNUSUAL_SUPPL_FIN" hidden="1">"c1497"</x:definedName>
    <x:definedName name="IQ_OTHER_UNUSUAL_SUPPL_INS" hidden="1">"c1498"</x:definedName>
    <x:definedName name="IQ_OTHER_UNUSUAL_SUPPL_RE" hidden="1">"c6281"</x:definedName>
    <x:definedName name="IQ_OTHER_UNUSUAL_SUPPL_REIT" hidden="1">"c1499"</x:definedName>
    <x:definedName name="IQ_OTHER_UNUSUAL_SUPPL_UTI" hidden="1">"c1500"</x:definedName>
    <x:definedName name="IQ_OTHER_UNUSUAL_SUPPLE" hidden="1">"c13816"</x:definedName>
    <x:definedName name="IQ_OTHER_UNUSUAL_UTI" hidden="1">"c1565"</x:definedName>
    <x:definedName name="IQ_OTHER_WARRANTS_BEG_OS" hidden="1">"c2712"</x:definedName>
    <x:definedName name="IQ_OTHER_WARRANTS_CANCELLED" hidden="1">"c2715"</x:definedName>
    <x:definedName name="IQ_OTHER_WARRANTS_END_OS" hidden="1">"c2716"</x:definedName>
    <x:definedName name="IQ_OTHER_WARRANTS_EXERCISED" hidden="1">"c2714"</x:definedName>
    <x:definedName name="IQ_OTHER_WARRANTS_ISSUED" hidden="1">"c2713"</x:definedName>
    <x:definedName name="IQ_OTHER_WARRANTS_STRIKE_PRICE_ISSUED" hidden="1">"c2718"</x:definedName>
    <x:definedName name="IQ_OTHER_WARRANTS_STRIKE_PRICE_OS" hidden="1">"c2717"</x:definedName>
    <x:definedName name="IQ_OUTSTANDING_BS_DATE" hidden="1">"c2128"</x:definedName>
    <x:definedName name="IQ_OUTSTANDING_FILING_DATE" hidden="1">"c2127"</x:definedName>
    <x:definedName name="IQ_OUTSTANDING_FILING_DATE_2" hidden="1">"c1023"</x:definedName>
    <x:definedName name="IQ_OUTSTANDING_FILING_DATE_NEW" hidden="1">"c1023"</x:definedName>
    <x:definedName name="IQ_OUTSTANDING_FILING_DATE_TOTAL" hidden="1">"c2107"</x:definedName>
    <x:definedName name="IQ_OVER_FIFETEEN_YEAR_MORTGAGE_PASS_THROUGHS_FDIC" hidden="1">"c6416"</x:definedName>
    <x:definedName name="IQ_OVER_FIFTEEN_YEAR_FIXED_AND_FLOATING_RATE_FDIC" hidden="1">"c6424"</x:definedName>
    <x:definedName name="IQ_OVER_THREE_YEARS_FDIC" hidden="1">"c6418"</x:definedName>
    <x:definedName name="IQ_OVERHEAD_EXP_AVG_ASSETS_FFIEC" hidden="1">"c13361"</x:definedName>
    <x:definedName name="IQ_OVERHEAD_EXP_REV_FFIEC" hidden="1">"c13494"</x:definedName>
    <x:definedName name="IQ_OVERHEAD_NON_INT_INC_AVG_ASSETS_FFIEC" hidden="1">"c13374"</x:definedName>
    <x:definedName name="IQ_OVERHEAD_NON_INT_OPERATING_INC_FFIEC" hidden="1">"c13393"</x:definedName>
    <x:definedName name="IQ_OVERHEAD_OPERATING_INC_FFIEC" hidden="1">"c13378"</x:definedName>
    <x:definedName name="IQ_OWNER_OCCUPIED_GROSS_LOANS_FFIEC" hidden="1">"c13406"</x:definedName>
    <x:definedName name="IQ_OWNER_OCCUPIED_LOANS_RISK_BASED_FFIEC" hidden="1">"c13427"</x:definedName>
    <x:definedName name="IQ_OWNER_OCCUPIED_NONFARM_NONRES_LL_REC_DOM_FFIEC" hidden="1">"c12906"</x:definedName>
    <x:definedName name="IQ_OWNERSHIP" hidden="1">"c2160"</x:definedName>
    <x:definedName name="IQ_PART_TIME" hidden="1">"c1024"</x:definedName>
    <x:definedName name="IQ_PARTICIPATION_POOLS_RESIDENTIAL_MORTGAGES_FDIC" hidden="1">"c6403"</x:definedName>
    <x:definedName name="IQ_PARTICIPATIONS_ACCEPTANCES_FFIEC" hidden="1">"c13254"</x:definedName>
    <x:definedName name="IQ_PARTNERSHIP_INC_RE" hidden="1">"c12039"</x:definedName>
    <x:definedName name="IQ_PASS_THROUGH_FNMA_GNMA_TRADING_FFIEC" hidden="1">"c12816"</x:definedName>
    <x:definedName name="IQ_PAST_DUE_30_1_4_FAMILY_LOANS_FDIC" hidden="1">"c6693"</x:definedName>
    <x:definedName name="IQ_PAST_DUE_30_AUTO_LOANS_FDIC" hidden="1">"c6687"</x:definedName>
    <x:definedName name="IQ_PAST_DUE_30_CL_LOANS_FDIC" hidden="1">"c6688"</x:definedName>
    <x:definedName name="IQ_PAST_DUE_30_CREDIT_CARDS_RECEIVABLES_FDIC" hidden="1">"c6690"</x:definedName>
    <x:definedName name="IQ_PAST_DUE_30_HOME_EQUITY_LINES_FDIC" hidden="1">"c6691"</x:definedName>
    <x:definedName name="IQ_PAST_DUE_30_OTHER_CONSUMER_LOANS_FDIC" hidden="1">"c6689"</x:definedName>
    <x:definedName name="IQ_PAST_DUE_30_OTHER_LOANS_FDIC" hidden="1">"c6692"</x:definedName>
    <x:definedName name="IQ_PAST_DUE_90_1_4_FAMILY_LOANS_FDIC" hidden="1">"c6700"</x:definedName>
    <x:definedName name="IQ_PAST_DUE_90_AUTO_LOANS_FDIC" hidden="1">"c6694"</x:definedName>
    <x:definedName name="IQ_PAST_DUE_90_CL_LOANS_FDIC" hidden="1">"c6695"</x:definedName>
    <x:definedName name="IQ_PAST_DUE_90_CREDIT_CARDS_RECEIVABLES_FDIC" hidden="1">"c6697"</x:definedName>
    <x:definedName name="IQ_PAST_DUE_90_HOME_EQUITY_LINES_FDIC" hidden="1">"c6698"</x:definedName>
    <x:definedName name="IQ_PAST_DUE_90_OTHER_CONSUMER_LOANS_FDIC" hidden="1">"c6696"</x:definedName>
    <x:definedName name="IQ_PAST_DUE_90_OTHER_LOANS_FDIC" hidden="1">"c6699"</x:definedName>
    <x:definedName name="IQ_PAST_DUE_ALLOW_GROSS_LOANS_FFIEC" hidden="1">"c13416"</x:definedName>
    <x:definedName name="IQ_PAY_ACCRUED" hidden="1">"c1457"</x:definedName>
    <x:definedName name="IQ_PAYOUT_RATIO" hidden="1">"c1900"</x:definedName>
    <x:definedName name="IQ_PBV" hidden="1">"c1025"</x:definedName>
    <x:definedName name="IQ_PBV_AVG" hidden="1">"c1026"</x:definedName>
    <x:definedName name="IQ_PBV_FWD" hidden="1">"c15235"</x:definedName>
    <x:definedName name="IQ_PC_EARNED" hidden="1">"c2749"</x:definedName>
    <x:definedName name="IQ_PC_GAAP_COMBINED_RATIO" hidden="1">"c2781"</x:definedName>
    <x:definedName name="IQ_PC_GAAP_COMBINED_RATIO_EXCL_CL" hidden="1">"c2782"</x:definedName>
    <x:definedName name="IQ_PC_GAAP_EXPENSE_RATIO" hidden="1">"c2780"</x:definedName>
    <x:definedName name="IQ_PC_GAAP_LOSS" hidden="1">"c2779"</x:definedName>
    <x:definedName name="IQ_PC_POLICY_BENEFITS_EXP" hidden="1">"c2790"</x:definedName>
    <x:definedName name="IQ_PC_STAT_COMBINED_RATIO" hidden="1">"c2778"</x:definedName>
    <x:definedName name="IQ_PC_STAT_COMBINED_RATIO_EXCL_DIV" hidden="1">"c2777"</x:definedName>
    <x:definedName name="IQ_PC_STAT_DIVIDEND_RATIO" hidden="1">"c2776"</x:definedName>
    <x:definedName name="IQ_PC_STAT_EXPENSE_RATIO" hidden="1">"c2775"</x:definedName>
    <x:definedName name="IQ_PC_STAT_LOSS_RATIO" hidden="1">"c2774"</x:definedName>
    <x:definedName name="IQ_PC_STATUTORY_SURPLUS" hidden="1">"c2770"</x:definedName>
    <x:definedName name="IQ_PC_WRITTEN" hidden="1">"c1027"</x:definedName>
    <x:definedName name="IQ_PE_EXCL" hidden="1">"c1028"</x:definedName>
    <x:definedName name="IQ_PE_EXCL_AVG" hidden="1">"c1029"</x:definedName>
    <x:definedName name="IQ_PE_EXCL_FWD" hidden="1">"c1030"</x:definedName>
    <x:definedName name="IQ_PE_EXCL_FWD_CIQ" hidden="1">"c4042"</x:definedName>
    <x:definedName name="IQ_PE_EXCL_FWD_REUT" hidden="1">"c4049"</x:definedName>
    <x:definedName name="IQ_PE_EXCL_FWD_THOM" hidden="1">"c4056"</x:definedName>
    <x:definedName name="IQ_PE_NORMALIZED" hidden="1">"c2207"</x:definedName>
    <x:definedName name="IQ_PE_RATIO" hidden="1">"c1610"</x:definedName>
    <x:definedName name="IQ_PEG_FWD" hidden="1">"c1863"</x:definedName>
    <x:definedName name="IQ_PEG_FWD_CIQ" hidden="1">"c4045"</x:definedName>
    <x:definedName name="IQ_PEG_FWD_REUT" hidden="1">"c4052"</x:definedName>
    <x:definedName name="IQ_PEG_FWD_THOM" hidden="1">"c4059"</x:definedName>
    <x:definedName name="IQ_PENSION" hidden="1">"c1031"</x:definedName>
    <x:definedName name="IQ_PENSION_ACCRUED_LIAB" hidden="1">"c3134"</x:definedName>
    <x:definedName name="IQ_PENSION_ACCRUED_LIAB_DOM" hidden="1">"c3132"</x:definedName>
    <x:definedName name="IQ_PENSION_ACCRUED_LIAB_FOREIGN" hidden="1">"c3133"</x:definedName>
    <x:definedName name="IQ_PENSION_ACCUM_OTHER_CI" hidden="1">"c3140"</x:definedName>
    <x:definedName name="IQ_PENSION_ACCUM_OTHER_CI_DOM" hidden="1">"c3138"</x:definedName>
    <x:definedName name="IQ_PENSION_ACCUM_OTHER_CI_FOREIGN" hidden="1">"c3139"</x:definedName>
    <x:definedName name="IQ_PENSION_ACCUMULATED_OBLIGATION" hidden="1">"c3570"</x:definedName>
    <x:definedName name="IQ_PENSION_ACCUMULATED_OBLIGATION_DOMESTIC" hidden="1">"c3568"</x:definedName>
    <x:definedName name="IQ_PENSION_ACCUMULATED_OBLIGATION_FOREIGN" hidden="1">"c3569"</x:definedName>
    <x:definedName name="IQ_PENSION_ACT_NEXT" hidden="1">"c5738"</x:definedName>
    <x:definedName name="IQ_PENSION_ACT_NEXT_DOM" hidden="1">"c5736"</x:definedName>
    <x:definedName name="IQ_PENSION_ACT_NEXT_FOREIGN" hidden="1">"c5737"</x:definedName>
    <x:definedName name="IQ_PENSION_AMT_RECOG_NEXT_DOM" hidden="1">"c5745"</x:definedName>
    <x:definedName name="IQ_PENSION_AMT_RECOG_NEXT_FOREIGN" hidden="1">"c5746"</x:definedName>
    <x:definedName name="IQ_PENSION_AMT_RECOG_PERIOD" hidden="1">"c5747"</x:definedName>
    <x:definedName name="IQ_PENSION_ASSETS" hidden="1">"c3182"</x:definedName>
    <x:definedName name="IQ_PENSION_ASSETS_ACQ" hidden="1">"c3173"</x:definedName>
    <x:definedName name="IQ_PENSION_ASSETS_ACQ_DOM" hidden="1">"c3171"</x:definedName>
    <x:definedName name="IQ_PENSION_ASSETS_ACQ_FOREIGN" hidden="1">"c3172"</x:definedName>
    <x:definedName name="IQ_PENSION_ASSETS_ACTUAL_RETURN" hidden="1">"c3158"</x:definedName>
    <x:definedName name="IQ_PENSION_ASSETS_ACTUAL_RETURN_DOM" hidden="1">"c3156"</x:definedName>
    <x:definedName name="IQ_PENSION_ASSETS_ACTUAL_RETURN_FOREIGN" hidden="1">"c3157"</x:definedName>
    <x:definedName name="IQ_PENSION_ASSETS_BEG" hidden="1">"c3155"</x:definedName>
    <x:definedName name="IQ_PENSION_ASSETS_BEG_DOM" hidden="1">"c3153"</x:definedName>
    <x:definedName name="IQ_PENSION_ASSETS_BEG_FOREIGN" hidden="1">"c3154"</x:definedName>
    <x:definedName name="IQ_PENSION_ASSETS_BENEFITS_PAID" hidden="1">"c3167"</x:definedName>
    <x:definedName name="IQ_PENSION_ASSETS_BENEFITS_PAID_DOM" hidden="1">"c3165"</x:definedName>
    <x:definedName name="IQ_PENSION_ASSETS_BENEFITS_PAID_FOREIGN" hidden="1">"c3166"</x:definedName>
    <x:definedName name="IQ_PENSION_ASSETS_CURTAIL" hidden="1">"c3176"</x:definedName>
    <x:definedName name="IQ_PENSION_ASSETS_CURTAIL_DOM" hidden="1">"c3174"</x:definedName>
    <x:definedName name="IQ_PENSION_ASSETS_CURTAIL_FOREIGN" hidden="1">"c3175"</x:definedName>
    <x:definedName name="IQ_PENSION_ASSETS_DOM" hidden="1">"c3180"</x:definedName>
    <x:definedName name="IQ_PENSION_ASSETS_EMPLOYER_CONTRIBUTIONS" hidden="1">"c3161"</x:definedName>
    <x:definedName name="IQ_PENSION_ASSETS_EMPLOYER_CONTRIBUTIONS_DOM" hidden="1">"c3159"</x:definedName>
    <x:definedName name="IQ_PENSION_ASSETS_EMPLOYER_CONTRIBUTIONS_FOREIGN" hidden="1">"c3160"</x:definedName>
    <x:definedName name="IQ_PENSION_ASSETS_FOREIGN" hidden="1">"c3181"</x:definedName>
    <x:definedName name="IQ_PENSION_ASSETS_FX_ADJ" hidden="1">"c3170"</x:definedName>
    <x:definedName name="IQ_PENSION_ASSETS_FX_ADJ_DOM" hidden="1">"c3168"</x:definedName>
    <x:definedName name="IQ_PENSION_ASSETS_FX_ADJ_FOREIGN" hidden="1">"c3169"</x:definedName>
    <x:definedName name="IQ_PENSION_ASSETS_OTHER_PLAN_ADJ" hidden="1">"c3179"</x:definedName>
    <x:definedName name="IQ_PENSION_ASSETS_OTHER_PLAN_ADJ_DOM" hidden="1">"c3177"</x:definedName>
    <x:definedName name="IQ_PENSION_ASSETS_OTHER_PLAN_ADJ_FOREIGN" hidden="1">"c3178"</x:definedName>
    <x:definedName name="IQ_PENSION_ASSETS_PARTICIP_CONTRIBUTIONS" hidden="1">"c3164"</x:definedName>
    <x:definedName name="IQ_PENSION_ASSETS_PARTICIP_CONTRIBUTIONS_DOM" hidden="1">"c3162"</x:definedName>
    <x:definedName name="IQ_PENSION_ASSETS_PARTICIP_CONTRIBUTIONS_FOREIGN" hidden="1">"c3163"</x:definedName>
    <x:definedName name="IQ_PENSION_BENEFIT_INFO_DATE" hidden="1">"c3230"</x:definedName>
    <x:definedName name="IQ_PENSION_BENEFIT_INFO_DATE_DOM" hidden="1">"c3228"</x:definedName>
    <x:definedName name="IQ_PENSION_BENEFIT_INFO_DATE_FOREIGN" hidden="1">"c3229"</x:definedName>
    <x:definedName name="IQ_PENSION_BREAKDOWN_EQ" hidden="1">"c3101"</x:definedName>
    <x:definedName name="IQ_PENSION_BREAKDOWN_EQ_DOM" hidden="1">"c3099"</x:definedName>
    <x:definedName name="IQ_PENSION_BREAKDOWN_EQ_FOREIGN" hidden="1">"c3100"</x:definedName>
    <x:definedName name="IQ_PENSION_BREAKDOWN_FI" hidden="1">"c3104"</x:definedName>
    <x:definedName name="IQ_PENSION_BREAKDOWN_FI_DOM" hidden="1">"c3102"</x:definedName>
    <x:definedName name="IQ_PENSION_BREAKDOWN_FI_FOREIGN" hidden="1">"c3103"</x:definedName>
    <x:definedName name="IQ_PENSION_BREAKDOWN_OTHER" hidden="1">"c3110"</x:definedName>
    <x:definedName name="IQ_PENSION_BREAKDOWN_OTHER_DOM" hidden="1">"c3108"</x:definedName>
    <x:definedName name="IQ_PENSION_BREAKDOWN_OTHER_FOREIGN" hidden="1">"c3109"</x:definedName>
    <x:definedName name="IQ_PENSION_BREAKDOWN_PCT_EQ" hidden="1">"c3089"</x:definedName>
    <x:definedName name="IQ_PENSION_BREAKDOWN_PCT_EQ_DOM" hidden="1">"c3087"</x:definedName>
    <x:definedName name="IQ_PENSION_BREAKDOWN_PCT_EQ_FOREIGN" hidden="1">"c3088"</x:definedName>
    <x:definedName name="IQ_PENSION_BREAKDOWN_PCT_FI" hidden="1">"c3092"</x:definedName>
    <x:definedName name="IQ_PENSION_BREAKDOWN_PCT_FI_DOM" hidden="1">"c3090"</x:definedName>
    <x:definedName name="IQ_PENSION_BREAKDOWN_PCT_FI_FOREIGN" hidden="1">"c3091"</x:definedName>
    <x:definedName name="IQ_PENSION_BREAKDOWN_PCT_OTHER" hidden="1">"c3098"</x:definedName>
    <x:definedName name="IQ_PENSION_BREAKDOWN_PCT_OTHER_DOM" hidden="1">"c3096"</x:definedName>
    <x:definedName name="IQ_PENSION_BREAKDOWN_PCT_OTHER_FOREIGN" hidden="1">"c3097"</x:definedName>
    <x:definedName name="IQ_PENSION_BREAKDOWN_PCT_RE" hidden="1">"c3095"</x:definedName>
    <x:definedName name="IQ_PENSION_BREAKDOWN_PCT_RE_DOM" hidden="1">"c3093"</x:definedName>
    <x:definedName name="IQ_PENSION_BREAKDOWN_PCT_RE_FOREIGN" hidden="1">"c3094"</x:definedName>
    <x:definedName name="IQ_PENSION_BREAKDOWN_RE" hidden="1">"c3107"</x:definedName>
    <x:definedName name="IQ_PENSION_BREAKDOWN_RE_DOM" hidden="1">"c3105"</x:definedName>
    <x:definedName name="IQ_PENSION_BREAKDOWN_RE_FOREIGN" hidden="1">"c3106"</x:definedName>
    <x:definedName name="IQ_PENSION_CI_ACT" hidden="1">"c5723"</x:definedName>
    <x:definedName name="IQ_PENSION_CI_ACT_DOM" hidden="1">"c5721"</x:definedName>
    <x:definedName name="IQ_PENSION_CI_ACT_FOREIGN" hidden="1">"c5722"</x:definedName>
    <x:definedName name="IQ_PENSION_CI_NET_AMT_RECOG" hidden="1">"c5735"</x:definedName>
    <x:definedName name="IQ_PENSION_CI_NET_AMT_RECOG_DOM" hidden="1">"c5733"</x:definedName>
    <x:definedName name="IQ_PENSION_CI_NET_AMT_RECOG_FOREIGN" hidden="1">"c5734"</x:definedName>
    <x:definedName name="IQ_PENSION_CI_OTHER_MISC_ADJ" hidden="1">"c5732"</x:definedName>
    <x:definedName name="IQ_PENSION_CI_OTHER_MISC_ADJ_DOM" hidden="1">"c5730"</x:definedName>
    <x:definedName name="IQ_PENSION_CI_OTHER_MISC_ADJ_FOREIGN" hidden="1">"c5731"</x:definedName>
    <x:definedName name="IQ_PENSION_CI_PRIOR_SERVICE" hidden="1">"c5726"</x:definedName>
    <x:definedName name="IQ_PENSION_CI_PRIOR_SERVICE_DOM" hidden="1">"c5724"</x:definedName>
    <x:definedName name="IQ_PENSION_CI_PRIOR_SERVICE_FOREIGN" hidden="1">"c5725"</x:definedName>
    <x:definedName name="IQ_PENSION_CI_TRANSITION" hidden="1">"c5729"</x:definedName>
    <x:definedName name="IQ_PENSION_CI_TRANSITION_DOM" hidden="1">"c5727"</x:definedName>
    <x:definedName name="IQ_PENSION_CI_TRANSITION_FOREIGN" hidden="1">"c5728"</x:definedName>
    <x:definedName name="IQ_PENSION_CL" hidden="1">"c5753"</x:definedName>
    <x:definedName name="IQ_PENSION_CL_DOM" hidden="1">"c5751"</x:definedName>
    <x:definedName name="IQ_PENSION_CL_FOREIGN" hidden="1">"c5752"</x:definedName>
    <x:definedName name="IQ_PENSION_CONTRIBUTION_TOTAL_COST" hidden="1">"c3559"</x:definedName>
    <x:definedName name="IQ_PENSION_DISC_RATE_MAX" hidden="1">"c3236"</x:definedName>
    <x:definedName name="IQ_PENSION_DISC_RATE_MAX_DOM" hidden="1">"c3234"</x:definedName>
    <x:definedName name="IQ_PENSION_DISC_RATE_MAX_FOREIGN" hidden="1">"c3235"</x:definedName>
    <x:definedName name="IQ_PENSION_DISC_RATE_MIN" hidden="1">"c3233"</x:definedName>
    <x:definedName name="IQ_PENSION_DISC_RATE_MIN_DOM" hidden="1">"c3231"</x:definedName>
    <x:definedName name="IQ_PENSION_DISC_RATE_MIN_FOREIGN" hidden="1">"c3232"</x:definedName>
    <x:definedName name="IQ_PENSION_DISCOUNT_RATE_DOMESTIC" hidden="1">"c3573"</x:definedName>
    <x:definedName name="IQ_PENSION_DISCOUNT_RATE_FOREIGN" hidden="1">"c3574"</x:definedName>
    <x:definedName name="IQ_PENSION_EST_BENEFIT_1YR" hidden="1">"c3113"</x:definedName>
    <x:definedName name="IQ_PENSION_EST_BENEFIT_1YR_DOM" hidden="1">"c3111"</x:definedName>
    <x:definedName name="IQ_PENSION_EST_BENEFIT_1YR_FOREIGN" hidden="1">"c3112"</x:definedName>
    <x:definedName name="IQ_PENSION_EST_BENEFIT_2YR" hidden="1">"c3116"</x:definedName>
    <x:definedName name="IQ_PENSION_EST_BENEFIT_2YR_DOM" hidden="1">"c3114"</x:definedName>
    <x:definedName name="IQ_PENSION_EST_BENEFIT_2YR_FOREIGN" hidden="1">"c3115"</x:definedName>
    <x:definedName name="IQ_PENSION_EST_BENEFIT_3YR" hidden="1">"c3119"</x:definedName>
    <x:definedName name="IQ_PENSION_EST_BENEFIT_3YR_DOM" hidden="1">"c3117"</x:definedName>
    <x:definedName name="IQ_PENSION_EST_BENEFIT_3YR_FOREIGN" hidden="1">"c3118"</x:definedName>
    <x:definedName name="IQ_PENSION_EST_BENEFIT_4YR" hidden="1">"c3122"</x:definedName>
    <x:definedName name="IQ_PENSION_EST_BENEFIT_4YR_DOM" hidden="1">"c3120"</x:definedName>
    <x:definedName name="IQ_PENSION_EST_BENEFIT_4YR_FOREIGN" hidden="1">"c3121"</x:definedName>
    <x:definedName name="IQ_PENSION_EST_BENEFIT_5YR" hidden="1">"c3125"</x:definedName>
    <x:definedName name="IQ_PENSION_EST_BENEFIT_5YR_DOM" hidden="1">"c3123"</x:definedName>
    <x:definedName name="IQ_PENSION_EST_BENEFIT_5YR_FOREIGN" hidden="1">"c3124"</x:definedName>
    <x:definedName name="IQ_PENSION_EST_BENEFIT_AFTER5" hidden="1">"c3128"</x:definedName>
    <x:definedName name="IQ_PENSION_EST_BENEFIT_AFTER5_DOM" hidden="1">"c3126"</x:definedName>
    <x:definedName name="IQ_PENSION_EST_BENEFIT_AFTER5_FOREIGN" hidden="1">"c3127"</x:definedName>
    <x:definedName name="IQ_PENSION_EST_CONTRIBUTIONS_NEXTYR" hidden="1">"c3218"</x:definedName>
    <x:definedName name="IQ_PENSION_EST_CONTRIBUTIONS_NEXTYR_DOM" hidden="1">"c3216"</x:definedName>
    <x:definedName name="IQ_PENSION_EST_CONTRIBUTIONS_NEXTYR_FOREIGN" hidden="1">"c3217"</x:definedName>
    <x:definedName name="IQ_PENSION_EXP_RATE_RETURN_MAX" hidden="1">"c3248"</x:definedName>
    <x:definedName name="IQ_PENSION_EXP_RATE_RETURN_MAX_DOM" hidden="1">"c3246"</x:definedName>
    <x:definedName name="IQ_PENSION_EXP_RATE_RETURN_MAX_FOREIGN" hidden="1">"c3247"</x:definedName>
    <x:definedName name="IQ_PENSION_EXP_RATE_RETURN_MIN" hidden="1">"c3245"</x:definedName>
    <x:definedName name="IQ_PENSION_EXP_RATE_RETURN_MIN_DOM" hidden="1">"c3243"</x:definedName>
    <x:definedName name="IQ_PENSION_EXP_RATE_RETURN_MIN_FOREIGN" hidden="1">"c3244"</x:definedName>
    <x:definedName name="IQ_PENSION_EXP_RETURN_DOMESTIC" hidden="1">"c3571"</x:definedName>
    <x:definedName name="IQ_PENSION_EXP_RETURN_FOREIGN" hidden="1">"c3572"</x:definedName>
    <x:definedName name="IQ_PENSION_INTAN_ASSETS" hidden="1">"c3137"</x:definedName>
    <x:definedName name="IQ_PENSION_INTAN_ASSETS_DOM" hidden="1">"c3135"</x:definedName>
    <x:definedName name="IQ_PENSION_INTAN_ASSETS_FOREIGN" hidden="1">"c3136"</x:definedName>
    <x:definedName name="IQ_PENSION_INTEREST_COST" hidden="1">"c3582"</x:definedName>
    <x:definedName name="IQ_PENSION_INTEREST_COST_DOM" hidden="1">"c3580"</x:definedName>
    <x:definedName name="IQ_PENSION_INTEREST_COST_FOREIGN" hidden="1">"c3581"</x:definedName>
    <x:definedName name="IQ_PENSION_LT_ASSETS" hidden="1">"c5750"</x:definedName>
    <x:definedName name="IQ_PENSION_LT_ASSETS_DOM" hidden="1">"c5748"</x:definedName>
    <x:definedName name="IQ_PENSION_LT_ASSETS_FOREIGN" hidden="1">"c5749"</x:definedName>
    <x:definedName name="IQ_PENSION_LT_LIAB" hidden="1">"c5756"</x:definedName>
    <x:definedName name="IQ_PENSION_LT_LIAB_DOM" hidden="1">"c5754"</x:definedName>
    <x:definedName name="IQ_PENSION_LT_LIAB_FOREIGN" hidden="1">"c5755"</x:definedName>
    <x:definedName name="IQ_PENSION_NET_ASSET_RECOG" hidden="1">"c3152"</x:definedName>
    <x:definedName name="IQ_PENSION_NET_ASSET_RECOG_DOM" hidden="1">"c3150"</x:definedName>
    <x:definedName name="IQ_PENSION_NET_ASSET_RECOG_FOREIGN" hidden="1">"c3151"</x:definedName>
    <x:definedName name="IQ_PENSION_OBLIGATION_ACQ" hidden="1">"c3206"</x:definedName>
    <x:definedName name="IQ_PENSION_OBLIGATION_ACQ_DOM" hidden="1">"c3204"</x:definedName>
    <x:definedName name="IQ_PENSION_OBLIGATION_ACQ_FOREIGN" hidden="1">"c3205"</x:definedName>
    <x:definedName name="IQ_PENSION_OBLIGATION_ACTUARIAL_GAIN_LOSS" hidden="1">"c3197"</x:definedName>
    <x:definedName name="IQ_PENSION_OBLIGATION_ACTUARIAL_GAIN_LOSS_DOM" hidden="1">"c3195"</x:definedName>
    <x:definedName name="IQ_PENSION_OBLIGATION_ACTUARIAL_GAIN_LOSS_FOREIGN" hidden="1">"c3196"</x:definedName>
    <x:definedName name="IQ_PENSION_OBLIGATION_BEG" hidden="1">"c3185"</x:definedName>
    <x:definedName name="IQ_PENSION_OBLIGATION_BEG_DOM" hidden="1">"c3183"</x:definedName>
    <x:definedName name="IQ_PENSION_OBLIGATION_BEG_FOREIGN" hidden="1">"c3184"</x:definedName>
    <x:definedName name="IQ_PENSION_OBLIGATION_CURTAIL" hidden="1">"c3209"</x:definedName>
    <x:definedName name="IQ_PENSION_OBLIGATION_CURTAIL_DOM" hidden="1">"c3207"</x:definedName>
    <x:definedName name="IQ_PENSION_OBLIGATION_CURTAIL_FOREIGN" hidden="1">"c3208"</x:definedName>
    <x:definedName name="IQ_PENSION_OBLIGATION_EMPLOYEE_CONTRIBUTIONS" hidden="1">"c3194"</x:definedName>
    <x:definedName name="IQ_PENSION_OBLIGATION_EMPLOYEE_CONTRIBUTIONS_DOM" hidden="1">"c3192"</x:definedName>
    <x:definedName name="IQ_PENSION_OBLIGATION_EMPLOYEE_CONTRIBUTIONS_FOREIGN" hidden="1">"c3193"</x:definedName>
    <x:definedName name="IQ_PENSION_OBLIGATION_FX_ADJ" hidden="1">"c3203"</x:definedName>
    <x:definedName name="IQ_PENSION_OBLIGATION_FX_ADJ_DOM" hidden="1">"c3201"</x:definedName>
    <x:definedName name="IQ_PENSION_OBLIGATION_FX_ADJ_FOREIGN" hidden="1">"c3202"</x:definedName>
    <x:definedName name="IQ_PENSION_OBLIGATION_INTEREST_COST" hidden="1">"c3191"</x:definedName>
    <x:definedName name="IQ_PENSION_OBLIGATION_INTEREST_COST_DOM" hidden="1">"c3189"</x:definedName>
    <x:definedName name="IQ_PENSION_OBLIGATION_INTEREST_COST_FOREIGN" hidden="1">"c3190"</x:definedName>
    <x:definedName name="IQ_PENSION_OBLIGATION_OTHER_COST" hidden="1">"c3555"</x:definedName>
    <x:definedName name="IQ_PENSION_OBLIGATION_OTHER_COST_DOM" hidden="1">"c3553"</x:definedName>
    <x:definedName name="IQ_PENSION_OBLIGATION_OTHER_COST_FOREIGN" hidden="1">"c3554"</x:definedName>
    <x:definedName name="IQ_PENSION_OBLIGATION_OTHER_PLAN_ADJ" hidden="1">"c3212"</x:definedName>
    <x:definedName name="IQ_PENSION_OBLIGATION_OTHER_PLAN_ADJ_DOM" hidden="1">"c3210"</x:definedName>
    <x:definedName name="IQ_PENSION_OBLIGATION_OTHER_PLAN_ADJ_FOREIGN" hidden="1">"c3211"</x:definedName>
    <x:definedName name="IQ_PENSION_OBLIGATION_PAID" hidden="1">"c3200"</x:definedName>
    <x:definedName name="IQ_PENSION_OBLIGATION_PAID_DOM" hidden="1">"c3198"</x:definedName>
    <x:definedName name="IQ_PENSION_OBLIGATION_PAID_FOREIGN" hidden="1">"c3199"</x:definedName>
    <x:definedName name="IQ_PENSION_OBLIGATION_PROJECTED" hidden="1">"c3215"</x:definedName>
    <x:definedName name="IQ_PENSION_OBLIGATION_PROJECTED_DOM" hidden="1">"c3213"</x:definedName>
    <x:definedName name="IQ_PENSION_OBLIGATION_PROJECTED_FOREIGN" hidden="1">"c3214"</x:definedName>
    <x:definedName name="IQ_PENSION_OBLIGATION_ROA" hidden="1">"c3552"</x:definedName>
    <x:definedName name="IQ_PENSION_OBLIGATION_ROA_DOM" hidden="1">"c3550"</x:definedName>
    <x:definedName name="IQ_PENSION_OBLIGATION_ROA_FOREIGN" hidden="1">"c3551"</x:definedName>
    <x:definedName name="IQ_PENSION_OBLIGATION_SERVICE_COST" hidden="1">"c3188"</x:definedName>
    <x:definedName name="IQ_PENSION_OBLIGATION_SERVICE_COST_DOM" hidden="1">"c3186"</x:definedName>
    <x:definedName name="IQ_PENSION_OBLIGATION_SERVICE_COST_FOREIGN" hidden="1">"c3187"</x:definedName>
    <x:definedName name="IQ_PENSION_OBLIGATION_TOTAL_COST" hidden="1">"c3558"</x:definedName>
    <x:definedName name="IQ_PENSION_OBLIGATION_TOTAL_COST_DOM" hidden="1">"c3556"</x:definedName>
    <x:definedName name="IQ_PENSION_OBLIGATION_TOTAL_COST_FOREIGN" hidden="1">"c3557"</x:definedName>
    <x:definedName name="IQ_PENSION_OTHER" hidden="1">"c3143"</x:definedName>
    <x:definedName name="IQ_PENSION_OTHER_ADJ" hidden="1">"c3149"</x:definedName>
    <x:definedName name="IQ_PENSION_OTHER_ADJ_DOM" hidden="1">"c3147"</x:definedName>
    <x:definedName name="IQ_PENSION_OTHER_ADJ_FOREIGN" hidden="1">"c3148"</x:definedName>
    <x:definedName name="IQ_PENSION_OTHER_DOM" hidden="1">"c3141"</x:definedName>
    <x:definedName name="IQ_PENSION_OTHER_FOREIGN" hidden="1">"c3142"</x:definedName>
    <x:definedName name="IQ_PENSION_PBO_ASSUMED_RATE_RET_MAX" hidden="1">"c3254"</x:definedName>
    <x:definedName name="IQ_PENSION_PBO_ASSUMED_RATE_RET_MAX_DOM" hidden="1">"c3252"</x:definedName>
    <x:definedName name="IQ_PENSION_PBO_ASSUMED_RATE_RET_MAX_FOREIGN" hidden="1">"c3253"</x:definedName>
    <x:definedName name="IQ_PENSION_PBO_ASSUMED_RATE_RET_MIN" hidden="1">"c3251"</x:definedName>
    <x:definedName name="IQ_PENSION_PBO_ASSUMED_RATE_RET_MIN_DOM" hidden="1">"c3249"</x:definedName>
    <x:definedName name="IQ_PENSION_PBO_ASSUMED_RATE_RET_MIN_FOREIGN" hidden="1">"c3250"</x:definedName>
    <x:definedName name="IQ_PENSION_PBO_RATE_COMP_INCREASE_MAX" hidden="1">"c3260"</x:definedName>
    <x:definedName name="IQ_PENSION_PBO_RATE_COMP_INCREASE_MAX_DOM" hidden="1">"c3258"</x:definedName>
    <x:definedName name="IQ_PENSION_PBO_RATE_COMP_INCREASE_MAX_FOREIGN" hidden="1">"c3259"</x:definedName>
    <x:definedName name="IQ_PENSION_PBO_RATE_COMP_INCREASE_MIN" hidden="1">"c3257"</x:definedName>
    <x:definedName name="IQ_PENSION_PBO_RATE_COMP_INCREASE_MIN_DOM" hidden="1">"c3255"</x:definedName>
    <x:definedName name="IQ_PENSION_PBO_RATE_COMP_INCREASE_MIN_FOREIGN" hidden="1">"c3256"</x:definedName>
    <x:definedName name="IQ_PENSION_PREPAID_COST" hidden="1">"c3131"</x:definedName>
    <x:definedName name="IQ_PENSION_PREPAID_COST_DOM" hidden="1">"c3129"</x:definedName>
    <x:definedName name="IQ_PENSION_PREPAID_COST_FOREIGN" hidden="1">"c3130"</x:definedName>
    <x:definedName name="IQ_PENSION_PRIOR_SERVICE_NEXT" hidden="1">"c5741"</x:definedName>
    <x:definedName name="IQ_PENSION_PRIOR_SERVICE_NEXT_DOM" hidden="1">"c5739"</x:definedName>
    <x:definedName name="IQ_PENSION_PRIOR_SERVICE_NEXT_FOREIGN" hidden="1">"c5740"</x:definedName>
    <x:definedName name="IQ_PENSION_PROJECTED_OBLIGATION" hidden="1">"c3566"</x:definedName>
    <x:definedName name="IQ_PENSION_PROJECTED_OBLIGATION_DOMESTIC" hidden="1">"c3564"</x:definedName>
    <x:definedName name="IQ_PENSION_PROJECTED_OBLIGATION_FOREIGN" hidden="1">"c3565"</x:definedName>
    <x:definedName name="IQ_PENSION_QUART_ADDL_CONTRIBUTIONS_EXP" hidden="1">"c3224"</x:definedName>
    <x:definedName name="IQ_PENSION_QUART_ADDL_CONTRIBUTIONS_EXP_DOM" hidden="1">"c3222"</x:definedName>
    <x:definedName name="IQ_PENSION_QUART_ADDL_CONTRIBUTIONS_EXP_FOREIGN" hidden="1">"c3223"</x:definedName>
    <x:definedName name="IQ_PENSION_QUART_EMPLOYER_CONTRIBUTIONS" hidden="1">"c3221"</x:definedName>
    <x:definedName name="IQ_PENSION_QUART_EMPLOYER_CONTRIBUTIONS_DOM" hidden="1">"c3219"</x:definedName>
    <x:definedName name="IQ_PENSION_QUART_EMPLOYER_CONTRIBUTIONS_FOREIGN" hidden="1">"c3220"</x:definedName>
    <x:definedName name="IQ_PENSION_RATE_COMP_GROWTH_DOMESTIC" hidden="1">"c3575"</x:definedName>
    <x:definedName name="IQ_PENSION_RATE_COMP_GROWTH_FOREIGN" hidden="1">"c3576"</x:definedName>
    <x:definedName name="IQ_PENSION_RATE_COMP_INCREASE_MAX" hidden="1">"c3242"</x:definedName>
    <x:definedName name="IQ_PENSION_RATE_COMP_INCREASE_MAX_DOM" hidden="1">"c3240"</x:definedName>
    <x:definedName name="IQ_PENSION_RATE_COMP_INCREASE_MAX_FOREIGN" hidden="1">"c3241"</x:definedName>
    <x:definedName name="IQ_PENSION_RATE_COMP_INCREASE_MIN" hidden="1">"c3239"</x:definedName>
    <x:definedName name="IQ_PENSION_RATE_COMP_INCREASE_MIN_DOM" hidden="1">"c3237"</x:definedName>
    <x:definedName name="IQ_PENSION_RATE_COMP_INCREASE_MIN_FOREIGN" hidden="1">"c3238"</x:definedName>
    <x:definedName name="IQ_PENSION_SERVICE_COST" hidden="1">"c3579"</x:definedName>
    <x:definedName name="IQ_PENSION_SERVICE_COST_DOM" hidden="1">"c3577"</x:definedName>
    <x:definedName name="IQ_PENSION_SERVICE_COST_FOREIGN" hidden="1">"c3578"</x:definedName>
    <x:definedName name="IQ_PENSION_TOTAL_ASSETS" hidden="1">"c3563"</x:definedName>
    <x:definedName name="IQ_PENSION_TOTAL_ASSETS_DOMESTIC" hidden="1">"c3561"</x:definedName>
    <x:definedName name="IQ_PENSION_TOTAL_ASSETS_FOREIGN" hidden="1">"c3562"</x:definedName>
    <x:definedName name="IQ_PENSION_TOTAL_EXP" hidden="1">"c3560"</x:definedName>
    <x:definedName name="IQ_PENSION_TRANSITION_NEXT" hidden="1">"c5744"</x:definedName>
    <x:definedName name="IQ_PENSION_TRANSITION_NEXT_DOM" hidden="1">"c5742"</x:definedName>
    <x:definedName name="IQ_PENSION_TRANSITION_NEXT_FOREIGN" hidden="1">"c5743"</x:definedName>
    <x:definedName name="IQ_PENSION_UNFUNDED_ADDL_MIN_LIAB" hidden="1">"c3227"</x:definedName>
    <x:definedName name="IQ_PENSION_UNFUNDED_ADDL_MIN_LIAB_DOM" hidden="1">"c3225"</x:definedName>
    <x:definedName name="IQ_PENSION_UNFUNDED_ADDL_MIN_LIAB_FOREIGN" hidden="1">"c3226"</x:definedName>
    <x:definedName name="IQ_PENSION_UNRECOG_PRIOR" hidden="1">"c3146"</x:definedName>
    <x:definedName name="IQ_PENSION_UNRECOG_PRIOR_DOM" hidden="1">"c3144"</x:definedName>
    <x:definedName name="IQ_PENSION_UNRECOG_PRIOR_FOREIGN" hidden="1">"c3145"</x:definedName>
    <x:definedName name="IQ_PENSION_UV_LIAB" hidden="1">"c3567"</x:definedName>
    <x:definedName name="IQ_PERCENT_CHANGE_EST_5YR_GROWTH_RATE_12MONTHS" hidden="1">"c1852"</x:definedName>
    <x:definedName name="IQ_PERCENT_CHANGE_EST_5YR_GROWTH_RATE_12MONTHS_CIQ" hidden="1">"c3790"</x:definedName>
    <x:definedName name="IQ_PERCENT_CHANGE_EST_5YR_GROWTH_RATE_12MONTHS_REUT" hidden="1">"c3959"</x:definedName>
    <x:definedName name="IQ_PERCENT_CHANGE_EST_5YR_GROWTH_RATE_12MONTHS_THOM" hidden="1">"c5269"</x:definedName>
    <x:definedName name="IQ_PERCENT_CHANGE_EST_5YR_GROWTH_RATE_18MONTHS" hidden="1">"c1853"</x:definedName>
    <x:definedName name="IQ_PERCENT_CHANGE_EST_5YR_GROWTH_RATE_18MONTHS_CIQ" hidden="1">"c3791"</x:definedName>
    <x:definedName name="IQ_PERCENT_CHANGE_EST_5YR_GROWTH_RATE_18MONTHS_REUT" hidden="1">"c3960"</x:definedName>
    <x:definedName name="IQ_PERCENT_CHANGE_EST_5YR_GROWTH_RATE_18MONTHS_THOM" hidden="1">"c5270"</x:definedName>
    <x:definedName name="IQ_PERCENT_CHANGE_EST_5YR_GROWTH_RATE_3MONTHS" hidden="1">"c1849"</x:definedName>
    <x:definedName name="IQ_PERCENT_CHANGE_EST_5YR_GROWTH_RATE_3MONTHS_CIQ" hidden="1">"c3787"</x:definedName>
    <x:definedName name="IQ_PERCENT_CHANGE_EST_5YR_GROWTH_RATE_3MONTHS_REUT" hidden="1">"c3956"</x:definedName>
    <x:definedName name="IQ_PERCENT_CHANGE_EST_5YR_GROWTH_RATE_3MONTHS_THOM" hidden="1">"c5266"</x:definedName>
    <x:definedName name="IQ_PERCENT_CHANGE_EST_5YR_GROWTH_RATE_6MONTHS" hidden="1">"c1850"</x:definedName>
    <x:definedName name="IQ_PERCENT_CHANGE_EST_5YR_GROWTH_RATE_6MONTHS_CIQ" hidden="1">"c3788"</x:definedName>
    <x:definedName name="IQ_PERCENT_CHANGE_EST_5YR_GROWTH_RATE_6MONTHS_REUT" hidden="1">"c3957"</x:definedName>
    <x:definedName name="IQ_PERCENT_CHANGE_EST_5YR_GROWTH_RATE_6MONTHS_THOM" hidden="1">"c5267"</x:definedName>
    <x:definedName name="IQ_PERCENT_CHANGE_EST_5YR_GROWTH_RATE_9MONTHS" hidden="1">"c1851"</x:definedName>
    <x:definedName name="IQ_PERCENT_CHANGE_EST_5YR_GROWTH_RATE_9MONTHS_CIQ" hidden="1">"c3789"</x:definedName>
    <x:definedName name="IQ_PERCENT_CHANGE_EST_5YR_GROWTH_RATE_9MONTHS_REUT" hidden="1">"c3958"</x:definedName>
    <x:definedName name="IQ_PERCENT_CHANGE_EST_5YR_GROWTH_RATE_9MONTHS_THOM" hidden="1">"c5268"</x:definedName>
    <x:definedName name="IQ_PERCENT_CHANGE_EST_5YR_GROWTH_RATE_DAY" hidden="1">"c1846"</x:definedName>
    <x:definedName name="IQ_PERCENT_CHANGE_EST_5YR_GROWTH_RATE_DAY_CIQ" hidden="1">"c3785"</x:definedName>
    <x:definedName name="IQ_PERCENT_CHANGE_EST_5YR_GROWTH_RATE_DAY_REUT" hidden="1">"c3954"</x:definedName>
    <x:definedName name="IQ_PERCENT_CHANGE_EST_5YR_GROWTH_RATE_DAY_THOM" hidden="1">"c5264"</x:definedName>
    <x:definedName name="IQ_PERCENT_CHANGE_EST_5YR_GROWTH_RATE_MONTH" hidden="1">"c1848"</x:definedName>
    <x:definedName name="IQ_PERCENT_CHANGE_EST_5YR_GROWTH_RATE_MONTH_CIQ" hidden="1">"c3786"</x:definedName>
    <x:definedName name="IQ_PERCENT_CHANGE_EST_5YR_GROWTH_RATE_MONTH_REUT" hidden="1">"c3955"</x:definedName>
    <x:definedName name="IQ_PERCENT_CHANGE_EST_5YR_GROWTH_RATE_MONTH_THOM" hidden="1">"c5265"</x:definedName>
    <x:definedName name="IQ_PERCENT_CHANGE_EST_5YR_GROWTH_RATE_WEEK" hidden="1">"c1847"</x:definedName>
    <x:definedName name="IQ_PERCENT_CHANGE_EST_5YR_GROWTH_RATE_WEEK_CIQ" hidden="1">"c3797"</x:definedName>
    <x:definedName name="IQ_PERCENT_CHANGE_EST_5YR_GROWTH_RATE_WEEK_REUT" hidden="1">"c5435"</x:definedName>
    <x:definedName name="IQ_PERCENT_CHANGE_EST_5YR_GROWTH_RATE_WEEK_THOM" hidden="1">"c5277"</x:definedName>
    <x:definedName name="IQ_PERCENT_CHANGE_EST_CFPS_12MONTHS" hidden="1">"c1812"</x:definedName>
    <x:definedName name="IQ_PERCENT_CHANGE_EST_CFPS_12MONTHS_REUT" hidden="1">"c3924"</x:definedName>
    <x:definedName name="IQ_PERCENT_CHANGE_EST_CFPS_12MONTHS_THOM" hidden="1">"c5234"</x:definedName>
    <x:definedName name="IQ_PERCENT_CHANGE_EST_CFPS_18MONTHS" hidden="1">"c1813"</x:definedName>
    <x:definedName name="IQ_PERCENT_CHANGE_EST_CFPS_18MONTHS_REUT" hidden="1">"c3925"</x:definedName>
    <x:definedName name="IQ_PERCENT_CHANGE_EST_CFPS_18MONTHS_THOM" hidden="1">"c5235"</x:definedName>
    <x:definedName name="IQ_PERCENT_CHANGE_EST_CFPS_3MONTHS" hidden="1">"c1809"</x:definedName>
    <x:definedName name="IQ_PERCENT_CHANGE_EST_CFPS_3MONTHS_REUT" hidden="1">"c3921"</x:definedName>
    <x:definedName name="IQ_PERCENT_CHANGE_EST_CFPS_3MONTHS_THOM" hidden="1">"c5231"</x:definedName>
    <x:definedName name="IQ_PERCENT_CHANGE_EST_CFPS_6MONTHS" hidden="1">"c1810"</x:definedName>
    <x:definedName name="IQ_PERCENT_CHANGE_EST_CFPS_6MONTHS_REUT" hidden="1">"c3922"</x:definedName>
    <x:definedName name="IQ_PERCENT_CHANGE_EST_CFPS_6MONTHS_THOM" hidden="1">"c5232"</x:definedName>
    <x:definedName name="IQ_PERCENT_CHANGE_EST_CFPS_9MONTHS" hidden="1">"c1811"</x:definedName>
    <x:definedName name="IQ_PERCENT_CHANGE_EST_CFPS_9MONTHS_REUT" hidden="1">"c3923"</x:definedName>
    <x:definedName name="IQ_PERCENT_CHANGE_EST_CFPS_9MONTHS_THOM" hidden="1">"c5233"</x:definedName>
    <x:definedName name="IQ_PERCENT_CHANGE_EST_CFPS_DAY" hidden="1">"c1806"</x:definedName>
    <x:definedName name="IQ_PERCENT_CHANGE_EST_CFPS_DAY_REUT" hidden="1">"c3919"</x:definedName>
    <x:definedName name="IQ_PERCENT_CHANGE_EST_CFPS_DAY_THOM" hidden="1">"c5229"</x:definedName>
    <x:definedName name="IQ_PERCENT_CHANGE_EST_CFPS_MONTH" hidden="1">"c1808"</x:definedName>
    <x:definedName name="IQ_PERCENT_CHANGE_EST_CFPS_MONTH_REUT" hidden="1">"c3920"</x:definedName>
    <x:definedName name="IQ_PERCENT_CHANGE_EST_CFPS_MONTH_THOM" hidden="1">"c5230"</x:definedName>
    <x:definedName name="IQ_PERCENT_CHANGE_EST_CFPS_WEEK" hidden="1">"c1807"</x:definedName>
    <x:definedName name="IQ_PERCENT_CHANGE_EST_CFPS_WEEK_REUT" hidden="1">"c3962"</x:definedName>
    <x:definedName name="IQ_PERCENT_CHANGE_EST_CFPS_WEEK_THOM" hidden="1">"c5272"</x:definedName>
    <x:definedName name="IQ_PERCENT_CHANGE_EST_DPS_12MONTHS" hidden="1">"c1820"</x:definedName>
    <x:definedName name="IQ_PERCENT_CHANGE_EST_DPS_12MONTHS_REUT" hidden="1">"c3931"</x:definedName>
    <x:definedName name="IQ_PERCENT_CHANGE_EST_DPS_12MONTHS_THOM" hidden="1">"c5241"</x:definedName>
    <x:definedName name="IQ_PERCENT_CHANGE_EST_DPS_18MONTHS" hidden="1">"c1821"</x:definedName>
    <x:definedName name="IQ_PERCENT_CHANGE_EST_DPS_18MONTHS_REUT" hidden="1">"c3932"</x:definedName>
    <x:definedName name="IQ_PERCENT_CHANGE_EST_DPS_18MONTHS_THOM" hidden="1">"c5242"</x:definedName>
    <x:definedName name="IQ_PERCENT_CHANGE_EST_DPS_3MONTHS" hidden="1">"c1817"</x:definedName>
    <x:definedName name="IQ_PERCENT_CHANGE_EST_DPS_3MONTHS_REUT" hidden="1">"c3928"</x:definedName>
    <x:definedName name="IQ_PERCENT_CHANGE_EST_DPS_3MONTHS_THOM" hidden="1">"c5238"</x:definedName>
    <x:definedName name="IQ_PERCENT_CHANGE_EST_DPS_6MONTHS" hidden="1">"c1818"</x:definedName>
    <x:definedName name="IQ_PERCENT_CHANGE_EST_DPS_6MONTHS_REUT" hidden="1">"c3929"</x:definedName>
    <x:definedName name="IQ_PERCENT_CHANGE_EST_DPS_6MONTHS_THOM" hidden="1">"c5239"</x:definedName>
    <x:definedName name="IQ_PERCENT_CHANGE_EST_DPS_9MONTHS" hidden="1">"c1819"</x:definedName>
    <x:definedName name="IQ_PERCENT_CHANGE_EST_DPS_9MONTHS_REUT" hidden="1">"c3930"</x:definedName>
    <x:definedName name="IQ_PERCENT_CHANGE_EST_DPS_9MONTHS_THOM" hidden="1">"c5240"</x:definedName>
    <x:definedName name="IQ_PERCENT_CHANGE_EST_DPS_DAY" hidden="1">"c1814"</x:definedName>
    <x:definedName name="IQ_PERCENT_CHANGE_EST_DPS_DAY_REUT" hidden="1">"c3926"</x:definedName>
    <x:definedName name="IQ_PERCENT_CHANGE_EST_DPS_DAY_THOM" hidden="1">"c5236"</x:definedName>
    <x:definedName name="IQ_PERCENT_CHANGE_EST_DPS_MONTH" hidden="1">"c1816"</x:definedName>
    <x:definedName name="IQ_PERCENT_CHANGE_EST_DPS_MONTH_REUT" hidden="1">"c3927"</x:definedName>
    <x:definedName name="IQ_PERCENT_CHANGE_EST_DPS_MONTH_THOM" hidden="1">"c5237"</x:definedName>
    <x:definedName name="IQ_PERCENT_CHANGE_EST_DPS_WEEK" hidden="1">"c1815"</x:definedName>
    <x:definedName name="IQ_PERCENT_CHANGE_EST_DPS_WEEK_REUT" hidden="1">"c3963"</x:definedName>
    <x:definedName name="IQ_PERCENT_CHANGE_EST_DPS_WEEK_THOM" hidden="1">"c5273"</x:definedName>
    <x:definedName name="IQ_PERCENT_CHANGE_EST_EBITDA_12MONTHS" hidden="1">"c1804"</x:definedName>
    <x:definedName name="IQ_PERCENT_CHANGE_EST_EBITDA_12MONTHS_CIQ" hidden="1">"c3748"</x:definedName>
    <x:definedName name="IQ_PERCENT_CHANGE_EST_EBITDA_12MONTHS_REUT" hidden="1">"c3917"</x:definedName>
    <x:definedName name="IQ_PERCENT_CHANGE_EST_EBITDA_12MONTHS_THOM" hidden="1">"c5227"</x:definedName>
    <x:definedName name="IQ_PERCENT_CHANGE_EST_EBITDA_18MONTHS" hidden="1">"c1805"</x:definedName>
    <x:definedName name="IQ_PERCENT_CHANGE_EST_EBITDA_18MONTHS_CIQ" hidden="1">"c3749"</x:definedName>
    <x:definedName name="IQ_PERCENT_CHANGE_EST_EBITDA_18MONTHS_REUT" hidden="1">"c3918"</x:definedName>
    <x:definedName name="IQ_PERCENT_CHANGE_EST_EBITDA_18MONTHS_THOM" hidden="1">"c5228"</x:definedName>
    <x:definedName name="IQ_PERCENT_CHANGE_EST_EBITDA_3MONTHS" hidden="1">"c1801"</x:definedName>
    <x:definedName name="IQ_PERCENT_CHANGE_EST_EBITDA_3MONTHS_CIQ" hidden="1">"c3745"</x:definedName>
    <x:definedName name="IQ_PERCENT_CHANGE_EST_EBITDA_3MONTHS_REUT" hidden="1">"c3914"</x:definedName>
    <x:definedName name="IQ_PERCENT_CHANGE_EST_EBITDA_3MONTHS_THOM" hidden="1">"c5224"</x:definedName>
    <x:definedName name="IQ_PERCENT_CHANGE_EST_EBITDA_6MONTHS" hidden="1">"c1802"</x:definedName>
    <x:definedName name="IQ_PERCENT_CHANGE_EST_EBITDA_6MONTHS_CIQ" hidden="1">"c3746"</x:definedName>
    <x:definedName name="IQ_PERCENT_CHANGE_EST_EBITDA_6MONTHS_REUT" hidden="1">"c3915"</x:definedName>
    <x:definedName name="IQ_PERCENT_CHANGE_EST_EBITDA_6MONTHS_THOM" hidden="1">"c5225"</x:definedName>
    <x:definedName name="IQ_PERCENT_CHANGE_EST_EBITDA_9MONTHS" hidden="1">"c1803"</x:definedName>
    <x:definedName name="IQ_PERCENT_CHANGE_EST_EBITDA_9MONTHS_CIQ" hidden="1">"c3747"</x:definedName>
    <x:definedName name="IQ_PERCENT_CHANGE_EST_EBITDA_9MONTHS_REUT" hidden="1">"c3916"</x:definedName>
    <x:definedName name="IQ_PERCENT_CHANGE_EST_EBITDA_9MONTHS_THOM" hidden="1">"c5226"</x:definedName>
    <x:definedName name="IQ_PERCENT_CHANGE_EST_EBITDA_DAY" hidden="1">"c1798"</x:definedName>
    <x:definedName name="IQ_PERCENT_CHANGE_EST_EBITDA_DAY_CIQ" hidden="1">"c3743"</x:definedName>
    <x:definedName name="IQ_PERCENT_CHANGE_EST_EBITDA_DAY_REUT" hidden="1">"c3912"</x:definedName>
    <x:definedName name="IQ_PERCENT_CHANGE_EST_EBITDA_DAY_THOM" hidden="1">"c5222"</x:definedName>
    <x:definedName name="IQ_PERCENT_CHANGE_EST_EBITDA_MONTH" hidden="1">"c1800"</x:definedName>
    <x:definedName name="IQ_PERCENT_CHANGE_EST_EBITDA_MONTH_CIQ" hidden="1">"c3744"</x:definedName>
    <x:definedName name="IQ_PERCENT_CHANGE_EST_EBITDA_MONTH_REUT" hidden="1">"c3913"</x:definedName>
    <x:definedName name="IQ_PERCENT_CHANGE_EST_EBITDA_MONTH_THOM" hidden="1">"c5223"</x:definedName>
    <x:definedName name="IQ_PERCENT_CHANGE_EST_EBITDA_WEEK" hidden="1">"c1799"</x:definedName>
    <x:definedName name="IQ_PERCENT_CHANGE_EST_EBITDA_WEEK_CIQ" hidden="1">"c3792"</x:definedName>
    <x:definedName name="IQ_PERCENT_CHANGE_EST_EBITDA_WEEK_REUT" hidden="1">"c3961"</x:definedName>
    <x:definedName name="IQ_PERCENT_CHANGE_EST_EBITDA_WEEK_THOM" hidden="1">"c5271"</x:definedName>
    <x:definedName name="IQ_PERCENT_CHANGE_EST_EPS_12MONTHS" hidden="1">"c1788"</x:definedName>
    <x:definedName name="IQ_PERCENT_CHANGE_EST_EPS_12MONTHS_CIQ" hidden="1">"c3733"</x:definedName>
    <x:definedName name="IQ_PERCENT_CHANGE_EST_EPS_12MONTHS_REUT" hidden="1">"c3902"</x:definedName>
    <x:definedName name="IQ_PERCENT_CHANGE_EST_EPS_12MONTHS_THOM" hidden="1">"c5212"</x:definedName>
    <x:definedName name="IQ_PERCENT_CHANGE_EST_EPS_18MONTHS" hidden="1">"c1789"</x:definedName>
    <x:definedName name="IQ_PERCENT_CHANGE_EST_EPS_18MONTHS_CIQ" hidden="1">"c3734"</x:definedName>
    <x:definedName name="IQ_PERCENT_CHANGE_EST_EPS_18MONTHS_REUT" hidden="1">"c3903"</x:definedName>
    <x:definedName name="IQ_PERCENT_CHANGE_EST_EPS_18MONTHS_THOM" hidden="1">"c5213"</x:definedName>
    <x:definedName name="IQ_PERCENT_CHANGE_EST_EPS_3MONTHS" hidden="1">"c1785"</x:definedName>
    <x:definedName name="IQ_PERCENT_CHANGE_EST_EPS_3MONTHS_CIQ" hidden="1">"c3730"</x:definedName>
    <x:definedName name="IQ_PERCENT_CHANGE_EST_EPS_3MONTHS_REUT" hidden="1">"c3899"</x:definedName>
    <x:definedName name="IQ_PERCENT_CHANGE_EST_EPS_3MONTHS_THOM" hidden="1">"c5209"</x:definedName>
    <x:definedName name="IQ_PERCENT_CHANGE_EST_EPS_6MONTHS" hidden="1">"c1786"</x:definedName>
    <x:definedName name="IQ_PERCENT_CHANGE_EST_EPS_6MONTHS_CIQ" hidden="1">"c3731"</x:definedName>
    <x:definedName name="IQ_PERCENT_CHANGE_EST_EPS_6MONTHS_REUT" hidden="1">"c3900"</x:definedName>
    <x:definedName name="IQ_PERCENT_CHANGE_EST_EPS_6MONTHS_THOM" hidden="1">"c5210"</x:definedName>
    <x:definedName name="IQ_PERCENT_CHANGE_EST_EPS_9MONTHS" hidden="1">"c1787"</x:definedName>
    <x:definedName name="IQ_PERCENT_CHANGE_EST_EPS_9MONTHS_CIQ" hidden="1">"c3732"</x:definedName>
    <x:definedName name="IQ_PERCENT_CHANGE_EST_EPS_9MONTHS_REUT" hidden="1">"c3901"</x:definedName>
    <x:definedName name="IQ_PERCENT_CHANGE_EST_EPS_9MONTHS_THOM" hidden="1">"c5211"</x:definedName>
    <x:definedName name="IQ_PERCENT_CHANGE_EST_EPS_DAY" hidden="1">"c1782"</x:definedName>
    <x:definedName name="IQ_PERCENT_CHANGE_EST_EPS_DAY_CIQ" hidden="1">"c3727"</x:definedName>
    <x:definedName name="IQ_PERCENT_CHANGE_EST_EPS_DAY_REUT" hidden="1">"c3896"</x:definedName>
    <x:definedName name="IQ_PERCENT_CHANGE_EST_EPS_DAY_THOM" hidden="1">"c5206"</x:definedName>
    <x:definedName name="IQ_PERCENT_CHANGE_EST_EPS_MONTH" hidden="1">"c1784"</x:definedName>
    <x:definedName name="IQ_PERCENT_CHANGE_EST_EPS_MONTH_CIQ" hidden="1">"c3729"</x:definedName>
    <x:definedName name="IQ_PERCENT_CHANGE_EST_EPS_MONTH_REUT" hidden="1">"c3898"</x:definedName>
    <x:definedName name="IQ_PERCENT_CHANGE_EST_EPS_MONTH_THOM" hidden="1">"c5208"</x:definedName>
    <x:definedName name="IQ_PERCENT_CHANGE_EST_EPS_WEEK" hidden="1">"c1783"</x:definedName>
    <x:definedName name="IQ_PERCENT_CHANGE_EST_EPS_WEEK_CIQ" hidden="1">"c3728"</x:definedName>
    <x:definedName name="IQ_PERCENT_CHANGE_EST_EPS_WEEK_REUT" hidden="1">"c3897"</x:definedName>
    <x:definedName name="IQ_PERCENT_CHANGE_EST_EPS_WEEK_THOM" hidden="1">"c5207"</x:definedName>
    <x:definedName name="IQ_PERCENT_CHANGE_EST_FFO_12MONTHS" hidden="1">"c1828"</x:definedName>
    <x:definedName name="IQ_PERCENT_CHANGE_EST_FFO_12MONTHS_CIQ" hidden="1">"c3769"</x:definedName>
    <x:definedName name="IQ_PERCENT_CHANGE_EST_FFO_12MONTHS_REUT" hidden="1">"c3938"</x:definedName>
    <x:definedName name="IQ_PERCENT_CHANGE_EST_FFO_12MONTHS_THOM" hidden="1">"c5248"</x:definedName>
    <x:definedName name="IQ_PERCENT_CHANGE_EST_FFO_18MONTHS" hidden="1">"c1829"</x:definedName>
    <x:definedName name="IQ_PERCENT_CHANGE_EST_FFO_18MONTHS_CIQ" hidden="1">"c3770"</x:definedName>
    <x:definedName name="IQ_PERCENT_CHANGE_EST_FFO_18MONTHS_REUT" hidden="1">"c3939"</x:definedName>
    <x:definedName name="IQ_PERCENT_CHANGE_EST_FFO_18MONTHS_THOM" hidden="1">"c5249"</x:definedName>
    <x:definedName name="IQ_PERCENT_CHANGE_EST_FFO_3MONTHS" hidden="1">"c1825"</x:definedName>
    <x:definedName name="IQ_PERCENT_CHANGE_EST_FFO_3MONTHS_CIQ" hidden="1">"c3766"</x:definedName>
    <x:definedName name="IQ_PERCENT_CHANGE_EST_FFO_3MONTHS_REUT" hidden="1">"c3935"</x:definedName>
    <x:definedName name="IQ_PERCENT_CHANGE_EST_FFO_3MONTHS_THOM" hidden="1">"c5245"</x:definedName>
    <x:definedName name="IQ_PERCENT_CHANGE_EST_FFO_6MONTHS" hidden="1">"c1826"</x:definedName>
    <x:definedName name="IQ_PERCENT_CHANGE_EST_FFO_6MONTHS_CIQ" hidden="1">"c3767"</x:definedName>
    <x:definedName name="IQ_PERCENT_CHANGE_EST_FFO_6MONTHS_REUT" hidden="1">"c3936"</x:definedName>
    <x:definedName name="IQ_PERCENT_CHANGE_EST_FFO_6MONTHS_THOM" hidden="1">"c5246"</x:definedName>
    <x:definedName name="IQ_PERCENT_CHANGE_EST_FFO_9MONTHS" hidden="1">"c1827"</x:definedName>
    <x:definedName name="IQ_PERCENT_CHANGE_EST_FFO_9MONTHS_CIQ" hidden="1">"c3768"</x:definedName>
    <x:definedName name="IQ_PERCENT_CHANGE_EST_FFO_9MONTHS_REUT" hidden="1">"c3937"</x:definedName>
    <x:definedName name="IQ_PERCENT_CHANGE_EST_FFO_9MONTHS_THOM" hidden="1">"c5247"</x:definedName>
    <x:definedName name="IQ_PERCENT_CHANGE_EST_FFO_DAY" hidden="1">"c1822"</x:definedName>
    <x:definedName name="IQ_PERCENT_CHANGE_EST_FFO_DAY_CIQ" hidden="1">"c3764"</x:definedName>
    <x:definedName name="IQ_PERCENT_CHANGE_EST_FFO_DAY_REUT" hidden="1">"c3933"</x:definedName>
    <x:definedName name="IQ_PERCENT_CHANGE_EST_FFO_DAY_THOM" hidden="1">"c5243"</x:definedName>
    <x:definedName name="IQ_PERCENT_CHANGE_EST_FFO_MONTH" hidden="1">"c1824"</x:definedName>
    <x:definedName name="IQ_PERCENT_CHANGE_EST_FFO_MONTH_CIQ" hidden="1">"c3765"</x:definedName>
    <x:definedName name="IQ_PERCENT_CHANGE_EST_FFO_MONTH_REUT" hidden="1">"c3934"</x:definedName>
    <x:definedName name="IQ_PERCENT_CHANGE_EST_FFO_MONTH_THOM" hidden="1">"c5244"</x:definedName>
    <x:definedName name="IQ_PERCENT_CHANGE_EST_FFO_WEEK" hidden="1">"c1823"</x:definedName>
    <x:definedName name="IQ_PERCENT_CHANGE_EST_FFO_WEEK_CIQ" hidden="1">"c3795"</x:definedName>
    <x:definedName name="IQ_PERCENT_CHANGE_EST_FFO_WEEK_REUT" hidden="1">"c3964"</x:definedName>
    <x:definedName name="IQ_PERCENT_CHANGE_EST_FFO_WEEK_THOM" hidden="1">"c5274"</x:definedName>
    <x:definedName name="IQ_PERCENT_CHANGE_EST_PRICE_TARGET_12MONTHS" hidden="1">"c1844"</x:definedName>
    <x:definedName name="IQ_PERCENT_CHANGE_EST_PRICE_TARGET_12MONTHS_CIQ" hidden="1">"c3783"</x:definedName>
    <x:definedName name="IQ_PERCENT_CHANGE_EST_PRICE_TARGET_12MONTHS_REUT" hidden="1">"c3952"</x:definedName>
    <x:definedName name="IQ_PERCENT_CHANGE_EST_PRICE_TARGET_12MONTHS_THOM" hidden="1">"c5262"</x:definedName>
    <x:definedName name="IQ_PERCENT_CHANGE_EST_PRICE_TARGET_18MONTHS" hidden="1">"c1845"</x:definedName>
    <x:definedName name="IQ_PERCENT_CHANGE_EST_PRICE_TARGET_18MONTHS_CIQ" hidden="1">"c3784"</x:definedName>
    <x:definedName name="IQ_PERCENT_CHANGE_EST_PRICE_TARGET_18MONTHS_REUT" hidden="1">"c3953"</x:definedName>
    <x:definedName name="IQ_PERCENT_CHANGE_EST_PRICE_TARGET_18MONTHS_THOM" hidden="1">"c5263"</x:definedName>
    <x:definedName name="IQ_PERCENT_CHANGE_EST_PRICE_TARGET_3MONTHS" hidden="1">"c1841"</x:definedName>
    <x:definedName name="IQ_PERCENT_CHANGE_EST_PRICE_TARGET_3MONTHS_CIQ" hidden="1">"c3780"</x:definedName>
    <x:definedName name="IQ_PERCENT_CHANGE_EST_PRICE_TARGET_3MONTHS_REUT" hidden="1">"c3949"</x:definedName>
    <x:definedName name="IQ_PERCENT_CHANGE_EST_PRICE_TARGET_3MONTHS_THOM" hidden="1">"c5259"</x:definedName>
    <x:definedName name="IQ_PERCENT_CHANGE_EST_PRICE_TARGET_6MONTHS" hidden="1">"c1842"</x:definedName>
    <x:definedName name="IQ_PERCENT_CHANGE_EST_PRICE_TARGET_6MONTHS_CIQ" hidden="1">"c3781"</x:definedName>
    <x:definedName name="IQ_PERCENT_CHANGE_EST_PRICE_TARGET_6MONTHS_REUT" hidden="1">"c3950"</x:definedName>
    <x:definedName name="IQ_PERCENT_CHANGE_EST_PRICE_TARGET_6MONTHS_THOM" hidden="1">"c5260"</x:definedName>
    <x:definedName name="IQ_PERCENT_CHANGE_EST_PRICE_TARGET_9MONTHS" hidden="1">"c1843"</x:definedName>
    <x:definedName name="IQ_PERCENT_CHANGE_EST_PRICE_TARGET_9MONTHS_CIQ" hidden="1">"c3782"</x:definedName>
    <x:definedName name="IQ_PERCENT_CHANGE_EST_PRICE_TARGET_9MONTHS_REUT" hidden="1">"c3951"</x:definedName>
    <x:definedName name="IQ_PERCENT_CHANGE_EST_PRICE_TARGET_9MONTHS_THOM" hidden="1">"c5261"</x:definedName>
    <x:definedName name="IQ_PERCENT_CHANGE_EST_PRICE_TARGET_DAY" hidden="1">"c1838"</x:definedName>
    <x:definedName name="IQ_PERCENT_CHANGE_EST_PRICE_TARGET_DAY_CIQ" hidden="1">"c3778"</x:definedName>
    <x:definedName name="IQ_PERCENT_CHANGE_EST_PRICE_TARGET_DAY_REUT" hidden="1">"c3947"</x:definedName>
    <x:definedName name="IQ_PERCENT_CHANGE_EST_PRICE_TARGET_DAY_THOM" hidden="1">"c5257"</x:definedName>
    <x:definedName name="IQ_PERCENT_CHANGE_EST_PRICE_TARGET_MONTH" hidden="1">"c1840"</x:definedName>
    <x:definedName name="IQ_PERCENT_CHANGE_EST_PRICE_TARGET_MONTH_CIQ" hidden="1">"c3779"</x:definedName>
    <x:definedName name="IQ_PERCENT_CHANGE_EST_PRICE_TARGET_MONTH_REUT" hidden="1">"c3948"</x:definedName>
    <x:definedName name="IQ_PERCENT_CHANGE_EST_PRICE_TARGET_MONTH_THOM" hidden="1">"c5258"</x:definedName>
    <x:definedName name="IQ_PERCENT_CHANGE_EST_PRICE_TARGET_WEEK" hidden="1">"c1839"</x:definedName>
    <x:definedName name="IQ_PERCENT_CHANGE_EST_PRICE_TARGET_WEEK_CIQ" hidden="1">"c3798"</x:definedName>
    <x:definedName name="IQ_PERCENT_CHANGE_EST_PRICE_TARGET_WEEK_REUT" hidden="1">"c3967"</x:definedName>
    <x:definedName name="IQ_PERCENT_CHANGE_EST_PRICE_TARGET_WEEK_THOM" hidden="1">"c5276"</x:definedName>
    <x:definedName name="IQ_PERCENT_CHANGE_EST_RECO_12MONTHS" hidden="1">"c1836"</x:definedName>
    <x:definedName name="IQ_PERCENT_CHANGE_EST_RECO_12MONTHS_CIQ" hidden="1">"c3776"</x:definedName>
    <x:definedName name="IQ_PERCENT_CHANGE_EST_RECO_12MONTHS_REUT" hidden="1">"c3945"</x:definedName>
    <x:definedName name="IQ_PERCENT_CHANGE_EST_RECO_12MONTHS_THOM" hidden="1">"c5255"</x:definedName>
    <x:definedName name="IQ_PERCENT_CHANGE_EST_RECO_18MONTHS" hidden="1">"c1837"</x:definedName>
    <x:definedName name="IQ_PERCENT_CHANGE_EST_RECO_18MONTHS_CIQ" hidden="1">"c3777"</x:definedName>
    <x:definedName name="IQ_PERCENT_CHANGE_EST_RECO_18MONTHS_REUT" hidden="1">"c3946"</x:definedName>
    <x:definedName name="IQ_PERCENT_CHANGE_EST_RECO_18MONTHS_THOM" hidden="1">"c5256"</x:definedName>
    <x:definedName name="IQ_PERCENT_CHANGE_EST_RECO_3MONTHS" hidden="1">"c1833"</x:definedName>
    <x:definedName name="IQ_PERCENT_CHANGE_EST_RECO_3MONTHS_CIQ" hidden="1">"c3773"</x:definedName>
    <x:definedName name="IQ_PERCENT_CHANGE_EST_RECO_3MONTHS_REUT" hidden="1">"c3942"</x:definedName>
    <x:definedName name="IQ_PERCENT_CHANGE_EST_RECO_3MONTHS_THOM" hidden="1">"c5252"</x:definedName>
    <x:definedName name="IQ_PERCENT_CHANGE_EST_RECO_6MONTHS" hidden="1">"c1834"</x:definedName>
    <x:definedName name="IQ_PERCENT_CHANGE_EST_RECO_6MONTHS_CIQ" hidden="1">"c3774"</x:definedName>
    <x:definedName name="IQ_PERCENT_CHANGE_EST_RECO_6MONTHS_REUT" hidden="1">"c3943"</x:definedName>
    <x:definedName name="IQ_PERCENT_CHANGE_EST_RECO_6MONTHS_THOM" hidden="1">"c5253"</x:definedName>
    <x:definedName name="IQ_PERCENT_CHANGE_EST_RECO_9MONTHS" hidden="1">"c1835"</x:definedName>
    <x:definedName name="IQ_PERCENT_CHANGE_EST_RECO_9MONTHS_CIQ" hidden="1">"c3775"</x:definedName>
    <x:definedName name="IQ_PERCENT_CHANGE_EST_RECO_9MONTHS_REUT" hidden="1">"c3944"</x:definedName>
    <x:definedName name="IQ_PERCENT_CHANGE_EST_RECO_9MONTHS_THOM" hidden="1">"c5254"</x:definedName>
    <x:definedName name="IQ_PERCENT_CHANGE_EST_RECO_DAY" hidden="1">"c1830"</x:definedName>
    <x:definedName name="IQ_PERCENT_CHANGE_EST_RECO_DAY_CIQ" hidden="1">"c3771"</x:definedName>
    <x:definedName name="IQ_PERCENT_CHANGE_EST_RECO_DAY_REUT" hidden="1">"c3940"</x:definedName>
    <x:definedName name="IQ_PERCENT_CHANGE_EST_RECO_DAY_THOM" hidden="1">"c5250"</x:definedName>
    <x:definedName name="IQ_PERCENT_CHANGE_EST_RECO_MONTH" hidden="1">"c1832"</x:definedName>
    <x:definedName name="IQ_PERCENT_CHANGE_EST_RECO_MONTH_CIQ" hidden="1">"c3772"</x:definedName>
    <x:definedName name="IQ_PERCENT_CHANGE_EST_RECO_MONTH_REUT" hidden="1">"c3941"</x:definedName>
    <x:definedName name="IQ_PERCENT_CHANGE_EST_RECO_MONTH_THOM" hidden="1">"c5251"</x:definedName>
    <x:definedName name="IQ_PERCENT_CHANGE_EST_RECO_WEEK" hidden="1">"c1831"</x:definedName>
    <x:definedName name="IQ_PERCENT_CHANGE_EST_RECO_WEEK_CIQ" hidden="1">"c3796"</x:definedName>
    <x:definedName name="IQ_PERCENT_CHANGE_EST_RECO_WEEK_REUT" hidden="1">"c3965"</x:definedName>
    <x:definedName name="IQ_PERCENT_CHANGE_EST_RECO_WEEK_THOM" hidden="1">"c5275"</x:definedName>
    <x:definedName name="IQ_PERCENT_CHANGE_EST_REV_12MONTHS" hidden="1">"c1796"</x:definedName>
    <x:definedName name="IQ_PERCENT_CHANGE_EST_REV_12MONTHS_CIQ" hidden="1">"c3741"</x:definedName>
    <x:definedName name="IQ_PERCENT_CHANGE_EST_REV_12MONTHS_REUT" hidden="1">"c3910"</x:definedName>
    <x:definedName name="IQ_PERCENT_CHANGE_EST_REV_12MONTHS_THOM" hidden="1">"c5220"</x:definedName>
    <x:definedName name="IQ_PERCENT_CHANGE_EST_REV_18MONTHS" hidden="1">"c1797"</x:definedName>
    <x:definedName name="IQ_PERCENT_CHANGE_EST_REV_18MONTHS_CIQ" hidden="1">"c3742"</x:definedName>
    <x:definedName name="IQ_PERCENT_CHANGE_EST_REV_18MONTHS_REUT" hidden="1">"c3911"</x:definedName>
    <x:definedName name="IQ_PERCENT_CHANGE_EST_REV_18MONTHS_THOM" hidden="1">"c5221"</x:definedName>
    <x:definedName name="IQ_PERCENT_CHANGE_EST_REV_3MONTHS" hidden="1">"c1793"</x:definedName>
    <x:definedName name="IQ_PERCENT_CHANGE_EST_REV_3MONTHS_CIQ" hidden="1">"c3738"</x:definedName>
    <x:definedName name="IQ_PERCENT_CHANGE_EST_REV_3MONTHS_REUT" hidden="1">"c3907"</x:definedName>
    <x:definedName name="IQ_PERCENT_CHANGE_EST_REV_3MONTHS_THOM" hidden="1">"c5217"</x:definedName>
    <x:definedName name="IQ_PERCENT_CHANGE_EST_REV_6MONTHS" hidden="1">"c1794"</x:definedName>
    <x:definedName name="IQ_PERCENT_CHANGE_EST_REV_6MONTHS_CIQ" hidden="1">"c3739"</x:definedName>
    <x:definedName name="IQ_PERCENT_CHANGE_EST_REV_6MONTHS_REUT" hidden="1">"c3908"</x:definedName>
    <x:definedName name="IQ_PERCENT_CHANGE_EST_REV_6MONTHS_THOM" hidden="1">"c5218"</x:definedName>
    <x:definedName name="IQ_PERCENT_CHANGE_EST_REV_9MONTHS" hidden="1">"c1795"</x:definedName>
    <x:definedName name="IQ_PERCENT_CHANGE_EST_REV_9MONTHS_CIQ" hidden="1">"c3740"</x:definedName>
    <x:definedName name="IQ_PERCENT_CHANGE_EST_REV_9MONTHS_REUT" hidden="1">"c3909"</x:definedName>
    <x:definedName name="IQ_PERCENT_CHANGE_EST_REV_9MONTHS_THOM" hidden="1">"c5219"</x:definedName>
    <x:definedName name="IQ_PERCENT_CHANGE_EST_REV_DAY" hidden="1">"c1790"</x:definedName>
    <x:definedName name="IQ_PERCENT_CHANGE_EST_REV_DAY_CIQ" hidden="1">"c3735"</x:definedName>
    <x:definedName name="IQ_PERCENT_CHANGE_EST_REV_DAY_REUT" hidden="1">"c3904"</x:definedName>
    <x:definedName name="IQ_PERCENT_CHANGE_EST_REV_DAY_THOM" hidden="1">"c5214"</x:definedName>
    <x:definedName name="IQ_PERCENT_CHANGE_EST_REV_MONTH" hidden="1">"c1792"</x:definedName>
    <x:definedName name="IQ_PERCENT_CHANGE_EST_REV_MONTH_CIQ" hidden="1">"c3737"</x:definedName>
    <x:definedName name="IQ_PERCENT_CHANGE_EST_REV_MONTH_REUT" hidden="1">"c3906"</x:definedName>
    <x:definedName name="IQ_PERCENT_CHANGE_EST_REV_MONTH_THOM" hidden="1">"c5216"</x:definedName>
    <x:definedName name="IQ_PERCENT_CHANGE_EST_REV_WEEK" hidden="1">"c1791"</x:definedName>
    <x:definedName name="IQ_PERCENT_CHANGE_EST_REV_WEEK_CIQ" hidden="1">"c3736"</x:definedName>
    <x:definedName name="IQ_PERCENT_CHANGE_EST_REV_WEEK_REUT" hidden="1">"c3905"</x:definedName>
    <x:definedName name="IQ_PERCENT_CHANGE_EST_REV_WEEK_THOM" hidden="1">"c5215"</x:definedName>
    <x:definedName name="IQ_PERCENT_FLOAT" hidden="1">"c227"</x:definedName>
    <x:definedName name="IQ_PERCENT_INSURED_FDIC" hidden="1">"c6374"</x:definedName>
    <x:definedName name="IQ_PERFORMANCE_LOC_FOREIGN_GUARANTEES_FFIEC" hidden="1">"c13251"</x:definedName>
    <x:definedName name="IQ_PERIODDATE" hidden="1">"c1414"</x:definedName>
    <x:definedName name="IQ_PERIODDATE_AP" hidden="1">"c11745"</x:definedName>
    <x:definedName name="IQ_PERIODDATE_BS" hidden="1">"c1032"</x:definedName>
    <x:definedName name="IQ_PERIODDATE_CF" hidden="1">"c1033"</x:definedName>
    <x:definedName name="IQ_PERIODDATE_FDIC" hidden="1">"c13646"</x:definedName>
    <x:definedName name="IQ_PERIODDATE_FFIEC" hidden="1">"c13645"</x:definedName>
    <x:definedName name="IQ_PERIODDATE_IS" hidden="1">"c1034"</x:definedName>
    <x:definedName name="IQ_PERIODLENGTH_AP" hidden="1">"c11746"</x:definedName>
    <x:definedName name="IQ_PERIODLENGTH_CF" hidden="1">"c1502"</x:definedName>
    <x:definedName name="IQ_PERIODLENGTH_IS" hidden="1">"c1503"</x:definedName>
    <x:definedName name="IQ_PERSONAL_CONSUMER_SPENDING_DURABLE" hidden="1">"c6942"</x:definedName>
    <x:definedName name="IQ_PERSONAL_CONSUMER_SPENDING_DURABLE_APR" hidden="1">"c7602"</x:definedName>
    <x:definedName name="IQ_PERSONAL_CONSUMER_SPENDING_DURABLE_APR_FC" hidden="1">"c8482"</x:definedName>
    <x:definedName name="IQ_PERSONAL_CONSUMER_SPENDING_DURABLE_FC" hidden="1">"c7822"</x:definedName>
    <x:definedName name="IQ_PERSONAL_CONSUMER_SPENDING_DURABLE_POP" hidden="1">"c7162"</x:definedName>
    <x:definedName name="IQ_PERSONAL_CONSUMER_SPENDING_DURABLE_POP_FC" hidden="1">"c8042"</x:definedName>
    <x:definedName name="IQ_PERSONAL_CONSUMER_SPENDING_DURABLE_YOY" hidden="1">"c7382"</x:definedName>
    <x:definedName name="IQ_PERSONAL_CONSUMER_SPENDING_DURABLE_YOY_FC" hidden="1">"c8262"</x:definedName>
    <x:definedName name="IQ_PERSONAL_CONSUMER_SPENDING_NONDURABLE" hidden="1">"c6940"</x:definedName>
    <x:definedName name="IQ_PERSONAL_CONSUMER_SPENDING_NONDURABLE_APR" hidden="1">"c7600"</x:definedName>
    <x:definedName name="IQ_PERSONAL_CONSUMER_SPENDING_NONDURABLE_APR_FC" hidden="1">"c8480"</x:definedName>
    <x:definedName name="IQ_PERSONAL_CONSUMER_SPENDING_NONDURABLE_FC" hidden="1">"c7820"</x:definedName>
    <x:definedName name="IQ_PERSONAL_CONSUMER_SPENDING_NONDURABLE_POP" hidden="1">"c7160"</x:definedName>
    <x:definedName name="IQ_PERSONAL_CONSUMER_SPENDING_NONDURABLE_POP_FC" hidden="1">"c8040"</x:definedName>
    <x:definedName name="IQ_PERSONAL_CONSUMER_SPENDING_NONDURABLE_YOY" hidden="1">"c7380"</x:definedName>
    <x:definedName name="IQ_PERSONAL_CONSUMER_SPENDING_NONDURABLE_YOY_FC" hidden="1">"c8260"</x:definedName>
    <x:definedName name="IQ_PERSONAL_CONSUMER_SPENDING_REAL" hidden="1">"c6994"</x:definedName>
    <x:definedName name="IQ_PERSONAL_CONSUMER_SPENDING_REAL_APR" hidden="1">"c7654"</x:definedName>
    <x:definedName name="IQ_PERSONAL_CONSUMER_SPENDING_REAL_APR_FC" hidden="1">"c8534"</x:definedName>
    <x:definedName name="IQ_PERSONAL_CONSUMER_SPENDING_REAL_FC" hidden="1">"c7874"</x:definedName>
    <x:definedName name="IQ_PERSONAL_CONSUMER_SPENDING_REAL_POP" hidden="1">"c7214"</x:definedName>
    <x:definedName name="IQ_PERSONAL_CONSUMER_SPENDING_REAL_POP_FC" hidden="1">"c8094"</x:definedName>
    <x:definedName name="IQ_PERSONAL_CONSUMER_SPENDING_REAL_YOY" hidden="1">"c7434"</x:definedName>
    <x:definedName name="IQ_PERSONAL_CONSUMER_SPENDING_REAL_YOY_FC" hidden="1">"c8314"</x:definedName>
    <x:definedName name="IQ_PERSONAL_CONSUMER_SPENDING_SERVICES" hidden="1">"c6941"</x:definedName>
    <x:definedName name="IQ_PERSONAL_CONSUMER_SPENDING_SERVICES_APR" hidden="1">"c7601"</x:definedName>
    <x:definedName name="IQ_PERSONAL_CONSUMER_SPENDING_SERVICES_APR_FC" hidden="1">"c8481"</x:definedName>
    <x:definedName name="IQ_PERSONAL_CONSUMER_SPENDING_SERVICES_FC" hidden="1">"c7821"</x:definedName>
    <x:definedName name="IQ_PERSONAL_CONSUMER_SPENDING_SERVICES_POP" hidden="1">"c7161"</x:definedName>
    <x:definedName name="IQ_PERSONAL_CONSUMER_SPENDING_SERVICES_POP_FC" hidden="1">"c8041"</x:definedName>
    <x:definedName name="IQ_PERSONAL_CONSUMER_SPENDING_SERVICES_YOY" hidden="1">"c7381"</x:definedName>
    <x:definedName name="IQ_PERSONAL_CONSUMER_SPENDING_SERVICES_YOY_FC" hidden="1">"c8261"</x:definedName>
    <x:definedName name="IQ_PERSONAL_INCOME" hidden="1">"c6943"</x:definedName>
    <x:definedName name="IQ_PERSONAL_INCOME_APR" hidden="1">"c7603"</x:definedName>
    <x:definedName name="IQ_PERSONAL_INCOME_APR_FC" hidden="1">"c8483"</x:definedName>
    <x:definedName name="IQ_PERSONAL_INCOME_FC" hidden="1">"c7823"</x:definedName>
    <x:definedName name="IQ_PERSONAL_INCOME_POP" hidden="1">"c7163"</x:definedName>
    <x:definedName name="IQ_PERSONAL_INCOME_POP_FC" hidden="1">"c8043"</x:definedName>
    <x:definedName name="IQ_PERSONAL_INCOME_SAAR" hidden="1">"c6944"</x:definedName>
    <x:definedName name="IQ_PERSONAL_INCOME_SAAR_APR" hidden="1">"c7604"</x:definedName>
    <x:definedName name="IQ_PERSONAL_INCOME_SAAR_APR_FC" hidden="1">"c8484"</x:definedName>
    <x:definedName name="IQ_PERSONAL_INCOME_SAAR_FC" hidden="1">"c7824"</x:definedName>
    <x:definedName name="IQ_PERSONAL_INCOME_SAAR_POP" hidden="1">"c7164"</x:definedName>
    <x:definedName name="IQ_PERSONAL_INCOME_SAAR_POP_FC" hidden="1">"c8044"</x:definedName>
    <x:definedName name="IQ_PERSONAL_INCOME_SAAR_YOY" hidden="1">"c7384"</x:definedName>
    <x:definedName name="IQ_PERSONAL_INCOME_SAAR_YOY_FC" hidden="1">"c8264"</x:definedName>
    <x:definedName name="IQ_PERSONAL_INCOME_USD_APR_FC" hidden="1">"c11885"</x:definedName>
    <x:definedName name="IQ_PERSONAL_INCOME_USD_FC" hidden="1">"c11882"</x:definedName>
    <x:definedName name="IQ_PERSONAL_INCOME_USD_POP_FC" hidden="1">"c11883"</x:definedName>
    <x:definedName name="IQ_PERSONAL_INCOME_USD_YOY_FC" hidden="1">"c11884"</x:definedName>
    <x:definedName name="IQ_PERSONAL_INCOME_YOY" hidden="1">"c7383"</x:definedName>
    <x:definedName name="IQ_PERSONAL_INCOME_YOY_FC" hidden="1">"c8263"</x:definedName>
    <x:definedName name="IQ_PERSONNEL_EXP_AVG_ASSETS_FFIEC" hidden="1">"c13371"</x:definedName>
    <x:definedName name="IQ_PERSONNEL_EXP_OPERATING_INC_FFIEC" hidden="1">"c13379"</x:definedName>
    <x:definedName name="IQ_PERTYPE" hidden="1">"c1611"</x:definedName>
    <x:definedName name="IQ_PHARMBIO_NUMBER_LICENSED_PATENT_APP" hidden="1">"c10018"</x:definedName>
    <x:definedName name="IQ_PHARMBIO_NUMBER_LICENSED_PATENTS" hidden="1">"c10017"</x:definedName>
    <x:definedName name="IQ_PHARMBIO_NUMBER_PATENTS" hidden="1">"c10015"</x:definedName>
    <x:definedName name="IQ_PHARMBIO_NUMBER_PROD__APPROVED_DURING_PERIOD" hidden="1">"c10027"</x:definedName>
    <x:definedName name="IQ_PHARMBIO_NUMBER_PROD__CLINICAL_DEV" hidden="1">"c10022"</x:definedName>
    <x:definedName name="IQ_PHARMBIO_NUMBER_PROD__LAUNCHED_DURING_PERIOD" hidden="1">"c10028"</x:definedName>
    <x:definedName name="IQ_PHARMBIO_NUMBER_PROD__PHASE_I" hidden="1">"c10023"</x:definedName>
    <x:definedName name="IQ_PHARMBIO_NUMBER_PROD__PHASE_II" hidden="1">"c10024"</x:definedName>
    <x:definedName name="IQ_PHARMBIO_NUMBER_PROD__PHASE_III" hidden="1">"c10025"</x:definedName>
    <x:definedName name="IQ_PHARMBIO_NUMBER_PROD__PRE_CLINICAL_TRIALS" hidden="1">"c10021"</x:definedName>
    <x:definedName name="IQ_PHARMBIO_NUMBER_PROD__PRE_REGISTRATION" hidden="1">"c10026"</x:definedName>
    <x:definedName name="IQ_PHARMBIO_NUMBER_PROD__RESEARCH_DEV" hidden="1">"c10020"</x:definedName>
    <x:definedName name="IQ_PHARMBIO_NUMBER_PROD_APPROVED_DURING_PERIOD" hidden="1">"c10027"</x:definedName>
    <x:definedName name="IQ_PHARMBIO_NUMBER_PROD_CLINICAL_DEV" hidden="1">"c10022"</x:definedName>
    <x:definedName name="IQ_PHARMBIO_NUMBER_PROD_DISCOVERY_RESEARCH" hidden="1">"c10019"</x:definedName>
    <x:definedName name="IQ_PHARMBIO_NUMBER_PROD_LAUNCHED_DURING_PERIOD" hidden="1">"c10028"</x:definedName>
    <x:definedName name="IQ_PHARMBIO_NUMBER_PROD_PHASE_I" hidden="1">"c10023"</x:definedName>
    <x:definedName name="IQ_PHARMBIO_NUMBER_PROD_PHASE_II" hidden="1">"c10024"</x:definedName>
    <x:definedName name="IQ_PHARMBIO_NUMBER_PROD_PHASE_III" hidden="1">"c10025"</x:definedName>
    <x:definedName name="IQ_PHARMBIO_NUMBER_PROD_PRE_CLINICAL_TRIALS" hidden="1">"c10021"</x:definedName>
    <x:definedName name="IQ_PHARMBIO_NUMBER_PROD_PRE_REGISTRATION" hidden="1">"c10026"</x:definedName>
    <x:definedName name="IQ_PHARMBIO_NUMBER_PROD_RESEARCH_DEV" hidden="1">"c10020"</x:definedName>
    <x:definedName name="IQ_PHARMBIO_PATENT_APP" hidden="1">"c10016"</x:definedName>
    <x:definedName name="IQ_PHILADELPHIA_FED_DIFFUSION_INDEX" hidden="1">"c6945"</x:definedName>
    <x:definedName name="IQ_PHILADELPHIA_FED_DIFFUSION_INDEX_APR" hidden="1">"c7605"</x:definedName>
    <x:definedName name="IQ_PHILADELPHIA_FED_DIFFUSION_INDEX_APR_FC" hidden="1">"c8485"</x:definedName>
    <x:definedName name="IQ_PHILADELPHIA_FED_DIFFUSION_INDEX_FC" hidden="1">"c7825"</x:definedName>
    <x:definedName name="IQ_PHILADELPHIA_FED_DIFFUSION_INDEX_POP" hidden="1">"c7165"</x:definedName>
    <x:definedName name="IQ_PHILADELPHIA_FED_DIFFUSION_INDEX_POP_FC" hidden="1">"c8045"</x:definedName>
    <x:definedName name="IQ_PHILADELPHIA_FED_DIFFUSION_INDEX_YOY" hidden="1">"c7385"</x:definedName>
    <x:definedName name="IQ_PHILADELPHIA_FED_DIFFUSION_INDEX_YOY_FC" hidden="1">"c8265"</x:definedName>
    <x:definedName name="IQ_PLEDGED_SEC_INVEST_SECURITIES_FFIEC" hidden="1">"c13467"</x:definedName>
    <x:definedName name="IQ_PLEDGED_SECURITIES_FDIC" hidden="1">"c6401"</x:definedName>
    <x:definedName name="IQ_PLL" hidden="1">"c2114"</x:definedName>
    <x:definedName name="IQ_PMAC_DIFFUSION_INDEX" hidden="1">"c6946"</x:definedName>
    <x:definedName name="IQ_PMAC_DIFFUSION_INDEX_APR" hidden="1">"c7606"</x:definedName>
    <x:definedName name="IQ_PMAC_DIFFUSION_INDEX_APR_FC" hidden="1">"c8486"</x:definedName>
    <x:definedName name="IQ_PMAC_DIFFUSION_INDEX_FC" hidden="1">"c7826"</x:definedName>
    <x:definedName name="IQ_PMAC_DIFFUSION_INDEX_POP" hidden="1">"c7166"</x:definedName>
    <x:definedName name="IQ_PMAC_DIFFUSION_INDEX_POP_FC" hidden="1">"c8046"</x:definedName>
    <x:definedName name="IQ_PMAC_DIFFUSION_INDEX_YOY" hidden="1">"c7386"</x:definedName>
    <x:definedName name="IQ_PMAC_DIFFUSION_INDEX_YOY_FC" hidden="1">"c8266"</x:definedName>
    <x:definedName name="IQ_PMT_FREQ" hidden="1">"c2236"</x:definedName>
    <x:definedName name="IQ_POISON_PUT_EFFECT_DATE" hidden="1">"c2486"</x:definedName>
    <x:definedName name="IQ_POISON_PUT_EXPIRATION_DATE" hidden="1">"c2487"</x:definedName>
    <x:definedName name="IQ_POISON_PUT_PRICE" hidden="1">"c2488"</x:definedName>
    <x:definedName name="IQ_POLICY_BENEFITS" hidden="1">"c1036"</x:definedName>
    <x:definedName name="IQ_POLICY_COST" hidden="1">"c1037"</x:definedName>
    <x:definedName name="IQ_POLICY_LIAB" hidden="1">"c1612"</x:definedName>
    <x:definedName name="IQ_POLICY_LOANS" hidden="1">"c1038"</x:definedName>
    <x:definedName name="IQ_POLICYHOLDER_BENEFITS_LH_FFIEC" hidden="1">"c13107"</x:definedName>
    <x:definedName name="IQ_POOL_AMT_ORIGINAL" hidden="1">"c8970"</x:definedName>
    <x:definedName name="IQ_POOL_NAME" hidden="1">"c8967"</x:definedName>
    <x:definedName name="IQ_POOL_NUMBER" hidden="1">"c8968"</x:definedName>
    <x:definedName name="IQ_POOL_TYPE" hidden="1">"c8969"</x:definedName>
    <x:definedName name="IQ_POSITIVE_FAIR_VALUE_DERIVATIVES_BENEFICIARY_FFIEC" hidden="1">"c13123"</x:definedName>
    <x:definedName name="IQ_POSITIVE_FAIR_VALUE_DERIVATIVES_GUARANTOR_FFIEC" hidden="1">"c13116"</x:definedName>
    <x:definedName name="IQ_POST_RETIRE_EXP" hidden="1">"c1039"</x:definedName>
    <x:definedName name="IQ_POSTAGE_FFIEC" hidden="1">"c13051"</x:definedName>
    <x:definedName name="IQ_POSTPAID_CHURN" hidden="1">"c2121"</x:definedName>
    <x:definedName name="IQ_POSTPAID_SUBS" hidden="1">"c2118"</x:definedName>
    <x:definedName name="IQ_POTENTIAL_UPSIDE" hidden="1">"c1855"</x:definedName>
    <x:definedName name="IQ_POTENTIAL_UPSIDE_CIQ" hidden="1">"c3799"</x:definedName>
    <x:definedName name="IQ_POTENTIAL_UPSIDE_REUT" hidden="1">"c3968"</x:definedName>
    <x:definedName name="IQ_POTENTIAL_UPSIDE_THOM" hidden="1">"c5279"</x:definedName>
    <x:definedName name="IQ_PP_ATTRIB_ORE_RESERVES_ALUM" hidden="1">"c9218"</x:definedName>
    <x:definedName name="IQ_PP_ATTRIB_ORE_RESERVES_COP" hidden="1">"c9162"</x:definedName>
    <x:definedName name="IQ_PP_ATTRIB_ORE_RESERVES_DIAM" hidden="1">"c9642"</x:definedName>
    <x:definedName name="IQ_PP_ATTRIB_ORE_RESERVES_GOLD" hidden="1">"c9003"</x:definedName>
    <x:definedName name="IQ_PP_ATTRIB_ORE_RESERVES_IRON" hidden="1">"c9377"</x:definedName>
    <x:definedName name="IQ_PP_ATTRIB_ORE_RESERVES_LEAD" hidden="1">"c9430"</x:definedName>
    <x:definedName name="IQ_PP_ATTRIB_ORE_RESERVES_MANG" hidden="1">"c9483"</x:definedName>
    <x:definedName name="IQ_PP_ATTRIB_ORE_RESERVES_MOLYB" hidden="1">"c9695"</x:definedName>
    <x:definedName name="IQ_PP_ATTRIB_ORE_RESERVES_NICK" hidden="1">"c9271"</x:definedName>
    <x:definedName name="IQ_PP_ATTRIB_ORE_RESERVES_PLAT" hidden="1">"c9109"</x:definedName>
    <x:definedName name="IQ_PP_ATTRIB_ORE_RESERVES_SILVER" hidden="1">"c9056"</x:definedName>
    <x:definedName name="IQ_PP_ATTRIB_ORE_RESERVES_TITAN" hidden="1">"c9536"</x:definedName>
    <x:definedName name="IQ_PP_ATTRIB_ORE_RESERVES_URAN" hidden="1">"c9589"</x:definedName>
    <x:definedName name="IQ_PP_ATTRIB_ORE_RESERVES_ZINC" hidden="1">"c9324"</x:definedName>
    <x:definedName name="IQ_PP_ORE_RESERVES_ALUM" hidden="1">"c9211"</x:definedName>
    <x:definedName name="IQ_PP_ORE_RESERVES_COP" hidden="1">"c9155"</x:definedName>
    <x:definedName name="IQ_PP_ORE_RESERVES_DIAM" hidden="1">"c9635"</x:definedName>
    <x:definedName name="IQ_PP_ORE_RESERVES_GOLD" hidden="1">"c8996"</x:definedName>
    <x:definedName name="IQ_PP_ORE_RESERVES_IRON" hidden="1">"c9370"</x:definedName>
    <x:definedName name="IQ_PP_ORE_RESERVES_LEAD" hidden="1">"c9423"</x:definedName>
    <x:definedName name="IQ_PP_ORE_RESERVES_MANG" hidden="1">"c9476"</x:definedName>
    <x:definedName name="IQ_PP_ORE_RESERVES_MOLYB" hidden="1">"c9688"</x:definedName>
    <x:definedName name="IQ_PP_ORE_RESERVES_NICK" hidden="1">"c9264"</x:definedName>
    <x:definedName name="IQ_PP_ORE_RESERVES_PLAT" hidden="1">"c9102"</x:definedName>
    <x:definedName name="IQ_PP_ORE_RESERVES_SILVER" hidden="1">"c9049"</x:definedName>
    <x:definedName name="IQ_PP_ORE_RESERVES_TITAN" hidden="1">"c9529"</x:definedName>
    <x:definedName name="IQ_PP_ORE_RESERVES_URAN" hidden="1">"c9582"</x:definedName>
    <x:definedName name="IQ_PP_ORE_RESERVES_ZINC" hidden="1">"c9317"</x:definedName>
    <x:definedName name="IQ_PP_RECOV_ATTRIB_RESERVES_ALUM" hidden="1">"c9221"</x:definedName>
    <x:definedName name="IQ_PP_RECOV_ATTRIB_RESERVES_COAL" hidden="1">"c9805"</x:definedName>
    <x:definedName name="IQ_PP_RECOV_ATTRIB_RESERVES_COP" hidden="1">"c9165"</x:definedName>
    <x:definedName name="IQ_PP_RECOV_ATTRIB_RESERVES_DIAM" hidden="1">"c9645"</x:definedName>
    <x:definedName name="IQ_PP_RECOV_ATTRIB_RESERVES_GOLD" hidden="1">"c9006"</x:definedName>
    <x:definedName name="IQ_PP_RECOV_ATTRIB_RESERVES_IRON" hidden="1">"c9380"</x:definedName>
    <x:definedName name="IQ_PP_RECOV_ATTRIB_RESERVES_LEAD" hidden="1">"c9433"</x:definedName>
    <x:definedName name="IQ_PP_RECOV_ATTRIB_RESERVES_MANG" hidden="1">"c9486"</x:definedName>
    <x:definedName name="IQ_PP_RECOV_ATTRIB_RESERVES_MET_COAL" hidden="1">"c9745"</x:definedName>
    <x:definedName name="IQ_PP_RECOV_ATTRIB_RESERVES_MOLYB" hidden="1">"c9698"</x:definedName>
    <x:definedName name="IQ_PP_RECOV_ATTRIB_RESERVES_NICK" hidden="1">"c9274"</x:definedName>
    <x:definedName name="IQ_PP_RECOV_ATTRIB_RESERVES_PLAT" hidden="1">"c9112"</x:definedName>
    <x:definedName name="IQ_PP_RECOV_ATTRIB_RESERVES_SILVER" hidden="1">"c9059"</x:definedName>
    <x:definedName name="IQ_PP_RECOV_ATTRIB_RESERVES_STEAM" hidden="1">"c9775"</x:definedName>
    <x:definedName name="IQ_PP_RECOV_ATTRIB_RESERVES_TITAN" hidden="1">"c9539"</x:definedName>
    <x:definedName name="IQ_PP_RECOV_ATTRIB_RESERVES_URAN" hidden="1">"c9592"</x:definedName>
    <x:definedName name="IQ_PP_RECOV_ATTRIB_RESERVES_ZINC" hidden="1">"c9327"</x:definedName>
    <x:definedName name="IQ_PP_RECOV_RESERVES_ALUM" hidden="1">"c9215"</x:definedName>
    <x:definedName name="IQ_PP_RECOV_RESERVES_COAL" hidden="1">"c9802"</x:definedName>
    <x:definedName name="IQ_PP_RECOV_RESERVES_COP" hidden="1">"c9159"</x:definedName>
    <x:definedName name="IQ_PP_RECOV_RESERVES_DIAM" hidden="1">"c9639"</x:definedName>
    <x:definedName name="IQ_PP_RECOV_RESERVES_GOLD" hidden="1">"c9000"</x:definedName>
    <x:definedName name="IQ_PP_RECOV_RESERVES_IRON" hidden="1">"c9374"</x:definedName>
    <x:definedName name="IQ_PP_RECOV_RESERVES_LEAD" hidden="1">"c9427"</x:definedName>
    <x:definedName name="IQ_PP_RECOV_RESERVES_MANG" hidden="1">"c9480"</x:definedName>
    <x:definedName name="IQ_PP_RECOV_RESERVES_MET_COAL" hidden="1">"c9742"</x:definedName>
    <x:definedName name="IQ_PP_RECOV_RESERVES_MOLYB" hidden="1">"c9692"</x:definedName>
    <x:definedName name="IQ_PP_RECOV_RESERVES_NICK" hidden="1">"c9268"</x:definedName>
    <x:definedName name="IQ_PP_RECOV_RESERVES_PLAT" hidden="1">"c9106"</x:definedName>
    <x:definedName name="IQ_PP_RECOV_RESERVES_SILVER" hidden="1">"c9053"</x:definedName>
    <x:definedName name="IQ_PP_RECOV_RESERVES_STEAM" hidden="1">"c9772"</x:definedName>
    <x:definedName name="IQ_PP_RECOV_RESERVES_TITAN" hidden="1">"c9533"</x:definedName>
    <x:definedName name="IQ_PP_RECOV_RESERVES_URAN" hidden="1">"c9586"</x:definedName>
    <x:definedName name="IQ_PP_RECOV_RESERVES_ZINC" hidden="1">"c9321"</x:definedName>
    <x:definedName name="IQ_PP_RESERVES_CALORIFIC_VALUE_COAL" hidden="1">"c9799"</x:definedName>
    <x:definedName name="IQ_PP_RESERVES_CALORIFIC_VALUE_MET_COAL" hidden="1">"c9739"</x:definedName>
    <x:definedName name="IQ_PP_RESERVES_CALORIFIC_VALUE_STEAM" hidden="1">"c9769"</x:definedName>
    <x:definedName name="IQ_PP_RESERVES_GRADE_ALUM" hidden="1">"c9212"</x:definedName>
    <x:definedName name="IQ_PP_RESERVES_GRADE_COP" hidden="1">"c9156"</x:definedName>
    <x:definedName name="IQ_PP_RESERVES_GRADE_DIAM" hidden="1">"c9636"</x:definedName>
    <x:definedName name="IQ_PP_RESERVES_GRADE_GOLD" hidden="1">"c8997"</x:definedName>
    <x:definedName name="IQ_PP_RESERVES_GRADE_IRON" hidden="1">"c9371"</x:definedName>
    <x:definedName name="IQ_PP_RESERVES_GRADE_LEAD" hidden="1">"c9424"</x:definedName>
    <x:definedName name="IQ_PP_RESERVES_GRADE_MANG" hidden="1">"c9477"</x:definedName>
    <x:definedName name="IQ_PP_RESERVES_GRADE_MOLYB" hidden="1">"c9689"</x:definedName>
    <x:definedName name="IQ_PP_RESERVES_GRADE_NICK" hidden="1">"c9265"</x:definedName>
    <x:definedName name="IQ_PP_RESERVES_GRADE_PLAT" hidden="1">"c9103"</x:definedName>
    <x:definedName name="IQ_PP_RESERVES_GRADE_SILVER" hidden="1">"c9050"</x:definedName>
    <x:definedName name="IQ_PP_RESERVES_GRADE_TITAN" hidden="1">"c9530"</x:definedName>
    <x:definedName name="IQ_PP_RESERVES_GRADE_URAN" hidden="1">"c9583"</x:definedName>
    <x:definedName name="IQ_PP_RESERVES_GRADE_ZINC" hidden="1">"c9318"</x:definedName>
    <x:definedName name="IQ_PPI" hidden="1">"c6810"</x:definedName>
    <x:definedName name="IQ_PPI_APR" hidden="1">"c7470"</x:definedName>
    <x:definedName name="IQ_PPI_APR_FC" hidden="1">"c8350"</x:definedName>
    <x:definedName name="IQ_PPI_CORE" hidden="1">"c6840"</x:definedName>
    <x:definedName name="IQ_PPI_CORE_APR" hidden="1">"c7500"</x:definedName>
    <x:definedName name="IQ_PPI_CORE_APR_FC" hidden="1">"c8380"</x:definedName>
    <x:definedName name="IQ_PPI_CORE_FC" hidden="1">"c7720"</x:definedName>
    <x:definedName name="IQ_PPI_CORE_POP" hidden="1">"c7060"</x:definedName>
    <x:definedName name="IQ_PPI_CORE_POP_FC" hidden="1">"c7940"</x:definedName>
    <x:definedName name="IQ_PPI_CORE_YOY" hidden="1">"c7280"</x:definedName>
    <x:definedName name="IQ_PPI_CORE_YOY_FC" hidden="1">"c8160"</x:definedName>
    <x:definedName name="IQ_PPI_FC" hidden="1">"c7690"</x:definedName>
    <x:definedName name="IQ_PPI_POP" hidden="1">"c7030"</x:definedName>
    <x:definedName name="IQ_PPI_POP_FC" hidden="1">"c7910"</x:definedName>
    <x:definedName name="IQ_PPI_YOY" hidden="1">"c7250"</x:definedName>
    <x:definedName name="IQ_PPI_YOY_FC" hidden="1">"c8130"</x:definedName>
    <x:definedName name="IQ_PRE_OPEN_COST" hidden="1">"c1040"</x:definedName>
    <x:definedName name="IQ_PRE_TAX_ACT_OR_EST" hidden="1">"c2221"</x:definedName>
    <x:definedName name="IQ_PRE_TAX_ACT_OR_EST_REUT" hidden="1">"c5467"</x:definedName>
    <x:definedName name="IQ_PRE_TAX_ACT_OR_EST_THOM" hidden="1">"c5305"</x:definedName>
    <x:definedName name="IQ_PRE_TAX_INCOME_FDIC" hidden="1">"c6581"</x:definedName>
    <x:definedName name="IQ_PREF_CONVERT" hidden="1">"c1041"</x:definedName>
    <x:definedName name="IQ_PREF_DIV_CF" hidden="1">"c1042"</x:definedName>
    <x:definedName name="IQ_PREF_DIV_OTHER" hidden="1">"c1043"</x:definedName>
    <x:definedName name="IQ_PREF_DIVID" hidden="1">"c1461"</x:definedName>
    <x:definedName name="IQ_PREF_EQUITY" hidden="1">"c1044"</x:definedName>
    <x:definedName name="IQ_PREF_ISSUED" hidden="1">"c1045"</x:definedName>
    <x:definedName name="IQ_PREF_ISSUED_BNK" hidden="1">"c1046"</x:definedName>
    <x:definedName name="IQ_PREF_ISSUED_BR" hidden="1">"c1047"</x:definedName>
    <x:definedName name="IQ_PREF_ISSUED_FIN" hidden="1">"c1048"</x:definedName>
    <x:definedName name="IQ_PREF_ISSUED_INS" hidden="1">"c1049"</x:definedName>
    <x:definedName name="IQ_PREF_ISSUED_RE" hidden="1">"c6261"</x:definedName>
    <x:definedName name="IQ_PREF_ISSUED_REIT" hidden="1">"c1050"</x:definedName>
    <x:definedName name="IQ_PREF_ISSUED_UTI" hidden="1">"c1051"</x:definedName>
    <x:definedName name="IQ_PREF_NON_REDEEM" hidden="1">"c1052"</x:definedName>
    <x:definedName name="IQ_PREF_OTHER" hidden="1">"c1053"</x:definedName>
    <x:definedName name="IQ_PREF_OTHER_BNK" hidden="1">"c1054"</x:definedName>
    <x:definedName name="IQ_PREF_OTHER_BR" hidden="1">"c1055"</x:definedName>
    <x:definedName name="IQ_PREF_OTHER_FIN" hidden="1">"c1056"</x:definedName>
    <x:definedName name="IQ_PREF_OTHER_INS" hidden="1">"c1057"</x:definedName>
    <x:definedName name="IQ_PREF_OTHER_RE" hidden="1">"c6262"</x:definedName>
    <x:definedName name="IQ_PREF_OTHER_REIT" hidden="1">"c1058"</x:definedName>
    <x:definedName name="IQ_PREF_OTHER_UTI" hidden="1">"C6022"</x:definedName>
    <x:definedName name="IQ_PREF_REDEEM" hidden="1">"c1059"</x:definedName>
    <x:definedName name="IQ_PREF_REP" hidden="1">"c1060"</x:definedName>
    <x:definedName name="IQ_PREF_REP_BNK" hidden="1">"c1061"</x:definedName>
    <x:definedName name="IQ_PREF_REP_BR" hidden="1">"c1062"</x:definedName>
    <x:definedName name="IQ_PREF_REP_FIN" hidden="1">"c1063"</x:definedName>
    <x:definedName name="IQ_PREF_REP_INS" hidden="1">"c1064"</x:definedName>
    <x:definedName name="IQ_PREF_REP_RE" hidden="1">"c6263"</x:definedName>
    <x:definedName name="IQ_PREF_REP_REIT" hidden="1">"c1065"</x:definedName>
    <x:definedName name="IQ_PREF_REP_UTI" hidden="1">"c1066"</x:definedName>
    <x:definedName name="IQ_PREF_STOCK" hidden="1">"c1416"</x:definedName>
    <x:definedName name="IQ_PREF_STOCK_FFIEC" hidden="1">"c12875"</x:definedName>
    <x:definedName name="IQ_PREF_TOT" hidden="1">"c1415"</x:definedName>
    <x:definedName name="IQ_PREFERRED_DEPOSITS_FFIEC" hidden="1">"c15312"</x:definedName>
    <x:definedName name="IQ_PREFERRED_FDIC" hidden="1">"c6349"</x:definedName>
    <x:definedName name="IQ_PREFERRED_LIST" hidden="1">"c13506"</x:definedName>
    <x:definedName name="IQ_PREMISES_EQUIPMENT_FDIC" hidden="1">"c6577"</x:definedName>
    <x:definedName name="IQ_PREMISES_FIXED_ASSETS_CAP_LEASES_FFIEC" hidden="1">"c12830"</x:definedName>
    <x:definedName name="IQ_PREMIUM_INSURANCE_CREDIT_FFIEC" hidden="1">"c13070"</x:definedName>
    <x:definedName name="IQ_PREMIUMS_ANNUITY_REV" hidden="1">"c1067"</x:definedName>
    <x:definedName name="IQ_PREPAID_CHURN" hidden="1">"c2120"</x:definedName>
    <x:definedName name="IQ_PREPAID_EXP" hidden="1">"c1068"</x:definedName>
    <x:definedName name="IQ_PREPAID_EXPEN" hidden="1">"c1418"</x:definedName>
    <x:definedName name="IQ_PREPAID_SUBS" hidden="1">"c2117"</x:definedName>
    <x:definedName name="IQ_PRESIDENT_ID" hidden="1">"c15216"</x:definedName>
    <x:definedName name="IQ_PRESIDENT_NAME" hidden="1">"c15215"</x:definedName>
    <x:definedName name="IQ_PRETAX_GW_INC_EST" hidden="1">"c1702"</x:definedName>
    <x:definedName name="IQ_PRETAX_GW_INC_EST_REUT" hidden="1">"c5354"</x:definedName>
    <x:definedName name="IQ_PRETAX_GW_INC_HIGH_EST" hidden="1">"c1704"</x:definedName>
    <x:definedName name="IQ_PRETAX_GW_INC_HIGH_EST_REUT" hidden="1">"c5356"</x:definedName>
    <x:definedName name="IQ_PRETAX_GW_INC_LOW_EST" hidden="1">"c1705"</x:definedName>
    <x:definedName name="IQ_PRETAX_GW_INC_LOW_EST_REUT" hidden="1">"c5357"</x:definedName>
    <x:definedName name="IQ_PRETAX_GW_INC_MEDIAN_EST" hidden="1">"c1703"</x:definedName>
    <x:definedName name="IQ_PRETAX_GW_INC_MEDIAN_EST_REUT" hidden="1">"c5355"</x:definedName>
    <x:definedName name="IQ_PRETAX_GW_INC_NUM_EST" hidden="1">"c1706"</x:definedName>
    <x:definedName name="IQ_PRETAX_GW_INC_NUM_EST_REUT" hidden="1">"c5358"</x:definedName>
    <x:definedName name="IQ_PRETAX_GW_INC_STDDEV_EST" hidden="1">"c1707"</x:definedName>
    <x:definedName name="IQ_PRETAX_GW_INC_STDDEV_EST_REUT" hidden="1">"c5359"</x:definedName>
    <x:definedName name="IQ_PRETAX_INC" hidden="1">"c16"</x:definedName>
    <x:definedName name="IQ_PRETAX_INC_10K" hidden="1">"IQ_PRETAX_INC_10K"</x:definedName>
    <x:definedName name="IQ_PRETAX_INC_10Q" hidden="1">"IQ_PRETAX_INC_10Q"</x:definedName>
    <x:definedName name="IQ_PRETAX_INC_10Q1" hidden="1">"IQ_PRETAX_INC_10Q1"</x:definedName>
    <x:definedName name="IQ_PRETAX_INC_AFTER_CAP_ALLOCATION_FOREIGN_FFIEC" hidden="1">"c15390"</x:definedName>
    <x:definedName name="IQ_PRETAX_INC_BEFORE_CAP_ALLOCATION_FOREIGN_FFIEC" hidden="1">"c15388"</x:definedName>
    <x:definedName name="IQ_PRETAX_INC_EST" hidden="1">"c1695"</x:definedName>
    <x:definedName name="IQ_PRETAX_INC_EST_REUT" hidden="1">"c5347"</x:definedName>
    <x:definedName name="IQ_PRETAX_INC_EST_THOM" hidden="1">"c5119"</x:definedName>
    <x:definedName name="IQ_PRETAX_INC_HIGH_EST" hidden="1">"c1697"</x:definedName>
    <x:definedName name="IQ_PRETAX_INC_HIGH_EST_REUT" hidden="1">"c5349"</x:definedName>
    <x:definedName name="IQ_PRETAX_INC_HIGH_EST_THOM" hidden="1">"c5121"</x:definedName>
    <x:definedName name="IQ_PRETAX_INC_LOW_EST" hidden="1">"c1698"</x:definedName>
    <x:definedName name="IQ_PRETAX_INC_LOW_EST_REUT" hidden="1">"c5350"</x:definedName>
    <x:definedName name="IQ_PRETAX_INC_LOW_EST_THOM" hidden="1">"c5122"</x:definedName>
    <x:definedName name="IQ_PRETAX_INC_MEDIAN_EST" hidden="1">"c1696"</x:definedName>
    <x:definedName name="IQ_PRETAX_INC_MEDIAN_EST_REUT" hidden="1">"c5348"</x:definedName>
    <x:definedName name="IQ_PRETAX_INC_MEDIAN_EST_THOM" hidden="1">"c5120"</x:definedName>
    <x:definedName name="IQ_PRETAX_INC_NUM_EST" hidden="1">"c1699"</x:definedName>
    <x:definedName name="IQ_PRETAX_INC_NUM_EST_REUT" hidden="1">"c5351"</x:definedName>
    <x:definedName name="IQ_PRETAX_INC_NUM_EST_THOM" hidden="1">"c5123"</x:definedName>
    <x:definedName name="IQ_PRETAX_INC_STDDEV_EST" hidden="1">"c1700"</x:definedName>
    <x:definedName name="IQ_PRETAX_INC_STDDEV_EST_REUT" hidden="1">"c5352"</x:definedName>
    <x:definedName name="IQ_PRETAX_INC_STDDEV_EST_THOM" hidden="1">"c5124"</x:definedName>
    <x:definedName name="IQ_PRETAX_OPERATING_INC_AVG_ASSETS_FFIEC" hidden="1">"c13365"</x:definedName>
    <x:definedName name="IQ_PRETAX_REPORT_INC_EST" hidden="1">"c1709"</x:definedName>
    <x:definedName name="IQ_PRETAX_REPORT_INC_EST_REUT" hidden="1">"c5361"</x:definedName>
    <x:definedName name="IQ_PRETAX_REPORT_INC_HIGH_EST" hidden="1">"c1711"</x:definedName>
    <x:definedName name="IQ_PRETAX_REPORT_INC_HIGH_EST_REUT" hidden="1">"c5363"</x:definedName>
    <x:definedName name="IQ_PRETAX_REPORT_INC_LOW_EST" hidden="1">"c1712"</x:definedName>
    <x:definedName name="IQ_PRETAX_REPORT_INC_LOW_EST_REUT" hidden="1">"c5364"</x:definedName>
    <x:definedName name="IQ_PRETAX_REPORT_INC_MEDIAN_EST" hidden="1">"c1710"</x:definedName>
    <x:definedName name="IQ_PRETAX_REPORT_INC_MEDIAN_EST_REUT" hidden="1">"c5362"</x:definedName>
    <x:definedName name="IQ_PRETAX_REPORT_INC_NUM_EST" hidden="1">"c1713"</x:definedName>
    <x:definedName name="IQ_PRETAX_REPORT_INC_NUM_EST_REUT" hidden="1">"c5365"</x:definedName>
    <x:definedName name="IQ_PRETAX_REPORT_INC_STDDEV_EST" hidden="1">"c1714"</x:definedName>
    <x:definedName name="IQ_PRETAX_REPORT_INC_STDDEV_EST_REUT" hidden="1">"c5366"</x:definedName>
    <x:definedName name="IQ_PRETAX_RETURN_ASSETS_FDIC" hidden="1">"c6731"</x:definedName>
    <x:definedName name="IQ_PREV_MONTHLY_FACTOR" hidden="1">"c8973"</x:definedName>
    <x:definedName name="IQ_PREV_MONTHLY_FACTOR_DATE" hidden="1">"c8974"</x:definedName>
    <x:definedName name="IQ_PRICE_CFPS_FWD" hidden="1">"c2237"</x:definedName>
    <x:definedName name="IQ_PRICE_CFPS_FWD_REUT" hidden="1">"c4053"</x:definedName>
    <x:definedName name="IQ_PRICE_CFPS_FWD_THOM" hidden="1">"c4060"</x:definedName>
    <x:definedName name="IQ_PRICE_OVER_BVPS" hidden="1">"c1412"</x:definedName>
    <x:definedName name="IQ_PRICE_OVER_EPS_EST" hidden="1">"c174"</x:definedName>
    <x:definedName name="IQ_PRICE_OVER_EPS_EST_1" hidden="1">"c175"</x:definedName>
    <x:definedName name="IQ_PRICE_OVER_LTM_EPS" hidden="1">"c1413"</x:definedName>
    <x:definedName name="IQ_PRICE_PAID_FARM_INDEX" hidden="1">"c6948"</x:definedName>
    <x:definedName name="IQ_PRICE_PAID_FARM_INDEX_APR" hidden="1">"c7608"</x:definedName>
    <x:definedName name="IQ_PRICE_PAID_FARM_INDEX_APR_FC" hidden="1">"c8488"</x:definedName>
    <x:definedName name="IQ_PRICE_PAID_FARM_INDEX_FC" hidden="1">"c7828"</x:definedName>
    <x:definedName name="IQ_PRICE_PAID_FARM_INDEX_POP" hidden="1">"c7168"</x:definedName>
    <x:definedName name="IQ_PRICE_PAID_FARM_INDEX_POP_FC" hidden="1">"c8048"</x:definedName>
    <x:definedName name="IQ_PRICE_PAID_FARM_INDEX_YOY" hidden="1">"c7388"</x:definedName>
    <x:definedName name="IQ_PRICE_PAID_FARM_INDEX_YOY_FC" hidden="1">"c8268"</x:definedName>
    <x:definedName name="IQ_PRICE_TARGET" hidden="1">"c82"</x:definedName>
    <x:definedName name="IQ_PRICE_TARGET_BOTTOM_UP" hidden="1">"c5486"</x:definedName>
    <x:definedName name="IQ_PRICE_TARGET_BOTTOM_UP_CIQ" hidden="1">"c12023"</x:definedName>
    <x:definedName name="IQ_PRICE_TARGET_BOTTOM_UP_REUT" hidden="1">"c5494"</x:definedName>
    <x:definedName name="IQ_PRICE_TARGET_CIQ" hidden="1">"c3613"</x:definedName>
    <x:definedName name="IQ_PRICE_TARGET_REUT" hidden="1">"c3631"</x:definedName>
    <x:definedName name="IQ_PRICE_TARGET_THOM" hidden="1">"c3649"</x:definedName>
    <x:definedName name="IQ_PRICE_VOLATILITY_EST" hidden="1">"c4492"</x:definedName>
    <x:definedName name="IQ_PRICE_VOLATILITY_HIGH" hidden="1">"c4493"</x:definedName>
    <x:definedName name="IQ_PRICE_VOLATILITY_LOW" hidden="1">"c4494"</x:definedName>
    <x:definedName name="IQ_PRICE_VOLATILITY_MEDIAN" hidden="1">"c4495"</x:definedName>
    <x:definedName name="IQ_PRICE_VOLATILITY_NUM" hidden="1">"c4496"</x:definedName>
    <x:definedName name="IQ_PRICE_VOLATILITY_STDDEV" hidden="1">"c4497"</x:definedName>
    <x:definedName name="IQ_PRICEDATE" hidden="1">"c1069"</x:definedName>
    <x:definedName name="IQ_PRICEDATETIME" hidden="1">"IQ_PRICEDATETIME"</x:definedName>
    <x:definedName name="IQ_PRICING_DATE" hidden="1">"c1613"</x:definedName>
    <x:definedName name="IQ_PRIMARY_EPS_TYPE" hidden="1">"c4498"</x:definedName>
    <x:definedName name="IQ_PRIMARY_EPS_TYPE_REUT" hidden="1">"c5481"</x:definedName>
    <x:definedName name="IQ_PRIMARY_EPS_TYPE_THOM" hidden="1">"c5297"</x:definedName>
    <x:definedName name="IQ_PRIMARY_INDUSTRY" hidden="1">"c1070"</x:definedName>
    <x:definedName name="IQ_PRINCIPAL_AMT" hidden="1">"c2157"</x:definedName>
    <x:definedName name="IQ_PRIVATE_CONST_TOTAL_APR_FC_UNUSED" hidden="1">"c8559"</x:definedName>
    <x:definedName name="IQ_PRIVATE_CONST_TOTAL_APR_FC_UNUSED_UNUSED_UNUSED" hidden="1">"c8559"</x:definedName>
    <x:definedName name="IQ_PRIVATE_CONST_TOTAL_APR_UNUSED" hidden="1">"c7679"</x:definedName>
    <x:definedName name="IQ_PRIVATE_CONST_TOTAL_APR_UNUSED_UNUSED_UNUSED" hidden="1">"c7679"</x:definedName>
    <x:definedName name="IQ_PRIVATE_CONST_TOTAL_FC_UNUSED" hidden="1">"c7899"</x:definedName>
    <x:definedName name="IQ_PRIVATE_CONST_TOTAL_FC_UNUSED_UNUSED_UNUSED" hidden="1">"c7899"</x:definedName>
    <x:definedName name="IQ_PRIVATE_CONST_TOTAL_POP_FC_UNUSED" hidden="1">"c8119"</x:definedName>
    <x:definedName name="IQ_PRIVATE_CONST_TOTAL_POP_FC_UNUSED_UNUSED_UNUSED" hidden="1">"c8119"</x:definedName>
    <x:definedName name="IQ_PRIVATE_CONST_TOTAL_POP_UNUSED" hidden="1">"c7239"</x:definedName>
    <x:definedName name="IQ_PRIVATE_CONST_TOTAL_POP_UNUSED_UNUSED_UNUSED" hidden="1">"c7239"</x:definedName>
    <x:definedName name="IQ_PRIVATE_CONST_TOTAL_UNUSED" hidden="1">"c7019"</x:definedName>
    <x:definedName name="IQ_PRIVATE_CONST_TOTAL_UNUSED_UNUSED_UNUSED" hidden="1">"c7019"</x:definedName>
    <x:definedName name="IQ_PRIVATE_CONST_TOTAL_YOY_FC_UNUSED" hidden="1">"c8339"</x:definedName>
    <x:definedName name="IQ_PRIVATE_CONST_TOTAL_YOY_FC_UNUSED_UNUSED_UNUSED" hidden="1">"c8339"</x:definedName>
    <x:definedName name="IQ_PRIVATE_CONST_TOTAL_YOY_UNUSED" hidden="1">"c7459"</x:definedName>
    <x:definedName name="IQ_PRIVATE_CONST_TOTAL_YOY_UNUSED_UNUSED_UNUSED" hidden="1">"c7459"</x:definedName>
    <x:definedName name="IQ_PRIVATE_FIXED_INVEST_TOTAL" hidden="1">"c12006"</x:definedName>
    <x:definedName name="IQ_PRIVATE_FIXED_INVEST_TOTAL_APR" hidden="1">"c12009"</x:definedName>
    <x:definedName name="IQ_PRIVATE_FIXED_INVEST_TOTAL_POP" hidden="1">"c12007"</x:definedName>
    <x:definedName name="IQ_PRIVATE_FIXED_INVEST_TOTAL_YOY" hidden="1">"c12008"</x:definedName>
    <x:definedName name="IQ_PRIVATE_NONRES_CONST_IMPROV" hidden="1">"c6949"</x:definedName>
    <x:definedName name="IQ_PRIVATE_NONRES_CONST_IMPROV_APR" hidden="1">"c7609"</x:definedName>
    <x:definedName name="IQ_PRIVATE_NONRES_CONST_IMPROV_APR_FC" hidden="1">"c8489"</x:definedName>
    <x:definedName name="IQ_PRIVATE_NONRES_CONST_IMPROV_FC" hidden="1">"c7829"</x:definedName>
    <x:definedName name="IQ_PRIVATE_NONRES_CONST_IMPROV_POP" hidden="1">"c7169"</x:definedName>
    <x:definedName name="IQ_PRIVATE_NONRES_CONST_IMPROV_POP_FC" hidden="1">"c8049"</x:definedName>
    <x:definedName name="IQ_PRIVATE_NONRES_CONST_IMPROV_YOY" hidden="1">"c7389"</x:definedName>
    <x:definedName name="IQ_PRIVATE_NONRES_CONST_IMPROV_YOY_FC" hidden="1">"c8269"</x:definedName>
    <x:definedName name="IQ_PRIVATE_RES_CONST_IMPROV" hidden="1">"c6950"</x:definedName>
    <x:definedName name="IQ_PRIVATE_RES_CONST_IMPROV_APR" hidden="1">"c7610"</x:definedName>
    <x:definedName name="IQ_PRIVATE_RES_CONST_IMPROV_APR_FC" hidden="1">"c8490"</x:definedName>
    <x:definedName name="IQ_PRIVATE_RES_CONST_IMPROV_FC" hidden="1">"c7830"</x:definedName>
    <x:definedName name="IQ_PRIVATE_RES_CONST_IMPROV_POP" hidden="1">"c7170"</x:definedName>
    <x:definedName name="IQ_PRIVATE_RES_CONST_IMPROV_POP_FC" hidden="1">"c8050"</x:definedName>
    <x:definedName name="IQ_PRIVATE_RES_CONST_IMPROV_YOY" hidden="1">"c7390"</x:definedName>
    <x:definedName name="IQ_PRIVATE_RES_CONST_IMPROV_YOY_FC" hidden="1">"c8270"</x:definedName>
    <x:definedName name="IQ_PRIVATE_RES_CONST_REAL_APR_FC_UNUSED" hidden="1">"c8535"</x:definedName>
    <x:definedName name="IQ_PRIVATE_RES_CONST_REAL_APR_FC_UNUSED_UNUSED_UNUSED" hidden="1">"c8535"</x:definedName>
    <x:definedName name="IQ_PRIVATE_RES_CONST_REAL_APR_UNUSED" hidden="1">"c7655"</x:definedName>
    <x:definedName name="IQ_PRIVATE_RES_CONST_REAL_APR_UNUSED_UNUSED_UNUSED" hidden="1">"c7655"</x:definedName>
    <x:definedName name="IQ_PRIVATE_RES_CONST_REAL_FC_UNUSED" hidden="1">"c7875"</x:definedName>
    <x:definedName name="IQ_PRIVATE_RES_CONST_REAL_FC_UNUSED_UNUSED_UNUSED" hidden="1">"c7875"</x:definedName>
    <x:definedName name="IQ_PRIVATE_RES_CONST_REAL_POP_FC_UNUSED" hidden="1">"c8095"</x:definedName>
    <x:definedName name="IQ_PRIVATE_RES_CONST_REAL_POP_FC_UNUSED_UNUSED_UNUSED" hidden="1">"c8095"</x:definedName>
    <x:definedName name="IQ_PRIVATE_RES_CONST_REAL_POP_UNUSED" hidden="1">"c7215"</x:definedName>
    <x:definedName name="IQ_PRIVATE_RES_CONST_REAL_POP_UNUSED_UNUSED_UNUSED" hidden="1">"c7215"</x:definedName>
    <x:definedName name="IQ_PRIVATE_RES_CONST_REAL_UNUSED" hidden="1">"c6995"</x:definedName>
    <x:definedName name="IQ_PRIVATE_RES_CONST_REAL_UNUSED_UNUSED_UNUSED" hidden="1">"c6995"</x:definedName>
    <x:definedName name="IQ_PRIVATE_RES_CONST_REAL_YOY_FC_UNUSED" hidden="1">"c8315"</x:definedName>
    <x:definedName name="IQ_PRIVATE_RES_CONST_REAL_YOY_FC_UNUSED_UNUSED_UNUSED" hidden="1">"c8315"</x:definedName>
    <x:definedName name="IQ_PRIVATE_RES_CONST_REAL_YOY_UNUSED" hidden="1">"c7435"</x:definedName>
    <x:definedName name="IQ_PRIVATE_RES_CONST_REAL_YOY_UNUSED_UNUSED_UNUSED" hidden="1">"c7435"</x:definedName>
    <x:definedName name="IQ_PRIVATE_RES_FIXED_INVEST_REAL" hidden="1">"c11986"</x:definedName>
    <x:definedName name="IQ_PRIVATE_RES_FIXED_INVEST_REAL_APR" hidden="1">"c11989"</x:definedName>
    <x:definedName name="IQ_PRIVATE_RES_FIXED_INVEST_REAL_POP" hidden="1">"c11987"</x:definedName>
    <x:definedName name="IQ_PRIVATE_RES_FIXED_INVEST_REAL_YOY" hidden="1">"c11988"</x:definedName>
    <x:definedName name="IQ_PRIVATELY_ISSUED_MORTGAGE_BACKED_SECURITIES_FDIC" hidden="1">"c6407"</x:definedName>
    <x:definedName name="IQ_PRIVATELY_ISSUED_MORTGAGE_PASS_THROUGHS_FDIC" hidden="1">"c6405"</x:definedName>
    <x:definedName name="IQ_PRO_FORMA_BASIC_EPS" hidden="1">"c1614"</x:definedName>
    <x:definedName name="IQ_PRO_FORMA_DILUT_EPS" hidden="1">"c1615"</x:definedName>
    <x:definedName name="IQ_PRO_FORMA_NET_INC" hidden="1">"c1452"</x:definedName>
    <x:definedName name="IQ_PROBABLE_ATTRIB_ORE_RESERVES_ALUM" hidden="1">"c9217"</x:definedName>
    <x:definedName name="IQ_PROBABLE_ATTRIB_ORE_RESERVES_COP" hidden="1">"c9161"</x:definedName>
    <x:definedName name="IQ_PROBABLE_ATTRIB_ORE_RESERVES_DIAM" hidden="1">"c9641"</x:definedName>
    <x:definedName name="IQ_PROBABLE_ATTRIB_ORE_RESERVES_GOLD" hidden="1">"c9002"</x:definedName>
    <x:definedName name="IQ_PROBABLE_ATTRIB_ORE_RESERVES_IRON" hidden="1">"c9376"</x:definedName>
    <x:definedName name="IQ_PROBABLE_ATTRIB_ORE_RESERVES_LEAD" hidden="1">"c9429"</x:definedName>
    <x:definedName name="IQ_PROBABLE_ATTRIB_ORE_RESERVES_MANG" hidden="1">"c9482"</x:definedName>
    <x:definedName name="IQ_PROBABLE_ATTRIB_ORE_RESERVES_MOLYB" hidden="1">"c9694"</x:definedName>
    <x:definedName name="IQ_PROBABLE_ATTRIB_ORE_RESERVES_NICK" hidden="1">"c9270"</x:definedName>
    <x:definedName name="IQ_PROBABLE_ATTRIB_ORE_RESERVES_PLAT" hidden="1">"c9108"</x:definedName>
    <x:definedName name="IQ_PROBABLE_ATTRIB_ORE_RESERVES_SILVER" hidden="1">"c9055"</x:definedName>
    <x:definedName name="IQ_PROBABLE_ATTRIB_ORE_RESERVES_TITAN" hidden="1">"c9535"</x:definedName>
    <x:definedName name="IQ_PROBABLE_ATTRIB_ORE_RESERVES_URAN" hidden="1">"c9588"</x:definedName>
    <x:definedName name="IQ_PROBABLE_ATTRIB_ORE_RESERVES_ZINC" hidden="1">"c9323"</x:definedName>
    <x:definedName name="IQ_PROBABLE_ORE_RESERVES_ALUM" hidden="1">"c9209"</x:definedName>
    <x:definedName name="IQ_PROBABLE_ORE_RESERVES_COP" hidden="1">"c9153"</x:definedName>
    <x:definedName name="IQ_PROBABLE_ORE_RESERVES_DIAM" hidden="1">"c9633"</x:definedName>
    <x:definedName name="IQ_PROBABLE_ORE_RESERVES_GOLD" hidden="1">"c8994"</x:definedName>
    <x:definedName name="IQ_PROBABLE_ORE_RESERVES_IRON" hidden="1">"c9368"</x:definedName>
    <x:definedName name="IQ_PROBABLE_ORE_RESERVES_LEAD" hidden="1">"c9421"</x:definedName>
    <x:definedName name="IQ_PROBABLE_ORE_RESERVES_MANG" hidden="1">"c9474"</x:definedName>
    <x:definedName name="IQ_PROBABLE_ORE_RESERVES_MOLYB" hidden="1">"c9686"</x:definedName>
    <x:definedName name="IQ_PROBABLE_ORE_RESERVES_NICK" hidden="1">"c9262"</x:definedName>
    <x:definedName name="IQ_PROBABLE_ORE_RESERVES_PLAT" hidden="1">"c9100"</x:definedName>
    <x:definedName name="IQ_PROBABLE_ORE_RESERVES_SILVER" hidden="1">"c9047"</x:definedName>
    <x:definedName name="IQ_PROBABLE_ORE_RESERVES_TITAN" hidden="1">"c9527"</x:definedName>
    <x:definedName name="IQ_PROBABLE_ORE_RESERVES_URAN" hidden="1">"c9580"</x:definedName>
    <x:definedName name="IQ_PROBABLE_ORE_RESERVES_ZINC" hidden="1">"c9315"</x:definedName>
    <x:definedName name="IQ_PROBABLE_RECOV_ATTRIB_RESERVES_ALUM" hidden="1">"c9220"</x:definedName>
    <x:definedName name="IQ_PROBABLE_RECOV_ATTRIB_RESERVES_COAL" hidden="1">"c9804"</x:definedName>
    <x:definedName name="IQ_PROBABLE_RECOV_ATTRIB_RESERVES_COP" hidden="1">"c9164"</x:definedName>
    <x:definedName name="IQ_PROBABLE_RECOV_ATTRIB_RESERVES_DIAM" hidden="1">"c9644"</x:definedName>
    <x:definedName name="IQ_PROBABLE_RECOV_ATTRIB_RESERVES_GOLD" hidden="1">"c9005"</x:definedName>
    <x:definedName name="IQ_PROBABLE_RECOV_ATTRIB_RESERVES_IRON" hidden="1">"c9379"</x:definedName>
    <x:definedName name="IQ_PROBABLE_RECOV_ATTRIB_RESERVES_LEAD" hidden="1">"c9432"</x:definedName>
    <x:definedName name="IQ_PROBABLE_RECOV_ATTRIB_RESERVES_MANG" hidden="1">"c9485"</x:definedName>
    <x:definedName name="IQ_PROBABLE_RECOV_ATTRIB_RESERVES_MET_COAL" hidden="1">"c9744"</x:definedName>
    <x:definedName name="IQ_PROBABLE_RECOV_ATTRIB_RESERVES_MOLYB" hidden="1">"c9697"</x:definedName>
    <x:definedName name="IQ_PROBABLE_RECOV_ATTRIB_RESERVES_NICK" hidden="1">"c9273"</x:definedName>
    <x:definedName name="IQ_PROBABLE_RECOV_ATTRIB_RESERVES_PLAT" hidden="1">"c9111"</x:definedName>
    <x:definedName name="IQ_PROBABLE_RECOV_ATTRIB_RESERVES_SILVER" hidden="1">"c9058"</x:definedName>
    <x:definedName name="IQ_PROBABLE_RECOV_ATTRIB_RESERVES_STEAM" hidden="1">"c9774"</x:definedName>
    <x:definedName name="IQ_PROBABLE_RECOV_ATTRIB_RESERVES_TITAN" hidden="1">"c9538"</x:definedName>
    <x:definedName name="IQ_PROBABLE_RECOV_ATTRIB_RESERVES_URAN" hidden="1">"c9591"</x:definedName>
    <x:definedName name="IQ_PROBABLE_RECOV_ATTRIB_RESERVES_ZINC" hidden="1">"c9326"</x:definedName>
    <x:definedName name="IQ_PROBABLE_RECOV_RESERVES_ALUM" hidden="1">"c9214"</x:definedName>
    <x:definedName name="IQ_PROBABLE_RECOV_RESERVES_COAL" hidden="1">"c9801"</x:definedName>
    <x:definedName name="IQ_PROBABLE_RECOV_RESERVES_COP" hidden="1">"c9158"</x:definedName>
    <x:definedName name="IQ_PROBABLE_RECOV_RESERVES_DIAM" hidden="1">"c9638"</x:definedName>
    <x:definedName name="IQ_PROBABLE_RECOV_RESERVES_GOLD" hidden="1">"c8999"</x:definedName>
    <x:definedName name="IQ_PROBABLE_RECOV_RESERVES_IRON" hidden="1">"c9373"</x:definedName>
    <x:definedName name="IQ_PROBABLE_RECOV_RESERVES_LEAD" hidden="1">"c9426"</x:definedName>
    <x:definedName name="IQ_PROBABLE_RECOV_RESERVES_MANG" hidden="1">"c9479"</x:definedName>
    <x:definedName name="IQ_PROBABLE_RECOV_RESERVES_MET_COAL" hidden="1">"c9741"</x:definedName>
    <x:definedName name="IQ_PROBABLE_RECOV_RESERVES_MOLYB" hidden="1">"c9691"</x:definedName>
    <x:definedName name="IQ_PROBABLE_RECOV_RESERVES_NICK" hidden="1">"c9267"</x:definedName>
    <x:definedName name="IQ_PROBABLE_RECOV_RESERVES_PLAT" hidden="1">"c9105"</x:definedName>
    <x:definedName name="IQ_PROBABLE_RECOV_RESERVES_SILVER" hidden="1">"c9052"</x:definedName>
    <x:definedName name="IQ_PROBABLE_RECOV_RESERVES_STEAM" hidden="1">"c9771"</x:definedName>
    <x:definedName name="IQ_PROBABLE_RECOV_RESERVES_TITAN" hidden="1">"c9532"</x:definedName>
    <x:definedName name="IQ_PROBABLE_RECOV_RESERVES_URAN" hidden="1">"c9585"</x:definedName>
    <x:definedName name="IQ_PROBABLE_RECOV_RESERVES_ZINC" hidden="1">"c9320"</x:definedName>
    <x:definedName name="IQ_PROBABLE_RESERVES_CALORIFIC_VALUE_COAL" hidden="1">"c9798"</x:definedName>
    <x:definedName name="IQ_PROBABLE_RESERVES_CALORIFIC_VALUE_MET_COAL" hidden="1">"c9738"</x:definedName>
    <x:definedName name="IQ_PROBABLE_RESERVES_CALORIFIC_VALUE_STEAM" hidden="1">"c9768"</x:definedName>
    <x:definedName name="IQ_PROBABLE_RESERVES_GRADE_ALUM" hidden="1">"c9210"</x:definedName>
    <x:definedName name="IQ_PROBABLE_RESERVES_GRADE_COP" hidden="1">"c9154"</x:definedName>
    <x:definedName name="IQ_PROBABLE_RESERVES_GRADE_DIAM" hidden="1">"c9634"</x:definedName>
    <x:definedName name="IQ_PROBABLE_RESERVES_GRADE_GOLD" hidden="1">"c8995"</x:definedName>
    <x:definedName name="IQ_PROBABLE_RESERVES_GRADE_IRON" hidden="1">"c9369"</x:definedName>
    <x:definedName name="IQ_PROBABLE_RESERVES_GRADE_LEAD" hidden="1">"c9422"</x:definedName>
    <x:definedName name="IQ_PROBABLE_RESERVES_GRADE_MANG" hidden="1">"c9475"</x:definedName>
    <x:definedName name="IQ_PROBABLE_RESERVES_GRADE_MOLYB" hidden="1">"c9687"</x:definedName>
    <x:definedName name="IQ_PROBABLE_RESERVES_GRADE_NICK" hidden="1">"c9263"</x:definedName>
    <x:definedName name="IQ_PROBABLE_RESERVES_GRADE_PLAT" hidden="1">"c9101"</x:definedName>
    <x:definedName name="IQ_PROBABLE_RESERVES_GRADE_SILVER" hidden="1">"c9048"</x:definedName>
    <x:definedName name="IQ_PROBABLE_RESERVES_GRADE_TITAN" hidden="1">"c9528"</x:definedName>
    <x:definedName name="IQ_PROBABLE_RESERVES_GRADE_URAN" hidden="1">"c9581"</x:definedName>
    <x:definedName name="IQ_PROBABLE_RESERVES_GRADE_ZINC" hidden="1">"c9316"</x:definedName>
    <x:definedName name="IQ_PRODUCTION_COST_ALUM" hidden="1">"c9253"</x:definedName>
    <x:definedName name="IQ_PRODUCTION_COST_COAL" hidden="1">"c9826"</x:definedName>
    <x:definedName name="IQ_PRODUCTION_COST_COP" hidden="1">"c9200"</x:definedName>
    <x:definedName name="IQ_PRODUCTION_COST_DIAM" hidden="1">"c9677"</x:definedName>
    <x:definedName name="IQ_PRODUCTION_COST_GOLD" hidden="1">"c9038"</x:definedName>
    <x:definedName name="IQ_PRODUCTION_COST_IRON" hidden="1">"c9412"</x:definedName>
    <x:definedName name="IQ_PRODUCTION_COST_LEAD" hidden="1">"c9465"</x:definedName>
    <x:definedName name="IQ_PRODUCTION_COST_MANG" hidden="1">"c9518"</x:definedName>
    <x:definedName name="IQ_PRODUCTION_COST_MET_COAL" hidden="1">"c9763"</x:definedName>
    <x:definedName name="IQ_PRODUCTION_COST_MOLYB" hidden="1">"c9730"</x:definedName>
    <x:definedName name="IQ_PRODUCTION_COST_NICK" hidden="1">"c9306"</x:definedName>
    <x:definedName name="IQ_PRODUCTION_COST_PLAT" hidden="1">"c9144"</x:definedName>
    <x:definedName name="IQ_PRODUCTION_COST_SILVER" hidden="1">"c9091"</x:definedName>
    <x:definedName name="IQ_PRODUCTION_COST_STEAM" hidden="1">"c9793"</x:definedName>
    <x:definedName name="IQ_PRODUCTION_COST_TITAN" hidden="1">"c9571"</x:definedName>
    <x:definedName name="IQ_PRODUCTION_COST_URAN" hidden="1">"c9624"</x:definedName>
    <x:definedName name="IQ_PRODUCTION_COST_ZINC" hidden="1">"c9359"</x:definedName>
    <x:definedName name="IQ_PROFESSIONAL" hidden="1">"c1071"</x:definedName>
    <x:definedName name="IQ_PROFESSIONAL_ASSISTANT_EMAIL" hidden="1">"c15169"</x:definedName>
    <x:definedName name="IQ_PROFESSIONAL_ASSISTANT_FAX" hidden="1">"c15171"</x:definedName>
    <x:definedName name="IQ_PROFESSIONAL_ASSISTANT_NAME" hidden="1">"c15168"</x:definedName>
    <x:definedName name="IQ_PROFESSIONAL_ASSISTANT_PHONE" hidden="1">"c15170"</x:definedName>
    <x:definedName name="IQ_PROFESSIONAL_BACKGROUND" hidden="1">"c15161"</x:definedName>
    <x:definedName name="IQ_PROFESSIONAL_DIRECT_FAX" hidden="1">"c15166"</x:definedName>
    <x:definedName name="IQ_PROFESSIONAL_DIRECT_PHONE" hidden="1">"c15165"</x:definedName>
    <x:definedName name="IQ_PROFESSIONAL_EMAIL" hidden="1">"c15167"</x:definedName>
    <x:definedName name="IQ_PROFESSIONAL_ID" hidden="1">"c13755"</x:definedName>
    <x:definedName name="IQ_PROFESSIONAL_MAIN_FAX" hidden="1">"c15164"</x:definedName>
    <x:definedName name="IQ_PROFESSIONAL_MAIN_PHONE" hidden="1">"c15163"</x:definedName>
    <x:definedName name="IQ_PROFESSIONAL_OFFICE_ADDRESS" hidden="1">"c15162"</x:definedName>
    <x:definedName name="IQ_PROFESSIONAL_TITLE" hidden="1">"c1072"</x:definedName>
    <x:definedName name="IQ_PROFIT_AFTER_COST_CAPITAL_NEW_BUSINESS" hidden="1">"c9969"</x:definedName>
    <x:definedName name="IQ_PROFIT_BEFORE_COST_CAPITAL_NEW_BUSINESS" hidden="1">"c9967"</x:definedName>
    <x:definedName name="IQ_PROJECTED_PENSION_OBLIGATION" hidden="1">"c1292"</x:definedName>
    <x:definedName name="IQ_PROJECTED_PENSION_OBLIGATION_DOMESTIC" hidden="1">"c2656"</x:definedName>
    <x:definedName name="IQ_PROJECTED_PENSION_OBLIGATION_FOREIGN" hidden="1">"c2664"</x:definedName>
    <x:definedName name="IQ_PROPERTY_EXP" hidden="1">"c1073"</x:definedName>
    <x:definedName name="IQ_PROPERTY_GROSS" hidden="1">"c1379"</x:definedName>
    <x:definedName name="IQ_PROPERTY_MGMT_FEE" hidden="1">"c1074"</x:definedName>
    <x:definedName name="IQ_PROPERTY_NET" hidden="1">"c1402"</x:definedName>
    <x:definedName name="IQ_PROV_BAD_DEBTS" hidden="1">"c1075"</x:definedName>
    <x:definedName name="IQ_PROV_BAD_DEBTS_CF" hidden="1">"c1076"</x:definedName>
    <x:definedName name="IQ_PROVED_ATTRIB_ORE_RESERVES_ALUM" hidden="1">"c9216"</x:definedName>
    <x:definedName name="IQ_PROVED_ATTRIB_ORE_RESERVES_COP" hidden="1">"c9160"</x:definedName>
    <x:definedName name="IQ_PROVED_ATTRIB_ORE_RESERVES_DIAM" hidden="1">"c9640"</x:definedName>
    <x:definedName name="IQ_PROVED_ATTRIB_ORE_RESERVES_GOLD" hidden="1">"c9001"</x:definedName>
    <x:definedName name="IQ_PROVED_ATTRIB_ORE_RESERVES_IRON" hidden="1">"c9375"</x:definedName>
    <x:definedName name="IQ_PROVED_ATTRIB_ORE_RESERVES_LEAD" hidden="1">"c9428"</x:definedName>
    <x:definedName name="IQ_PROVED_ATTRIB_ORE_RESERVES_MANG" hidden="1">"c9481"</x:definedName>
    <x:definedName name="IQ_PROVED_ATTRIB_ORE_RESERVES_MOLYB" hidden="1">"c9693"</x:definedName>
    <x:definedName name="IQ_PROVED_ATTRIB_ORE_RESERVES_NICK" hidden="1">"c9269"</x:definedName>
    <x:definedName name="IQ_PROVED_ATTRIB_ORE_RESERVES_PLAT" hidden="1">"c9107"</x:definedName>
    <x:definedName name="IQ_PROVED_ATTRIB_ORE_RESERVES_SILVER" hidden="1">"c9054"</x:definedName>
    <x:definedName name="IQ_PROVED_ATTRIB_ORE_RESERVES_TITAN" hidden="1">"c9534"</x:definedName>
    <x:definedName name="IQ_PROVED_ATTRIB_ORE_RESERVES_URAN" hidden="1">"c9587"</x:definedName>
    <x:definedName name="IQ_PROVED_ATTRIB_ORE_RESERVES_ZINC" hidden="1">"c9322"</x:definedName>
    <x:definedName name="IQ_PROVED_ORE_RESERVES_ALUM" hidden="1">"c9207"</x:definedName>
    <x:definedName name="IQ_PROVED_ORE_RESERVES_COP" hidden="1">"c9151"</x:definedName>
    <x:definedName name="IQ_PROVED_ORE_RESERVES_DIAM" hidden="1">"c9631"</x:definedName>
    <x:definedName name="IQ_PROVED_ORE_RESERVES_GOLD" hidden="1">"c8992"</x:definedName>
    <x:definedName name="IQ_PROVED_ORE_RESERVES_IRON" hidden="1">"c9366"</x:definedName>
    <x:definedName name="IQ_PROVED_ORE_RESERVES_LEAD" hidden="1">"c9419"</x:definedName>
    <x:definedName name="IQ_PROVED_ORE_RESERVES_MANG" hidden="1">"c9472"</x:definedName>
    <x:definedName name="IQ_PROVED_ORE_RESERVES_MOLYB" hidden="1">"c9684"</x:definedName>
    <x:definedName name="IQ_PROVED_ORE_RESERVES_NICK" hidden="1">"c9260"</x:definedName>
    <x:definedName name="IQ_PROVED_ORE_RESERVES_PLAT" hidden="1">"c9098"</x:definedName>
    <x:definedName name="IQ_PROVED_ORE_RESERVES_SILVER" hidden="1">"c9045"</x:definedName>
    <x:definedName name="IQ_PROVED_ORE_RESERVES_TITAN" hidden="1">"c9525"</x:definedName>
    <x:definedName name="IQ_PROVED_ORE_RESERVES_URAN" hidden="1">"c9578"</x:definedName>
    <x:definedName name="IQ_PROVED_ORE_RESERVES_ZINC" hidden="1">"c9313"</x:definedName>
    <x:definedName name="IQ_PROVED_RECOV_ATTRIB_RESERVES_ALUM" hidden="1">"c9219"</x:definedName>
    <x:definedName name="IQ_PROVED_RECOV_ATTRIB_RESERVES_COAL" hidden="1">"c9803"</x:definedName>
    <x:definedName name="IQ_PROVED_RECOV_ATTRIB_RESERVES_COP" hidden="1">"c9163"</x:definedName>
    <x:definedName name="IQ_PROVED_RECOV_ATTRIB_RESERVES_DIAM" hidden="1">"c9643"</x:definedName>
    <x:definedName name="IQ_PROVED_RECOV_ATTRIB_RESERVES_GOLD" hidden="1">"c9004"</x:definedName>
    <x:definedName name="IQ_PROVED_RECOV_ATTRIB_RESERVES_IRON" hidden="1">"c9378"</x:definedName>
    <x:definedName name="IQ_PROVED_RECOV_ATTRIB_RESERVES_LEAD" hidden="1">"c9431"</x:definedName>
    <x:definedName name="IQ_PROVED_RECOV_ATTRIB_RESERVES_MANG" hidden="1">"c9484"</x:definedName>
    <x:definedName name="IQ_PROVED_RECOV_ATTRIB_RESERVES_MET_COAL" hidden="1">"c9743"</x:definedName>
    <x:definedName name="IQ_PROVED_RECOV_ATTRIB_RESERVES_MOLYB" hidden="1">"c9696"</x:definedName>
    <x:definedName name="IQ_PROVED_RECOV_ATTRIB_RESERVES_NICK" hidden="1">"c9272"</x:definedName>
    <x:definedName name="IQ_PROVED_RECOV_ATTRIB_RESERVES_PLAT" hidden="1">"c9110"</x:definedName>
    <x:definedName name="IQ_PROVED_RECOV_ATTRIB_RESERVES_SILVER" hidden="1">"c9057"</x:definedName>
    <x:definedName name="IQ_PROVED_RECOV_ATTRIB_RESERVES_STEAM" hidden="1">"c9773"</x:definedName>
    <x:definedName name="IQ_PROVED_RECOV_ATTRIB_RESERVES_TITAN" hidden="1">"c9537"</x:definedName>
    <x:definedName name="IQ_PROVED_RECOV_ATTRIB_RESERVES_URAN" hidden="1">"c9590"</x:definedName>
    <x:definedName name="IQ_PROVED_RECOV_ATTRIB_RESERVES_ZINC" hidden="1">"c9325"</x:definedName>
    <x:definedName name="IQ_PROVED_RECOV_RESERVES_ALUM" hidden="1">"c9213"</x:definedName>
    <x:definedName name="IQ_PROVED_RECOV_RESERVES_COAL" hidden="1">"c9800"</x:definedName>
    <x:definedName name="IQ_PROVED_RECOV_RESERVES_COP" hidden="1">"c9157"</x:definedName>
    <x:definedName name="IQ_PROVED_RECOV_RESERVES_DIAM" hidden="1">"c9637"</x:definedName>
    <x:definedName name="IQ_PROVED_RECOV_RESERVES_GOLD" hidden="1">"c8998"</x:definedName>
    <x:definedName name="IQ_PROVED_RECOV_RESERVES_IRON" hidden="1">"c9372"</x:definedName>
    <x:definedName name="IQ_PROVED_RECOV_RESERVES_LEAD" hidden="1">"c9425"</x:definedName>
    <x:definedName name="IQ_PROVED_RECOV_RESERVES_MANG" hidden="1">"c9478"</x:definedName>
    <x:definedName name="IQ_PROVED_RECOV_RESERVES_MET_COAL" hidden="1">"c9740"</x:definedName>
    <x:definedName name="IQ_PROVED_RECOV_RESERVES_MOLYB" hidden="1">"c9690"</x:definedName>
    <x:definedName name="IQ_PROVED_RECOV_RESERVES_NICK" hidden="1">"c9266"</x:definedName>
    <x:definedName name="IQ_PROVED_RECOV_RESERVES_PLAT" hidden="1">"c9104"</x:definedName>
    <x:definedName name="IQ_PROVED_RECOV_RESERVES_SILVER" hidden="1">"c9051"</x:definedName>
    <x:definedName name="IQ_PROVED_RECOV_RESERVES_STEAM" hidden="1">"c9770"</x:definedName>
    <x:definedName name="IQ_PROVED_RECOV_RESERVES_TITAN" hidden="1">"c9531"</x:definedName>
    <x:definedName name="IQ_PROVED_RECOV_RESERVES_URAN" hidden="1">"c9584"</x:definedName>
    <x:definedName name="IQ_PROVED_RECOV_RESERVES_ZINC" hidden="1">"c9319"</x:definedName>
    <x:definedName name="IQ_PROVED_RESERVES_CALORIFIC_VALUE_COAL" hidden="1">"c9797"</x:definedName>
    <x:definedName name="IQ_PROVED_RESERVES_CALORIFIC_VALUE_MET_COAL" hidden="1">"c9737"</x:definedName>
    <x:definedName name="IQ_PROVED_RESERVES_CALORIFIC_VALUE_STEAM" hidden="1">"c9767"</x:definedName>
    <x:definedName name="IQ_PROVED_RESERVES_GRADE_ALUM" hidden="1">"c9208"</x:definedName>
    <x:definedName name="IQ_PROVED_RESERVES_GRADE_COP" hidden="1">"c9152"</x:definedName>
    <x:definedName name="IQ_PROVED_RESERVES_GRADE_DIAM" hidden="1">"c9632"</x:definedName>
    <x:definedName name="IQ_PROVED_RESERVES_GRADE_GOLD" hidden="1">"c8993"</x:definedName>
    <x:definedName name="IQ_PROVED_RESERVES_GRADE_IRON" hidden="1">"c9367"</x:definedName>
    <x:definedName name="IQ_PROVED_RESERVES_GRADE_LEAD" hidden="1">"c9420"</x:definedName>
    <x:definedName name="IQ_PROVED_RESERVES_GRADE_MANG" hidden="1">"c9473"</x:definedName>
    <x:definedName name="IQ_PROVED_RESERVES_GRADE_MOLYB" hidden="1">"c9685"</x:definedName>
    <x:definedName name="IQ_PROVED_RESERVES_GRADE_NICK" hidden="1">"c9261"</x:definedName>
    <x:definedName name="IQ_PROVED_RESERVES_GRADE_PLAT" hidden="1">"c9099"</x:definedName>
    <x:definedName name="IQ_PROVED_RESERVES_GRADE_SILVER" hidden="1">"c9046"</x:definedName>
    <x:definedName name="IQ_PROVED_RESERVES_GRADE_TITAN" hidden="1">"c9526"</x:definedName>
    <x:definedName name="IQ_PROVED_RESERVES_GRADE_URAN" hidden="1">"c9579"</x:definedName>
    <x:definedName name="IQ_PROVED_RESERVES_GRADE_ZINC" hidden="1">"c9314"</x:definedName>
    <x:definedName name="IQ_PROVISION_10YR_ANN_CAGR" hidden="1">"c6135"</x:definedName>
    <x:definedName name="IQ_PROVISION_10YR_ANN_GROWTH" hidden="1">"c1077"</x:definedName>
    <x:definedName name="IQ_PROVISION_1YR_ANN_GROWTH" hidden="1">"c1078"</x:definedName>
    <x:definedName name="IQ_PROVISION_2YR_ANN_CAGR" hidden="1">"c6136"</x:definedName>
    <x:definedName name="IQ_PROVISION_2YR_ANN_GROWTH" hidden="1">"c1079"</x:definedName>
    <x:definedName name="IQ_PROVISION_3YR_ANN_CAGR" hidden="1">"c6137"</x:definedName>
    <x:definedName name="IQ_PROVISION_3YR_ANN_GROWTH" hidden="1">"c1080"</x:definedName>
    <x:definedName name="IQ_PROVISION_5YR_ANN_CAGR" hidden="1">"c6138"</x:definedName>
    <x:definedName name="IQ_PROVISION_5YR_ANN_GROWTH" hidden="1">"c1081"</x:definedName>
    <x:definedName name="IQ_PROVISION_7YR_ANN_CAGR" hidden="1">"c6139"</x:definedName>
    <x:definedName name="IQ_PROVISION_7YR_ANN_GROWTH" hidden="1">"c1082"</x:definedName>
    <x:definedName name="IQ_PROVISION_CHARGE_OFFS" hidden="1">"c1083"</x:definedName>
    <x:definedName name="IQ_PROVISION_LL_FFIEC" hidden="1">"c13019"</x:definedName>
    <x:definedName name="IQ_PROVISION_LOSSES_AVG_ASSETS_FFIEC" hidden="1">"c13362"</x:definedName>
    <x:definedName name="IQ_PROVISION_LOSSES_AVG_LOANS_FFIEC" hidden="1">"c13470"</x:definedName>
    <x:definedName name="IQ_PROVISION_LOSSES_NET_LOSSES_FFIEC" hidden="1">"c13471"</x:definedName>
    <x:definedName name="IQ_PTBV" hidden="1">"c1084"</x:definedName>
    <x:definedName name="IQ_PTBV_AVG" hidden="1">"c1085"</x:definedName>
    <x:definedName name="IQ_PURCHASE_FOREIGN_CURRENCIES_FDIC" hidden="1">"c6513"</x:definedName>
    <x:definedName name="IQ_PURCHASE_TREASURY_FFIEC" hidden="1">"c12966"</x:definedName>
    <x:definedName name="IQ_PURCHASED_CREDIT_RELS_SERVICING_ASSETS_FFIEC" hidden="1">"c12839"</x:definedName>
    <x:definedName name="IQ_PURCHASED_OPTION_CONTRACTS_FDIC" hidden="1">"c6510"</x:definedName>
    <x:definedName name="IQ_PURCHASED_OPTION_CONTRACTS_FX_RISK_FDIC" hidden="1">"c6515"</x:definedName>
    <x:definedName name="IQ_PURCHASED_OPTION_CONTRACTS_NON_FX_IR_FDIC" hidden="1">"c6520"</x:definedName>
    <x:definedName name="IQ_PURCHASES_EQUIP_NONRES_SAAR_APR_FC_UNUSED" hidden="1">"c8491"</x:definedName>
    <x:definedName name="IQ_PURCHASES_EQUIP_NONRES_SAAR_APR_FC_UNUSED_UNUSED_UNUSED" hidden="1">"c8491"</x:definedName>
    <x:definedName name="IQ_PURCHASES_EQUIP_NONRES_SAAR_APR_UNUSED" hidden="1">"c7611"</x:definedName>
    <x:definedName name="IQ_PURCHASES_EQUIP_NONRES_SAAR_APR_UNUSED_UNUSED_UNUSED" hidden="1">"c7611"</x:definedName>
    <x:definedName name="IQ_PURCHASES_EQUIP_NONRES_SAAR_FC_UNUSED" hidden="1">"c7831"</x:definedName>
    <x:definedName name="IQ_PURCHASES_EQUIP_NONRES_SAAR_FC_UNUSED_UNUSED_UNUSED" hidden="1">"c7831"</x:definedName>
    <x:definedName name="IQ_PURCHASES_EQUIP_NONRES_SAAR_POP_FC_UNUSED" hidden="1">"c8051"</x:definedName>
    <x:definedName name="IQ_PURCHASES_EQUIP_NONRES_SAAR_POP_FC_UNUSED_UNUSED_UNUSED" hidden="1">"c8051"</x:definedName>
    <x:definedName name="IQ_PURCHASES_EQUIP_NONRES_SAAR_POP_UNUSED" hidden="1">"c7171"</x:definedName>
    <x:definedName name="IQ_PURCHASES_EQUIP_NONRES_SAAR_POP_UNUSED_UNUSED_UNUSED" hidden="1">"c7171"</x:definedName>
    <x:definedName name="IQ_PURCHASES_EQUIP_NONRES_SAAR_UNUSED" hidden="1">"c6951"</x:definedName>
    <x:definedName name="IQ_PURCHASES_EQUIP_NONRES_SAAR_UNUSED_UNUSED_UNUSED" hidden="1">"c6951"</x:definedName>
    <x:definedName name="IQ_PURCHASES_EQUIP_NONRES_SAAR_YOY_FC_UNUSED" hidden="1">"c8271"</x:definedName>
    <x:definedName name="IQ_PURCHASES_EQUIP_NONRES_SAAR_YOY_FC_UNUSED_UNUSED_UNUSED" hidden="1">"c8271"</x:definedName>
    <x:definedName name="IQ_PURCHASES_EQUIP_NONRES_SAAR_YOY_UNUSED" hidden="1">"c7391"</x:definedName>
    <x:definedName name="IQ_PURCHASES_EQUIP_NONRES_SAAR_YOY_UNUSED_UNUSED_UNUSED" hidden="1">"c7391"</x:definedName>
    <x:definedName name="IQ_PURCHASING_SECURITIES_LL_REC_FFIEC" hidden="1">"c12893"</x:definedName>
    <x:definedName name="IQ_PUT_DATE_SCHEDULE" hidden="1">"c2483"</x:definedName>
    <x:definedName name="IQ_PUT_NOTIFICATION" hidden="1">"c2485"</x:definedName>
    <x:definedName name="IQ_PUT_PRICE_SCHEDULE" hidden="1">"c2484"</x:definedName>
    <x:definedName name="IQ_PV_PREMIUMS_NEW_BUSINESS" hidden="1">"c9973"</x:definedName>
    <x:definedName name="IQ_QTD" hidden="1">750000</x:definedName>
    <x:definedName name="IQ_QUALIFYING_MINORITY_INT_T1_FFIEC" hidden="1">"c13135"</x:definedName>
    <x:definedName name="IQ_QUALIFYING_SUB_DEBT_REDEEM_PREF_T2_FFIEC" hidden="1">"c13144"</x:definedName>
    <x:definedName name="IQ_QUALIFYING_TRUST_PREFERRED_T1_FFIEC" hidden="1">"c13136"</x:definedName>
    <x:definedName name="IQ_QUICK_COMP" hidden="1">"c13750"</x:definedName>
    <x:definedName name="IQ_QUICK_RATIO" hidden="1">"c1086"</x:definedName>
    <x:definedName name="IQ_RATE_COMP_GROWTH_DOMESTIC" hidden="1">"c1087"</x:definedName>
    <x:definedName name="IQ_RATE_COMP_GROWTH_FOREIGN" hidden="1">"c1088"</x:definedName>
    <x:definedName name="IQ_RAW_INV" hidden="1">"c1089"</x:definedName>
    <x:definedName name="IQ_RC" hidden="1">"c2497"</x:definedName>
    <x:definedName name="IQ_RC_PCT" hidden="1">"c2498"</x:definedName>
    <x:definedName name="IQ_RD_EXP" hidden="1">"c1090"</x:definedName>
    <x:definedName name="IQ_RD_EXP_FN" hidden="1">"c1091"</x:definedName>
    <x:definedName name="IQ_RE" hidden="1">"c1092"</x:definedName>
    <x:definedName name="IQ_RE_1_4_RISK_BASED_FFIEC" hidden="1">"c13418"</x:definedName>
    <x:definedName name="IQ_RE_ACQ_SATISFACTION_DEBTS_FFIEC" hidden="1">"c12832"</x:definedName>
    <x:definedName name="IQ_RE_DEPR_AMORT" hidden="1">"c8750"</x:definedName>
    <x:definedName name="IQ_RE_FARMLAND_GROSS_LOANS_FFIEC" hidden="1">"c13408"</x:definedName>
    <x:definedName name="IQ_RE_FARMLAND_RISK_BASED_FFIEC" hidden="1">"c13429"</x:definedName>
    <x:definedName name="IQ_RE_FCCR" hidden="1">"c8858"</x:definedName>
    <x:definedName name="IQ_RE_FCCR_CONT_OPS" hidden="1">"c8859"</x:definedName>
    <x:definedName name="IQ_RE_FCCR_INCL_DISC_OPS" hidden="1">"c8860"</x:definedName>
    <x:definedName name="IQ_RE_FCCR_INCL_PREF_DIV" hidden="1">"c8861"</x:definedName>
    <x:definedName name="IQ_RE_FCCR_INCL_PREF_DIV_CONT_OPS" hidden="1">"c8862"</x:definedName>
    <x:definedName name="IQ_RE_FCCR_INCL_PREF_DIV_INCL_DISC_OPS" hidden="1">"c8863"</x:definedName>
    <x:definedName name="IQ_RE_FIXED_CHARGES" hidden="1">"c8856"</x:definedName>
    <x:definedName name="IQ_RE_FIXED_CHARGES_INCL_PREF_DIV" hidden="1">"c8857"</x:definedName>
    <x:definedName name="IQ_RE_FORECLOSURE_FDIC" hidden="1">"c6332"</x:definedName>
    <x:definedName name="IQ_RE_FOREIGN_FFIEC" hidden="1">"c13479"</x:definedName>
    <x:definedName name="IQ_RE_GAIN_LOSS_SALE_ASSETS" hidden="1">"c8751"</x:definedName>
    <x:definedName name="IQ_RE_INVEST_FDIC" hidden="1">"c6331"</x:definedName>
    <x:definedName name="IQ_RE_LOANS_1_4_GROSS_LOANS_FFIEC" hidden="1">"c13397"</x:definedName>
    <x:definedName name="IQ_RE_LOANS_DOM_QUARTERLY_AVG_FFIEC" hidden="1">"c15476"</x:definedName>
    <x:definedName name="IQ_RE_LOANS_DOMESTIC_CHARGE_OFFS_FDIC" hidden="1">"c6589"</x:definedName>
    <x:definedName name="IQ_RE_LOANS_DOMESTIC_FDIC" hidden="1">"c6309"</x:definedName>
    <x:definedName name="IQ_RE_LOANS_DOMESTIC_NET_CHARGE_OFFS_FDIC" hidden="1">"c6627"</x:definedName>
    <x:definedName name="IQ_RE_LOANS_DOMESTIC_RECOVERIES_FDIC" hidden="1">"c6608"</x:definedName>
    <x:definedName name="IQ_RE_LOANS_FDIC" hidden="1">"c6308"</x:definedName>
    <x:definedName name="IQ_RE_LOANS_FOREIGN_CHARGE_OFFS_FDIC" hidden="1">"c6595"</x:definedName>
    <x:definedName name="IQ_RE_LOANS_FOREIGN_NET_CHARGE_OFFS_FDIC" hidden="1">"c6633"</x:definedName>
    <x:definedName name="IQ_RE_LOANS_FOREIGN_RECOVERIES_FDIC" hidden="1">"c6614"</x:definedName>
    <x:definedName name="IQ_RE_LOANS_GROSS_LOANS_FFIEC" hidden="1">"c13396"</x:definedName>
    <x:definedName name="IQ_RE_MAINT_CAPEX" hidden="1">"c8755"</x:definedName>
    <x:definedName name="IQ_RE_MINORITY_INTEREST" hidden="1">"c8752"</x:definedName>
    <x:definedName name="IQ_RE_NET_INCOME" hidden="1">"c8749"</x:definedName>
    <x:definedName name="IQ_RE_NOI" hidden="1">"c8864"</x:definedName>
    <x:definedName name="IQ_RE_NOI_GROWTH_SAME_PROP" hidden="1">"c8866"</x:definedName>
    <x:definedName name="IQ_RE_NOI_SAME_PROP" hidden="1">"c8865"</x:definedName>
    <x:definedName name="IQ_RE_OTHER_ITEMS" hidden="1">"c8753"</x:definedName>
    <x:definedName name="IQ_RE_RISK_BASED_FFIEC" hidden="1">"c13417"</x:definedName>
    <x:definedName name="IQ_REAL_ESTATE" hidden="1">"c1093"</x:definedName>
    <x:definedName name="IQ_REAL_ESTATE_ASSETS" hidden="1">"c1094"</x:definedName>
    <x:definedName name="IQ_REALIZED_GAINS_AVAIL_SALE_SEC_FFIEC" hidden="1">"c13022"</x:definedName>
    <x:definedName name="IQ_REALIZED_GAINS_HELD_MATURITY_SEC_FFIEC" hidden="1">"c13021"</x:definedName>
    <x:definedName name="IQ_REALIZED_GAINS_SEC_TOT_FFIEC" hidden="1">"c13517"</x:definedName>
    <x:definedName name="IQ_RECOVERIES_1_4_FAMILY_LOANS_FDIC" hidden="1">"c6707"</x:definedName>
    <x:definedName name="IQ_RECOVERIES_AUTO_LOANS_FDIC" hidden="1">"c6701"</x:definedName>
    <x:definedName name="IQ_RECOVERIES_AVG_LOANS_FFIEC" hidden="1">"c13476"</x:definedName>
    <x:definedName name="IQ_RECOVERIES_CL_LOANS_FDIC" hidden="1">"c6702"</x:definedName>
    <x:definedName name="IQ_RECOVERIES_CREDIT_CARDS_RECEIVABLES_FDIC" hidden="1">"c6704"</x:definedName>
    <x:definedName name="IQ_RECOVERIES_HOME_EQUITY_LINES_FDIC" hidden="1">"c6705"</x:definedName>
    <x:definedName name="IQ_RECOVERIES_OTHER_CONSUMER_LOANS_FDIC" hidden="1">"c6703"</x:definedName>
    <x:definedName name="IQ_RECOVERIES_OTHER_LOANS_FDIC" hidden="1">"c6706"</x:definedName>
    <x:definedName name="IQ_RECURRING_PROFIT_ACT_OR_EST" hidden="1">"c4507"</x:definedName>
    <x:definedName name="IQ_RECURRING_PROFIT_ACT_OR_EST_CIQ" hidden="1">"c5045"</x:definedName>
    <x:definedName name="IQ_RECURRING_PROFIT_EST" hidden="1">"c4499"</x:definedName>
    <x:definedName name="IQ_RECURRING_PROFIT_GUIDANCE" hidden="1">"c4500"</x:definedName>
    <x:definedName name="IQ_RECURRING_PROFIT_HIGH_EST" hidden="1">"c4501"</x:definedName>
    <x:definedName name="IQ_RECURRING_PROFIT_HIGH_GUIDANCE" hidden="1">"c4179"</x:definedName>
    <x:definedName name="IQ_RECURRING_PROFIT_LOW_EST" hidden="1">"c4502"</x:definedName>
    <x:definedName name="IQ_RECURRING_PROFIT_LOW_GUIDANCE" hidden="1">"c4219"</x:definedName>
    <x:definedName name="IQ_RECURRING_PROFIT_MEDIAN_EST" hidden="1">"c4503"</x:definedName>
    <x:definedName name="IQ_RECURRING_PROFIT_NUM_EST" hidden="1">"c4504"</x:definedName>
    <x:definedName name="IQ_RECURRING_PROFIT_SHARE_ACT_OR_EST" hidden="1">"c4508"</x:definedName>
    <x:definedName name="IQ_RECURRING_PROFIT_SHARE_ACT_OR_EST_CIQ" hidden="1">"c5046"</x:definedName>
    <x:definedName name="IQ_RECURRING_PROFIT_SHARE_EST" hidden="1">"c4506"</x:definedName>
    <x:definedName name="IQ_RECURRING_PROFIT_SHARE_GUIDANCE" hidden="1">"c4509"</x:definedName>
    <x:definedName name="IQ_RECURRING_PROFIT_SHARE_HIGH_EST" hidden="1">"c4510"</x:definedName>
    <x:definedName name="IQ_RECURRING_PROFIT_SHARE_HIGH_GUIDANCE" hidden="1">"c4200"</x:definedName>
    <x:definedName name="IQ_RECURRING_PROFIT_SHARE_LOW_EST" hidden="1">"c4511"</x:definedName>
    <x:definedName name="IQ_RECURRING_PROFIT_SHARE_LOW_GUIDANCE" hidden="1">"c4240"</x:definedName>
    <x:definedName name="IQ_RECURRING_PROFIT_SHARE_MEDIAN_EST" hidden="1">"c4512"</x:definedName>
    <x:definedName name="IQ_RECURRING_PROFIT_SHARE_NUM_EST" hidden="1">"c4513"</x:definedName>
    <x:definedName name="IQ_RECURRING_PROFIT_SHARE_STDDEV_EST" hidden="1">"c4514"</x:definedName>
    <x:definedName name="IQ_RECURRING_PROFIT_STDDEV_EST" hidden="1">"c4516"</x:definedName>
    <x:definedName name="IQ_REDEEM_PREF_STOCK" hidden="1">"c1417"</x:definedName>
    <x:definedName name="IQ_REF_ENTITY" hidden="1">"c6033"</x:definedName>
    <x:definedName name="IQ_REF_ENTITY_CIQID" hidden="1">"c6024"</x:definedName>
    <x:definedName name="IQ_REF_ENTITY_TICKER" hidden="1">"c6023"</x:definedName>
    <x:definedName name="IQ_REG_ASSETS" hidden="1">"c1095"</x:definedName>
    <x:definedName name="IQ_REINSUR_PAY" hidden="1">"c1096"</x:definedName>
    <x:definedName name="IQ_REINSUR_PAY_CF" hidden="1">"c1097"</x:definedName>
    <x:definedName name="IQ_REINSUR_RECOVER" hidden="1">"c1098"</x:definedName>
    <x:definedName name="IQ_REINSUR_RECOVER_CF" hidden="1">"c1099"</x:definedName>
    <x:definedName name="IQ_REINSURANCE" hidden="1">"c1100"</x:definedName>
    <x:definedName name="IQ_REINSURANCE_RECOVERABLE_ASSETS_LH_FFIEC" hidden="1">"c13104"</x:definedName>
    <x:definedName name="IQ_REINSURANCE_RECOVERABLE_ASSETS_PC_FFIEC" hidden="1">"c13098"</x:definedName>
    <x:definedName name="IQ_RELATED_PLANS_FDIC" hidden="1">"c6320"</x:definedName>
    <x:definedName name="IQ_RENT_OTHER_INC_FROM_OREO_FFIEC" hidden="1">"c13043"</x:definedName>
    <x:definedName name="IQ_RENT_PER_SQ_FT_AVG_CONSOL" hidden="1">"c8846"</x:definedName>
    <x:definedName name="IQ_RENT_PER_SQ_FT_AVG_MANAGED" hidden="1">"c8848"</x:definedName>
    <x:definedName name="IQ_RENT_PER_SQ_FT_AVG_OTHER" hidden="1">"c8849"</x:definedName>
    <x:definedName name="IQ_RENT_PER_SQ_FT_AVG_TOTAL" hidden="1">"c8850"</x:definedName>
    <x:definedName name="IQ_RENT_PER_SQ_FT_AVG_UNCONSOL" hidden="1">"c8847"</x:definedName>
    <x:definedName name="IQ_RENT_PER_SQ_METER_AVG_CONSOL" hidden="1">"c8851"</x:definedName>
    <x:definedName name="IQ_RENT_PER_SQ_METER_AVG_MANAGED" hidden="1">"c8853"</x:definedName>
    <x:definedName name="IQ_RENT_PER_SQ_METER_AVG_OTHER" hidden="1">"c8854"</x:definedName>
    <x:definedName name="IQ_RENT_PER_SQ_METER_AVG_TOTAL" hidden="1">"c8855"</x:definedName>
    <x:definedName name="IQ_RENT_PER_SQ_METER_AVG_UNCONSOL" hidden="1">"c8852"</x:definedName>
    <x:definedName name="IQ_RENT_SAFE_DEPOSIT_FFIEC" hidden="1">"c13044"</x:definedName>
    <x:definedName name="IQ_RENTAL_REV" hidden="1">"c1101"</x:definedName>
    <x:definedName name="IQ_REPRICEABLE_EARNING_ASSETS_INT_SENSITIVITY_FFIEC" hidden="1">"c13093"</x:definedName>
    <x:definedName name="IQ_REPRICEABLE_INT_DEPOSITS_INT_SENSITIVITY_FFIEC" hidden="1">"c13094"</x:definedName>
    <x:definedName name="IQ_REPURCHASED_REBOOKED_GNMA_DUE_30_89_FFIEC" hidden="1">"c13283"</x:definedName>
    <x:definedName name="IQ_REPURCHASED_REBOOKED_GNMA_DUE_90_FFIEC" hidden="1">"c13309"</x:definedName>
    <x:definedName name="IQ_REPURCHASED_REBOOKED_GNMA_NON_ACCRUAL_FFIEC" hidden="1">"c13334"</x:definedName>
    <x:definedName name="IQ_RES_CONST_REAL_APR_FC_UNUSED" hidden="1">"c8536"</x:definedName>
    <x:definedName name="IQ_RES_CONST_REAL_APR_FC_UNUSED_UNUSED_UNUSED" hidden="1">"c8536"</x:definedName>
    <x:definedName name="IQ_RES_CONST_REAL_APR_UNUSED" hidden="1">"c7656"</x:definedName>
    <x:definedName name="IQ_RES_CONST_REAL_APR_UNUSED_UNUSED_UNUSED" hidden="1">"c7656"</x:definedName>
    <x:definedName name="IQ_RES_CONST_REAL_FC_UNUSED" hidden="1">"c7876"</x:definedName>
    <x:definedName name="IQ_RES_CONST_REAL_FC_UNUSED_UNUSED_UNUSED" hidden="1">"c7876"</x:definedName>
    <x:definedName name="IQ_RES_CONST_REAL_POP_FC_UNUSED" hidden="1">"c8096"</x:definedName>
    <x:definedName name="IQ_RES_CONST_REAL_POP_FC_UNUSED_UNUSED_UNUSED" hidden="1">"c8096"</x:definedName>
    <x:definedName name="IQ_RES_CONST_REAL_POP_UNUSED" hidden="1">"c7216"</x:definedName>
    <x:definedName name="IQ_RES_CONST_REAL_POP_UNUSED_UNUSED_UNUSED" hidden="1">"c7216"</x:definedName>
    <x:definedName name="IQ_RES_CONST_REAL_SAAR_APR_FC_UNUSED" hidden="1">"c8537"</x:definedName>
    <x:definedName name="IQ_RES_CONST_REAL_SAAR_APR_FC_UNUSED_UNUSED_UNUSED" hidden="1">"c8537"</x:definedName>
    <x:definedName name="IQ_RES_CONST_REAL_SAAR_APR_UNUSED" hidden="1">"c7657"</x:definedName>
    <x:definedName name="IQ_RES_CONST_REAL_SAAR_APR_UNUSED_UNUSED_UNUSED" hidden="1">"c7657"</x:definedName>
    <x:definedName name="IQ_RES_CONST_REAL_SAAR_FC_UNUSED" hidden="1">"c7877"</x:definedName>
    <x:definedName name="IQ_RES_CONST_REAL_SAAR_FC_UNUSED_UNUSED_UNUSED" hidden="1">"c7877"</x:definedName>
    <x:definedName name="IQ_RES_CONST_REAL_SAAR_POP_FC_UNUSED" hidden="1">"c8097"</x:definedName>
    <x:definedName name="IQ_RES_CONST_REAL_SAAR_POP_FC_UNUSED_UNUSED_UNUSED" hidden="1">"c8097"</x:definedName>
    <x:definedName name="IQ_RES_CONST_REAL_SAAR_POP_UNUSED" hidden="1">"c7217"</x:definedName>
    <x:definedName name="IQ_RES_CONST_REAL_SAAR_POP_UNUSED_UNUSED_UNUSED" hidden="1">"c7217"</x:definedName>
    <x:definedName name="IQ_RES_CONST_REAL_SAAR_UNUSED" hidden="1">"c6997"</x:definedName>
    <x:definedName name="IQ_RES_CONST_REAL_SAAR_UNUSED_UNUSED_UNUSED" hidden="1">"c6997"</x:definedName>
    <x:definedName name="IQ_RES_CONST_REAL_SAAR_YOY_FC_UNUSED" hidden="1">"c8317"</x:definedName>
    <x:definedName name="IQ_RES_CONST_REAL_SAAR_YOY_FC_UNUSED_UNUSED_UNUSED" hidden="1">"c8317"</x:definedName>
    <x:definedName name="IQ_RES_CONST_REAL_SAAR_YOY_UNUSED" hidden="1">"c7437"</x:definedName>
    <x:definedName name="IQ_RES_CONST_REAL_SAAR_YOY_UNUSED_UNUSED_UNUSED" hidden="1">"c7437"</x:definedName>
    <x:definedName name="IQ_RES_CONST_REAL_UNUSED" hidden="1">"c6996"</x:definedName>
    <x:definedName name="IQ_RES_CONST_REAL_UNUSED_UNUSED_UNUSED" hidden="1">"c6996"</x:definedName>
    <x:definedName name="IQ_RES_CONST_REAL_YOY_FC_UNUSED" hidden="1">"c8316"</x:definedName>
    <x:definedName name="IQ_RES_CONST_REAL_YOY_FC_UNUSED_UNUSED_UNUSED" hidden="1">"c8316"</x:definedName>
    <x:definedName name="IQ_RES_CONST_REAL_YOY_UNUSED" hidden="1">"c7436"</x:definedName>
    <x:definedName name="IQ_RES_CONST_REAL_YOY_UNUSED_UNUSED_UNUSED" hidden="1">"c7436"</x:definedName>
    <x:definedName name="IQ_RES_CONST_SAAR_APR_FC_UNUSED" hidden="1">"c8540"</x:definedName>
    <x:definedName name="IQ_RES_CONST_SAAR_APR_FC_UNUSED_UNUSED_UNUSED" hidden="1">"c8540"</x:definedName>
    <x:definedName name="IQ_RES_CONST_SAAR_APR_UNUSED" hidden="1">"c7660"</x:definedName>
    <x:definedName name="IQ_RES_CONST_SAAR_APR_UNUSED_UNUSED_UNUSED" hidden="1">"c7660"</x:definedName>
    <x:definedName name="IQ_RES_CONST_SAAR_FC_UNUSED" hidden="1">"c7880"</x:definedName>
    <x:definedName name="IQ_RES_CONST_SAAR_FC_UNUSED_UNUSED_UNUSED" hidden="1">"c7880"</x:definedName>
    <x:definedName name="IQ_RES_CONST_SAAR_POP_FC_UNUSED" hidden="1">"c8100"</x:definedName>
    <x:definedName name="IQ_RES_CONST_SAAR_POP_FC_UNUSED_UNUSED_UNUSED" hidden="1">"c8100"</x:definedName>
    <x:definedName name="IQ_RES_CONST_SAAR_POP_UNUSED" hidden="1">"c7220"</x:definedName>
    <x:definedName name="IQ_RES_CONST_SAAR_POP_UNUSED_UNUSED_UNUSED" hidden="1">"c7220"</x:definedName>
    <x:definedName name="IQ_RES_CONST_SAAR_UNUSED" hidden="1">"c7000"</x:definedName>
    <x:definedName name="IQ_RES_CONST_SAAR_UNUSED_UNUSED_UNUSED" hidden="1">"c7000"</x:definedName>
    <x:definedName name="IQ_RES_CONST_SAAR_YOY_FC_UNUSED" hidden="1">"c8320"</x:definedName>
    <x:definedName name="IQ_RES_CONST_SAAR_YOY_FC_UNUSED_UNUSED_UNUSED" hidden="1">"c8320"</x:definedName>
    <x:definedName name="IQ_RES_CONST_SAAR_YOY_UNUSED" hidden="1">"c7440"</x:definedName>
    <x:definedName name="IQ_RES_CONST_SAAR_YOY_UNUSED_UNUSED_UNUSED" hidden="1">"c7440"</x:definedName>
    <x:definedName name="IQ_RES_FIXED_INVEST" hidden="1">"c7001"</x:definedName>
    <x:definedName name="IQ_RES_FIXED_INVEST_APR" hidden="1">"c7661"</x:definedName>
    <x:definedName name="IQ_RES_FIXED_INVEST_APR_FC" hidden="1">"c8541"</x:definedName>
    <x:definedName name="IQ_RES_FIXED_INVEST_FC" hidden="1">"c7881"</x:definedName>
    <x:definedName name="IQ_RES_FIXED_INVEST_POP" hidden="1">"c7221"</x:definedName>
    <x:definedName name="IQ_RES_FIXED_INVEST_POP_FC" hidden="1">"c8101"</x:definedName>
    <x:definedName name="IQ_RES_FIXED_INVEST_REAL" hidden="1">"c6998"</x:definedName>
    <x:definedName name="IQ_RES_FIXED_INVEST_REAL_APR" hidden="1">"c7658"</x:definedName>
    <x:definedName name="IQ_RES_FIXED_INVEST_REAL_APR_FC" hidden="1">"c8538"</x:definedName>
    <x:definedName name="IQ_RES_FIXED_INVEST_REAL_FC" hidden="1">"c7878"</x:definedName>
    <x:definedName name="IQ_RES_FIXED_INVEST_REAL_POP" hidden="1">"c7218"</x:definedName>
    <x:definedName name="IQ_RES_FIXED_INVEST_REAL_POP_FC" hidden="1">"c8098"</x:definedName>
    <x:definedName name="IQ_RES_FIXED_INVEST_REAL_YOY" hidden="1">"c7438"</x:definedName>
    <x:definedName name="IQ_RES_FIXED_INVEST_REAL_YOY_FC" hidden="1">"c8318"</x:definedName>
    <x:definedName name="IQ_RES_FIXED_INVEST_SAAR" hidden="1">"c11994"</x:definedName>
    <x:definedName name="IQ_RES_FIXED_INVEST_SAAR_APR" hidden="1">"c11997"</x:definedName>
    <x:definedName name="IQ_RES_FIXED_INVEST_SAAR_POP" hidden="1">"c11995"</x:definedName>
    <x:definedName name="IQ_RES_FIXED_INVEST_SAAR_REAL" hidden="1">"c11990"</x:definedName>
    <x:definedName name="IQ_RES_FIXED_INVEST_SAAR_REAL_APR" hidden="1">"c11993"</x:definedName>
    <x:definedName name="IQ_RES_FIXED_INVEST_SAAR_REAL_POP" hidden="1">"c11991"</x:definedName>
    <x:definedName name="IQ_RES_FIXED_INVEST_SAAR_REAL_YOY" hidden="1">"c11992"</x:definedName>
    <x:definedName name="IQ_RES_FIXED_INVEST_SAAR_YOY" hidden="1">"c11996"</x:definedName>
    <x:definedName name="IQ_RES_FIXED_INVEST_YOY" hidden="1">"c7441"</x:definedName>
    <x:definedName name="IQ_RES_FIXED_INVEST_YOY_FC" hidden="1">"c8321"</x:definedName>
    <x:definedName name="IQ_RESEARCH_DEV" hidden="1">"c1419"</x:definedName>
    <x:definedName name="IQ_RESIDENTIAL_LOANS" hidden="1">"c1102"</x:definedName>
    <x:definedName name="IQ_REST_ACQUIRED_AFFILIATED_OTHER_RESTAURANTS" hidden="1">"c9873"</x:definedName>
    <x:definedName name="IQ_REST_ACQUIRED_FRANCHISE_RESTAURANTS" hidden="1">"c9867"</x:definedName>
    <x:definedName name="IQ_REST_ACQUIRED_OWNED_RESTAURANTS" hidden="1">"c9861"</x:definedName>
    <x:definedName name="IQ_REST_ACQUIRED_RESTAURANTS" hidden="1">"c9855"</x:definedName>
    <x:definedName name="IQ_REST_AFFILIATED_OTHER_RESTAURANTS_BEG" hidden="1">"c9871"</x:definedName>
    <x:definedName name="IQ_REST_AVG_VALUE_TRANSACTION" hidden="1">"c9887"</x:definedName>
    <x:definedName name="IQ_REST_AVG_VALUE_TRANSACTION_GROWTH" hidden="1">"c9888"</x:definedName>
    <x:definedName name="IQ_REST_AVG_WEEKLY_SALES" hidden="1">"c9879"</x:definedName>
    <x:definedName name="IQ_REST_AVG_WEEKLY_SALES_FRANCHISE" hidden="1">"c9877"</x:definedName>
    <x:definedName name="IQ_REST_AVG_WEEKLY_SALES_OWNED" hidden="1">"c9878"</x:definedName>
    <x:definedName name="IQ_REST_CLOSED_AFFILIATED_OTHER_RESTAURANTS" hidden="1">"c9874"</x:definedName>
    <x:definedName name="IQ_REST_CLOSED_FRANCHISE_RESTAURANTS" hidden="1">"c9868"</x:definedName>
    <x:definedName name="IQ_REST_CLOSED_OWNED_RESTAURANTS" hidden="1">"c9862"</x:definedName>
    <x:definedName name="IQ_REST_CLOSED_RESTAURANTS" hidden="1">"c9856"</x:definedName>
    <x:definedName name="IQ_REST_FRANCHISE_RESTAURANTS_BEG" hidden="1">"c9865"</x:definedName>
    <x:definedName name="IQ_REST_GUEST_COUNT_GROWTH" hidden="1">"c9889"</x:definedName>
    <x:definedName name="IQ_REST_OPENED_AFFILIATED_OTHER_RESTAURANTS" hidden="1">"c9872"</x:definedName>
    <x:definedName name="IQ_REST_OPENED_FRANCHISE_RESTAURANTS" hidden="1">"c9866"</x:definedName>
    <x:definedName name="IQ_REST_OPENED_OWNED_RESTAURANTS" hidden="1">"c9860"</x:definedName>
    <x:definedName name="IQ_REST_OPENED_RESTAURANTS" hidden="1">"c9854"</x:definedName>
    <x:definedName name="IQ_REST_OPERATING_MARGIN" hidden="1">"c9886"</x:definedName>
    <x:definedName name="IQ_REST_OWNED_RESTAURANTS_BEG" hidden="1">"c9859"</x:definedName>
    <x:definedName name="IQ_REST_RESTAURANTS_BEG" hidden="1">"c9853"</x:definedName>
    <x:definedName name="IQ_REST_SAME_RESTAURANT_SALES" hidden="1">"c9885"</x:definedName>
    <x:definedName name="IQ_REST_SAME_RESTAURANT_SALES_FRANCHISE" hidden="1">"c9883"</x:definedName>
    <x:definedName name="IQ_REST_SAME_RESTAURANT_SALES_GROWTH" hidden="1">"c9882"</x:definedName>
    <x:definedName name="IQ_REST_SAME_RESTAURANT_SALES_GROWTH_FRANCHISE" hidden="1">"c9880"</x:definedName>
    <x:definedName name="IQ_REST_SAME_RESTAURANT_SALES_GROWTH_OWNED" hidden="1">"c9881"</x:definedName>
    <x:definedName name="IQ_REST_SAME_RESTAURANT_SALES_OWNED" hidden="1">"c9884"</x:definedName>
    <x:definedName name="IQ_REST_SOLD_AFFILIATED_OTHER_RESTAURANTS" hidden="1">"c9875"</x:definedName>
    <x:definedName name="IQ_REST_SOLD_FRANCHISE_RESTAURANTS" hidden="1">"c9869"</x:definedName>
    <x:definedName name="IQ_REST_SOLD_OWNED_RESTAURANTS" hidden="1">"c9863"</x:definedName>
    <x:definedName name="IQ_REST_SOLD_RESTAURANTS" hidden="1">"c9857"</x:definedName>
    <x:definedName name="IQ_REST_TOTAL_AFFILIATED_OTHER_RESTAURANTS" hidden="1">"c9876"</x:definedName>
    <x:definedName name="IQ_REST_TOTAL_FRANCHISE_RESTAURANTS" hidden="1">"c9870"</x:definedName>
    <x:definedName name="IQ_REST_TOTAL_OWNED_RESTAURANTS" hidden="1">"c9864"</x:definedName>
    <x:definedName name="IQ_REST_TOTAL_RESTAURANTS" hidden="1">"c9858"</x:definedName>
    <x:definedName name="IQ_RESTATEMENT_BS" hidden="1">"c1643"</x:definedName>
    <x:definedName name="IQ_RESTATEMENT_CF" hidden="1">"c1644"</x:definedName>
    <x:definedName name="IQ_RESTATEMENT_IS" hidden="1">"c1642"</x:definedName>
    <x:definedName name="IQ_RESTATEMENTS_FFIEC" hidden="1">"c12958"</x:definedName>
    <x:definedName name="IQ_RESTATEMENTS_NET_FDIC" hidden="1">"c6500"</x:definedName>
    <x:definedName name="IQ_RESTR_STOCK_COMP" hidden="1">"c3506"</x:definedName>
    <x:definedName name="IQ_RESTR_STOCK_COMP_PRETAX" hidden="1">"c3504"</x:definedName>
    <x:definedName name="IQ_RESTR_STOCK_COMP_TAX" hidden="1">"c3505"</x:definedName>
    <x:definedName name="IQ_RESTRICTED_CASH" hidden="1">"c1103"</x:definedName>
    <x:definedName name="IQ_RESTRICTED_CASH_NON_CURRENT" hidden="1">"c6192"</x:definedName>
    <x:definedName name="IQ_RESTRICTED_CASH_TOTAL" hidden="1">"c6193"</x:definedName>
    <x:definedName name="IQ_RESTRUCTURE" hidden="1">"c1104"</x:definedName>
    <x:definedName name="IQ_RESTRUCTURE_BNK" hidden="1">"c1105"</x:definedName>
    <x:definedName name="IQ_RESTRUCTURE_BR" hidden="1">"c1106"</x:definedName>
    <x:definedName name="IQ_RESTRUCTURE_CF" hidden="1">"c1107"</x:definedName>
    <x:definedName name="IQ_RESTRUCTURE_FIN" hidden="1">"c1108"</x:definedName>
    <x:definedName name="IQ_RESTRUCTURE_INS" hidden="1">"c1109"</x:definedName>
    <x:definedName name="IQ_RESTRUCTURE_RE" hidden="1">"c6264"</x:definedName>
    <x:definedName name="IQ_RESTRUCTURE_REIT" hidden="1">"c1110"</x:definedName>
    <x:definedName name="IQ_RESTRUCTURE_SUPPLE" hidden="1">"c13809"</x:definedName>
    <x:definedName name="IQ_RESTRUCTURE_UTI" hidden="1">"c1111"</x:definedName>
    <x:definedName name="IQ_RESTRUCTURED_LOANS" hidden="1">"c1112"</x:definedName>
    <x:definedName name="IQ_RESTRUCTURED_LOANS_1_4_RESIDENTIAL_FDIC" hidden="1">"c6378"</x:definedName>
    <x:definedName name="IQ_RESTRUCTURED_LOANS_LEASES_FDIC" hidden="1">"c6377"</x:definedName>
    <x:definedName name="IQ_RESTRUCTURED_LOANS_NON_1_4_FDIC" hidden="1">"c6379"</x:definedName>
    <x:definedName name="IQ_RETAIL_ACQUIRED_AFFILIATED_OTHER_STORES" hidden="1">"c9892"</x:definedName>
    <x:definedName name="IQ_RETAIL_ACQUIRED_FRANCHISE_STORES" hidden="1">"c2895"</x:definedName>
    <x:definedName name="IQ_RETAIL_ACQUIRED_OWNED_STORES" hidden="1">"c2903"</x:definedName>
    <x:definedName name="IQ_RETAIL_ACQUIRED_STORES" hidden="1">"c2887"</x:definedName>
    <x:definedName name="IQ_RETAIL_AFFILIATED_OTHER_STORES_BEG" hidden="1">"c9890"</x:definedName>
    <x:definedName name="IQ_RETAIL_AVG_SQ_METERS_GROSS" hidden="1">"c9908"</x:definedName>
    <x:definedName name="IQ_RETAIL_AVG_SQ_METERS_NET" hidden="1">"c9907"</x:definedName>
    <x:definedName name="IQ_RETAIL_AVG_STORE_SIZE_GROSS" hidden="1">"c2066"</x:definedName>
    <x:definedName name="IQ_RETAIL_AVG_STORE_SIZE_NET" hidden="1">"c2067"</x:definedName>
    <x:definedName name="IQ_RETAIL_AVG_VALUE_TRANSACTION" hidden="1">"c9915"</x:definedName>
    <x:definedName name="IQ_RETAIL_AVG_VALUE_TRANSACTION_GROWTH" hidden="1">"c9916"</x:definedName>
    <x:definedName name="IQ_RETAIL_AVG_WK_SALES" hidden="1">"c2891"</x:definedName>
    <x:definedName name="IQ_RETAIL_AVG_WK_SALES_FRANCHISE" hidden="1">"c2899"</x:definedName>
    <x:definedName name="IQ_RETAIL_AVG_WK_SALES_OWNED" hidden="1">"c2907"</x:definedName>
    <x:definedName name="IQ_RETAIL_CLOSED_AFFILIATED_OTHER_STORES" hidden="1">"c9893"</x:definedName>
    <x:definedName name="IQ_RETAIL_CLOSED_FRANCHISE_STORES" hidden="1">"c2896"</x:definedName>
    <x:definedName name="IQ_RETAIL_CLOSED_OWNED_STORES" hidden="1">"c2904"</x:definedName>
    <x:definedName name="IQ_RETAIL_CLOSED_STORES" hidden="1">"c2063"</x:definedName>
    <x:definedName name="IQ_RETAIL_DEPOSITS_FDIC" hidden="1">"c6488"</x:definedName>
    <x:definedName name="IQ_RETAIL_FRANCHISE_STORES_BEG" hidden="1">"c2893"</x:definedName>
    <x:definedName name="IQ_RETAIL_GROSS_MARGIN" hidden="1">"c9899"</x:definedName>
    <x:definedName name="IQ_RETAIL_IS_RATIO" hidden="1">"c7002"</x:definedName>
    <x:definedName name="IQ_RETAIL_IS_RATIO_FC" hidden="1">"c7882"</x:definedName>
    <x:definedName name="IQ_RETAIL_IS_RATIO_POP" hidden="1">"c7222"</x:definedName>
    <x:definedName name="IQ_RETAIL_IS_RATIO_POP_FC" hidden="1">"c8102"</x:definedName>
    <x:definedName name="IQ_RETAIL_IS_RATIO_YOY" hidden="1">"c7442"</x:definedName>
    <x:definedName name="IQ_RETAIL_IS_RATIO_YOY_FC" hidden="1">"c8322"</x:definedName>
    <x:definedName name="IQ_RETAIL_MERCHANDISE_MARGIN" hidden="1">"c9901"</x:definedName>
    <x:definedName name="IQ_RETAIL_OPENED_AFFILIATED_OTHER_STORES" hidden="1">"c9891"</x:definedName>
    <x:definedName name="IQ_RETAIL_OPENED_FRANCHISE_STORES" hidden="1">"c2894"</x:definedName>
    <x:definedName name="IQ_RETAIL_OPENED_OWNED_STORES" hidden="1">"c2902"</x:definedName>
    <x:definedName name="IQ_RETAIL_OPENED_STORES" hidden="1">"c2062"</x:definedName>
    <x:definedName name="IQ_RETAIL_OPERATING_MARGIN" hidden="1">"c9900"</x:definedName>
    <x:definedName name="IQ_RETAIL_OWNED_STORES_BEG" hidden="1">"c2901"</x:definedName>
    <x:definedName name="IQ_RETAIL_SALES" hidden="1">"c7003"</x:definedName>
    <x:definedName name="IQ_RETAIL_SALES_APR" hidden="1">"c7663"</x:definedName>
    <x:definedName name="IQ_RETAIL_SALES_APR_FC" hidden="1">"c8543"</x:definedName>
    <x:definedName name="IQ_RETAIL_SALES_CATALOG" hidden="1">"c9903"</x:definedName>
    <x:definedName name="IQ_RETAIL_SALES_FC" hidden="1">"c7883"</x:definedName>
    <x:definedName name="IQ_RETAIL_SALES_FOOD" hidden="1">"c7004"</x:definedName>
    <x:definedName name="IQ_RETAIL_SALES_FOOD_APR" hidden="1">"c7664"</x:definedName>
    <x:definedName name="IQ_RETAIL_SALES_FOOD_APR_FC" hidden="1">"c8544"</x:definedName>
    <x:definedName name="IQ_RETAIL_SALES_FOOD_EXCL_VEHICLE" hidden="1">"c7005"</x:definedName>
    <x:definedName name="IQ_RETAIL_SALES_FOOD_EXCL_VEHICLE_APR" hidden="1">"c7665"</x:definedName>
    <x:definedName name="IQ_RETAIL_SALES_FOOD_EXCL_VEHICLE_APR_FC" hidden="1">"c8545"</x:definedName>
    <x:definedName name="IQ_RETAIL_SALES_FOOD_EXCL_VEHICLE_FC" hidden="1">"c7885"</x:definedName>
    <x:definedName name="IQ_RETAIL_SALES_FOOD_EXCL_VEHICLE_POP" hidden="1">"c7225"</x:definedName>
    <x:definedName name="IQ_RETAIL_SALES_FOOD_EXCL_VEHICLE_POP_FC" hidden="1">"c8105"</x:definedName>
    <x:definedName name="IQ_RETAIL_SALES_FOOD_EXCL_VEHICLE_YOY" hidden="1">"c7445"</x:definedName>
    <x:definedName name="IQ_RETAIL_SALES_FOOD_EXCL_VEHICLE_YOY_FC" hidden="1">"c8325"</x:definedName>
    <x:definedName name="IQ_RETAIL_SALES_FOOD_FC" hidden="1">"c7884"</x:definedName>
    <x:definedName name="IQ_RETAIL_SALES_FOOD_POP" hidden="1">"c7224"</x:definedName>
    <x:definedName name="IQ_RETAIL_SALES_FOOD_POP_FC" hidden="1">"c8104"</x:definedName>
    <x:definedName name="IQ_RETAIL_SALES_FOOD_YOY" hidden="1">"c7444"</x:definedName>
    <x:definedName name="IQ_RETAIL_SALES_FOOD_YOY_FC" hidden="1">"c8324"</x:definedName>
    <x:definedName name="IQ_RETAIL_SALES_ONLINE" hidden="1">"c9904"</x:definedName>
    <x:definedName name="IQ_RETAIL_SALES_POP" hidden="1">"c7223"</x:definedName>
    <x:definedName name="IQ_RETAIL_SALES_POP_FC" hidden="1">"c8103"</x:definedName>
    <x:definedName name="IQ_RETAIL_SALES_RETAIL" hidden="1">"c9902"</x:definedName>
    <x:definedName name="IQ_RETAIL_SALES_SAAR" hidden="1">"c7009"</x:definedName>
    <x:definedName name="IQ_RETAIL_SALES_SAAR_APR" hidden="1">"c7669"</x:definedName>
    <x:definedName name="IQ_RETAIL_SALES_SAAR_APR_FC" hidden="1">"c8549"</x:definedName>
    <x:definedName name="IQ_RETAIL_SALES_SAAR_FC" hidden="1">"c7889"</x:definedName>
    <x:definedName name="IQ_RETAIL_SALES_SAAR_POP" hidden="1">"c7229"</x:definedName>
    <x:definedName name="IQ_RETAIL_SALES_SAAR_POP_FC" hidden="1">"c8109"</x:definedName>
    <x:definedName name="IQ_RETAIL_SALES_SAAR_YOY" hidden="1">"c7449"</x:definedName>
    <x:definedName name="IQ_RETAIL_SALES_SAAR_YOY_FC" hidden="1">"c8329"</x:definedName>
    <x:definedName name="IQ_RETAIL_SALES_SQ_METER_COMPARABLE_GROSS" hidden="1">"c9914"</x:definedName>
    <x:definedName name="IQ_RETAIL_SALES_SQ_METER_COMPARABLE_NET" hidden="1">"c9913"</x:definedName>
    <x:definedName name="IQ_RETAIL_SALES_SQ_METER_GROSS" hidden="1">"c9910"</x:definedName>
    <x:definedName name="IQ_RETAIL_SALES_SQ_METER_NET" hidden="1">"c9909"</x:definedName>
    <x:definedName name="IQ_RETAIL_SALES_SQ_METER_OWNED_GROSS" hidden="1">"c9912"</x:definedName>
    <x:definedName name="IQ_RETAIL_SALES_SQ_METER_OWNED_NET" hidden="1">"c9911"</x:definedName>
    <x:definedName name="IQ_RETAIL_SALES_SQFT_ALL_GROSS" hidden="1">"c2138"</x:definedName>
    <x:definedName name="IQ_RETAIL_SALES_SQFT_ALL_NET" hidden="1">"c2139"</x:definedName>
    <x:definedName name="IQ_RETAIL_SALES_SQFT_COMPARABLE_GROSS" hidden="1">"c2136"</x:definedName>
    <x:definedName name="IQ_RETAIL_SALES_SQFT_COMPARABLE_NET" hidden="1">"c2137"</x:definedName>
    <x:definedName name="IQ_RETAIL_SALES_SQFT_OWNED_GROSS" hidden="1">"c2134"</x:definedName>
    <x:definedName name="IQ_RETAIL_SALES_SQFT_OWNED_NET" hidden="1">"c2135"</x:definedName>
    <x:definedName name="IQ_RETAIL_SALES_VALUE_INDEX" hidden="1">"c7006"</x:definedName>
    <x:definedName name="IQ_RETAIL_SALES_VALUE_INDEX_APR" hidden="1">"c7666"</x:definedName>
    <x:definedName name="IQ_RETAIL_SALES_VALUE_INDEX_APR_FC" hidden="1">"c8546"</x:definedName>
    <x:definedName name="IQ_RETAIL_SALES_VALUE_INDEX_FC" hidden="1">"c7886"</x:definedName>
    <x:definedName name="IQ_RETAIL_SALES_VALUE_INDEX_POP" hidden="1">"c7226"</x:definedName>
    <x:definedName name="IQ_RETAIL_SALES_VALUE_INDEX_POP_FC" hidden="1">"c8106"</x:definedName>
    <x:definedName name="IQ_RETAIL_SALES_VALUE_INDEX_YOY" hidden="1">"c7446"</x:definedName>
    <x:definedName name="IQ_RETAIL_SALES_VALUE_INDEX_YOY_FC" hidden="1">"c8326"</x:definedName>
    <x:definedName name="IQ_RETAIL_SALES_VOL_INDEX" hidden="1">"c7007"</x:definedName>
    <x:definedName name="IQ_RETAIL_SALES_VOL_INDEX_APR" hidden="1">"c7667"</x:definedName>
    <x:definedName name="IQ_RETAIL_SALES_VOL_INDEX_APR_FC" hidden="1">"c8547"</x:definedName>
    <x:definedName name="IQ_RETAIL_SALES_VOL_INDEX_EXCL_MOTOR" hidden="1">"c7008"</x:definedName>
    <x:definedName name="IQ_RETAIL_SALES_VOL_INDEX_EXCL_MOTOR_APR" hidden="1">"c7668"</x:definedName>
    <x:definedName name="IQ_RETAIL_SALES_VOL_INDEX_EXCL_MOTOR_APR_FC" hidden="1">"c8548"</x:definedName>
    <x:definedName name="IQ_RETAIL_SALES_VOL_INDEX_EXCL_MOTOR_FC" hidden="1">"c7888"</x:definedName>
    <x:definedName name="IQ_RETAIL_SALES_VOL_INDEX_EXCL_MOTOR_POP" hidden="1">"c7228"</x:definedName>
    <x:definedName name="IQ_RETAIL_SALES_VOL_INDEX_EXCL_MOTOR_POP_FC" hidden="1">"c8108"</x:definedName>
    <x:definedName name="IQ_RETAIL_SALES_VOL_INDEX_EXCL_MOTOR_YOY" hidden="1">"c7448"</x:definedName>
    <x:definedName name="IQ_RETAIL_SALES_VOL_INDEX_EXCL_MOTOR_YOY_FC" hidden="1">"c8328"</x:definedName>
    <x:definedName name="IQ_RETAIL_SALES_VOL_INDEX_FC" hidden="1">"c7887"</x:definedName>
    <x:definedName name="IQ_RETAIL_SALES_VOL_INDEX_POP" hidden="1">"c7227"</x:definedName>
    <x:definedName name="IQ_RETAIL_SALES_VOL_INDEX_POP_FC" hidden="1">"c8107"</x:definedName>
    <x:definedName name="IQ_RETAIL_SALES_VOL_INDEX_YOY" hidden="1">"c7447"</x:definedName>
    <x:definedName name="IQ_RETAIL_SALES_VOL_INDEX_YOY_FC" hidden="1">"c8327"</x:definedName>
    <x:definedName name="IQ_RETAIL_SALES_YOY" hidden="1">"c7443"</x:definedName>
    <x:definedName name="IQ_RETAIL_SALES_YOY_FC" hidden="1">"c8323"</x:definedName>
    <x:definedName name="IQ_RETAIL_SAME_STORE_SALES" hidden="1">"c9898"</x:definedName>
    <x:definedName name="IQ_RETAIL_SAME_STORE_SALES_FRANCHISE" hidden="1">"c9896"</x:definedName>
    <x:definedName name="IQ_RETAIL_SAME_STORE_SALES_OWNED" hidden="1">"c9897"</x:definedName>
    <x:definedName name="IQ_RETAIL_SOLD_AFFILIATED_OTHER_STORES" hidden="1">"c9894"</x:definedName>
    <x:definedName name="IQ_RETAIL_SOLD_FRANCHISE_STORES" hidden="1">"c2897"</x:definedName>
    <x:definedName name="IQ_RETAIL_SOLD_OWNED_STORES" hidden="1">"c2905"</x:definedName>
    <x:definedName name="IQ_RETAIL_SOLD_STORES" hidden="1">"c2889"</x:definedName>
    <x:definedName name="IQ_RETAIL_SQ_FOOTAGE" hidden="1">"c2064"</x:definedName>
    <x:definedName name="IQ_RETAIL_STORE_SELLING_AREA" hidden="1">"c2065"</x:definedName>
    <x:definedName name="IQ_RETAIL_STORES_BEG" hidden="1">"c2885"</x:definedName>
    <x:definedName name="IQ_RETAIL_TOTAL_AFFILIATED_OTHER_STORES" hidden="1">"c9895"</x:definedName>
    <x:definedName name="IQ_RETAIL_TOTAL_FRANCHISE_STORES" hidden="1">"c2898"</x:definedName>
    <x:definedName name="IQ_RETAIL_TOTAL_OWNED_STORES" hidden="1">"c2906"</x:definedName>
    <x:definedName name="IQ_RETAIL_TOTAL_SQ_METERS_GROSS" hidden="1">"c9906"</x:definedName>
    <x:definedName name="IQ_RETAIL_TOTAL_SQ_METERS_NET" hidden="1">"c9905"</x:definedName>
    <x:definedName name="IQ_RETAIL_TOTAL_STORES" hidden="1">"c2061"</x:definedName>
    <x:definedName name="IQ_RETAINED_EARN" hidden="1">"c1420"</x:definedName>
    <x:definedName name="IQ_RETAINED_EARNINGS_AVERAGE_EQUITY_FDIC" hidden="1">"c6733"</x:definedName>
    <x:definedName name="IQ_RETAINED_EARNINGS_EQUITY_FFIEC" hidden="1">"c13348"</x:definedName>
    <x:definedName name="IQ_RETAINED_EARNINGS_FFIEC" hidden="1">"c12878"</x:definedName>
    <x:definedName name="IQ_RETURN_ASSETS" hidden="1">"c1113"</x:definedName>
    <x:definedName name="IQ_RETURN_ASSETS_ACT_OR_EST" hidden="1">"c3585"</x:definedName>
    <x:definedName name="IQ_RETURN_ASSETS_ACT_OR_EST_REUT" hidden="1">"c5475"</x:definedName>
    <x:definedName name="IQ_RETURN_ASSETS_ACT_OR_EST_THOM" hidden="1">"c5310"</x:definedName>
    <x:definedName name="IQ_RETURN_ASSETS_BANK" hidden="1">"c1114"</x:definedName>
    <x:definedName name="IQ_RETURN_ASSETS_BROK" hidden="1">"c1115"</x:definedName>
    <x:definedName name="IQ_RETURN_ASSETS_EST" hidden="1">"c3529"</x:definedName>
    <x:definedName name="IQ_RETURN_ASSETS_EST_REUT" hidden="1">"c3990"</x:definedName>
    <x:definedName name="IQ_RETURN_ASSETS_EST_THOM" hidden="1">"c4034"</x:definedName>
    <x:definedName name="IQ_RETURN_ASSETS_FDIC" hidden="1">"c6730"</x:definedName>
    <x:definedName name="IQ_RETURN_ASSETS_FS" hidden="1">"c1116"</x:definedName>
    <x:definedName name="IQ_RETURN_ASSETS_GUIDANCE" hidden="1">"c4517"</x:definedName>
    <x:definedName name="IQ_RETURN_ASSETS_HIGH_EST" hidden="1">"c3530"</x:definedName>
    <x:definedName name="IQ_RETURN_ASSETS_HIGH_EST_REUT" hidden="1">"c3992"</x:definedName>
    <x:definedName name="IQ_RETURN_ASSETS_HIGH_EST_THOM" hidden="1">"c4036"</x:definedName>
    <x:definedName name="IQ_RETURN_ASSETS_HIGH_GUIDANCE" hidden="1">"c4183"</x:definedName>
    <x:definedName name="IQ_RETURN_ASSETS_LOW_EST" hidden="1">"c3531"</x:definedName>
    <x:definedName name="IQ_RETURN_ASSETS_LOW_EST_REUT" hidden="1">"c3993"</x:definedName>
    <x:definedName name="IQ_RETURN_ASSETS_LOW_EST_THOM" hidden="1">"c4037"</x:definedName>
    <x:definedName name="IQ_RETURN_ASSETS_LOW_GUIDANCE" hidden="1">"c4223"</x:definedName>
    <x:definedName name="IQ_RETURN_ASSETS_MEDIAN_EST" hidden="1">"c3532"</x:definedName>
    <x:definedName name="IQ_RETURN_ASSETS_MEDIAN_EST_REUT" hidden="1">"c3991"</x:definedName>
    <x:definedName name="IQ_RETURN_ASSETS_MEDIAN_EST_THOM" hidden="1">"c4035"</x:definedName>
    <x:definedName name="IQ_RETURN_ASSETS_NUM_EST" hidden="1">"c3527"</x:definedName>
    <x:definedName name="IQ_RETURN_ASSETS_NUM_EST_REUT" hidden="1">"c3994"</x:definedName>
    <x:definedName name="IQ_RETURN_ASSETS_NUM_EST_THOM" hidden="1">"c4038"</x:definedName>
    <x:definedName name="IQ_RETURN_ASSETS_STDDEV_EST" hidden="1">"c3528"</x:definedName>
    <x:definedName name="IQ_RETURN_ASSETS_STDDEV_EST_REUT" hidden="1">"c3995"</x:definedName>
    <x:definedName name="IQ_RETURN_ASSETS_STDDEV_EST_THOM" hidden="1">"c4039"</x:definedName>
    <x:definedName name="IQ_RETURN_CAPITAL" hidden="1">"c1117"</x:definedName>
    <x:definedName name="IQ_RETURN_COMMON_EQUITY" hidden="1">"c13838"</x:definedName>
    <x:definedName name="IQ_RETURN_EMBEDDED_VALUE" hidden="1">"c9974"</x:definedName>
    <x:definedName name="IQ_RETURN_EQUITY" hidden="1">"c1118"</x:definedName>
    <x:definedName name="IQ_RETURN_EQUITY_ACT_OR_EST" hidden="1">"c3586"</x:definedName>
    <x:definedName name="IQ_RETURN_EQUITY_ACT_OR_EST_REUT" hidden="1">"c5476"</x:definedName>
    <x:definedName name="IQ_RETURN_EQUITY_ACT_OR_EST_THOM" hidden="1">"c5311"</x:definedName>
    <x:definedName name="IQ_RETURN_EQUITY_BANK" hidden="1">"c1119"</x:definedName>
    <x:definedName name="IQ_RETURN_EQUITY_BROK" hidden="1">"c1120"</x:definedName>
    <x:definedName name="IQ_RETURN_EQUITY_EST" hidden="1">"c3535"</x:definedName>
    <x:definedName name="IQ_RETURN_EQUITY_EST_REUT" hidden="1">"c3983"</x:definedName>
    <x:definedName name="IQ_RETURN_EQUITY_EST_THOM" hidden="1">"c5479"</x:definedName>
    <x:definedName name="IQ_RETURN_EQUITY_FDIC" hidden="1">"c6732"</x:definedName>
    <x:definedName name="IQ_RETURN_EQUITY_FS" hidden="1">"c1121"</x:definedName>
    <x:definedName name="IQ_RETURN_EQUITY_GUIDANCE" hidden="1">"c4518"</x:definedName>
    <x:definedName name="IQ_RETURN_EQUITY_HIGH_EST" hidden="1">"c3536"</x:definedName>
    <x:definedName name="IQ_RETURN_EQUITY_HIGH_EST_REUT" hidden="1">"c3985"</x:definedName>
    <x:definedName name="IQ_RETURN_EQUITY_HIGH_EST_THOM" hidden="1">"c5283"</x:definedName>
    <x:definedName name="IQ_RETURN_EQUITY_HIGH_GUIDANCE" hidden="1">"c4182"</x:definedName>
    <x:definedName name="IQ_RETURN_EQUITY_LOW_EST" hidden="1">"c3537"</x:definedName>
    <x:definedName name="IQ_RETURN_EQUITY_LOW_EST_REUT" hidden="1">"c3986"</x:definedName>
    <x:definedName name="IQ_RETURN_EQUITY_LOW_EST_THOM" hidden="1">"c5284"</x:definedName>
    <x:definedName name="IQ_RETURN_EQUITY_LOW_GUIDANCE" hidden="1">"c4222"</x:definedName>
    <x:definedName name="IQ_RETURN_EQUITY_MEDIAN_EST" hidden="1">"c3538"</x:definedName>
    <x:definedName name="IQ_RETURN_EQUITY_MEDIAN_EST_REUT" hidden="1">"c3984"</x:definedName>
    <x:definedName name="IQ_RETURN_EQUITY_MEDIAN_EST_THOM" hidden="1">"c5282"</x:definedName>
    <x:definedName name="IQ_RETURN_EQUITY_NUM_EST" hidden="1">"c3533"</x:definedName>
    <x:definedName name="IQ_RETURN_EQUITY_NUM_EST_REUT" hidden="1">"c3987"</x:definedName>
    <x:definedName name="IQ_RETURN_EQUITY_NUM_EST_THOM" hidden="1">"c5285"</x:definedName>
    <x:definedName name="IQ_RETURN_EQUITY_STDDEV_EST" hidden="1">"c3534"</x:definedName>
    <x:definedName name="IQ_RETURN_EQUITY_STDDEV_EST_REUT" hidden="1">"c3988"</x:definedName>
    <x:definedName name="IQ_RETURN_EQUITY_STDDEV_EST_THOM" hidden="1">"c5286"</x:definedName>
    <x:definedName name="IQ_RETURN_INVESTMENT" hidden="1">"c1421"</x:definedName>
    <x:definedName name="IQ_REV" hidden="1">"c1122"</x:definedName>
    <x:definedName name="IQ_REV_AP" hidden="1">"c8873"</x:definedName>
    <x:definedName name="IQ_REV_AP_ABS" hidden="1">"c8892"</x:definedName>
    <x:definedName name="IQ_REV_BEFORE_LL" hidden="1">"c1123"</x:definedName>
    <x:definedName name="IQ_REV_BEFORE_LOAN_LOSS_FOREIGN_FFIEC" hidden="1">"c15381"</x:definedName>
    <x:definedName name="IQ_REV_NAME_AP" hidden="1">"c8911"</x:definedName>
    <x:definedName name="IQ_REV_NAME_AP_ABS" hidden="1">"c8930"</x:definedName>
    <x:definedName name="IQ_REV_STDDEV_EST" hidden="1">"c1124"</x:definedName>
    <x:definedName name="IQ_REV_STDDEV_EST_CIQ" hidden="1">"c3621"</x:definedName>
    <x:definedName name="IQ_REV_STDDEV_EST_REUT" hidden="1">"c3639"</x:definedName>
    <x:definedName name="IQ_REV_STDDEV_EST_THOM" hidden="1">"c3657"</x:definedName>
    <x:definedName name="IQ_REV_UTI" hidden="1">"c1125"</x:definedName>
    <x:definedName name="IQ_REVALUATION_GAINS_DERIVATIVE_DOM_FFIEC" hidden="1">"c12828"</x:definedName>
    <x:definedName name="IQ_REVALUATION_GAINS_DERIVATIVE_FOREIGN_FFIEC" hidden="1">"c12829"</x:definedName>
    <x:definedName name="IQ_REVALUATION_GAINS_FDIC" hidden="1">"c6428"</x:definedName>
    <x:definedName name="IQ_REVALUATION_LOSSES_FDIC" hidden="1">"c6429"</x:definedName>
    <x:definedName name="IQ_REVENUE" hidden="1">"c1422"</x:definedName>
    <x:definedName name="IQ_REVENUE_10K" hidden="1">"IQ_REVENUE_10K"</x:definedName>
    <x:definedName name="IQ_REVENUE_10Q" hidden="1">"IQ_REVENUE_10Q"</x:definedName>
    <x:definedName name="IQ_REVENUE_10Q1" hidden="1">"IQ_REVENUE_10Q1"</x:definedName>
    <x:definedName name="IQ_REVENUE_ACT_OR_EST" hidden="1">"c2214"</x:definedName>
    <x:definedName name="IQ_REVENUE_ACT_OR_EST_CIQ" hidden="1">"c5059"</x:definedName>
    <x:definedName name="IQ_REVENUE_ACT_OR_EST_REUT" hidden="1">"c5461"</x:definedName>
    <x:definedName name="IQ_REVENUE_ACT_OR_EST_THOM" hidden="1">"c5299"</x:definedName>
    <x:definedName name="IQ_REVENUE_BEFORE_LL_FFIEC" hidden="1">"c13018"</x:definedName>
    <x:definedName name="IQ_REVENUE_EST" hidden="1">"c1126"</x:definedName>
    <x:definedName name="IQ_REVENUE_EST_1" hidden="1">"c190"</x:definedName>
    <x:definedName name="IQ_REVENUE_EST_BOTTOM_UP" hidden="1">"c5488"</x:definedName>
    <x:definedName name="IQ_REVENUE_EST_BOTTOM_UP_CIQ" hidden="1">"c12025"</x:definedName>
    <x:definedName name="IQ_REVENUE_EST_BOTTOM_UP_REUT" hidden="1">"c5496"</x:definedName>
    <x:definedName name="IQ_REVENUE_EST_CIQ" hidden="1">"c3616"</x:definedName>
    <x:definedName name="IQ_REVENUE_EST_REUT" hidden="1">"c3634"</x:definedName>
    <x:definedName name="IQ_REVENUE_EST_THOM" hidden="1">"c3652"</x:definedName>
    <x:definedName name="IQ_REVENUE_GROWTH_1" hidden="1">"c155"</x:definedName>
    <x:definedName name="IQ_REVENUE_GROWTH_2" hidden="1">"c159"</x:definedName>
    <x:definedName name="IQ_REVENUE_GUIDANCE" hidden="1">"c4519"</x:definedName>
    <x:definedName name="IQ_REVENUE_HIGH_EST" hidden="1">"c1127"</x:definedName>
    <x:definedName name="IQ_REVENUE_HIGH_EST_CIQ" hidden="1">"c3618"</x:definedName>
    <x:definedName name="IQ_REVENUE_HIGH_EST_REUT" hidden="1">"c3636"</x:definedName>
    <x:definedName name="IQ_REVENUE_HIGH_EST_THOM" hidden="1">"c3654"</x:definedName>
    <x:definedName name="IQ_REVENUE_HIGH_GUIDANCE" hidden="1">"c4169"</x:definedName>
    <x:definedName name="IQ_REVENUE_LOW_EST" hidden="1">"c1128"</x:definedName>
    <x:definedName name="IQ_REVENUE_LOW_EST_CIQ" hidden="1">"c3619"</x:definedName>
    <x:definedName name="IQ_REVENUE_LOW_EST_REUT" hidden="1">"c3637"</x:definedName>
    <x:definedName name="IQ_REVENUE_LOW_EST_THOM" hidden="1">"c3655"</x:definedName>
    <x:definedName name="IQ_REVENUE_LOW_GUIDANCE" hidden="1">"c4209"</x:definedName>
    <x:definedName name="IQ_REVENUE_MEDIAN_EST" hidden="1">"c1662"</x:definedName>
    <x:definedName name="IQ_REVENUE_MEDIAN_EST_CIQ" hidden="1">"c3617"</x:definedName>
    <x:definedName name="IQ_REVENUE_MEDIAN_EST_REUT" hidden="1">"c3635"</x:definedName>
    <x:definedName name="IQ_REVENUE_MEDIAN_EST_THOM" hidden="1">"c3653"</x:definedName>
    <x:definedName name="IQ_REVENUE_NUM_EST" hidden="1">"c1129"</x:definedName>
    <x:definedName name="IQ_REVENUE_NUM_EST_CIQ" hidden="1">"c3620"</x:definedName>
    <x:definedName name="IQ_REVENUE_NUM_EST_REUT" hidden="1">"c3638"</x:definedName>
    <x:definedName name="IQ_REVENUE_NUM_EST_THOM" hidden="1">"c3656"</x:definedName>
    <x:definedName name="IQ_REVISION_DATE_" hidden="1">38707.4175115741</x:definedName>
    <x:definedName name="IQ_Revision_date_2" hidden="1">38784.4474652778</x:definedName>
    <x:definedName name="IQ_REVOLV_OPEN_SECURED_1_4_LL_REC_DOM_FFIEC" hidden="1">"c12902"</x:definedName>
    <x:definedName name="IQ_REVOLVING_HOME_EQUITY_LINES_UNUSED_FFIEC" hidden="1">"c13241"</x:definedName>
    <x:definedName name="IQ_REVOLVING_LOANS_GROSS_LOANS_FFIEC" hidden="1">"c13398"</x:definedName>
    <x:definedName name="IQ_REVOLVING_LOANS_RISK_BASED_FFIEC" hidden="1">"c13419"</x:definedName>
    <x:definedName name="IQ_REVOLVING_LOANS_SEC_1_4_DOM_CHARGE_OFFS_FFIEC" hidden="1">"c13168"</x:definedName>
    <x:definedName name="IQ_REVOLVING_LOANS_SEC_1_4_DOM_RECOV_FFIEC" hidden="1">"c13190"</x:definedName>
    <x:definedName name="IQ_REVOLVING_OPEN_END_1_4_TRADING_DOM_FFIEC" hidden="1">"c12927"</x:definedName>
    <x:definedName name="IQ_REVOLVING_SECURED_1_4_DUE_30_89_FFIEC" hidden="1">"c13260"</x:definedName>
    <x:definedName name="IQ_REVOLVING_SECURED_1_4_DUE_90_FFIEC" hidden="1">"c13288"</x:definedName>
    <x:definedName name="IQ_REVOLVING_SECURED_1_4_NON_ACCRUAL_FFIEC" hidden="1">"c13314"</x:definedName>
    <x:definedName name="IQ_REVOLVING_SECURED_1_–4_NON_ACCRUAL_FFIEC" hidden="1">"c15565"</x:definedName>
    <x:definedName name="IQ_RISK_ADJ_BANK_ASSETS" hidden="1">"c2670"</x:definedName>
    <x:definedName name="IQ_RISK_WEIGHTED_ASSETS_FDIC" hidden="1">"c6370"</x:definedName>
    <x:definedName name="IQ_RSI" hidden="1">"c12704"</x:definedName>
    <x:definedName name="IQ_RSI_ADJ" hidden="1">"c12705"</x:definedName>
    <x:definedName name="IQ_SALARIED_WORKFORCE" hidden="1">"c7010"</x:definedName>
    <x:definedName name="IQ_SALARIED_WORKFORCE_APR" hidden="1">"c7670"</x:definedName>
    <x:definedName name="IQ_SALARIED_WORKFORCE_APR_FC" hidden="1">"c8550"</x:definedName>
    <x:definedName name="IQ_SALARIED_WORKFORCE_FC" hidden="1">"c7890"</x:definedName>
    <x:definedName name="IQ_SALARIED_WORKFORCE_POP" hidden="1">"c7230"</x:definedName>
    <x:definedName name="IQ_SALARIED_WORKFORCE_POP_FC" hidden="1">"c8110"</x:definedName>
    <x:definedName name="IQ_SALARIED_WORKFORCE_YOY" hidden="1">"c7450"</x:definedName>
    <x:definedName name="IQ_SALARIED_WORKFORCE_YOY_FC" hidden="1">"c8330"</x:definedName>
    <x:definedName name="IQ_SALARIES_EMPLOYEE_BENEFITS_FFIEC" hidden="1">"c13023"</x:definedName>
    <x:definedName name="IQ_SALARY" hidden="1">"c1130"</x:definedName>
    <x:definedName name="IQ_SALARY_FDIC" hidden="1">"c6576"</x:definedName>
    <x:definedName name="IQ_SALE_COMMON_GROSS_FFIEC" hidden="1">"c12963"</x:definedName>
    <x:definedName name="IQ_SALE_CONVERSION_ACQUISITION_NET_COMMON_FFIEC" hidden="1">"c15351"</x:definedName>
    <x:definedName name="IQ_SALE_CONVERSION_RETIREMENT_STOCK_FDIC" hidden="1">"c6661"</x:definedName>
    <x:definedName name="IQ_SALE_INTAN_CF" hidden="1">"c1131"</x:definedName>
    <x:definedName name="IQ_SALE_INTAN_CF_BNK" hidden="1">"c1132"</x:definedName>
    <x:definedName name="IQ_SALE_INTAN_CF_BR" hidden="1">"c1133"</x:definedName>
    <x:definedName name="IQ_SALE_INTAN_CF_FIN" hidden="1">"c1134"</x:definedName>
    <x:definedName name="IQ_SALE_INTAN_CF_INS" hidden="1">"c1135"</x:definedName>
    <x:definedName name="IQ_SALE_INTAN_CF_RE" hidden="1">"c6284"</x:definedName>
    <x:definedName name="IQ_SALE_INTAN_CF_REIT" hidden="1">"c1627"</x:definedName>
    <x:definedName name="IQ_SALE_INTAN_CF_UTI" hidden="1">"c1136"</x:definedName>
    <x:definedName name="IQ_SALE_PPE_CF" hidden="1">"c1137"</x:definedName>
    <x:definedName name="IQ_SALE_PPE_CF_BNK" hidden="1">"c1138"</x:definedName>
    <x:definedName name="IQ_SALE_PPE_CF_BR" hidden="1">"c1139"</x:definedName>
    <x:definedName name="IQ_SALE_PPE_CF_FIN" hidden="1">"c1140"</x:definedName>
    <x:definedName name="IQ_SALE_PPE_CF_INS" hidden="1">"c1141"</x:definedName>
    <x:definedName name="IQ_SALE_PPE_CF_UTI" hidden="1">"c1142"</x:definedName>
    <x:definedName name="IQ_SALE_PREF_FFIEC" hidden="1">"c12961"</x:definedName>
    <x:definedName name="IQ_SALE_RE_ASSETS" hidden="1">"c1629"</x:definedName>
    <x:definedName name="IQ_SALE_REAL_ESTATE_CF" hidden="1">"c1143"</x:definedName>
    <x:definedName name="IQ_SALE_REAL_ESTATE_CF_BNK" hidden="1">"c1144"</x:definedName>
    <x:definedName name="IQ_SALE_REAL_ESTATE_CF_BR" hidden="1">"c1145"</x:definedName>
    <x:definedName name="IQ_SALE_REAL_ESTATE_CF_FIN" hidden="1">"c1146"</x:definedName>
    <x:definedName name="IQ_SALE_REAL_ESTATE_CF_INS" hidden="1">"c1147"</x:definedName>
    <x:definedName name="IQ_SALE_REAL_ESTATE_CF_UTI" hidden="1">"c1148"</x:definedName>
    <x:definedName name="IQ_SALE_TREASURY_FFIEC" hidden="1">"c12965"</x:definedName>
    <x:definedName name="IQ_SALES_MARKETING" hidden="1">"c2240"</x:definedName>
    <x:definedName name="IQ_SAME_STORE" hidden="1">"c1149"</x:definedName>
    <x:definedName name="IQ_SAME_STORE_FRANCHISE" hidden="1">"c2900"</x:definedName>
    <x:definedName name="IQ_SAME_STORE_OWNED" hidden="1">"c2908"</x:definedName>
    <x:definedName name="IQ_SAME_STORE_TOTAL" hidden="1">"c2892"</x:definedName>
    <x:definedName name="IQ_SAVING_DEP" hidden="1">"c1150"</x:definedName>
    <x:definedName name="IQ_SAVINGS_DEPOSITS_NON_TRANS_ACCTS_FFIEC" hidden="1">"c15329"</x:definedName>
    <x:definedName name="IQ_SAVINGS_DEPOSITS_QUARTERLY_AVG_FFIEC" hidden="1">"c15485"</x:definedName>
    <x:definedName name="IQ_SAVINGS_RATE_DISP_INC_PCT" hidden="1">"c7011"</x:definedName>
    <x:definedName name="IQ_SAVINGS_RATE_DISP_INC_PCT_FC" hidden="1">"c7891"</x:definedName>
    <x:definedName name="IQ_SAVINGS_RATE_DISP_INC_PCT_POP" hidden="1">"c7231"</x:definedName>
    <x:definedName name="IQ_SAVINGS_RATE_DISP_INC_PCT_POP_FC" hidden="1">"c8111"</x:definedName>
    <x:definedName name="IQ_SAVINGS_RATE_DISP_INC_PCT_YOY" hidden="1">"c7451"</x:definedName>
    <x:definedName name="IQ_SAVINGS_RATE_DISP_INC_PCT_YOY_FC" hidden="1">"c8331"</x:definedName>
    <x:definedName name="IQ_SAVINGS_RATE_GDP_PCT" hidden="1">"c7012"</x:definedName>
    <x:definedName name="IQ_SAVINGS_RATE_GDP_PCT_FC" hidden="1">"c7892"</x:definedName>
    <x:definedName name="IQ_SAVINGS_RATE_GDP_PCT_POP" hidden="1">"c7232"</x:definedName>
    <x:definedName name="IQ_SAVINGS_RATE_GDP_PCT_POP_FC" hidden="1">"c8112"</x:definedName>
    <x:definedName name="IQ_SAVINGS_RATE_GDP_PCT_YOY" hidden="1">"c7452"</x:definedName>
    <x:definedName name="IQ_SAVINGS_RATE_GDP_PCT_YOY_FC" hidden="1">"c8332"</x:definedName>
    <x:definedName name="IQ_SAVINGS_RATE_PERSONAL_INC_PCT" hidden="1">"c7013"</x:definedName>
    <x:definedName name="IQ_SAVINGS_RATE_PERSONAL_INC_PCT_FC" hidden="1">"c7893"</x:definedName>
    <x:definedName name="IQ_SAVINGS_RATE_PERSONAL_INC_PCT_POP" hidden="1">"c7233"</x:definedName>
    <x:definedName name="IQ_SAVINGS_RATE_PERSONAL_INC_PCT_POP_FC" hidden="1">"c8113"</x:definedName>
    <x:definedName name="IQ_SAVINGS_RATE_PERSONAL_INC_PCT_YOY" hidden="1">"c7453"</x:definedName>
    <x:definedName name="IQ_SAVINGS_RATE_PERSONAL_INC_PCT_YOY_FC" hidden="1">"c8333"</x:definedName>
    <x:definedName name="IQ_SBC_EXPENSE_FFIEC" hidden="1">"c13077"</x:definedName>
    <x:definedName name="IQ_SEC_1_4_CONSTRUCTION_DOM_CHARGE_OFFS_FFIEC" hidden="1">"c13165"</x:definedName>
    <x:definedName name="IQ_SEC_1_4_CONSTRUCTION_DOM_RECOV_FFIEC" hidden="1">"c13187"</x:definedName>
    <x:definedName name="IQ_SEC_BORROWED_OFF_BS_FFIEC" hidden="1">"c13127"</x:definedName>
    <x:definedName name="IQ_SEC_FARMLAND_DOM_CHARGE_OFFS_FFIEC" hidden="1">"c13167"</x:definedName>
    <x:definedName name="IQ_SEC_FARMLAND_DOM_RECOV_FFIEC" hidden="1">"c13189"</x:definedName>
    <x:definedName name="IQ_SEC_FUNDS_PURCHASED_ASSETS_TOT_FFIEC" hidden="1">"c13447"</x:definedName>
    <x:definedName name="IQ_SEC_ISSUED_US_AVAIL_SALE_FFIEC" hidden="1">"c12795"</x:definedName>
    <x:definedName name="IQ_SEC_ISSUED_US_TRADING_DOM_FFIEC" hidden="1">"c12920"</x:definedName>
    <x:definedName name="IQ_SEC_ISSUED_US_TRADING_FFIEC" hidden="1">"c12815"</x:definedName>
    <x:definedName name="IQ_SEC_MULTIFAM_DOM_CHARGE_OFFS_FFIEC" hidden="1">"c13171"</x:definedName>
    <x:definedName name="IQ_SEC_MULTIFAM_DOM_DUE_30_89_FFIEC" hidden="1">"c13263"</x:definedName>
    <x:definedName name="IQ_SEC_MULTIFAM_DOM_DUE_90_FFIEC" hidden="1">"c13291"</x:definedName>
    <x:definedName name="IQ_SEC_MULTIFAM_DOM_NON_ACCRUAL_FFIEC" hidden="1">"c13317"</x:definedName>
    <x:definedName name="IQ_SEC_MULTIFAM_DOM_RECOV_FFIEC" hidden="1">"c13193"</x:definedName>
    <x:definedName name="IQ_SEC_NONFARM_NONRES_CHARGE_OFFS_FFIEC" hidden="1">"c13629"</x:definedName>
    <x:definedName name="IQ_SEC_NONFARM_NONRES_DOM_OFFICES_DUE_30_89_FFIEC" hidden="1">"c13264"</x:definedName>
    <x:definedName name="IQ_SEC_NONFARM_NONRES_DOM_OFFICES_DUE_90_FFIEC" hidden="1">"c13292"</x:definedName>
    <x:definedName name="IQ_SEC_NONFARM_NONRES_DOM_OFFICES_NON_ACCRUAL_FFIEC" hidden="1">"c13318"</x:definedName>
    <x:definedName name="IQ_SEC_NONFARM_NONRES_RECOV_FFIEC" hidden="1">"c13633"</x:definedName>
    <x:definedName name="IQ_SEC_OTHER_CONSTRUCTION_DOM_CHARGE_OFFS_FFIEC" hidden="1">"c13166"</x:definedName>
    <x:definedName name="IQ_SEC_OTHER_CONSTRUCTION_DOM_RECOV_FFIEC" hidden="1">"c13188"</x:definedName>
    <x:definedName name="IQ_SEC_OTHER_NONFARM_NONRES_CHARGE_OFFS_FFIEC" hidden="1">"c13173"</x:definedName>
    <x:definedName name="IQ_SEC_OTHER_NONFARM_NONRES_DUE_30_89_FFIEC" hidden="1">"c13266"</x:definedName>
    <x:definedName name="IQ_SEC_OTHER_NONFARM_NONRES_DUE_90_FFIEC" hidden="1">"c13637"</x:definedName>
    <x:definedName name="IQ_SEC_OTHER_NONFARM_NONRES_NON_ACCRUAL_FFIEC" hidden="1">"c15462"</x:definedName>
    <x:definedName name="IQ_SEC_OTHER_NONFARM_NONRES_RECOV_FFIEC" hidden="1">"c13195"</x:definedName>
    <x:definedName name="IQ_SEC_OWNER_NONFARM_NONRES_CHARGE_OFFS_FFIEC" hidden="1">"c13172"</x:definedName>
    <x:definedName name="IQ_SEC_OWNER_NONFARM_NONRES_DUE_30_89_FFIEC" hidden="1">"c13265"</x:definedName>
    <x:definedName name="IQ_SEC_OWNER_NONFARM_NONRES_DUE_90_FFIEC" hidden="1">"c13636"</x:definedName>
    <x:definedName name="IQ_SEC_OWNER_NONFARM_NONRES_NON_ACCRUAL_FFIEC" hidden="1">"c15461"</x:definedName>
    <x:definedName name="IQ_SEC_OWNER_NONFARM_NONRES_RECOV_FFIEC" hidden="1">"c13194"</x:definedName>
    <x:definedName name="IQ_SEC_PURCHASED_RESELL" hidden="1">"c5513"</x:definedName>
    <x:definedName name="IQ_SEC_PURCHASED_RESELL_FFIEC" hidden="1">"c12807"</x:definedName>
    <x:definedName name="IQ_SEC_RE_FOREIGN_DUE_30_89_FFIEC" hidden="1">"c13267"</x:definedName>
    <x:definedName name="IQ_SEC_RE_FOREIGN_DUE_90_FFIEC" hidden="1">"c13293"</x:definedName>
    <x:definedName name="IQ_SEC_RE_FOREIGN_NON_ACCRUAL_FFIEC" hidden="1">"c13319"</x:definedName>
    <x:definedName name="IQ_SEC_SOLD_REPURCHASE_FFIEC" hidden="1">"c12857"</x:definedName>
    <x:definedName name="IQ_SECUR_RECEIV" hidden="1">"c1151"</x:definedName>
    <x:definedName name="IQ_SECURED_1_4_FAMILY_RESIDENTIAL_CHARGE_OFFS_FDIC" hidden="1">"c6590"</x:definedName>
    <x:definedName name="IQ_SECURED_1_4_FAMILY_RESIDENTIAL_NET_CHARGE_OFFS_FDIC" hidden="1">"c6628"</x:definedName>
    <x:definedName name="IQ_SECURED_1_4_FAMILY_RESIDENTIAL_RECOVERIES_FDIC" hidden="1">"c6609"</x:definedName>
    <x:definedName name="IQ_SECURED_DEBT" hidden="1">"c2546"</x:definedName>
    <x:definedName name="IQ_SECURED_DEBT_PCT" hidden="1">"c2547"</x:definedName>
    <x:definedName name="IQ_SECURED_FARMLAND_CHARGE_OFFS_FDIC" hidden="1">"c6593"</x:definedName>
    <x:definedName name="IQ_SECURED_FARMLAND_DOM_DUE_30_89_FFIEC" hidden="1">"c13259"</x:definedName>
    <x:definedName name="IQ_SECURED_FARMLAND_DOM_DUE_90_FFIEC" hidden="1">"c13287"</x:definedName>
    <x:definedName name="IQ_SECURED_FARMLAND_DOM_NON_ACCRUAL_FFIEC" hidden="1">"c13313"</x:definedName>
    <x:definedName name="IQ_SECURED_FARMLAND_LL_REC_DOM_FFIEC" hidden="1">"c12901"</x:definedName>
    <x:definedName name="IQ_SECURED_FARMLAND_NET_CHARGE_OFFS_FDIC" hidden="1">"c6631"</x:definedName>
    <x:definedName name="IQ_SECURED_FARMLAND_RECOVERIES_FDIC" hidden="1">"c6612"</x:definedName>
    <x:definedName name="IQ_SECURED_MULTI_RES_LL_REC_DOM_FFIEC" hidden="1">"c12905"</x:definedName>
    <x:definedName name="IQ_SECURED_MULTIFAMILY_RESIDENTIAL_CHARGE_OFFS_FDIC" hidden="1">"c6591"</x:definedName>
    <x:definedName name="IQ_SECURED_MULTIFAMILY_RESIDENTIAL_NET_CHARGE_OFFS_FDIC" hidden="1">"c6629"</x:definedName>
    <x:definedName name="IQ_SECURED_MULTIFAMILY_RESIDENTIAL_RECOVERIES_FDIC" hidden="1">"c6610"</x:definedName>
    <x:definedName name="IQ_SECURED_NONFARM_NONRESIDENTIAL_CHARGE_OFFS_FDIC" hidden="1">"c6592"</x:definedName>
    <x:definedName name="IQ_SECURED_NONFARM_NONRESIDENTIAL_NET_CHARGE_OFFS_FDIC" hidden="1">"c6630"</x:definedName>
    <x:definedName name="IQ_SECURED_NONFARM_NONRESIDENTIAL_RECOVERIES_FDIC" hidden="1">"c6611"</x:definedName>
    <x:definedName name="IQ_SECURITIES_GAINS_FDIC" hidden="1">"c6584"</x:definedName>
    <x:definedName name="IQ_SECURITIES_HELD_MATURITY_FFIEC" hidden="1">"c12777"</x:definedName>
    <x:definedName name="IQ_SECURITIES_ISSUED_STATES_FDIC" hidden="1">"c6300"</x:definedName>
    <x:definedName name="IQ_SECURITIES_ISSUED_US_FFIEC" hidden="1">"c12781"</x:definedName>
    <x:definedName name="IQ_SECURITIES_LENT_FDIC" hidden="1">"c6532"</x:definedName>
    <x:definedName name="IQ_SECURITIES_LENT_FFIEC" hidden="1">"c13255"</x:definedName>
    <x:definedName name="IQ_SECURITIES_QUARTERLY_AVG_FFIEC" hidden="1">"c13079"</x:definedName>
    <x:definedName name="IQ_SECURITIES_STATE_POLI_SUBD_QUARTERLY_AVG_FFIEC" hidden="1">"c15470"</x:definedName>
    <x:definedName name="IQ_SECURITIES_UNDERWRITING_FDIC" hidden="1">"c6529"</x:definedName>
    <x:definedName name="IQ_SECURITIES_UNDERWRITING_UNUSED_FFIEC" hidden="1">"c13247"</x:definedName>
    <x:definedName name="IQ_SECURITIZATION_INC_OPERATING_INC_FFIEC" hidden="1">"c13390"</x:definedName>
    <x:definedName name="IQ_SECURITIZATION_INCOME_FFIEC" hidden="1">"c13012"</x:definedName>
    <x:definedName name="IQ_SECURITY_ACTIVE_STATUS" hidden="1">"c15160"</x:definedName>
    <x:definedName name="IQ_SECURITY_BORROW" hidden="1">"c1152"</x:definedName>
    <x:definedName name="IQ_SECURITY_LEVEL" hidden="1">"c2159"</x:definedName>
    <x:definedName name="IQ_SECURITY_NAME" hidden="1">"c15159"</x:definedName>
    <x:definedName name="IQ_SECURITY_NOTES" hidden="1">"c2202"</x:definedName>
    <x:definedName name="IQ_SECURITY_OWN" hidden="1">"c1153"</x:definedName>
    <x:definedName name="IQ_SECURITY_RESELL" hidden="1">"c1154"</x:definedName>
    <x:definedName name="IQ_SECURITY_TYPE" hidden="1">"c2158"</x:definedName>
    <x:definedName name="IQ_SELECTED_FOREIGN_ASSETS_FFIEC" hidden="1">"c13485"</x:definedName>
    <x:definedName name="IQ_SEMI_BACKLOG" hidden="1">"c10005"</x:definedName>
    <x:definedName name="IQ_SEMI_BACKLOG_AVG_PRICE" hidden="1">"c10006"</x:definedName>
    <x:definedName name="IQ_SEMI_BACKLOG_VALUE" hidden="1">"c10007"</x:definedName>
    <x:definedName name="IQ_SEMI_BOOK_TO_BILL_RATIO" hidden="1">"c10008"</x:definedName>
    <x:definedName name="IQ_SEMI_ORDER_AVG_PRICE" hidden="1">"c10002"</x:definedName>
    <x:definedName name="IQ_SEMI_ORDER_VALUE" hidden="1">"c10003"</x:definedName>
    <x:definedName name="IQ_SEMI_ORDER_VALUE_CHANGE" hidden="1">"c10004"</x:definedName>
    <x:definedName name="IQ_SEMI_ORDERS" hidden="1">"c10001"</x:definedName>
    <x:definedName name="IQ_SEMI_WARRANTY_RES_ACQ" hidden="1">"c10011"</x:definedName>
    <x:definedName name="IQ_SEMI_WARRANTY_RES_BEG" hidden="1">"c10009"</x:definedName>
    <x:definedName name="IQ_SEMI_WARRANTY_RES_END" hidden="1">"c10014"</x:definedName>
    <x:definedName name="IQ_SEMI_WARRANTY_RES_ISS" hidden="1">"c10010"</x:definedName>
    <x:definedName name="IQ_SEMI_WARRANTY_RES_OTHER" hidden="1">"c10013"</x:definedName>
    <x:definedName name="IQ_SEMI_WARRANTY_RES_PAY" hidden="1">"c10012"</x:definedName>
    <x:definedName name="IQ_SEP_ACCOUNT_ASSETS_LH_FFIEC" hidden="1">"c13105"</x:definedName>
    <x:definedName name="IQ_SEPARATE_ACCOUNT_LIAB_LH_FFIEC" hidden="1">"c13108"</x:definedName>
    <x:definedName name="IQ_SEPARATE_ACCT_ASSETS" hidden="1">"c1155"</x:definedName>
    <x:definedName name="IQ_SEPARATE_ACCT_LIAB" hidden="1">"c1156"</x:definedName>
    <x:definedName name="IQ_SERV_CHARGE_DEPOSITS" hidden="1">"c1157"</x:definedName>
    <x:definedName name="IQ_SERVICE_CHARGES_DEPOSIT_ACCOUNTS_DOM_FFIEC" hidden="1">"c13003"</x:definedName>
    <x:definedName name="IQ_SERVICE_CHARGES_FDIC" hidden="1">"c6572"</x:definedName>
    <x:definedName name="IQ_SERVICE_CHARGES_OPERATING_INC_FFIEC" hidden="1">"c13384"</x:definedName>
    <x:definedName name="IQ_SERVICE_FEE" hidden="1">"c8951"</x:definedName>
    <x:definedName name="IQ_SERVICING_FEES_FFIEC" hidden="1">"c13011"</x:definedName>
    <x:definedName name="IQ_SERVICING_FEES_OPERATING_INC_FFIEC" hidden="1">"c13389"</x:definedName>
    <x:definedName name="IQ_SGA" hidden="1">"c1158"</x:definedName>
    <x:definedName name="IQ_SGA_BNK" hidden="1">"c1159"</x:definedName>
    <x:definedName name="IQ_SGA_INS" hidden="1">"c1160"</x:definedName>
    <x:definedName name="IQ_SGA_MARGIN" hidden="1">"c1898"</x:definedName>
    <x:definedName name="IQ_SGA_RE" hidden="1">"c6265"</x:definedName>
    <x:definedName name="IQ_SGA_REIT" hidden="1">"c1161"</x:definedName>
    <x:definedName name="IQ_SGA_SUPPL" hidden="1">"c1162"</x:definedName>
    <x:definedName name="IQ_SGA_UTI" hidden="1">"c1163"</x:definedName>
    <x:definedName name="IQ_SHAREOUTSTANDING" hidden="1">"c1347"</x:definedName>
    <x:definedName name="IQ_SHARES_PER_DR" hidden="1">"c204"</x:definedName>
    <x:definedName name="IQ_SHARES_PURCHASED_AVERAGE_PRICE" hidden="1">"c5821"</x:definedName>
    <x:definedName name="IQ_SHARES_PURCHASED_QUARTER" hidden="1">"c5820"</x:definedName>
    <x:definedName name="IQ_SHARESOUTSTANDING" hidden="1">"c1164"</x:definedName>
    <x:definedName name="IQ_SHORT_INTEREST" hidden="1">"c1165"</x:definedName>
    <x:definedName name="IQ_SHORT_INTEREST_OVER_FLOAT" hidden="1">"c1577"</x:definedName>
    <x:definedName name="IQ_SHORT_INTEREST_PERCENT" hidden="1">"c1576"</x:definedName>
    <x:definedName name="IQ_SHORT_INTEREST_VOLUME" hidden="1">"c228"</x:definedName>
    <x:definedName name="IQ_SHORT_POSITIONS_FFIEC" hidden="1">"c12859"</x:definedName>
    <x:definedName name="IQ_SHORT_TERM_INVEST" hidden="1">"c1425"</x:definedName>
    <x:definedName name="IQ_SMALL_INT_BEAR_CD" hidden="1">"c1166"</x:definedName>
    <x:definedName name="IQ_SOC_SEC_RECEIPTS_SAAR_USD_APR_FC" hidden="1">"c12005"</x:definedName>
    <x:definedName name="IQ_SOC_SEC_RECEIPTS_SAAR_USD_FC" hidden="1">"c12002"</x:definedName>
    <x:definedName name="IQ_SOC_SEC_RECEIPTS_SAAR_USD_POP_FC" hidden="1">"c12003"</x:definedName>
    <x:definedName name="IQ_SOC_SEC_RECEIPTS_SAAR_USD_YOY_FC" hidden="1">"c12004"</x:definedName>
    <x:definedName name="IQ_SOC_SEC_RECEIPTS_USD_APR_FC" hidden="1">"c12001"</x:definedName>
    <x:definedName name="IQ_SOC_SEC_RECEIPTS_USD_FC" hidden="1">"c11998"</x:definedName>
    <x:definedName name="IQ_SOC_SEC_RECEIPTS_USD_POP_FC" hidden="1">"c11999"</x:definedName>
    <x:definedName name="IQ_SOC_SEC_RECEIPTS_USD_YOY_FC" hidden="1">"c12000"</x:definedName>
    <x:definedName name="IQ_SOCIAL_SEC_RECEIPTS" hidden="1">"c7015"</x:definedName>
    <x:definedName name="IQ_SOCIAL_SEC_RECEIPTS_APR" hidden="1">"c7675"</x:definedName>
    <x:definedName name="IQ_SOCIAL_SEC_RECEIPTS_APR_FC" hidden="1">"c8555"</x:definedName>
    <x:definedName name="IQ_SOCIAL_SEC_RECEIPTS_FC" hidden="1">"c7895"</x:definedName>
    <x:definedName name="IQ_SOCIAL_SEC_RECEIPTS_POP" hidden="1">"c7235"</x:definedName>
    <x:definedName name="IQ_SOCIAL_SEC_RECEIPTS_POP_FC" hidden="1">"c8115"</x:definedName>
    <x:definedName name="IQ_SOCIAL_SEC_RECEIPTS_SAAR" hidden="1">"c7016"</x:definedName>
    <x:definedName name="IQ_SOCIAL_SEC_RECEIPTS_SAAR_APR" hidden="1">"c7676"</x:definedName>
    <x:definedName name="IQ_SOCIAL_SEC_RECEIPTS_SAAR_APR_FC" hidden="1">"c8556"</x:definedName>
    <x:definedName name="IQ_SOCIAL_SEC_RECEIPTS_SAAR_FC" hidden="1">"c7896"</x:definedName>
    <x:definedName name="IQ_SOCIAL_SEC_RECEIPTS_SAAR_POP" hidden="1">"c7236"</x:definedName>
    <x:definedName name="IQ_SOCIAL_SEC_RECEIPTS_SAAR_POP_FC" hidden="1">"c8116"</x:definedName>
    <x:definedName name="IQ_SOCIAL_SEC_RECEIPTS_SAAR_YOY" hidden="1">"c7456"</x:definedName>
    <x:definedName name="IQ_SOCIAL_SEC_RECEIPTS_SAAR_YOY_FC" hidden="1">"c8336"</x:definedName>
    <x:definedName name="IQ_SOCIAL_SEC_RECEIPTS_YOY" hidden="1">"c7455"</x:definedName>
    <x:definedName name="IQ_SOCIAL_SEC_RECEIPTS_YOY_FC" hidden="1">"c8335"</x:definedName>
    <x:definedName name="IQ_SOFTWARE" hidden="1">"c1167"</x:definedName>
    <x:definedName name="IQ_SOURCE" hidden="1">"c1168"</x:definedName>
    <x:definedName name="IQ_SP" hidden="1">"c2171"</x:definedName>
    <x:definedName name="IQ_SP_BANK" hidden="1">"c2637"</x:definedName>
    <x:definedName name="IQ_SP_BANK_ACTION" hidden="1">"c2636"</x:definedName>
    <x:definedName name="IQ_SP_BANK_DATE" hidden="1">"c2635"</x:definedName>
    <x:definedName name="IQ_SP_DATE" hidden="1">"c2172"</x:definedName>
    <x:definedName name="IQ_SP_FIN_ENHANCE_FX" hidden="1">"c2631"</x:definedName>
    <x:definedName name="IQ_SP_FIN_ENHANCE_FX_ACTION" hidden="1">"c2630"</x:definedName>
    <x:definedName name="IQ_SP_FIN_ENHANCE_FX_DATE" hidden="1">"c2629"</x:definedName>
    <x:definedName name="IQ_SP_FIN_ENHANCE_LC" hidden="1">"c2634"</x:definedName>
    <x:definedName name="IQ_SP_FIN_ENHANCE_LC_ACTION" hidden="1">"c2633"</x:definedName>
    <x:definedName name="IQ_SP_FIN_ENHANCE_LC_DATE" hidden="1">"c2632"</x:definedName>
    <x:definedName name="IQ_SP_FIN_STRENGTH_LC_ACTION_LT" hidden="1">"c2625"</x:definedName>
    <x:definedName name="IQ_SP_FIN_STRENGTH_LC_ACTION_ST" hidden="1">"c2626"</x:definedName>
    <x:definedName name="IQ_SP_FIN_STRENGTH_LC_DATE_LT" hidden="1">"c2623"</x:definedName>
    <x:definedName name="IQ_SP_FIN_STRENGTH_LC_DATE_ST" hidden="1">"c2624"</x:definedName>
    <x:definedName name="IQ_SP_FIN_STRENGTH_LC_LT" hidden="1">"c2627"</x:definedName>
    <x:definedName name="IQ_SP_FIN_STRENGTH_LC_ST" hidden="1">"c2628"</x:definedName>
    <x:definedName name="IQ_SP_FX_ACTION_LT" hidden="1">"c2613"</x:definedName>
    <x:definedName name="IQ_SP_FX_ACTION_ST" hidden="1">"c2614"</x:definedName>
    <x:definedName name="IQ_SP_FX_DATE_LT" hidden="1">"c2611"</x:definedName>
    <x:definedName name="IQ_SP_FX_DATE_ST" hidden="1">"c2612"</x:definedName>
    <x:definedName name="IQ_SP_FX_LT" hidden="1">"c2615"</x:definedName>
    <x:definedName name="IQ_SP_FX_ST" hidden="1">"c2616"</x:definedName>
    <x:definedName name="IQ_SP_ISSUE_ACTION" hidden="1">"c2644"</x:definedName>
    <x:definedName name="IQ_SP_ISSUE_DATE" hidden="1">"c2643"</x:definedName>
    <x:definedName name="IQ_SP_ISSUE_LT" hidden="1">"c2645"</x:definedName>
    <x:definedName name="IQ_SP_ISSUE_NSR_ACTION_LT" hidden="1">"c13616"</x:definedName>
    <x:definedName name="IQ_SP_ISSUE_NSR_ACTION_ST" hidden="1">"c13622"</x:definedName>
    <x:definedName name="IQ_SP_ISSUE_NSR_DATE_LT" hidden="1">"c13615"</x:definedName>
    <x:definedName name="IQ_SP_ISSUE_NSR_DATE_ST" hidden="1">"c13621"</x:definedName>
    <x:definedName name="IQ_SP_ISSUE_NSR_LT" hidden="1">"c13614"</x:definedName>
    <x:definedName name="IQ_SP_ISSUE_NSR_ST" hidden="1">"c13620"</x:definedName>
    <x:definedName name="IQ_SP_ISSUE_OUTLOOK_WATCH" hidden="1">"c2650"</x:definedName>
    <x:definedName name="IQ_SP_ISSUE_OUTLOOK_WATCH_DATE" hidden="1">"c2649"</x:definedName>
    <x:definedName name="IQ_SP_ISSUE_RECOVER" hidden="1">"c2648"</x:definedName>
    <x:definedName name="IQ_SP_ISSUE_RECOVER_ACTION" hidden="1">"c2647"</x:definedName>
    <x:definedName name="IQ_SP_ISSUE_RECOVER_DATE" hidden="1">"c2646"</x:definedName>
    <x:definedName name="IQ_SP_LC_ACTION_LT" hidden="1">"c2619"</x:definedName>
    <x:definedName name="IQ_SP_LC_ACTION_ST" hidden="1">"c2620"</x:definedName>
    <x:definedName name="IQ_SP_LC_DATE_LT" hidden="1">"c2617"</x:definedName>
    <x:definedName name="IQ_SP_LC_DATE_ST" hidden="1">"c2618"</x:definedName>
    <x:definedName name="IQ_SP_LC_LT" hidden="1">"c2621"</x:definedName>
    <x:definedName name="IQ_SP_LC_ST" hidden="1">"c2622"</x:definedName>
    <x:definedName name="IQ_SP_NSR_ACTION_LT" hidden="1">"c13613"</x:definedName>
    <x:definedName name="IQ_SP_NSR_ACTION_ST" hidden="1">"c13619"</x:definedName>
    <x:definedName name="IQ_SP_NSR_DATE_LT" hidden="1">"c13612"</x:definedName>
    <x:definedName name="IQ_SP_NSR_DATE_ST" hidden="1">"c13618"</x:definedName>
    <x:definedName name="IQ_SP_NSR_LT" hidden="1">"c13611"</x:definedName>
    <x:definedName name="IQ_SP_NSR_ST" hidden="1">"c13617"</x:definedName>
    <x:definedName name="IQ_SP_OUTLOOK_WATCH" hidden="1">"c2639"</x:definedName>
    <x:definedName name="IQ_SP_OUTLOOK_WATCH_DATE" hidden="1">"c2638"</x:definedName>
    <x:definedName name="IQ_SP_REASON" hidden="1">"c2174"</x:definedName>
    <x:definedName name="IQ_SP_STATUS" hidden="1">"c2173"</x:definedName>
    <x:definedName name="IQ_SPECIAL_DIV_CF" hidden="1">"c1169"</x:definedName>
    <x:definedName name="IQ_SPECIAL_DIV_CF_BNK" hidden="1">"c1170"</x:definedName>
    <x:definedName name="IQ_SPECIAL_DIV_CF_BR" hidden="1">"c1171"</x:definedName>
    <x:definedName name="IQ_SPECIAL_DIV_CF_FIN" hidden="1">"c1172"</x:definedName>
    <x:definedName name="IQ_SPECIAL_DIV_CF_INS" hidden="1">"c1173"</x:definedName>
    <x:definedName name="IQ_SPECIAL_DIV_CF_RE" hidden="1">"c6266"</x:definedName>
    <x:definedName name="IQ_SPECIAL_DIV_CF_REIT" hidden="1">"c1174"</x:definedName>
    <x:definedName name="IQ_SPECIAL_DIV_CF_UTI" hidden="1">"c1175"</x:definedName>
    <x:definedName name="IQ_SPECIAL_DIV_SHARE" hidden="1">"c3007"</x:definedName>
    <x:definedName name="IQ_SPECIFIC_ALLOWANCE" hidden="1">"c15247"</x:definedName>
    <x:definedName name="IQ_SQ_FT_LEASED_GROSS_CONSOL" hidden="1">"c8820"</x:definedName>
    <x:definedName name="IQ_SQ_FT_LEASED_GROSS_MANAGED" hidden="1">"c8822"</x:definedName>
    <x:definedName name="IQ_SQ_FT_LEASED_GROSS_OTHER" hidden="1">"c8823"</x:definedName>
    <x:definedName name="IQ_SQ_FT_LEASED_GROSS_TOTAL" hidden="1">"c8824"</x:definedName>
    <x:definedName name="IQ_SQ_FT_LEASED_GROSS_UNCONSOL" hidden="1">"c8821"</x:definedName>
    <x:definedName name="IQ_SQ_FT_LEASED_NET_CONSOL" hidden="1">"c8825"</x:definedName>
    <x:definedName name="IQ_SQ_FT_LEASED_NET_MANAGED" hidden="1">"c8827"</x:definedName>
    <x:definedName name="IQ_SQ_FT_LEASED_NET_OTHER" hidden="1">"c8828"</x:definedName>
    <x:definedName name="IQ_SQ_FT_LEASED_NET_TOTAL" hidden="1">"c8829"</x:definedName>
    <x:definedName name="IQ_SQ_FT_LEASED_NET_UNCONSOL" hidden="1">"c8826"</x:definedName>
    <x:definedName name="IQ_SQ_METER_LEASED_GROSS_CONSOL" hidden="1">"c8830"</x:definedName>
    <x:definedName name="IQ_SQ_METER_LEASED_GROSS_MANAGED" hidden="1">"c8832"</x:definedName>
    <x:definedName name="IQ_SQ_METER_LEASED_GROSS_OTHER" hidden="1">"c8833"</x:definedName>
    <x:definedName name="IQ_SQ_METER_LEASED_GROSS_TOTAL" hidden="1">"c8834"</x:definedName>
    <x:definedName name="IQ_SQ_METER_LEASED_GROSS_UNCONSOL" hidden="1">"c8831"</x:definedName>
    <x:definedName name="IQ_SQ_METER_LEASED_NET_CONSOL" hidden="1">"c8835"</x:definedName>
    <x:definedName name="IQ_SQ_METER_LEASED_NET_MANAGED" hidden="1">"c8837"</x:definedName>
    <x:definedName name="IQ_SQ_METER_LEASED_NET_OTHER" hidden="1">"c8838"</x:definedName>
    <x:definedName name="IQ_SQ_METER_LEASED_NET_TOTAL" hidden="1">"c8839"</x:definedName>
    <x:definedName name="IQ_SQ_METER_LEASED_NET_UNCONSOL" hidden="1">"c8836"</x:definedName>
    <x:definedName name="IQ_SR_BONDS_NOTES" hidden="1">"c2501"</x:definedName>
    <x:definedName name="IQ_SR_BONDS_NOTES_PCT" hidden="1">"c2502"</x:definedName>
    <x:definedName name="IQ_SR_DEBT" hidden="1">"c2526"</x:definedName>
    <x:definedName name="IQ_SR_DEBT_EBITDA" hidden="1">"c2552"</x:definedName>
    <x:definedName name="IQ_SR_DEBT_EBITDA_CAPEX" hidden="1">"c2553"</x:definedName>
    <x:definedName name="IQ_SR_DEBT_PCT" hidden="1">"c2527"</x:definedName>
    <x:definedName name="IQ_SR_SUB_DEBT" hidden="1">"c2530"</x:definedName>
    <x:definedName name="IQ_SR_SUB_DEBT_EBITDA" hidden="1">"c2556"</x:definedName>
    <x:definedName name="IQ_SR_SUB_DEBT_EBITDA_CAPEX" hidden="1">"c2557"</x:definedName>
    <x:definedName name="IQ_SR_SUB_DEBT_PCT" hidden="1">"c2531"</x:definedName>
    <x:definedName name="IQ_ST_DEBT" hidden="1">"c1176"</x:definedName>
    <x:definedName name="IQ_ST_DEBT_BNK" hidden="1">"c1177"</x:definedName>
    <x:definedName name="IQ_ST_DEBT_BR" hidden="1">"c1178"</x:definedName>
    <x:definedName name="IQ_ST_DEBT_FIN" hidden="1">"c1179"</x:definedName>
    <x:definedName name="IQ_ST_DEBT_INS" hidden="1">"c1180"</x:definedName>
    <x:definedName name="IQ_ST_DEBT_ISSUED" hidden="1">"c1181"</x:definedName>
    <x:definedName name="IQ_ST_DEBT_ISSUED_BNK" hidden="1">"c1182"</x:definedName>
    <x:definedName name="IQ_ST_DEBT_ISSUED_BR" hidden="1">"c1183"</x:definedName>
    <x:definedName name="IQ_ST_DEBT_ISSUED_FIN" hidden="1">"c1184"</x:definedName>
    <x:definedName name="IQ_ST_DEBT_ISSUED_INS" hidden="1">"c1185"</x:definedName>
    <x:definedName name="IQ_ST_DEBT_ISSUED_RE" hidden="1">"c6267"</x:definedName>
    <x:definedName name="IQ_ST_DEBT_ISSUED_REIT" hidden="1">"c1186"</x:definedName>
    <x:definedName name="IQ_ST_DEBT_ISSUED_UTI" hidden="1">"c1187"</x:definedName>
    <x:definedName name="IQ_ST_DEBT_PCT" hidden="1">"c2539"</x:definedName>
    <x:definedName name="IQ_ST_DEBT_RE" hidden="1">"c6268"</x:definedName>
    <x:definedName name="IQ_ST_DEBT_REIT" hidden="1">"c1188"</x:definedName>
    <x:definedName name="IQ_ST_DEBT_REPAID" hidden="1">"c1189"</x:definedName>
    <x:definedName name="IQ_ST_DEBT_REPAID_BNK" hidden="1">"c1190"</x:definedName>
    <x:definedName name="IQ_ST_DEBT_REPAID_BR" hidden="1">"c1191"</x:definedName>
    <x:definedName name="IQ_ST_DEBT_REPAID_FIN" hidden="1">"c1192"</x:definedName>
    <x:definedName name="IQ_ST_DEBT_REPAID_INS" hidden="1">"c1193"</x:definedName>
    <x:definedName name="IQ_ST_DEBT_REPAID_RE" hidden="1">"c6269"</x:definedName>
    <x:definedName name="IQ_ST_DEBT_REPAID_REIT" hidden="1">"c1194"</x:definedName>
    <x:definedName name="IQ_ST_DEBT_REPAID_UTI" hidden="1">"c1195"</x:definedName>
    <x:definedName name="IQ_ST_DEBT_UTI" hidden="1">"c1196"</x:definedName>
    <x:definedName name="IQ_ST_FHLB_DEBT" hidden="1">"c5658"</x:definedName>
    <x:definedName name="IQ_ST_INVEST" hidden="1">"c1197"</x:definedName>
    <x:definedName name="IQ_ST_INVEST_ASSETS_TOT_FFIEC" hidden="1">"c13438"</x:definedName>
    <x:definedName name="IQ_ST_INVEST_ST_NONCORE_FUNDING_FFIEC" hidden="1">"c13338"</x:definedName>
    <x:definedName name="IQ_ST_INVEST_UTI" hidden="1">"c1198"</x:definedName>
    <x:definedName name="IQ_ST_NOTE_RECEIV" hidden="1">"c1199"</x:definedName>
    <x:definedName name="IQ_STANDBY_LOC_FHLB_BANK_BEHALF_OFF_BS_FFIEC" hidden="1">"c15412"</x:definedName>
    <x:definedName name="IQ_STATE" hidden="1">"c1200"</x:definedName>
    <x:definedName name="IQ_STATE_LOCAL_SPENDING_SAAR" hidden="1">"c7017"</x:definedName>
    <x:definedName name="IQ_STATE_LOCAL_SPENDING_SAAR_APR" hidden="1">"c7677"</x:definedName>
    <x:definedName name="IQ_STATE_LOCAL_SPENDING_SAAR_APR_FC" hidden="1">"c8557"</x:definedName>
    <x:definedName name="IQ_STATE_LOCAL_SPENDING_SAAR_FC" hidden="1">"c7897"</x:definedName>
    <x:definedName name="IQ_STATE_LOCAL_SPENDING_SAAR_POP" hidden="1">"c7237"</x:definedName>
    <x:definedName name="IQ_STATE_LOCAL_SPENDING_SAAR_POP_FC" hidden="1">"c8117"</x:definedName>
    <x:definedName name="IQ_STATE_LOCAL_SPENDING_SAAR_YOY" hidden="1">"c7457"</x:definedName>
    <x:definedName name="IQ_STATE_LOCAL_SPENDING_SAAR_YOY_FC" hidden="1">"c8337"</x:definedName>
    <x:definedName name="IQ_STATES_NONTRANSACTION_ACCOUNTS_FDIC" hidden="1">"c6547"</x:definedName>
    <x:definedName name="IQ_STATES_POLI_SUBD_US_NON_TRANS_ACCTS_FFIEC" hidden="1">"c15324"</x:definedName>
    <x:definedName name="IQ_STATES_POLI_SUBD_US_TRANS_ACCTS_FFIEC" hidden="1">"c15316"</x:definedName>
    <x:definedName name="IQ_STATES_TOTAL_DEPOSITS_FDIC" hidden="1">"c6473"</x:definedName>
    <x:definedName name="IQ_STATES_TRANSACTION_ACCOUNTS_FDIC" hidden="1">"c6539"</x:definedName>
    <x:definedName name="IQ_STATUTORY_SURPLUS" hidden="1">"c1201"</x:definedName>
    <x:definedName name="IQ_STOCK_BASED" hidden="1">"c1202"</x:definedName>
    <x:definedName name="IQ_STOCK_BASED_AT" hidden="1">"c2999"</x:definedName>
    <x:definedName name="IQ_STOCK_BASED_CF" hidden="1">"c1203"</x:definedName>
    <x:definedName name="IQ_STOCK_BASED_COGS" hidden="1">"c2990"</x:definedName>
    <x:definedName name="IQ_STOCK_BASED_COMP" hidden="1">"c3512"</x:definedName>
    <x:definedName name="IQ_STOCK_BASED_COMP_PRETAX" hidden="1">"c3510"</x:definedName>
    <x:definedName name="IQ_STOCK_BASED_COMP_TAX" hidden="1">"c3511"</x:definedName>
    <x:definedName name="IQ_STOCK_BASED_EST" hidden="1">"c4520"</x:definedName>
    <x:definedName name="IQ_STOCK_BASED_EXPLORE_DRILL" hidden="1">"c13851"</x:definedName>
    <x:definedName name="IQ_STOCK_BASED_GA" hidden="1">"c2993"</x:definedName>
    <x:definedName name="IQ_STOCK_BASED_HIGH_EST" hidden="1">"c4521"</x:definedName>
    <x:definedName name="IQ_STOCK_BASED_LOW_EST" hidden="1">"c4522"</x:definedName>
    <x:definedName name="IQ_STOCK_BASED_MEDIAN_EST" hidden="1">"c4523"</x:definedName>
    <x:definedName name="IQ_STOCK_BASED_NUM_EST" hidden="1">"c4524"</x:definedName>
    <x:definedName name="IQ_STOCK_BASED_OTHER" hidden="1">"c2995"</x:definedName>
    <x:definedName name="IQ_STOCK_BASED_RD" hidden="1">"c2991"</x:definedName>
    <x:definedName name="IQ_STOCK_BASED_SGA" hidden="1">"c2994"</x:definedName>
    <x:definedName name="IQ_STOCK_BASED_SM" hidden="1">"c2992"</x:definedName>
    <x:definedName name="IQ_STOCK_BASED_STDDEV_EST" hidden="1">"c4525"</x:definedName>
    <x:definedName name="IQ_STOCK_BASED_TOTAL" hidden="1">"c3040"</x:definedName>
    <x:definedName name="IQ_STOCK_OPTIONS_COMP" hidden="1">"c3509"</x:definedName>
    <x:definedName name="IQ_STOCK_OPTIONS_COMP_PRETAX" hidden="1">"c3507"</x:definedName>
    <x:definedName name="IQ_STOCK_OPTIONS_COMP_TAX" hidden="1">"c3508"</x:definedName>
    <x:definedName name="IQ_STRATEGY_NOTE" hidden="1">"c6791"</x:definedName>
    <x:definedName name="IQ_STRIKE_PRICE_ISSUED" hidden="1">"c1645"</x:definedName>
    <x:definedName name="IQ_STRIKE_PRICE_OS" hidden="1">"c1646"</x:definedName>
    <x:definedName name="IQ_STRIPS_RECEIVABLE_MORTGAGE_LOANS_FFIEC" hidden="1">"c12844"</x:definedName>
    <x:definedName name="IQ_STRIPS_RECEIVABLE_OTHER_FFIEC" hidden="1">"c12845"</x:definedName>
    <x:definedName name="IQ_STRUCT_FIN_CLASS" hidden="1">"c8950"</x:definedName>
    <x:definedName name="IQ_STRUCT_FIN_SERIES" hidden="1">"c8956"</x:definedName>
    <x:definedName name="IQ_STRUCTURED_NOTES_INVEST_SECURITIES_FFIEC" hidden="1">"c13468"</x:definedName>
    <x:definedName name="IQ_STRUCTURING_NOTES_TIER_1_FFIEC" hidden="1">"c13344"</x:definedName>
    <x:definedName name="IQ_STW" hidden="1">"c2166"</x:definedName>
    <x:definedName name="IQ_SUB_BONDS_NOTES" hidden="1">"c2503"</x:definedName>
    <x:definedName name="IQ_SUB_BONDS_NOTES_PCT" hidden="1">"c2504"</x:definedName>
    <x:definedName name="IQ_SUB_DEBT" hidden="1">"c2532"</x:definedName>
    <x:definedName name="IQ_SUB_DEBT_EBITDA" hidden="1">"c2558"</x:definedName>
    <x:definedName name="IQ_SUB_DEBT_EBITDA_CAPEX" hidden="1">"c2559"</x:definedName>
    <x:definedName name="IQ_SUB_DEBT_FDIC" hidden="1">"c6346"</x:definedName>
    <x:definedName name="IQ_SUB_DEBT_PCT" hidden="1">"c2533"</x:definedName>
    <x:definedName name="IQ_SUB_LEASE_AFTER_FIVE" hidden="1">"c1207"</x:definedName>
    <x:definedName name="IQ_SUB_LEASE_INC_CY" hidden="1">"c1208"</x:definedName>
    <x:definedName name="IQ_SUB_LEASE_INC_CY1" hidden="1">"c1209"</x:definedName>
    <x:definedName name="IQ_SUB_LEASE_INC_CY2" hidden="1">"c1210"</x:definedName>
    <x:definedName name="IQ_SUB_LEASE_INC_CY3" hidden="1">"c1211"</x:definedName>
    <x:definedName name="IQ_SUB_LEASE_INC_CY4" hidden="1">"c1212"</x:definedName>
    <x:definedName name="IQ_SUB_LEASE_NEXT_FIVE" hidden="1">"c1213"</x:definedName>
    <x:definedName name="IQ_SUB_NOTES_DEBENTURES_FAIR_VALUE_TOT_FFIEC" hidden="1">"c15410"</x:definedName>
    <x:definedName name="IQ_SUB_NOTES_DEBENTURES_FFIEC" hidden="1">"c12867"</x:definedName>
    <x:definedName name="IQ_SUB_NOTES_DEBENTURES_LEVEL_1_FFIEC" hidden="1">"c15432"</x:definedName>
    <x:definedName name="IQ_SUB_NOTES_DEBENTURES_LEVEL_2_FFIEC" hidden="1">"c15445"</x:definedName>
    <x:definedName name="IQ_SUB_NOTES_DEBENTURES_LEVEL_3_FFIEC" hidden="1">"c15458"</x:definedName>
    <x:definedName name="IQ_SUB_NOTES_PAYABLE_UNCONSOLIDATED_TRUSTS_FFIEC" hidden="1">"c12868"</x:definedName>
    <x:definedName name="IQ_SUPPLIES_FFIEC" hidden="1">"c13050"</x:definedName>
    <x:definedName name="IQ_SURPLUS_FDIC" hidden="1">"c6351"</x:definedName>
    <x:definedName name="IQ_SURPLUS_FFIEC" hidden="1">"c12877"</x:definedName>
    <x:definedName name="IQ_SVA" hidden="1">"c1214"</x:definedName>
    <x:definedName name="IQ_SYNTHETIC_STRUCTURED_PRODUCTS_AVAIL_SALE_FFIEC" hidden="1">"c15264"</x:definedName>
    <x:definedName name="IQ_SYNTHETIC_STRUCTURED_PRODUCTS_FFIEC" hidden="1">"c15261"</x:definedName>
    <x:definedName name="IQ_TANGIBLE_ASSETS_FFIEC" hidden="1">"c13916"</x:definedName>
    <x:definedName name="IQ_TANGIBLE_COMMON_EQUITY_FFIEC" hidden="1">"c13914"</x:definedName>
    <x:definedName name="IQ_TANGIBLE_EQUITY_ASSETS_FFIEC" hidden="1">"c13346"</x:definedName>
    <x:definedName name="IQ_TANGIBLE_EQUITY_FFIEC" hidden="1">"c13915"</x:definedName>
    <x:definedName name="IQ_TANGIBLE_TIER_1_LEVERAGE_FFIEC" hidden="1">"c13345"</x:definedName>
    <x:definedName name="IQ_TARGET_PRICE_LASTCLOSE" hidden="1">"c1855"</x:definedName>
    <x:definedName name="IQ_TARGET_PRICE_NUM" hidden="1">"c1653"</x:definedName>
    <x:definedName name="IQ_TARGET_PRICE_NUM_CIQ" hidden="1">"c4661"</x:definedName>
    <x:definedName name="IQ_TARGET_PRICE_NUM_REUT" hidden="1">"c5319"</x:definedName>
    <x:definedName name="IQ_TARGET_PRICE_NUM_THOM" hidden="1">"c5098"</x:definedName>
    <x:definedName name="IQ_TARGET_PRICE_STDDEV" hidden="1">"c1654"</x:definedName>
    <x:definedName name="IQ_TARGET_PRICE_STDDEV_CIQ" hidden="1">"c4662"</x:definedName>
    <x:definedName name="IQ_TARGET_PRICE_STDDEV_REUT" hidden="1">"c5320"</x:definedName>
    <x:definedName name="IQ_TARGET_PRICE_STDDEV_THOM" hidden="1">"c5099"</x:definedName>
    <x:definedName name="IQ_TAX_BENEFIT_CF_1YR" hidden="1">"c3483"</x:definedName>
    <x:definedName name="IQ_TAX_BENEFIT_CF_2YR" hidden="1">"c3484"</x:definedName>
    <x:definedName name="IQ_TAX_BENEFIT_CF_3YR" hidden="1">"c3485"</x:definedName>
    <x:definedName name="IQ_TAX_BENEFIT_CF_4YR" hidden="1">"c3486"</x:definedName>
    <x:definedName name="IQ_TAX_BENEFIT_CF_5YR" hidden="1">"c3487"</x:definedName>
    <x:definedName name="IQ_TAX_BENEFIT_CF_AFTER_FIVE" hidden="1">"c3488"</x:definedName>
    <x:definedName name="IQ_TAX_BENEFIT_CF_MAX_YEAR" hidden="1">"c3491"</x:definedName>
    <x:definedName name="IQ_TAX_BENEFIT_CF_NO_EXP" hidden="1">"c3489"</x:definedName>
    <x:definedName name="IQ_TAX_BENEFIT_CF_TOTAL" hidden="1">"c3490"</x:definedName>
    <x:definedName name="IQ_TAX_BENEFIT_OPTIONS" hidden="1">"c1215"</x:definedName>
    <x:definedName name="IQ_TAX_EQUIV_NET_INT_INC" hidden="1">"c1216"</x:definedName>
    <x:definedName name="IQ_TAX_EQUIVALENT_ADJUSTMENTS_FFIEC" hidden="1">"c13854"</x:definedName>
    <x:definedName name="IQ_TAX_OTHER_EXP_AP" hidden="1">"c8878"</x:definedName>
    <x:definedName name="IQ_TAX_OTHER_EXP_AP_ABS" hidden="1">"c8897"</x:definedName>
    <x:definedName name="IQ_TAX_OTHER_EXP_NAME_AP" hidden="1">"c8916"</x:definedName>
    <x:definedName name="IQ_TAX_OTHER_EXP_NAME_AP_ABS" hidden="1">"c8935"</x:definedName>
    <x:definedName name="IQ_TAXES_ADJ_NOI_FFIEC" hidden="1">"c13395"</x:definedName>
    <x:definedName name="IQ_TAXES_NOI_FFIEC" hidden="1">"c13394"</x:definedName>
    <x:definedName name="IQ_TAXES_TE_AVG_ASSETS_FFIEC" hidden="1">"c13366"</x:definedName>
    <x:definedName name="IQ_TBV" hidden="1">"c1906"</x:definedName>
    <x:definedName name="IQ_TBV_10YR_ANN_CAGR" hidden="1">"c6169"</x:definedName>
    <x:definedName name="IQ_TBV_10YR_ANN_GROWTH" hidden="1">"c1936"</x:definedName>
    <x:definedName name="IQ_TBV_1YR_ANN_GROWTH" hidden="1">"c1931"</x:definedName>
    <x:definedName name="IQ_TBV_2YR_ANN_CAGR" hidden="1">"c6165"</x:definedName>
    <x:definedName name="IQ_TBV_2YR_ANN_GROWTH" hidden="1">"c1932"</x:definedName>
    <x:definedName name="IQ_TBV_3YR_ANN_CAGR" hidden="1">"c6166"</x:definedName>
    <x:definedName name="IQ_TBV_3YR_ANN_GROWTH" hidden="1">"c1933"</x:definedName>
    <x:definedName name="IQ_TBV_5YR_ANN_CAGR" hidden="1">"c6167"</x:definedName>
    <x:definedName name="IQ_TBV_5YR_ANN_GROWTH" hidden="1">"c1934"</x:definedName>
    <x:definedName name="IQ_TBV_7YR_ANN_CAGR" hidden="1">"c6168"</x:definedName>
    <x:definedName name="IQ_TBV_7YR_ANN_GROWTH" hidden="1">"c1935"</x:definedName>
    <x:definedName name="IQ_TBV_EXCL_FFIEC" hidden="1">"c13516"</x:definedName>
    <x:definedName name="IQ_TBV_SHARE" hidden="1">"c1217"</x:definedName>
    <x:definedName name="IQ_TELECOM_FFIEC" hidden="1">"c13057"</x:definedName>
    <x:definedName name="IQ_TEMPLATE" hidden="1">"c1521"</x:definedName>
    <x:definedName name="IQ_TEMPLATE_BS" hidden="1">"c1211"</x:definedName>
    <x:definedName name="IQ_TEMPLATE_CF" hidden="1">"c1212"</x:definedName>
    <x:definedName name="IQ_TEMPLATE_IS" hidden="1">"c1213"</x:definedName>
    <x:definedName name="IQ_TENANT" hidden="1">"c1218"</x:definedName>
    <x:definedName name="IQ_TERM_LOANS" hidden="1">"c2499"</x:definedName>
    <x:definedName name="IQ_TERM_LOANS_PCT" hidden="1">"c2500"</x:definedName>
    <x:definedName name="IQ_TEV" hidden="1">"c1219"</x:definedName>
    <x:definedName name="IQ_TEV_EBIT" hidden="1">"c1220"</x:definedName>
    <x:definedName name="IQ_TEV_EBIT_AVG" hidden="1">"c1221"</x:definedName>
    <x:definedName name="IQ_TEV_EBIT_FWD" hidden="1">"c2238"</x:definedName>
    <x:definedName name="IQ_TEV_EBIT_FWD_REUT" hidden="1">"c4054"</x:definedName>
    <x:definedName name="IQ_TEV_EBIT_FWD_THOM" hidden="1">"c4061"</x:definedName>
    <x:definedName name="IQ_TEV_EBITDA" hidden="1">"c1222"</x:definedName>
    <x:definedName name="IQ_TEV_EBITDA_AVG" hidden="1">"c1223"</x:definedName>
    <x:definedName name="IQ_TEV_EBITDA_FWD" hidden="1">"c1224"</x:definedName>
    <x:definedName name="IQ_TEV_EBITDA_FWD_CIQ" hidden="1">"c4043"</x:definedName>
    <x:definedName name="IQ_TEV_EBITDA_FWD_REUT" hidden="1">"c4050"</x:definedName>
    <x:definedName name="IQ_TEV_EBITDA_FWD_THOM" hidden="1">"c4057"</x:definedName>
    <x:definedName name="IQ_TEV_EMPLOYEE_AVG" hidden="1">"c1225"</x:definedName>
    <x:definedName name="IQ_TEV_EST" hidden="1">"c4526"</x:definedName>
    <x:definedName name="IQ_TEV_EST_THOM" hidden="1">"c5529"</x:definedName>
    <x:definedName name="IQ_TEV_HIGH_EST" hidden="1">"c4527"</x:definedName>
    <x:definedName name="IQ_TEV_HIGH_EST_THOM" hidden="1">"c5530"</x:definedName>
    <x:definedName name="IQ_TEV_LOW_EST" hidden="1">"c4528"</x:definedName>
    <x:definedName name="IQ_TEV_LOW_EST_THOM" hidden="1">"c5531"</x:definedName>
    <x:definedName name="IQ_TEV_MEDIAN_EST" hidden="1">"c4529"</x:definedName>
    <x:definedName name="IQ_TEV_MEDIAN_EST_THOM" hidden="1">"c5532"</x:definedName>
    <x:definedName name="IQ_TEV_NUM_EST" hidden="1">"c4530"</x:definedName>
    <x:definedName name="IQ_TEV_NUM_EST_THOM" hidden="1">"c5533"</x:definedName>
    <x:definedName name="IQ_TEV_STDDEV_EST" hidden="1">"c4531"</x:definedName>
    <x:definedName name="IQ_TEV_STDDEV_EST_THOM" hidden="1">"c5534"</x:definedName>
    <x:definedName name="IQ_TEV_TOTAL_REV" hidden="1">"c1226"</x:definedName>
    <x:definedName name="IQ_TEV_TOTAL_REV_AVG" hidden="1">"c1227"</x:definedName>
    <x:definedName name="IQ_TEV_TOTAL_REV_FWD" hidden="1">"c1228"</x:definedName>
    <x:definedName name="IQ_TEV_TOTAL_REV_FWD_CIQ" hidden="1">"c4044"</x:definedName>
    <x:definedName name="IQ_TEV_TOTAL_REV_FWD_REUT" hidden="1">"c4051"</x:definedName>
    <x:definedName name="IQ_TEV_TOTAL_REV_FWD_THOM" hidden="1">"c4058"</x:definedName>
    <x:definedName name="IQ_TEV_UFCF" hidden="1">"c2208"</x:definedName>
    <x:definedName name="IQ_THREE_MONTHS_FIXED_AND_FLOATING_FDIC" hidden="1">"c6419"</x:definedName>
    <x:definedName name="IQ_THREE_MONTHS_MORTGAGE_PASS_THROUGHS_FDIC" hidden="1">"c6411"</x:definedName>
    <x:definedName name="IQ_THREE_YEAR_FIXED_AND_FLOATING_RATE_FDIC" hidden="1">"c6421"</x:definedName>
    <x:definedName name="IQ_THREE_YEAR_MORTGAGE_PASS_THROUGHS_FDIC" hidden="1">"c6413"</x:definedName>
    <x:definedName name="IQ_THREE_YEARS_LESS_FDIC" hidden="1">"c6417"</x:definedName>
    <x:definedName name="IQ_TIER_1_CAPITAL_BEFORE_CHARGES_T1_FFIEC" hidden="1">"c13139"</x:definedName>
    <x:definedName name="IQ_TIER_1_CAPITAL_FFIEC" hidden="1">"c13143"</x:definedName>
    <x:definedName name="IQ_TIER_1_LEVERAGE_RATIO_FFIEC" hidden="1">"c13160"</x:definedName>
    <x:definedName name="IQ_TIER_1_RISK_BASED_CAPITAL_RATIO_FDIC" hidden="1">"c6746"</x:definedName>
    <x:definedName name="IQ_TIER_1_RISK_BASED_CAPITAL_RATIO_FFIEC" hidden="1">"c13161"</x:definedName>
    <x:definedName name="IQ_TIER_2_CAPITAL_FFIEC" hidden="1">"c13149"</x:definedName>
    <x:definedName name="IQ_TIER_3_CAPITAL_ALLOCATED_MARKET_RISK_FFIEC" hidden="1">"c13151"</x:definedName>
    <x:definedName name="IQ_TIER_ONE_CAPITAL" hidden="1">"c2667"</x:definedName>
    <x:definedName name="IQ_TIER_ONE_FDIC" hidden="1">"c6369"</x:definedName>
    <x:definedName name="IQ_TIER_ONE_RATIO" hidden="1">"c1229"</x:definedName>
    <x:definedName name="IQ_TIER_TWO_CAPITAL" hidden="1">"c2669"</x:definedName>
    <x:definedName name="IQ_TIER_TWO_CAPITAL_RATIO" hidden="1">"c15241"</x:definedName>
    <x:definedName name="IQ_TIME_DEP" hidden="1">"c1230"</x:definedName>
    <x:definedName name="IQ_TIME_DEPOSIT_LESS_100000_QUARTERLY_AVG_FFIEC" hidden="1">"c15487"</x:definedName>
    <x:definedName name="IQ_TIME_DEPOSIT_MORE_100000_QUARTERLY_AVG_FFIEC" hidden="1">"c15486"</x:definedName>
    <x:definedName name="IQ_TIME_DEPOSITS_LESS_100K_OTHER_INSTITUTIONS_FFIEC" hidden="1">"c12953"</x:definedName>
    <x:definedName name="IQ_TIME_DEPOSITS_LESS_100K_TOT_DEPOSITS_FFIEC" hidden="1">"c13907"</x:definedName>
    <x:definedName name="IQ_TIME_DEPOSITS_LESS_THAN_100K_FDIC" hidden="1">"c6465"</x:definedName>
    <x:definedName name="IQ_TIME_DEPOSITS_MORE_100K_OTHER_INSTITUTIONS_FFIEC" hidden="1">"c12954"</x:definedName>
    <x:definedName name="IQ_TIME_DEPOSITS_MORE_100K_TOT_DEPOSITS_FFIEC" hidden="1">"c13906"</x:definedName>
    <x:definedName name="IQ_TIME_DEPOSITS_MORE_THAN_100K_FDIC" hidden="1">"c6470"</x:definedName>
    <x:definedName name="IQ_TODAY" hidden="1">0</x:definedName>
    <x:definedName name="IQ_TOT_1_4_FAM_LOANS_TOT_LOANS_FFIEC" hidden="1">"c13868"</x:definedName>
    <x:definedName name="IQ_TOT_ADJ_INC" hidden="1">"c1616"</x:definedName>
    <x:definedName name="IQ_TOT_LEASES_TOT_LOANS_FFIEC" hidden="1">"c13876"</x:definedName>
    <x:definedName name="IQ_TOT_NON_RE_LOANS_TOT_LOANS_FFIEC" hidden="1">"c13877"</x:definedName>
    <x:definedName name="IQ_TOT_NONTRANS_ACCTS_TOT_DEPOSITS_FFIEC" hidden="1">"c13909"</x:definedName>
    <x:definedName name="IQ_TOT_RE_LOANS_TOT_LOANS_FFIEC" hidden="1">"c13873"</x:definedName>
    <x:definedName name="IQ_TOT_TIME_DEPOSITS_TOT_DEPOSITS_FFIEC" hidden="1">"c13908"</x:definedName>
    <x:definedName name="IQ_TOTAL_AR_BR" hidden="1">"c1231"</x:definedName>
    <x:definedName name="IQ_TOTAL_AR_RE" hidden="1">"c6270"</x:definedName>
    <x:definedName name="IQ_TOTAL_AR_REIT" hidden="1">"c1232"</x:definedName>
    <x:definedName name="IQ_TOTAL_AR_UTI" hidden="1">"c1233"</x:definedName>
    <x:definedName name="IQ_TOTAL_ASSETS" hidden="1">"c1234"</x:definedName>
    <x:definedName name="IQ_TOTAL_ASSETS_10YR_ANN_CAGR" hidden="1">"c6140"</x:definedName>
    <x:definedName name="IQ_TOTAL_ASSETS_10YR_ANN_GROWTH" hidden="1">"c1235"</x:definedName>
    <x:definedName name="IQ_TOTAL_ASSETS_1YR_ANN_GROWTH" hidden="1">"c1236"</x:definedName>
    <x:definedName name="IQ_TOTAL_ASSETS_2YR_ANN_CAGR" hidden="1">"c6141"</x:definedName>
    <x:definedName name="IQ_TOTAL_ASSETS_2YR_ANN_GROWTH" hidden="1">"c1237"</x:definedName>
    <x:definedName name="IQ_TOTAL_ASSETS_3YR_ANN_CAGR" hidden="1">"c6142"</x:definedName>
    <x:definedName name="IQ_TOTAL_ASSETS_3YR_ANN_GROWTH" hidden="1">"c1238"</x:definedName>
    <x:definedName name="IQ_TOTAL_ASSETS_5YR_ANN_CAGR" hidden="1">"c6143"</x:definedName>
    <x:definedName name="IQ_TOTAL_ASSETS_5YR_ANN_GROWTH" hidden="1">"c1239"</x:definedName>
    <x:definedName name="IQ_TOTAL_ASSETS_7YR_ANN_CAGR" hidden="1">"c6144"</x:definedName>
    <x:definedName name="IQ_TOTAL_ASSETS_7YR_ANN_GROWTH" hidden="1">"c1240"</x:definedName>
    <x:definedName name="IQ_TOTAL_ASSETS_BNK_SUBTOTAL_AP" hidden="1">"c13644"</x:definedName>
    <x:definedName name="IQ_TOTAL_ASSETS_FAIR_VALUE_TOT_FFIEC" hidden="1">"c15405"</x:definedName>
    <x:definedName name="IQ_TOTAL_ASSETS_FDIC" hidden="1">"c6339"</x:definedName>
    <x:definedName name="IQ_TOTAL_ASSETS_FFIEC" hidden="1">"c12849"</x:definedName>
    <x:definedName name="IQ_TOTAL_ASSETS_LEVEL_1_FFIEC" hidden="1">"c15427"</x:definedName>
    <x:definedName name="IQ_TOTAL_ASSETS_LEVEL_2_FFIEC" hidden="1">"c15440"</x:definedName>
    <x:definedName name="IQ_TOTAL_ASSETS_LEVEL_3_FFIEC" hidden="1">"c15453"</x:definedName>
    <x:definedName name="IQ_TOTAL_ASSETS_LH_FFIEC" hidden="1">"c13106"</x:definedName>
    <x:definedName name="IQ_TOTAL_ASSETS_PC_FFIEC" hidden="1">"c13099"</x:definedName>
    <x:definedName name="IQ_TOTAL_ASSETS_SUBTOTAL_AP" hidden="1">"c8985"</x:definedName>
    <x:definedName name="IQ_TOTAL_ATTRIB_ORE_RESOURCES_ALUM" hidden="1">"c9241"</x:definedName>
    <x:definedName name="IQ_TOTAL_ATTRIB_ORE_RESOURCES_COP" hidden="1">"c9185"</x:definedName>
    <x:definedName name="IQ_TOTAL_ATTRIB_ORE_RESOURCES_DIAM" hidden="1">"c9665"</x:definedName>
    <x:definedName name="IQ_TOTAL_ATTRIB_ORE_RESOURCES_GOLD" hidden="1">"c9026"</x:definedName>
    <x:definedName name="IQ_TOTAL_ATTRIB_ORE_RESOURCES_IRON" hidden="1">"c9400"</x:definedName>
    <x:definedName name="IQ_TOTAL_ATTRIB_ORE_RESOURCES_LEAD" hidden="1">"c9453"</x:definedName>
    <x:definedName name="IQ_TOTAL_ATTRIB_ORE_RESOURCES_MANG" hidden="1">"c9506"</x:definedName>
    <x:definedName name="IQ_TOTAL_ATTRIB_ORE_RESOURCES_MOLYB" hidden="1">"c9718"</x:definedName>
    <x:definedName name="IQ_TOTAL_ATTRIB_ORE_RESOURCES_NICK" hidden="1">"c9294"</x:definedName>
    <x:definedName name="IQ_TOTAL_ATTRIB_ORE_RESOURCES_PLAT" hidden="1">"c9132"</x:definedName>
    <x:definedName name="IQ_TOTAL_ATTRIB_ORE_RESOURCES_SILVER" hidden="1">"c9079"</x:definedName>
    <x:definedName name="IQ_TOTAL_ATTRIB_ORE_RESOURCES_TITAN" hidden="1">"c9559"</x:definedName>
    <x:definedName name="IQ_TOTAL_ATTRIB_ORE_RESOURCES_URAN" hidden="1">"c9612"</x:definedName>
    <x:definedName name="IQ_TOTAL_ATTRIB_ORE_RESOURCES_ZINC" hidden="1">"c9347"</x:definedName>
    <x:definedName name="IQ_TOTAL_AVG_CE_TOTAL_AVG_ASSETS" hidden="1">"c1241"</x:definedName>
    <x:definedName name="IQ_TOTAL_AVG_EQUITY_TOTAL_AVG_ASSETS" hidden="1">"c1242"</x:definedName>
    <x:definedName name="IQ_TOTAL_BANK_CAPITAL" hidden="1">"c2668"</x:definedName>
    <x:definedName name="IQ_TOTAL_BEDS" hidden="1">"c8785"</x:definedName>
    <x:definedName name="IQ_TOTAL_BROKERED_DEPOSIT_FFIEC" hidden="1">"c15304"</x:definedName>
    <x:definedName name="IQ_TOTAL_CA" hidden="1">"c1243"</x:definedName>
    <x:definedName name="IQ_TOTAL_CA_SUBTOTAL_AP" hidden="1">"c8986"</x:definedName>
    <x:definedName name="IQ_TOTAL_CAP" hidden="1">"c1507"</x:definedName>
    <x:definedName name="IQ_TOTAL_CAPITAL_RATIO" hidden="1">"c1244"</x:definedName>
    <x:definedName name="IQ_TOTAL_CASH_DIVID" hidden="1">"c1455"</x:definedName>
    <x:definedName name="IQ_TOTAL_CASH_DUE_DEPOSITORY_INSTIT_DOM_FFIEC" hidden="1">"c15291"</x:definedName>
    <x:definedName name="IQ_TOTAL_CASH_DUE_DEPOSITORY_INSTIT_FFIEC" hidden="1">"c15285"</x:definedName>
    <x:definedName name="IQ_TOTAL_CASH_FINAN" hidden="1">"c1352"</x:definedName>
    <x:definedName name="IQ_TOTAL_CASH_INVEST" hidden="1">"c1353"</x:definedName>
    <x:definedName name="IQ_TOTAL_CASH_OPER" hidden="1">"c1354"</x:definedName>
    <x:definedName name="IQ_TOTAL_CHARGE_OFFS_FDIC" hidden="1">"c6603"</x:definedName>
    <x:definedName name="IQ_TOTAL_CHURN" hidden="1">"c2122"</x:definedName>
    <x:definedName name="IQ_TOTAL_CL" hidden="1">"c1245"</x:definedName>
    <x:definedName name="IQ_TOTAL_CL_SUBTOTAL_AP" hidden="1">"c8987"</x:definedName>
    <x:definedName name="IQ_TOTAL_COAL_PRODUCTION_COAL" hidden="1">"c9824"</x:definedName>
    <x:definedName name="IQ_TOTAL_COMMON" hidden="1">"c1411"</x:definedName>
    <x:definedName name="IQ_TOTAL_COMMON_EQUITY" hidden="1">"c1246"</x:definedName>
    <x:definedName name="IQ_TOTAL_COMMON_EQUITY_FFIEC" hidden="1">"c13913"</x:definedName>
    <x:definedName name="IQ_TOTAL_COMMON_EQUITY_TOTAL_ASSETS_FFIEC" hidden="1">"c13864"</x:definedName>
    <x:definedName name="IQ_TOTAL_COMMON_SHARES_OUT_FFIEC" hidden="1">"c12955"</x:definedName>
    <x:definedName name="IQ_TOTAL_CONSTRUCTION_LL_REC_DOM_FFIEC" hidden="1">"c13515"</x:definedName>
    <x:definedName name="IQ_TOTAL_CURRENT_ASSETS" hidden="1">"c1430"</x:definedName>
    <x:definedName name="IQ_TOTAL_CURRENT_LIAB" hidden="1">"c1431"</x:definedName>
    <x:definedName name="IQ_TOTAL_DEBT" hidden="1">"c1247"</x:definedName>
    <x:definedName name="IQ_TOTAL_DEBT_CAPITAL" hidden="1">"c1248"</x:definedName>
    <x:definedName name="IQ_TOTAL_DEBT_CURRENT" hidden="1">"c6190"</x:definedName>
    <x:definedName name="IQ_TOTAL_DEBT_EBITDA" hidden="1">"c1249"</x:definedName>
    <x:definedName name="IQ_TOTAL_DEBT_EBITDA_CAPEX" hidden="1">"c2948"</x:definedName>
    <x:definedName name="IQ_TOTAL_DEBT_EQUITY" hidden="1">"c1250"</x:definedName>
    <x:definedName name="IQ_TOTAL_DEBT_EST" hidden="1">"c4532"</x:definedName>
    <x:definedName name="IQ_TOTAL_DEBT_EXCL_FIN" hidden="1">"c2937"</x:definedName>
    <x:definedName name="IQ_TOTAL_DEBT_GUIDANCE" hidden="1">"c4533"</x:definedName>
    <x:definedName name="IQ_TOTAL_DEBT_HIGH_EST" hidden="1">"c4534"</x:definedName>
    <x:definedName name="IQ_TOTAL_DEBT_HIGH_GUIDANCE" hidden="1">"c4196"</x:definedName>
    <x:definedName name="IQ_TOTAL_DEBT_ISSUED" hidden="1">"c1251"</x:definedName>
    <x:definedName name="IQ_TOTAL_DEBT_ISSUED_BNK" hidden="1">"c1252"</x:definedName>
    <x:definedName name="IQ_TOTAL_DEBT_ISSUED_BR" hidden="1">"c1253"</x:definedName>
    <x:definedName name="IQ_TOTAL_DEBT_ISSUED_FIN" hidden="1">"c1254"</x:definedName>
    <x:definedName name="IQ_TOTAL_DEBT_ISSUED_RE" hidden="1">"c6271"</x:definedName>
    <x:definedName name="IQ_TOTAL_DEBT_ISSUED_REIT" hidden="1">"c1255"</x:definedName>
    <x:definedName name="IQ_TOTAL_DEBT_ISSUED_UTI" hidden="1">"c1256"</x:definedName>
    <x:definedName name="IQ_TOTAL_DEBT_ISSUES_INS" hidden="1">"c1257"</x:definedName>
    <x:definedName name="IQ_TOTAL_DEBT_LOW_EST" hidden="1">"c4535"</x:definedName>
    <x:definedName name="IQ_TOTAL_DEBT_LOW_GUIDANCE" hidden="1">"c4236"</x:definedName>
    <x:definedName name="IQ_TOTAL_DEBT_MEDIAN_EST" hidden="1">"c4536"</x:definedName>
    <x:definedName name="IQ_TOTAL_DEBT_NON_CURRENT" hidden="1">"c6191"</x:definedName>
    <x:definedName name="IQ_TOTAL_DEBT_NUM_EST" hidden="1">"c4537"</x:definedName>
    <x:definedName name="IQ_TOTAL_DEBT_OVER_EBITDA" hidden="1">"c1433"</x:definedName>
    <x:definedName name="IQ_TOTAL_DEBT_OVER_TOTAL_BV" hidden="1">"c1434"</x:definedName>
    <x:definedName name="IQ_TOTAL_DEBT_OVER_TOTAL_CAP" hidden="1">"c1432"</x:definedName>
    <x:definedName name="IQ_TOTAL_DEBT_REPAID" hidden="1">"c1258"</x:definedName>
    <x:definedName name="IQ_TOTAL_DEBT_REPAID_BNK" hidden="1">"c1259"</x:definedName>
    <x:definedName name="IQ_TOTAL_DEBT_REPAID_BR" hidden="1">"c1260"</x:definedName>
    <x:definedName name="IQ_TOTAL_DEBT_REPAID_FIN" hidden="1">"c1261"</x:definedName>
    <x:definedName name="IQ_TOTAL_DEBT_REPAID_INS" hidden="1">"c1262"</x:definedName>
    <x:definedName name="IQ_TOTAL_DEBT_REPAID_RE" hidden="1">"c6272"</x:definedName>
    <x:definedName name="IQ_TOTAL_DEBT_REPAID_REIT" hidden="1">"c1263"</x:definedName>
    <x:definedName name="IQ_TOTAL_DEBT_REPAID_UTI" hidden="1">"c1264"</x:definedName>
    <x:definedName name="IQ_TOTAL_DEBT_SECURITIES_FDIC" hidden="1">"c6410"</x:definedName>
    <x:definedName name="IQ_TOTAL_DEBT_STDDEV_EST" hidden="1">"c4538"</x:definedName>
    <x:definedName name="IQ_TOTAL_DEPOSITS" hidden="1">"c1265"</x:definedName>
    <x:definedName name="IQ_TOTAL_DEPOSITS_DOM_FFIEC" hidden="1">"c15313"</x:definedName>
    <x:definedName name="IQ_TOTAL_DEPOSITS_FDIC" hidden="1">"c6342"</x:definedName>
    <x:definedName name="IQ_TOTAL_DEPOSITS_FFIEC" hidden="1">"c13623"</x:definedName>
    <x:definedName name="IQ_TOTAL_DEPOSITS_SUPPLE" hidden="1">"c15253"</x:definedName>
    <x:definedName name="IQ_TOTAL_DIV_PAID_CF" hidden="1">"c1266"</x:definedName>
    <x:definedName name="IQ_TOTAL_EMPLOYEE" hidden="1">"c2141"</x:definedName>
    <x:definedName name="IQ_TOTAL_EMPLOYEES" hidden="1">"c1522"</x:definedName>
    <x:definedName name="IQ_TOTAL_EMPLOYEES_FDIC" hidden="1">"c6355"</x:definedName>
    <x:definedName name="IQ_TOTAL_EQUITY" hidden="1">"c1267"</x:definedName>
    <x:definedName name="IQ_TOTAL_EQUITY_10YR_ANN_CAGR" hidden="1">"c6145"</x:definedName>
    <x:definedName name="IQ_TOTAL_EQUITY_10YR_ANN_GROWTH" hidden="1">"c1268"</x:definedName>
    <x:definedName name="IQ_TOTAL_EQUITY_1YR_ANN_GROWTH" hidden="1">"c1269"</x:definedName>
    <x:definedName name="IQ_TOTAL_EQUITY_2YR_ANN_CAGR" hidden="1">"c6146"</x:definedName>
    <x:definedName name="IQ_TOTAL_EQUITY_2YR_ANN_GROWTH" hidden="1">"c1270"</x:definedName>
    <x:definedName name="IQ_TOTAL_EQUITY_3YR_ANN_CAGR" hidden="1">"c6147"</x:definedName>
    <x:definedName name="IQ_TOTAL_EQUITY_3YR_ANN_GROWTH" hidden="1">"c1271"</x:definedName>
    <x:definedName name="IQ_TOTAL_EQUITY_5YR_ANN_CAGR" hidden="1">"c6148"</x:definedName>
    <x:definedName name="IQ_TOTAL_EQUITY_5YR_ANN_GROWTH" hidden="1">"c1272"</x:definedName>
    <x:definedName name="IQ_TOTAL_EQUITY_7YR_ANN_CAGR" hidden="1">"c6149"</x:definedName>
    <x:definedName name="IQ_TOTAL_EQUITY_7YR_ANN_GROWTH" hidden="1">"c1273"</x:definedName>
    <x:definedName name="IQ_TOTAL_EQUITY_ALLOWANCE_TOTAL_LOANS" hidden="1">"c1274"</x:definedName>
    <x:definedName name="IQ_TOTAL_EQUITY_CAPITAL_T1_FFIEC" hidden="1">"c13130"</x:definedName>
    <x:definedName name="IQ_TOTAL_EQUITY_FFIEC" hidden="1">"c12881"</x:definedName>
    <x:definedName name="IQ_TOTAL_EQUITY_INCL_MINORITY_INTEREST_FFIEC" hidden="1">"c15278"</x:definedName>
    <x:definedName name="IQ_TOTAL_EQUITY_LH_FFIEC" hidden="1">"c13109"</x:definedName>
    <x:definedName name="IQ_TOTAL_EQUITY_PC_FFIEC" hidden="1">"c13102"</x:definedName>
    <x:definedName name="IQ_TOTAL_EQUITY_SUBTOTAL_AP" hidden="1">"c8989"</x:definedName>
    <x:definedName name="IQ_TOTAL_EQUITY_TOTAL_ASSETS_FFIEC" hidden="1">"c13863"</x:definedName>
    <x:definedName name="IQ_TOTAL_FOREIGN_DEPOSITS_FFIEC" hidden="1">"c15348"</x:definedName>
    <x:definedName name="IQ_TOTAL_FOREIGN_LOANS_QUARTERLY_AVG_FFIEC" hidden="1">"c15482"</x:definedName>
    <x:definedName name="IQ_TOTAL_IBF_ASSETS_CONSOL_BANK_FFIEC" hidden="1">"c15299"</x:definedName>
    <x:definedName name="IQ_TOTAL_IBF_LIABILITIES_FFIEC" hidden="1">"c15302"</x:definedName>
    <x:definedName name="IQ_TOTAL_IBF_LL_REC_FFIEC" hidden="1">"c15297"</x:definedName>
    <x:definedName name="IQ_TOTAL_INT_EXPENSE_FFIEC" hidden="1">"c13000"</x:definedName>
    <x:definedName name="IQ_TOTAL_INT_INCOME_FFIEC" hidden="1">"c12989"</x:definedName>
    <x:definedName name="IQ_TOTAL_INTEREST_EXP" hidden="1">"c1382"</x:definedName>
    <x:definedName name="IQ_TOTAL_INTEREST_EXP_FOREIGN_FFIEC" hidden="1">"c15374"</x:definedName>
    <x:definedName name="IQ_TOTAL_INTEREST_INC_FOREIGN_FFIEC" hidden="1">"c15373"</x:definedName>
    <x:definedName name="IQ_TOTAL_INVENTORY" hidden="1">"c1385"</x:definedName>
    <x:definedName name="IQ_TOTAL_INVEST" hidden="1">"c1275"</x:definedName>
    <x:definedName name="IQ_TOTAL_IRA_KEOGH_PLAN_ACCOUNTS_FFIEC" hidden="1">"c15303"</x:definedName>
    <x:definedName name="IQ_TOTAL_LIAB" hidden="1">"c1276"</x:definedName>
    <x:definedName name="IQ_TOTAL_LIAB_BNK" hidden="1">"c1277"</x:definedName>
    <x:definedName name="IQ_TOTAL_LIAB_BR" hidden="1">"c1278"</x:definedName>
    <x:definedName name="IQ_TOTAL_LIAB_EQUITY" hidden="1">"c1279"</x:definedName>
    <x:definedName name="IQ_TOTAL_LIAB_EQUITY_FDIC" hidden="1">"c6354"</x:definedName>
    <x:definedName name="IQ_TOTAL_LIAB_EQUITY_SUBTOTAL_AP" hidden="1">"c8988"</x:definedName>
    <x:definedName name="IQ_TOTAL_LIAB_FIN" hidden="1">"c1280"</x:definedName>
    <x:definedName name="IQ_TOTAL_LIAB_INS" hidden="1">"c1281"</x:definedName>
    <x:definedName name="IQ_TOTAL_LIAB_RE" hidden="1">"c6273"</x:definedName>
    <x:definedName name="IQ_TOTAL_LIAB_REIT" hidden="1">"c1282"</x:definedName>
    <x:definedName name="IQ_TOTAL_LIAB_SHAREHOLD" hidden="1">"c1435"</x:definedName>
    <x:definedName name="IQ_TOTAL_LIAB_TOTAL_ASSETS" hidden="1">"c1283"</x:definedName>
    <x:definedName name="IQ_TOTAL_LIABILITIES_EQUITY_FFIEC" hidden="1">"c12882"</x:definedName>
    <x:definedName name="IQ_TOTAL_LIABILITIES_FAIR_VALUE_TOT_FFIEC" hidden="1">"c15411"</x:definedName>
    <x:definedName name="IQ_TOTAL_LIABILITIES_FDIC" hidden="1">"c6348"</x:definedName>
    <x:definedName name="IQ_TOTAL_LIABILITIES_FFIEC" hidden="1">"c12873"</x:definedName>
    <x:definedName name="IQ_TOTAL_LIABILITIES_LEVEL_1_FFIEC" hidden="1">"c15433"</x:definedName>
    <x:definedName name="IQ_TOTAL_LIABILITIES_LEVEL_2_FFIEC" hidden="1">"c15446"</x:definedName>
    <x:definedName name="IQ_TOTAL_LIABILITIES_LEVEL_3_FFIEC" hidden="1">"c15459"</x:definedName>
    <x:definedName name="IQ_TOTAL_LL_REC_DOM_FFIEC" hidden="1">"c12917"</x:definedName>
    <x:definedName name="IQ_TOTAL_LL_REC_FFIEC" hidden="1">"c12898"</x:definedName>
    <x:definedName name="IQ_TOTAL_LOANS" hidden="1">"c5653"</x:definedName>
    <x:definedName name="IQ_TOTAL_LOANS_DOM_QUARTERLY_AVG_FFIEC" hidden="1">"c15475"</x:definedName>
    <x:definedName name="IQ_TOTAL_LOANS_LEASES_AND_OTHER_DUE_30_89_FFIEC" hidden="1">"c15416"</x:definedName>
    <x:definedName name="IQ_TOTAL_LOANS_LEASES_AND_OTHER_DUE_90_FFIEC" hidden="1">"c15420"</x:definedName>
    <x:definedName name="IQ_TOTAL_LOANS_LEASES_AND_OTHER_NON_ACCRUAL_FFIEC" hidden="1">"c15466"</x:definedName>
    <x:definedName name="IQ_TOTAL_LOANS_LEASES_CHARGE_OFFS_FFIEC" hidden="1">"c13186"</x:definedName>
    <x:definedName name="IQ_TOTAL_LOANS_LEASES_DUE_30_89_FFIEC" hidden="1">"c13280"</x:definedName>
    <x:definedName name="IQ_TOTAL_LOANS_LEASES_DUE_90_FFIEC" hidden="1">"c13306"</x:definedName>
    <x:definedName name="IQ_TOTAL_LOANS_LEASES_NON_ACCRUAL_FFIEC" hidden="1">"c13757"</x:definedName>
    <x:definedName name="IQ_TOTAL_LOANS_LEASES_RECOV_FFIEC" hidden="1">"c13208"</x:definedName>
    <x:definedName name="IQ_TOTAL_LONG_DEBT" hidden="1">"c1617"</x:definedName>
    <x:definedName name="IQ_TOTAL_NON_REC" hidden="1">"c1444"</x:definedName>
    <x:definedName name="IQ_TOTAL_NON_TRANS_ACCTS_FFIEC" hidden="1">"c15328"</x:definedName>
    <x:definedName name="IQ_TOTAL_NONINTEREST_EXPENSE_FOREIGN_FFIEC" hidden="1">"c15386"</x:definedName>
    <x:definedName name="IQ_TOTAL_OPER_EXP_BR" hidden="1">"c1284"</x:definedName>
    <x:definedName name="IQ_TOTAL_OPER_EXP_FIN" hidden="1">"c1285"</x:definedName>
    <x:definedName name="IQ_TOTAL_OPER_EXP_INS" hidden="1">"c1286"</x:definedName>
    <x:definedName name="IQ_TOTAL_OPER_EXP_RE" hidden="1">"c6274"</x:definedName>
    <x:definedName name="IQ_TOTAL_OPER_EXP_REIT" hidden="1">"c1287"</x:definedName>
    <x:definedName name="IQ_TOTAL_OPER_EXP_UTI" hidden="1">"c1288"</x:definedName>
    <x:definedName name="IQ_TOTAL_OPER_EXPEN" hidden="1">"c1445"</x:definedName>
    <x:definedName name="IQ_TOTAL_OPTIONS_BEG_OS" hidden="1">"c2693"</x:definedName>
    <x:definedName name="IQ_TOTAL_OPTIONS_CANCELLED" hidden="1">"c2696"</x:definedName>
    <x:definedName name="IQ_TOTAL_OPTIONS_END_OS" hidden="1">"c2697"</x:definedName>
    <x:definedName name="IQ_TOTAL_OPTIONS_EXERCISABLE_END_OS" hidden="1">"c5819"</x:definedName>
    <x:definedName name="IQ_TOTAL_OPTIONS_EXERCISED" hidden="1">"c2695"</x:definedName>
    <x:definedName name="IQ_TOTAL_OPTIONS_GRANTED" hidden="1">"c2694"</x:definedName>
    <x:definedName name="IQ_TOTAL_ORE_RESOURCES_ALUM" hidden="1">"c9230"</x:definedName>
    <x:definedName name="IQ_TOTAL_ORE_RESOURCES_COP" hidden="1">"c9174"</x:definedName>
    <x:definedName name="IQ_TOTAL_ORE_RESOURCES_DIAM" hidden="1">"c9654"</x:definedName>
    <x:definedName name="IQ_TOTAL_ORE_RESOURCES_GOLD" hidden="1">"c9015"</x:definedName>
    <x:definedName name="IQ_TOTAL_ORE_RESOURCES_IRON" hidden="1">"c9389"</x:definedName>
    <x:definedName name="IQ_TOTAL_ORE_RESOURCES_LEAD" hidden="1">"c9442"</x:definedName>
    <x:definedName name="IQ_TOTAL_ORE_RESOURCES_MANG" hidden="1">"c9495"</x:definedName>
    <x:definedName name="IQ_TOTAL_ORE_RESOURCES_MOLYB" hidden="1">"c9707"</x:definedName>
    <x:definedName name="IQ_TOTAL_ORE_RESOURCES_NICK" hidden="1">"c9283"</x:definedName>
    <x:definedName name="IQ_TOTAL_ORE_RESOURCES_PLAT" hidden="1">"c9121"</x:definedName>
    <x:definedName name="IQ_TOTAL_ORE_RESOURCES_SILVER" hidden="1">"c9068"</x:definedName>
    <x:definedName name="IQ_TOTAL_ORE_RESOURCES_TITAN" hidden="1">"c9548"</x:definedName>
    <x:definedName name="IQ_TOTAL_ORE_RESOURCES_URAN" hidden="1">"c9601"</x:definedName>
    <x:definedName name="IQ_TOTAL_ORE_RESOURCES_ZINC" hidden="1">"c9336"</x:definedName>
    <x:definedName name="IQ_TOTAL_OTHER_OPER" hidden="1">"c1289"</x:definedName>
    <x:definedName name="IQ_TOTAL_OUTSTANDING_BS_DATE" hidden="1">"c1022"</x:definedName>
    <x:definedName name="IQ_TOTAL_OUTSTANDING_FILING_DATE" hidden="1">"c2107"</x:definedName>
    <x:definedName name="IQ_TOTAL_PENSION_ASSETS" hidden="1">"c1290"</x:definedName>
    <x:definedName name="IQ_TOTAL_PENSION_ASSETS_DOMESTIC" hidden="1">"c2658"</x:definedName>
    <x:definedName name="IQ_TOTAL_PENSION_ASSETS_FOREIGN" hidden="1">"c2666"</x:definedName>
    <x:definedName name="IQ_TOTAL_PENSION_EXP" hidden="1">"c1291"</x:definedName>
    <x:definedName name="IQ_TOTAL_PENSION_OBLIGATION" hidden="1">"c1292"</x:definedName>
    <x:definedName name="IQ_TOTAL_PRINCIPAL" hidden="1">"c2509"</x:definedName>
    <x:definedName name="IQ_TOTAL_PRINCIPAL_PCT" hidden="1">"c2510"</x:definedName>
    <x:definedName name="IQ_TOTAL_PROP" hidden="1">"c8765"</x:definedName>
    <x:definedName name="IQ_TOTAL_PROVED_RESERVES_NGL" hidden="1">"c2924"</x:definedName>
    <x:definedName name="IQ_TOTAL_PROVED_RESERVES_OIL" hidden="1">"c2040"</x:definedName>
    <x:definedName name="IQ_TOTAL_RECEIV" hidden="1">"c1293"</x:definedName>
    <x:definedName name="IQ_TOTAL_RECOV_ATTRIB_RESOURCES_ALUM" hidden="1">"c9246"</x:definedName>
    <x:definedName name="IQ_TOTAL_RECOV_ATTRIB_RESOURCES_COAL" hidden="1">"c9820"</x:definedName>
    <x:definedName name="IQ_TOTAL_RECOV_ATTRIB_RESOURCES_COP" hidden="1">"c9190"</x:definedName>
    <x:definedName name="IQ_TOTAL_RECOV_ATTRIB_RESOURCES_DIAM" hidden="1">"c9670"</x:definedName>
    <x:definedName name="IQ_TOTAL_RECOV_ATTRIB_RESOURCES_GOLD" hidden="1">"c9031"</x:definedName>
    <x:definedName name="IQ_TOTAL_RECOV_ATTRIB_RESOURCES_IRON" hidden="1">"c9405"</x:definedName>
    <x:definedName name="IQ_TOTAL_RECOV_ATTRIB_RESOURCES_LEAD" hidden="1">"c9458"</x:definedName>
    <x:definedName name="IQ_TOTAL_RECOV_ATTRIB_RESOURCES_MANG" hidden="1">"c9511"</x:definedName>
    <x:definedName name="IQ_TOTAL_RECOV_ATTRIB_RESOURCES_MET_COAL" hidden="1">"c9760"</x:definedName>
    <x:definedName name="IQ_TOTAL_RECOV_ATTRIB_RESOURCES_MOLYB" hidden="1">"c9723"</x:definedName>
    <x:definedName name="IQ_TOTAL_RECOV_ATTRIB_RESOURCES_NICK" hidden="1">"c9299"</x:definedName>
    <x:definedName name="IQ_TOTAL_RECOV_ATTRIB_RESOURCES_PLAT" hidden="1">"c9137"</x:definedName>
    <x:definedName name="IQ_TOTAL_RECOV_ATTRIB_RESOURCES_SILVER" hidden="1">"c9084"</x:definedName>
    <x:definedName name="IQ_TOTAL_RECOV_ATTRIB_RESOURCES_STEAM" hidden="1">"c9790"</x:definedName>
    <x:definedName name="IQ_TOTAL_RECOV_ATTRIB_RESOURCES_TITAN" hidden="1">"c9564"</x:definedName>
    <x:definedName name="IQ_TOTAL_RECOV_ATTRIB_RESOURCES_URAN" hidden="1">"c9617"</x:definedName>
    <x:definedName name="IQ_TOTAL_RECOV_ATTRIB_RESOURCES_ZINC" hidden="1">"c9352"</x:definedName>
    <x:definedName name="IQ_TOTAL_RECOV_RESOURCES_ALUM" hidden="1">"c9236"</x:definedName>
    <x:definedName name="IQ_TOTAL_RECOV_RESOURCES_COAL" hidden="1">"c9815"</x:definedName>
    <x:definedName name="IQ_TOTAL_RECOV_RESOURCES_COP" hidden="1">"c9180"</x:definedName>
    <x:definedName name="IQ_TOTAL_RECOV_RESOURCES_DIAM" hidden="1">"c9660"</x:definedName>
    <x:definedName name="IQ_TOTAL_RECOV_RESOURCES_GOLD" hidden="1">"c9021"</x:definedName>
    <x:definedName name="IQ_TOTAL_RECOV_RESOURCES_IRON" hidden="1">"c9395"</x:definedName>
    <x:definedName name="IQ_TOTAL_RECOV_RESOURCES_LEAD" hidden="1">"c9448"</x:definedName>
    <x:definedName name="IQ_TOTAL_RECOV_RESOURCES_MANG" hidden="1">"c9501"</x:definedName>
    <x:definedName name="IQ_TOTAL_RECOV_RESOURCES_MET_COAL" hidden="1">"c9755"</x:definedName>
    <x:definedName name="IQ_TOTAL_RECOV_RESOURCES_MOLYB" hidden="1">"c9713"</x:definedName>
    <x:definedName name="IQ_TOTAL_RECOV_RESOURCES_NICK" hidden="1">"c9289"</x:definedName>
    <x:definedName name="IQ_TOTAL_RECOV_RESOURCES_PLAT" hidden="1">"c9127"</x:definedName>
    <x:definedName name="IQ_TOTAL_RECOV_RESOURCES_SILVER" hidden="1">"c9074"</x:definedName>
    <x:definedName name="IQ_TOTAL_RECOV_RESOURCES_STEAM" hidden="1">"c9785"</x:definedName>
    <x:definedName name="IQ_TOTAL_RECOV_RESOURCES_TITAN" hidden="1">"c9554"</x:definedName>
    <x:definedName name="IQ_TOTAL_RECOV_RESOURCES_URAN" hidden="1">"c9607"</x:definedName>
    <x:definedName name="IQ_TOTAL_RECOV_RESOURCES_ZINC" hidden="1">"c9342"</x:definedName>
    <x:definedName name="IQ_TOTAL_RECOVERIES_FDIC" hidden="1">"c6622"</x:definedName>
    <x:definedName name="IQ_TOTAL_RESOURCES_CALORIFIC_VALUE_COAL" hidden="1">"c9810"</x:definedName>
    <x:definedName name="IQ_TOTAL_RESOURCES_CALORIFIC_VALUE_MET_COAL" hidden="1">"c9750"</x:definedName>
    <x:definedName name="IQ_TOTAL_RESOURCES_CALORIFIC_VALUE_STEAM" hidden="1">"c9780"</x:definedName>
    <x:definedName name="IQ_TOTAL_RESOURCES_GRADE_ALUM" hidden="1">"c9231"</x:definedName>
    <x:definedName name="IQ_TOTAL_RESOURCES_GRADE_COP" hidden="1">"c9175"</x:definedName>
    <x:definedName name="IQ_TOTAL_RESOURCES_GRADE_DIAM" hidden="1">"c9655"</x:definedName>
    <x:definedName name="IQ_TOTAL_RESOURCES_GRADE_GOLD" hidden="1">"c9016"</x:definedName>
    <x:definedName name="IQ_TOTAL_RESOURCES_GRADE_IRON" hidden="1">"c9390"</x:definedName>
    <x:definedName name="IQ_TOTAL_RESOURCES_GRADE_LEAD" hidden="1">"c9443"</x:definedName>
    <x:definedName name="IQ_TOTAL_RESOURCES_GRADE_MANG" hidden="1">"c9496"</x:definedName>
    <x:definedName name="IQ_TOTAL_RESOURCES_GRADE_MOLYB" hidden="1">"c9708"</x:definedName>
    <x:definedName name="IQ_TOTAL_RESOURCES_GRADE_NICK" hidden="1">"c9284"</x:definedName>
    <x:definedName name="IQ_TOTAL_RESOURCES_GRADE_PLAT" hidden="1">"c9122"</x:definedName>
    <x:definedName name="IQ_TOTAL_RESOURCES_GRADE_SILVER" hidden="1">"c9069"</x:definedName>
    <x:definedName name="IQ_TOTAL_RESOURCES_GRADE_TITAN" hidden="1">"c9549"</x:definedName>
    <x:definedName name="IQ_TOTAL_RESOURCES_GRADE_URAN" hidden="1">"c9602"</x:definedName>
    <x:definedName name="IQ_TOTAL_RESOURCES_GRADE_ZINC" hidden="1">"c9337"</x:definedName>
    <x:definedName name="IQ_TOTAL_RETURN_SWAPS_DERIVATIVES_BENEFICIARY_FFIEC" hidden="1">"c13120"</x:definedName>
    <x:definedName name="IQ_TOTAL_RETURN_SWAPS_DERIVATIVES_GUARANTOR_FFIEC" hidden="1">"c13113"</x:definedName>
    <x:definedName name="IQ_TOTAL_REV" hidden="1">"c1294"</x:definedName>
    <x:definedName name="IQ_TOTAL_REV_10YR_ANN_CAGR" hidden="1">"c6150"</x:definedName>
    <x:definedName name="IQ_TOTAL_REV_10YR_ANN_GROWTH" hidden="1">"c1295"</x:definedName>
    <x:definedName name="IQ_TOTAL_REV_1YR_ANN_GROWTH" hidden="1">"c1296"</x:definedName>
    <x:definedName name="IQ_TOTAL_REV_2YR_ANN_CAGR" hidden="1">"c6151"</x:definedName>
    <x:definedName name="IQ_TOTAL_REV_2YR_ANN_GROWTH" hidden="1">"c1297"</x:definedName>
    <x:definedName name="IQ_TOTAL_REV_3YR_ANN_CAGR" hidden="1">"c6152"</x:definedName>
    <x:definedName name="IQ_TOTAL_REV_3YR_ANN_GROWTH" hidden="1">"c1298"</x:definedName>
    <x:definedName name="IQ_TOTAL_REV_5YR_ANN_CAGR" hidden="1">"c6153"</x:definedName>
    <x:definedName name="IQ_TOTAL_REV_5YR_ANN_GROWTH" hidden="1">"c1299"</x:definedName>
    <x:definedName name="IQ_TOTAL_REV_7YR_ANN_CAGR" hidden="1">"c6154"</x:definedName>
    <x:definedName name="IQ_TOTAL_REV_7YR_ANN_GROWTH" hidden="1">"c1300"</x:definedName>
    <x:definedName name="IQ_TOTAL_REV_AS_REPORTED" hidden="1">"c1301"</x:definedName>
    <x:definedName name="IQ_TOTAL_REV_BNK" hidden="1">"c1302"</x:definedName>
    <x:definedName name="IQ_TOTAL_REV_BNK_FDIC" hidden="1">"c6786"</x:definedName>
    <x:definedName name="IQ_TOTAL_REV_BR" hidden="1">"c1303"</x:definedName>
    <x:definedName name="IQ_TOTAL_REV_EMPLOYEE" hidden="1">"c1304"</x:definedName>
    <x:definedName name="IQ_TOTAL_REV_FIN" hidden="1">"c1305"</x:definedName>
    <x:definedName name="IQ_TOTAL_REV_INS" hidden="1">"c1306"</x:definedName>
    <x:definedName name="IQ_TOTAL_REV_RE" hidden="1">"c6275"</x:definedName>
    <x:definedName name="IQ_TOTAL_REV_REIT" hidden="1">"c1307"</x:definedName>
    <x:definedName name="IQ_TOTAL_REV_SHARE" hidden="1">"c1912"</x:definedName>
    <x:definedName name="IQ_TOTAL_REV_SUBTOTAL_AP" hidden="1">"c8975"</x:definedName>
    <x:definedName name="IQ_TOTAL_REV_UTI" hidden="1">"c1308"</x:definedName>
    <x:definedName name="IQ_TOTAL_REVENUE" hidden="1">"c1436"</x:definedName>
    <x:definedName name="IQ_TOTAL_REVENUE_FFIEC" hidden="1">"c13020"</x:definedName>
    <x:definedName name="IQ_TOTAL_REVENUE_FOREIGN_FFIEC" hidden="1">"c15383"</x:definedName>
    <x:definedName name="IQ_TOTAL_RISK_BASED_CAPITAL_FFIEC" hidden="1">"c13153"</x:definedName>
    <x:definedName name="IQ_TOTAL_RISK_BASED_CAPITAL_RATIO_FDIC" hidden="1">"c6747"</x:definedName>
    <x:definedName name="IQ_TOTAL_RISK_BASED_CAPITAL_RATIO_FFIEC" hidden="1">"c13162"</x:definedName>
    <x:definedName name="IQ_TOTAL_RISK_WEIGHTED_ASSETS_FFIEC" hidden="1">"c13858"</x:definedName>
    <x:definedName name="IQ_TOTAL_ROOMS" hidden="1">"c8789"</x:definedName>
    <x:definedName name="IQ_TOTAL_SECURITIES_FDIC" hidden="1">"c6306"</x:definedName>
    <x:definedName name="IQ_TOTAL_SPECIAL" hidden="1">"c1618"</x:definedName>
    <x:definedName name="IQ_TOTAL_SQ_FT" hidden="1">"c8781"</x:definedName>
    <x:definedName name="IQ_TOTAL_ST_BORROW" hidden="1">"c1424"</x:definedName>
    <x:definedName name="IQ_TOTAL_SUB_DEBT" hidden="1">"c2528"</x:definedName>
    <x:definedName name="IQ_TOTAL_SUB_DEBT_EBITDA" hidden="1">"c2554"</x:definedName>
    <x:definedName name="IQ_TOTAL_SUB_DEBT_EBITDA_CAPEX" hidden="1">"c2555"</x:definedName>
    <x:definedName name="IQ_TOTAL_SUB_DEBT_PCT" hidden="1">"c2529"</x:definedName>
    <x:definedName name="IQ_TOTAL_SUBS" hidden="1">"c2119"</x:definedName>
    <x:definedName name="IQ_TOTAL_TIME_DEPOSITS_FDIC" hidden="1">"c6497"</x:definedName>
    <x:definedName name="IQ_TOTAL_TIME_LESS_100000_1_TO_3_YEARS_FFIEC" hidden="1">"c15335"</x:definedName>
    <x:definedName name="IQ_TOTAL_TIME_LESS_100000_3_MONTHS_LESS_FFIEC" hidden="1">"c15333"</x:definedName>
    <x:definedName name="IQ_TOTAL_TIME_LESS_100000_3_TO_12_MONTHS_FFIEC" hidden="1">"c15334"</x:definedName>
    <x:definedName name="IQ_TOTAL_TIME_LESS_100000_FFIEC" hidden="1">"c15332"</x:definedName>
    <x:definedName name="IQ_TOTAL_TIME_LESS_100000_OVER_3_YEARS_FFIEC" hidden="1">"c15336"</x:definedName>
    <x:definedName name="IQ_TOTAL_TIME_MORE_100000_1_TO_3_YEARS_FFIEC" hidden="1">"c15340"</x:definedName>
    <x:definedName name="IQ_TOTAL_TIME_MORE_100000_3_MONTHS_LESS_FFIEC" hidden="1">"c15338"</x:definedName>
    <x:definedName name="IQ_TOTAL_TIME_MORE_100000_3_TO_12_MONTHS_FFIEC" hidden="1">"c15339"</x:definedName>
    <x:definedName name="IQ_TOTAL_TIME_MORE_100000_FFIEC" hidden="1">"c15337"</x:definedName>
    <x:definedName name="IQ_TOTAL_TIME_MORE_100000_OVER_3_YEARS_FFIEC" hidden="1">"c15341"</x:definedName>
    <x:definedName name="IQ_TOTAL_TIME_SAVINGS_DEPOSITS_FDIC" hidden="1">"c6498"</x:definedName>
    <x:definedName name="IQ_TOTAL_TRADING_ASSETS_FFIEC" hidden="1">"c12939"</x:definedName>
    <x:definedName name="IQ_TOTAL_TRADING_LIAB_DOM_FFIEC" hidden="1">"c12944"</x:definedName>
    <x:definedName name="IQ_TOTAL_TRADING_LIAB_FOREIGN_FFIEC" hidden="1">"c15296"</x:definedName>
    <x:definedName name="IQ_TOTAL_TRANS_ACCTS_FFIEC" hidden="1">"c15321"</x:definedName>
    <x:definedName name="IQ_TOTAL_UNITS" hidden="1">"c8773"</x:definedName>
    <x:definedName name="IQ_TOTAL_UNUSAL" hidden="1">"c1308"</x:definedName>
    <x:definedName name="IQ_TOTAL_UNUSED_COMMITMENTS_FDIC" hidden="1">"c6536"</x:definedName>
    <x:definedName name="IQ_TOTAL_UNUSUAL" hidden="1">"c1508"</x:definedName>
    <x:definedName name="IQ_TOTAL_UNUSUAL_BNK" hidden="1">"c5516"</x:definedName>
    <x:definedName name="IQ_TOTAL_UNUSUAL_BR" hidden="1">"c5517"</x:definedName>
    <x:definedName name="IQ_TOTAL_UNUSUAL_FIN" hidden="1">"c5518"</x:definedName>
    <x:definedName name="IQ_TOTAL_UNUSUAL_INS" hidden="1">"c5519"</x:definedName>
    <x:definedName name="IQ_TOTAL_UNUSUAL_RE" hidden="1">"c6286"</x:definedName>
    <x:definedName name="IQ_TOTAL_UNUSUAL_REIT" hidden="1">"c5520"</x:definedName>
    <x:definedName name="IQ_TOTAL_UNUSUAL_SUPPLE" hidden="1">"c13817"</x:definedName>
    <x:definedName name="IQ_TOTAL_UNUSUAL_UTI" hidden="1">"c5521"</x:definedName>
    <x:definedName name="IQ_TOTAL_WARRANTS_BEG_OS" hidden="1">"c2719"</x:definedName>
    <x:definedName name="IQ_TOTAL_WARRANTS_CANCELLED" hidden="1">"c2722"</x:definedName>
    <x:definedName name="IQ_TOTAL_WARRANTS_END_OS" hidden="1">"c2723"</x:definedName>
    <x:definedName name="IQ_TOTAL_WARRANTS_EXERCISED" hidden="1">"c2721"</x:definedName>
    <x:definedName name="IQ_TOTAL_WARRANTS_ISSUED" hidden="1">"c2720"</x:definedName>
    <x:definedName name="IQ_TR_ACCT_METHOD" hidden="1">"c2363"</x:definedName>
    <x:definedName name="IQ_TR_ACQ_52_WK_HI_PCT" hidden="1">"c2348"</x:definedName>
    <x:definedName name="IQ_TR_ACQ_52_WK_LOW_PCT" hidden="1">"c2347"</x:definedName>
    <x:definedName name="IQ_TR_ACQ_CASH_ST_INVEST" hidden="1">"c2372"</x:definedName>
    <x:definedName name="IQ_TR_ACQ_CLOSEPRICE_1D" hidden="1">"c3027"</x:definedName>
    <x:definedName name="IQ_TR_ACQ_DILUT_EPS_EXCL" hidden="1">"c3028"</x:definedName>
    <x:definedName name="IQ_TR_ACQ_EARNING_CO" hidden="1">"c2379"</x:definedName>
    <x:definedName name="IQ_TR_ACQ_EBIT" hidden="1">"c2380"</x:definedName>
    <x:definedName name="IQ_TR_ACQ_EBIT_EQ_INC" hidden="1">"c3611"</x:definedName>
    <x:definedName name="IQ_TR_ACQ_EBITDA" hidden="1">"c2381"</x:definedName>
    <x:definedName name="IQ_TR_ACQ_EBITDA_EQ_INC" hidden="1">"c3610"</x:definedName>
    <x:definedName name="IQ_TR_ACQ_FILING_CURRENCY" hidden="1">"c3033"</x:definedName>
    <x:definedName name="IQ_TR_ACQ_FILINGDATE" hidden="1">"c3607"</x:definedName>
    <x:definedName name="IQ_TR_ACQ_MCAP_1DAY" hidden="1">"c2345"</x:definedName>
    <x:definedName name="IQ_TR_ACQ_MIN_INT" hidden="1">"c2374"</x:definedName>
    <x:definedName name="IQ_TR_ACQ_NET_DEBT" hidden="1">"c2373"</x:definedName>
    <x:definedName name="IQ_TR_ACQ_NI" hidden="1">"c2378"</x:definedName>
    <x:definedName name="IQ_TR_ACQ_PERIODDATE" hidden="1">"c3606"</x:definedName>
    <x:definedName name="IQ_TR_ACQ_PRICEDATE_1D" hidden="1">"c2346"</x:definedName>
    <x:definedName name="IQ_TR_ACQ_RETURN" hidden="1">"c2349"</x:definedName>
    <x:definedName name="IQ_TR_ACQ_STOCKYEARHIGH_1D" hidden="1">"c2343"</x:definedName>
    <x:definedName name="IQ_TR_ACQ_STOCKYEARLOW_1D" hidden="1">"c2344"</x:definedName>
    <x:definedName name="IQ_TR_ACQ_TOTAL_ASSETS" hidden="1">"c2371"</x:definedName>
    <x:definedName name="IQ_TR_ACQ_TOTAL_COMMON_EQ" hidden="1">"c2377"</x:definedName>
    <x:definedName name="IQ_TR_ACQ_TOTAL_DEBT" hidden="1">"c2376"</x:definedName>
    <x:definedName name="IQ_TR_ACQ_TOTAL_PREF" hidden="1">"c2375"</x:definedName>
    <x:definedName name="IQ_TR_ACQ_TOTAL_REV" hidden="1">"c2382"</x:definedName>
    <x:definedName name="IQ_TR_ADJ_SIZE" hidden="1">"c3024"</x:definedName>
    <x:definedName name="IQ_TR_ANN_DATE" hidden="1">"c2395"</x:definedName>
    <x:definedName name="IQ_TR_ANN_DATE_BL" hidden="1">"c2394"</x:definedName>
    <x:definedName name="IQ_TR_BID_DATE" hidden="1">"c2357"</x:definedName>
    <x:definedName name="IQ_TR_BLUESKY_FEES" hidden="1">"c2277"</x:definedName>
    <x:definedName name="IQ_TR_BUY_ACC_ADVISORS" hidden="1">"c3048"</x:definedName>
    <x:definedName name="IQ_TR_BUY_FIN_ADVISORS" hidden="1">"c3045"</x:definedName>
    <x:definedName name="IQ_TR_BUY_LEG_ADVISORS" hidden="1">"c2387"</x:definedName>
    <x:definedName name="IQ_TR_BUY_TERM_FEE" hidden="1">"c13638"</x:definedName>
    <x:definedName name="IQ_TR_BUY_TERM_FEE_PCT" hidden="1">"c13639"</x:definedName>
    <x:definedName name="IQ_TR_BUYBACK_TO_CLOSE" hidden="1">"c13919"</x:definedName>
    <x:definedName name="IQ_TR_BUYBACK_TO_HIGH" hidden="1">"c13917"</x:definedName>
    <x:definedName name="IQ_TR_BUYBACK_TO_LOW" hidden="1">"c13918"</x:definedName>
    <x:definedName name="IQ_TR_BUYER_ID" hidden="1">"c2404"</x:definedName>
    <x:definedName name="IQ_TR_BUYERNAME" hidden="1">"c2401"</x:definedName>
    <x:definedName name="IQ_TR_CANCELLED_DATE" hidden="1">"c2284"</x:definedName>
    <x:definedName name="IQ_TR_CASH_CONSID_PCT" hidden="1">"c2296"</x:definedName>
    <x:definedName name="IQ_TR_CASH_ST_INVEST" hidden="1">"c3025"</x:definedName>
    <x:definedName name="IQ_TR_CHANGE_CONTROL" hidden="1">"c2365"</x:definedName>
    <x:definedName name="IQ_TR_CLOSED_DATE" hidden="1">"c2283"</x:definedName>
    <x:definedName name="IQ_TR_CO_NET_PROCEEDS" hidden="1">"c2268"</x:definedName>
    <x:definedName name="IQ_TR_CO_NET_PROCEEDS_PCT" hidden="1">"c2270"</x:definedName>
    <x:definedName name="IQ_TR_COMMENTS" hidden="1">"c2383"</x:definedName>
    <x:definedName name="IQ_TR_CURRENCY" hidden="1">"c3016"</x:definedName>
    <x:definedName name="IQ_TR_DEAL_APPROACH" hidden="1">"c12706"</x:definedName>
    <x:definedName name="IQ_TR_DEAL_ATTITUDE" hidden="1">"c2364"</x:definedName>
    <x:definedName name="IQ_TR_DEAL_CONDITIONS" hidden="1">"c2367"</x:definedName>
    <x:definedName name="IQ_TR_DEAL_RESOLUTION" hidden="1">"c2391"</x:definedName>
    <x:definedName name="IQ_TR_DEAL_RESPONSES" hidden="1">"c2366"</x:definedName>
    <x:definedName name="IQ_TR_DEBT_CONSID_PCT" hidden="1">"c2299"</x:definedName>
    <x:definedName name="IQ_TR_DEF_AGRMT_DATE" hidden="1">"c2285"</x:definedName>
    <x:definedName name="IQ_TR_DISCLOSED_FEES_EXP" hidden="1">"c2288"</x:definedName>
    <x:definedName name="IQ_TR_EARNOUTS" hidden="1">"c3023"</x:definedName>
    <x:definedName name="IQ_TR_EXPIRED_DATE" hidden="1">"c2412"</x:definedName>
    <x:definedName name="IQ_TR_GROSS_OFFERING_AMT" hidden="1">"c2262"</x:definedName>
    <x:definedName name="IQ_TR_HYBRID_CONSID_PCT" hidden="1">"c2300"</x:definedName>
    <x:definedName name="IQ_TR_IMPLIED_EQ" hidden="1">"c3018"</x:definedName>
    <x:definedName name="IQ_TR_IMPLIED_EQ_BV" hidden="1">"c3019"</x:definedName>
    <x:definedName name="IQ_TR_IMPLIED_EQ_NI_LTM" hidden="1">"c3020"</x:definedName>
    <x:definedName name="IQ_TR_IMPLIED_EV" hidden="1">"c2301"</x:definedName>
    <x:definedName name="IQ_TR_IMPLIED_EV_BV" hidden="1">"c2306"</x:definedName>
    <x:definedName name="IQ_TR_IMPLIED_EV_EBIT" hidden="1">"c2302"</x:definedName>
    <x:definedName name="IQ_TR_IMPLIED_EV_EBITDA" hidden="1">"c2303"</x:definedName>
    <x:definedName name="IQ_TR_IMPLIED_EV_NI_LTM" hidden="1">"c2307"</x:definedName>
    <x:definedName name="IQ_TR_IMPLIED_EV_REV" hidden="1">"c2304"</x:definedName>
    <x:definedName name="IQ_TR_INIT_FILED_DATE" hidden="1">"c3495"</x:definedName>
    <x:definedName name="IQ_TR_LOI_DATE" hidden="1">"c2282"</x:definedName>
    <x:definedName name="IQ_TR_MAJ_MIN_STAKE" hidden="1">"c2389"</x:definedName>
    <x:definedName name="IQ_TR_NEGOTIATED_BUYBACK_PRICE" hidden="1">"c2414"</x:definedName>
    <x:definedName name="IQ_TR_NET_ASSUM_LIABILITIES" hidden="1">"c2308"</x:definedName>
    <x:definedName name="IQ_TR_NET_PROCEEDS" hidden="1">"c2267"</x:definedName>
    <x:definedName name="IQ_TR_OFFER_DATE" hidden="1">"c2265"</x:definedName>
    <x:definedName name="IQ_TR_OFFER_DATE_MA" hidden="1">"c3035"</x:definedName>
    <x:definedName name="IQ_TR_OFFER_PER_SHARE" hidden="1">"c3017"</x:definedName>
    <x:definedName name="IQ_TR_OPTIONS_CONSID_PCT" hidden="1">"c2311"</x:definedName>
    <x:definedName name="IQ_TR_OTHER_CONSID" hidden="1">"c3022"</x:definedName>
    <x:definedName name="IQ_TR_PCT_SOUGHT" hidden="1">"c2309"</x:definedName>
    <x:definedName name="IQ_TR_PFEATURES" hidden="1">"c2384"</x:definedName>
    <x:definedName name="IQ_TR_PIPE_CONV_PRICE_SHARE" hidden="1">"c2292"</x:definedName>
    <x:definedName name="IQ_TR_PIPE_CPN_PCT" hidden="1">"c2291"</x:definedName>
    <x:definedName name="IQ_TR_PIPE_NUMBER_SHARES" hidden="1">"c2293"</x:definedName>
    <x:definedName name="IQ_TR_PIPE_PPS" hidden="1">"c2290"</x:definedName>
    <x:definedName name="IQ_TR_POSTMONEY_VAL" hidden="1">"c2286"</x:definedName>
    <x:definedName name="IQ_TR_PREDEAL_SITUATION" hidden="1">"c2390"</x:definedName>
    <x:definedName name="IQ_TR_PREF_CONSID_PCT" hidden="1">"c2310"</x:definedName>
    <x:definedName name="IQ_TR_PREMONEY_VAL" hidden="1">"c2287"</x:definedName>
    <x:definedName name="IQ_TR_PRINTING_FEES" hidden="1">"c2276"</x:definedName>
    <x:definedName name="IQ_TR_PT_MONETARY_VALUES" hidden="1">"c2415"</x:definedName>
    <x:definedName name="IQ_TR_PT_NUMBER_SHARES" hidden="1">"c2417"</x:definedName>
    <x:definedName name="IQ_TR_PT_PCT_SHARES" hidden="1">"c2416"</x:definedName>
    <x:definedName name="IQ_TR_RATING_FEES" hidden="1">"c2275"</x:definedName>
    <x:definedName name="IQ_TR_REG_EFFECT_DATE" hidden="1">"c2264"</x:definedName>
    <x:definedName name="IQ_TR_REG_FILED_DATE" hidden="1">"c2263"</x:definedName>
    <x:definedName name="IQ_TR_REGISTRATION_FEES" hidden="1">"c2274"</x:definedName>
    <x:definedName name="IQ_TR_RENEWAL_BUYBACK" hidden="1">"c2413"</x:definedName>
    <x:definedName name="IQ_TR_ROUND_NUMBER" hidden="1">"c2295"</x:definedName>
    <x:definedName name="IQ_TR_SEC_FEES" hidden="1">"c2274"</x:definedName>
    <x:definedName name="IQ_TR_SECURITY_TYPE_REG" hidden="1">"c2279"</x:definedName>
    <x:definedName name="IQ_TR_SELL_ACC_ADVISORS" hidden="1">"c3049"</x:definedName>
    <x:definedName name="IQ_TR_SELL_FIN_ADVISORS" hidden="1">"c3046"</x:definedName>
    <x:definedName name="IQ_TR_SELL_LEG_ADVISORS" hidden="1">"c2388"</x:definedName>
    <x:definedName name="IQ_TR_SELL_TERM_FEE" hidden="1">"c2298"</x:definedName>
    <x:definedName name="IQ_TR_SELL_TERM_FEE_PCT" hidden="1">"c2297"</x:definedName>
    <x:definedName name="IQ_TR_SELLER_ID" hidden="1">"c2406"</x:definedName>
    <x:definedName name="IQ_TR_SELLERNAME" hidden="1">"c2402"</x:definedName>
    <x:definedName name="IQ_TR_SFEATURES" hidden="1">"c2385"</x:definedName>
    <x:definedName name="IQ_TR_SH_NET_PROCEEDS" hidden="1">"c2269"</x:definedName>
    <x:definedName name="IQ_TR_SH_NET_PROCEEDS_PCT" hidden="1">"c2271"</x:definedName>
    <x:definedName name="IQ_TR_SPECIAL_COMMITTEE" hidden="1">"c2362"</x:definedName>
    <x:definedName name="IQ_TR_STATUS" hidden="1">"c2399"</x:definedName>
    <x:definedName name="IQ_TR_STOCK_CONSID_PCT" hidden="1">"c2312"</x:definedName>
    <x:definedName name="IQ_TR_SUSPENDED_DATE" hidden="1">"c2407"</x:definedName>
    <x:definedName name="IQ_TR_TARGET_52WKHI_PCT" hidden="1">"c2351"</x:definedName>
    <x:definedName name="IQ_TR_TARGET_52WKLOW_PCT" hidden="1">"c2350"</x:definedName>
    <x:definedName name="IQ_TR_TARGET_ACC_ADVISORS" hidden="1">"c3047"</x:definedName>
    <x:definedName name="IQ_TR_TARGET_CASH_ST_INVEST" hidden="1">"c2327"</x:definedName>
    <x:definedName name="IQ_TR_TARGET_CLOSEPRICE_1D" hidden="1">"c2352"</x:definedName>
    <x:definedName name="IQ_TR_TARGET_CLOSEPRICE_1M" hidden="1">"c2354"</x:definedName>
    <x:definedName name="IQ_TR_TARGET_CLOSEPRICE_1W" hidden="1">"c2353"</x:definedName>
    <x:definedName name="IQ_TR_TARGET_DILUT_EPS_EXCL" hidden="1">"c2324"</x:definedName>
    <x:definedName name="IQ_TR_TARGET_EARNING_CO" hidden="1">"c2332"</x:definedName>
    <x:definedName name="IQ_TR_TARGET_EBIT" hidden="1">"c2333"</x:definedName>
    <x:definedName name="IQ_TR_TARGET_EBIT_EQ_INC" hidden="1">"c3609"</x:definedName>
    <x:definedName name="IQ_TR_TARGET_EBITDA" hidden="1">"c2334"</x:definedName>
    <x:definedName name="IQ_TR_TARGET_EBITDA_EQ_INC" hidden="1">"c3608"</x:definedName>
    <x:definedName name="IQ_TR_TARGET_FILING_CURRENCY" hidden="1">"c3034"</x:definedName>
    <x:definedName name="IQ_TR_TARGET_FILINGDATE" hidden="1">"c3605"</x:definedName>
    <x:definedName name="IQ_TR_TARGET_FIN_ADVISORS" hidden="1">"c3044"</x:definedName>
    <x:definedName name="IQ_TR_TARGET_ID" hidden="1">"c2405"</x:definedName>
    <x:definedName name="IQ_TR_TARGET_LEG_ADVISORS" hidden="1">"c2386"</x:definedName>
    <x:definedName name="IQ_TR_TARGET_MARKETCAP" hidden="1">"c2342"</x:definedName>
    <x:definedName name="IQ_TR_TARGET_MIN_INT" hidden="1">"c2328"</x:definedName>
    <x:definedName name="IQ_TR_TARGET_NET_DEBT" hidden="1">"c2326"</x:definedName>
    <x:definedName name="IQ_TR_TARGET_NI" hidden="1">"c2331"</x:definedName>
    <x:definedName name="IQ_TR_TARGET_PERIODDATE" hidden="1">"c3604"</x:definedName>
    <x:definedName name="IQ_TR_TARGET_PRICEDATE_1D" hidden="1">"c2341"</x:definedName>
    <x:definedName name="IQ_TR_TARGET_RETURN" hidden="1">"c2355"</x:definedName>
    <x:definedName name="IQ_TR_TARGET_SEC_DETAIL" hidden="1">"c3021"</x:definedName>
    <x:definedName name="IQ_TR_TARGET_SEC_TI_ID" hidden="1">"c2368"</x:definedName>
    <x:definedName name="IQ_TR_TARGET_SEC_TYPE" hidden="1">"c2369"</x:definedName>
    <x:definedName name="IQ_TR_TARGET_SPD" hidden="1">"c2313"</x:definedName>
    <x:definedName name="IQ_TR_TARGET_SPD_PCT" hidden="1">"c2314"</x:definedName>
    <x:definedName name="IQ_TR_TARGET_STOCKPREMIUM_1D" hidden="1">"c2336"</x:definedName>
    <x:definedName name="IQ_TR_TARGET_STOCKPREMIUM_1M" hidden="1">"c2337"</x:definedName>
    <x:definedName name="IQ_TR_TARGET_STOCKPREMIUM_1W" hidden="1">"c2338"</x:definedName>
    <x:definedName name="IQ_TR_TARGET_STOCKYEARHIGH_1D" hidden="1">"c2339"</x:definedName>
    <x:definedName name="IQ_TR_TARGET_STOCKYEARLOW_1D" hidden="1">"c2340"</x:definedName>
    <x:definedName name="IQ_TR_TARGET_TOTAL_ASSETS" hidden="1">"c2325"</x:definedName>
    <x:definedName name="IQ_TR_TARGET_TOTAL_COMMON_EQ" hidden="1">"c2421"</x:definedName>
    <x:definedName name="IQ_TR_TARGET_TOTAL_DEBT" hidden="1">"c2330"</x:definedName>
    <x:definedName name="IQ_TR_TARGET_TOTAL_PREF" hidden="1">"c2329"</x:definedName>
    <x:definedName name="IQ_TR_TARGET_TOTAL_REV" hidden="1">"c2335"</x:definedName>
    <x:definedName name="IQ_TR_TARGETNAME" hidden="1">"c2403"</x:definedName>
    <x:definedName name="IQ_TR_TERM_FEE" hidden="1">"c2298"</x:definedName>
    <x:definedName name="IQ_TR_TERM_FEE_PCT" hidden="1">"c2297"</x:definedName>
    <x:definedName name="IQ_TR_TODATE" hidden="1">"c3036"</x:definedName>
    <x:definedName name="IQ_TR_TODATE_MONETARY_VALUE" hidden="1">"c2418"</x:definedName>
    <x:definedName name="IQ_TR_TODATE_NUMBER_SHARES" hidden="1">"c2420"</x:definedName>
    <x:definedName name="IQ_TR_TODATE_PCT_SHARES" hidden="1">"c2419"</x:definedName>
    <x:definedName name="IQ_TR_TOTAL_ACCT_FEES" hidden="1">"c2273"</x:definedName>
    <x:definedName name="IQ_TR_TOTAL_CASH" hidden="1">"c2315"</x:definedName>
    <x:definedName name="IQ_TR_TOTAL_CONSID_SH" hidden="1">"c2316"</x:definedName>
    <x:definedName name="IQ_TR_TOTAL_DEBT" hidden="1">"c2317"</x:definedName>
    <x:definedName name="IQ_TR_TOTAL_GROSS_TV" hidden="1">"c2318"</x:definedName>
    <x:definedName name="IQ_TR_TOTAL_HYBRID" hidden="1">"c2319"</x:definedName>
    <x:definedName name="IQ_TR_TOTAL_LEGAL_FEES" hidden="1">"c2272"</x:definedName>
    <x:definedName name="IQ_TR_TOTAL_NET_TV" hidden="1">"c2320"</x:definedName>
    <x:definedName name="IQ_TR_TOTAL_NEWMONEY" hidden="1">"c2289"</x:definedName>
    <x:definedName name="IQ_TR_TOTAL_OPTIONS" hidden="1">"c2322"</x:definedName>
    <x:definedName name="IQ_TR_TOTAL_OPTIONS_BUYER" hidden="1">"c3026"</x:definedName>
    <x:definedName name="IQ_TR_TOTAL_PREFERRED" hidden="1">"c2321"</x:definedName>
    <x:definedName name="IQ_TR_TOTAL_REG_AMT" hidden="1">"c2261"</x:definedName>
    <x:definedName name="IQ_TR_TOTAL_STOCK" hidden="1">"c2323"</x:definedName>
    <x:definedName name="IQ_TR_TOTAL_TAKEDOWNS" hidden="1">"c2278"</x:definedName>
    <x:definedName name="IQ_TR_TOTAL_UW_COMP" hidden="1">"c2280"</x:definedName>
    <x:definedName name="IQ_TR_TOTALVALUE" hidden="1">"c2400"</x:definedName>
    <x:definedName name="IQ_TR_TRANSACTION_TYPE" hidden="1">"c2398"</x:definedName>
    <x:definedName name="IQ_TR_WITHDRAWN_DTE" hidden="1">"c2266"</x:definedName>
    <x:definedName name="IQ_TRADE_AR" hidden="1">"c1345"</x:definedName>
    <x:definedName name="IQ_TRADE_PRINCIPAL" hidden="1">"c1309"</x:definedName>
    <x:definedName name="IQ_TRADING_ACCOUNT_GAINS_FEES_FDIC" hidden="1">"c6573"</x:definedName>
    <x:definedName name="IQ_TRADING_ASSETS" hidden="1">"c1310"</x:definedName>
    <x:definedName name="IQ_TRADING_ASSETS_FAIR_VALUE_TOT_FFIEC" hidden="1">"c13210"</x:definedName>
    <x:definedName name="IQ_TRADING_ASSETS_FDIC" hidden="1">"c6328"</x:definedName>
    <x:definedName name="IQ_TRADING_ASSETS_FFIEC" hidden="1">"c12812"</x:definedName>
    <x:definedName name="IQ_TRADING_ASSETS_FOREIGN_FFIEC" hidden="1">"c12940"</x:definedName>
    <x:definedName name="IQ_TRADING_ASSETS_LEVEL_1_FFIEC" hidden="1">"c13218"</x:definedName>
    <x:definedName name="IQ_TRADING_ASSETS_LEVEL_2_FFIEC" hidden="1">"c13226"</x:definedName>
    <x:definedName name="IQ_TRADING_ASSETS_LEVEL_3_FFIEC" hidden="1">"c13234"</x:definedName>
    <x:definedName name="IQ_TRADING_ASSETS_QUARTERLY_AVG_FFIEC" hidden="1">"c13085"</x:definedName>
    <x:definedName name="IQ_TRADING_CURRENCY" hidden="1">"c2212"</x:definedName>
    <x:definedName name="IQ_TRADING_ITEM_CIQID" hidden="1">"c8949"</x:definedName>
    <x:definedName name="IQ_TRADING_LIABILITIES_FAIR_VALUE_TOT_FFIEC" hidden="1">"c13214"</x:definedName>
    <x:definedName name="IQ_TRADING_LIABILITIES_FDIC" hidden="1">"c6344"</x:definedName>
    <x:definedName name="IQ_TRADING_LIABILITIES_FFIEC" hidden="1">"c12858"</x:definedName>
    <x:definedName name="IQ_TRADING_LIABILITIES_LEVEL_1_FFIEC" hidden="1">"c13222"</x:definedName>
    <x:definedName name="IQ_TRADING_LIABILITIES_LEVEL_2_FFIEC" hidden="1">"c13230"</x:definedName>
    <x:definedName name="IQ_TRADING_LIABILITIES_LEVEL_3_FFIEC" hidden="1">"c13238"</x:definedName>
    <x:definedName name="IQ_TRADING_REV_FOREIGN_FFIEC" hidden="1">"c15377"</x:definedName>
    <x:definedName name="IQ_TRADING_REV_OPERATING_INC_FFIEC" hidden="1">"c13385"</x:definedName>
    <x:definedName name="IQ_TRADING_REVENUE_FFIEC" hidden="1">"c13004"</x:definedName>
    <x:definedName name="IQ_TRANS_ACCTS_TOT_DEPOSITS_FFIEC" hidden="1">"c13904"</x:definedName>
    <x:definedName name="IQ_TRANSACTION_ACCOUNTS_FDIC" hidden="1">"c6544"</x:definedName>
    <x:definedName name="IQ_TRANSACTION_LIST" hidden="1">"c15126"</x:definedName>
    <x:definedName name="IQ_TRANSACTION_LIST_BANKRUPTCY" hidden="1">"c15131"</x:definedName>
    <x:definedName name="IQ_TRANSACTION_LIST_BUYBACK" hidden="1">"c15129"</x:definedName>
    <x:definedName name="IQ_TRANSACTION_LIST_INCL_SUBS" hidden="1">"c15132"</x:definedName>
    <x:definedName name="IQ_TRANSACTION_LIST_INCL_SUBS_BANKRUPTCY" hidden="1">"c15137"</x:definedName>
    <x:definedName name="IQ_TRANSACTION_LIST_INCL_SUBS_BUYBACK" hidden="1">"c15135"</x:definedName>
    <x:definedName name="IQ_TRANSACTION_LIST_INCL_SUBS_MA" hidden="1">"c15133"</x:definedName>
    <x:definedName name="IQ_TRANSACTION_LIST_INCL_SUBS_PO" hidden="1">"c15136"</x:definedName>
    <x:definedName name="IQ_TRANSACTION_LIST_INCL_SUBS_PP" hidden="1">"c15134"</x:definedName>
    <x:definedName name="IQ_TRANSACTION_LIST_MA" hidden="1">"c15127"</x:definedName>
    <x:definedName name="IQ_TRANSACTION_LIST_PO" hidden="1">"c15130"</x:definedName>
    <x:definedName name="IQ_TRANSACTION_LIST_PP" hidden="1">"c15128"</x:definedName>
    <x:definedName name="IQ_TREASURER_ID" hidden="1">"c15214"</x:definedName>
    <x:definedName name="IQ_TREASURER_NAME" hidden="1">"c15213"</x:definedName>
    <x:definedName name="IQ_TREASURY" hidden="1">"c1311"</x:definedName>
    <x:definedName name="IQ_TREASURY_INVEST_SECURITIES_FFIEC" hidden="1">"c13457"</x:definedName>
    <x:definedName name="IQ_TREASURY_OTHER_EQUITY" hidden="1">"c1312"</x:definedName>
    <x:definedName name="IQ_TREASURY_OTHER_EQUITY_BNK" hidden="1">"c1313"</x:definedName>
    <x:definedName name="IQ_TREASURY_OTHER_EQUITY_BR" hidden="1">"c1314"</x:definedName>
    <x:definedName name="IQ_TREASURY_OTHER_EQUITY_FIN" hidden="1">"c1315"</x:definedName>
    <x:definedName name="IQ_TREASURY_OTHER_EQUITY_INS" hidden="1">"c1316"</x:definedName>
    <x:definedName name="IQ_TREASURY_OTHER_EQUITY_RE" hidden="1">"c6276"</x:definedName>
    <x:definedName name="IQ_TREASURY_OTHER_EQUITY_REIT" hidden="1">"c1317"</x:definedName>
    <x:definedName name="IQ_TREASURY_OTHER_EQUITY_UTI" hidden="1">"c1318"</x:definedName>
    <x:definedName name="IQ_TREASURY_STOCK" hidden="1">"c1438"</x:definedName>
    <x:definedName name="IQ_TREASURY_STOCK_TRANSACTIONS_FDIC" hidden="1">"c6501"</x:definedName>
    <x:definedName name="IQ_TREASURY_STOCK_TRANSACTIONS_FFIEC" hidden="1">"c15352"</x:definedName>
    <x:definedName name="IQ_TRUCK_ASSEMBLIES" hidden="1">"c7021"</x:definedName>
    <x:definedName name="IQ_TRUCK_ASSEMBLIES_APR" hidden="1">"c7681"</x:definedName>
    <x:definedName name="IQ_TRUCK_ASSEMBLIES_APR_FC" hidden="1">"c8561"</x:definedName>
    <x:definedName name="IQ_TRUCK_ASSEMBLIES_FC" hidden="1">"c7901"</x:definedName>
    <x:definedName name="IQ_TRUCK_ASSEMBLIES_POP" hidden="1">"c7241"</x:definedName>
    <x:definedName name="IQ_TRUCK_ASSEMBLIES_POP_FC" hidden="1">"c8121"</x:definedName>
    <x:definedName name="IQ_TRUCK_ASSEMBLIES_YOY" hidden="1">"c7461"</x:definedName>
    <x:definedName name="IQ_TRUCK_ASSEMBLIES_YOY_FC" hidden="1">"c8341"</x:definedName>
    <x:definedName name="IQ_TRUST_INC" hidden="1">"c1319"</x:definedName>
    <x:definedName name="IQ_TRUST_PREF" hidden="1">"c1320"</x:definedName>
    <x:definedName name="IQ_TRUST_PREFERRED" hidden="1">"c3029"</x:definedName>
    <x:definedName name="IQ_TRUST_PREFERRED_PCT" hidden="1">"c3030"</x:definedName>
    <x:definedName name="IQ_TRUSTEE" hidden="1">"c8959"</x:definedName>
    <x:definedName name="IQ_TWELVE_MONTHS_FIXED_AND_FLOATING_FDIC" hidden="1">"c6420"</x:definedName>
    <x:definedName name="IQ_TWELVE_MONTHS_MORTGAGE_PASS_THROUGHS_FDIC" hidden="1">"c6412"</x:definedName>
    <x:definedName name="IQ_UFCF_10YR_ANN_CAGR" hidden="1">"c6179"</x:definedName>
    <x:definedName name="IQ_UFCF_10YR_ANN_GROWTH" hidden="1">"c1948"</x:definedName>
    <x:definedName name="IQ_UFCF_1YR_ANN_GROWTH" hidden="1">"c1943"</x:definedName>
    <x:definedName name="IQ_UFCF_2YR_ANN_CAGR" hidden="1">"c6175"</x:definedName>
    <x:definedName name="IQ_UFCF_2YR_ANN_GROWTH" hidden="1">"c1944"</x:definedName>
    <x:definedName name="IQ_UFCF_3YR_ANN_CAGR" hidden="1">"c6176"</x:definedName>
    <x:definedName name="IQ_UFCF_3YR_ANN_GROWTH" hidden="1">"c1945"</x:definedName>
    <x:definedName name="IQ_UFCF_5YR_ANN_CAGR" hidden="1">"c6177"</x:definedName>
    <x:definedName name="IQ_UFCF_5YR_ANN_GROWTH" hidden="1">"c1946"</x:definedName>
    <x:definedName name="IQ_UFCF_7YR_ANN_CAGR" hidden="1">"c6178"</x:definedName>
    <x:definedName name="IQ_UFCF_7YR_ANN_GROWTH" hidden="1">"c1947"</x:definedName>
    <x:definedName name="IQ_UFCF_MARGIN" hidden="1">"c1962"</x:definedName>
    <x:definedName name="IQ_ULT_PARENT" hidden="1">"c3037"</x:definedName>
    <x:definedName name="IQ_ULT_PARENT_CIQID" hidden="1">"c3039"</x:definedName>
    <x:definedName name="IQ_ULT_PARENT_TICKER" hidden="1">"c3038"</x:definedName>
    <x:definedName name="IQ_UNAMORT_DISC" hidden="1">"c2513"</x:definedName>
    <x:definedName name="IQ_UNAMORT_DISC_PCT" hidden="1">"c2514"</x:definedName>
    <x:definedName name="IQ_UNAMORT_PREMIUM" hidden="1">"c2511"</x:definedName>
    <x:definedName name="IQ_UNAMORT_PREMIUM_PCT" hidden="1">"c2512"</x:definedName>
    <x:definedName name="IQ_UNCONSOL_BEDS" hidden="1">"c8783"</x:definedName>
    <x:definedName name="IQ_UNCONSOL_PROP" hidden="1">"c8762"</x:definedName>
    <x:definedName name="IQ_UNCONSOL_ROOMS" hidden="1">"c8787"</x:definedName>
    <x:definedName name="IQ_UNCONSOL_SQ_FT" hidden="1">"c8778"</x:definedName>
    <x:definedName name="IQ_UNCONSOL_UNITS" hidden="1">"c8770"</x:definedName>
    <x:definedName name="IQ_UNDERWRITER" hidden="1">"c8958"</x:definedName>
    <x:definedName name="IQ_UNDERWRITING_PROFIT" hidden="1">"c9975"</x:definedName>
    <x:definedName name="IQ_UNDIVIDED_PROFITS_FDIC" hidden="1">"c6352"</x:definedName>
    <x:definedName name="IQ_UNDRAWN_CP" hidden="1">"c2518"</x:definedName>
    <x:definedName name="IQ_UNDRAWN_CREDIT" hidden="1">"c3032"</x:definedName>
    <x:definedName name="IQ_UNDRAWN_RC" hidden="1">"c2517"</x:definedName>
    <x:definedName name="IQ_UNDRAWN_TL" hidden="1">"c2519"</x:definedName>
    <x:definedName name="IQ_UNEARN_PREMIUM" hidden="1">"c1321"</x:definedName>
    <x:definedName name="IQ_UNEARN_REV_CURRENT" hidden="1">"c1322"</x:definedName>
    <x:definedName name="IQ_UNEARN_REV_CURRENT_BNK" hidden="1">"c1323"</x:definedName>
    <x:definedName name="IQ_UNEARN_REV_CURRENT_BR" hidden="1">"c1324"</x:definedName>
    <x:definedName name="IQ_UNEARN_REV_CURRENT_FIN" hidden="1">"c1325"</x:definedName>
    <x:definedName name="IQ_UNEARN_REV_CURRENT_INS" hidden="1">"c1326"</x:definedName>
    <x:definedName name="IQ_UNEARN_REV_CURRENT_RE" hidden="1">"c6277"</x:definedName>
    <x:definedName name="IQ_UNEARN_REV_CURRENT_REIT" hidden="1">"c1327"</x:definedName>
    <x:definedName name="IQ_UNEARN_REV_CURRENT_UTI" hidden="1">"c1328"</x:definedName>
    <x:definedName name="IQ_UNEARN_REV_LT" hidden="1">"c1329"</x:definedName>
    <x:definedName name="IQ_UNEARNED_INCOME_FDIC" hidden="1">"c6324"</x:definedName>
    <x:definedName name="IQ_UNEARNED_INCOME_FOREIGN_FDIC" hidden="1">"c6385"</x:definedName>
    <x:definedName name="IQ_UNEARNED_INCOME_LL_REC_DOM_FFIEC" hidden="1">"c12916"</x:definedName>
    <x:definedName name="IQ_UNEARNED_INCOME_LL_REC_FFIEC" hidden="1">"c12897"</x:definedName>
    <x:definedName name="IQ_UNEARNED_PREMIUMS_PC_FFIEC" hidden="1">"c13101"</x:definedName>
    <x:definedName name="IQ_UNEMPLOYMENT_RATE" hidden="1">"c7023"</x:definedName>
    <x:definedName name="IQ_UNEMPLOYMENT_RATE_FC" hidden="1">"c7903"</x:definedName>
    <x:definedName name="IQ_UNEMPLOYMENT_RATE_POP" hidden="1">"c7243"</x:definedName>
    <x:definedName name="IQ_UNEMPLOYMENT_RATE_POP_FC" hidden="1">"c8123"</x:definedName>
    <x:definedName name="IQ_UNEMPLOYMENT_RATE_YOY" hidden="1">"c7463"</x:definedName>
    <x:definedName name="IQ_UNEMPLOYMENT_RATE_YOY_FC" hidden="1">"c8343"</x:definedName>
    <x:definedName name="IQ_UNIT_LABOR_COST_INDEX" hidden="1">"c7025"</x:definedName>
    <x:definedName name="IQ_UNIT_LABOR_COST_INDEX_APR" hidden="1">"c7685"</x:definedName>
    <x:definedName name="IQ_UNIT_LABOR_COST_INDEX_APR_FC" hidden="1">"c8565"</x:definedName>
    <x:definedName name="IQ_UNIT_LABOR_COST_INDEX_FC" hidden="1">"c7905"</x:definedName>
    <x:definedName name="IQ_UNIT_LABOR_COST_INDEX_PCT_CHANGE" hidden="1">"c7024"</x:definedName>
    <x:definedName name="IQ_UNIT_LABOR_COST_INDEX_PCT_CHANGE_FC" hidden="1">"c7904"</x:definedName>
    <x:definedName name="IQ_UNIT_LABOR_COST_INDEX_PCT_CHANGE_POP" hidden="1">"c7244"</x:definedName>
    <x:definedName name="IQ_UNIT_LABOR_COST_INDEX_PCT_CHANGE_POP_FC" hidden="1">"c8124"</x:definedName>
    <x:definedName name="IQ_UNIT_LABOR_COST_INDEX_PCT_CHANGE_YOY" hidden="1">"c7464"</x:definedName>
    <x:definedName name="IQ_UNIT_LABOR_COST_INDEX_PCT_CHANGE_YOY_FC" hidden="1">"c8344"</x:definedName>
    <x:definedName name="IQ_UNIT_LABOR_COST_INDEX_POP" hidden="1">"c7245"</x:definedName>
    <x:definedName name="IQ_UNIT_LABOR_COST_INDEX_POP_FC" hidden="1">"c8125"</x:definedName>
    <x:definedName name="IQ_UNIT_LABOR_COST_INDEX_YOY" hidden="1">"c7465"</x:definedName>
    <x:definedName name="IQ_UNIT_LABOR_COST_INDEX_YOY_FC" hidden="1">"c8345"</x:definedName>
    <x:definedName name="IQ_UNLEVERED_FCF" hidden="1">"c1908"</x:definedName>
    <x:definedName name="IQ_UNPAID_CLAIMS" hidden="1">"c1330"</x:definedName>
    <x:definedName name="IQ_UNPROFITABLE_INSTITUTIONS_FDIC" hidden="1">"c6722"</x:definedName>
    <x:definedName name="IQ_UNREALIZED_GAIN" hidden="1">"c1619"</x:definedName>
    <x:definedName name="IQ_UNSECURED_COMMITMENTS_COMMERCIAL_RE_UNUSED_FFIEC" hidden="1">"c13246"</x:definedName>
    <x:definedName name="IQ_UNSECURED_DEBT" hidden="1">"c2548"</x:definedName>
    <x:definedName name="IQ_UNSECURED_DEBT_PCT" hidden="1">"c2549"</x:definedName>
    <x:definedName name="IQ_UNUSED_LOAN_COMMITMENTS_FDIC" hidden="1">"c6368"</x:definedName>
    <x:definedName name="IQ_UNUSUAL_EXP" hidden="1">"c1456"</x:definedName>
    <x:definedName name="IQ_US_ADDRESS_LEASE_FIN_REC_FFIEC" hidden="1">"c13624"</x:definedName>
    <x:definedName name="IQ_US_AGENCY_OBLIG_FFIEC" hidden="1">"c12779"</x:definedName>
    <x:definedName name="IQ_US_AGENCY_OBLIG_TRADING_DOM_FFIEC" hidden="1">"c12919"</x:definedName>
    <x:definedName name="IQ_US_AGENCY_OBLIG_TRADING_FFIEC" hidden="1">"c12814"</x:definedName>
    <x:definedName name="IQ_US_AGENCY_OBLIGATIONS_AVAIL_SALE_FFIEC" hidden="1">"c12793"</x:definedName>
    <x:definedName name="IQ_US_BANKS_OTHER_INST_FOREIGN_DEP_FFIEC" hidden="1">"c15343"</x:definedName>
    <x:definedName name="IQ_US_BRANCHES_FOREIGN_BANK_LOANS_FDIC" hidden="1">"c6435"</x:definedName>
    <x:definedName name="IQ_US_BRANCHES_FOREIGN_BANKS_FDIC" hidden="1">"c6390"</x:definedName>
    <x:definedName name="IQ_US_GAAP" hidden="1">"c1331"</x:definedName>
    <x:definedName name="IQ_US_GAAP_BASIC_EPS_EXCL" hidden="1">"c2984"</x:definedName>
    <x:definedName name="IQ_US_GAAP_BASIC_EPS_INCL" hidden="1">"c2982"</x:definedName>
    <x:definedName name="IQ_US_GAAP_BASIC_WEIGHT" hidden="1">"c2980"</x:definedName>
    <x:definedName name="IQ_US_GAAP_CA_ADJ" hidden="1">"c2925"</x:definedName>
    <x:definedName name="IQ_US_GAAP_CASH_FINAN" hidden="1">"c2945"</x:definedName>
    <x:definedName name="IQ_US_GAAP_CASH_FINAN_ADJ" hidden="1">"c2941"</x:definedName>
    <x:definedName name="IQ_US_GAAP_CASH_INVEST" hidden="1">"c2944"</x:definedName>
    <x:definedName name="IQ_US_GAAP_CASH_INVEST_ADJ" hidden="1">"c2940"</x:definedName>
    <x:definedName name="IQ_US_GAAP_CASH_OPER" hidden="1">"c2943"</x:definedName>
    <x:definedName name="IQ_US_GAAP_CASH_OPER_ADJ" hidden="1">"c2939"</x:definedName>
    <x:definedName name="IQ_US_GAAP_CL_ADJ" hidden="1">"c2927"</x:definedName>
    <x:definedName name="IQ_US_GAAP_COST_REV_ADJ" hidden="1">"c2951"</x:definedName>
    <x:definedName name="IQ_US_GAAP_DILUT_EPS_EXCL" hidden="1">"c2985"</x:definedName>
    <x:definedName name="IQ_US_GAAP_DILUT_EPS_INCL" hidden="1">"c2983"</x:definedName>
    <x:definedName name="IQ_US_GAAP_DILUT_NI" hidden="1">"c2979"</x:definedName>
    <x:definedName name="IQ_US_GAAP_DILUT_WEIGHT" hidden="1">"c2981"</x:definedName>
    <x:definedName name="IQ_US_GAAP_DO_ADJ" hidden="1">"c2959"</x:definedName>
    <x:definedName name="IQ_US_GAAP_EXTRA_ACC_ITEMS_ADJ" hidden="1">"c2958"</x:definedName>
    <x:definedName name="IQ_US_GAAP_INC_TAX_ADJ" hidden="1">"c2961"</x:definedName>
    <x:definedName name="IQ_US_GAAP_INTEREST_EXP_ADJ" hidden="1">"c2957"</x:definedName>
    <x:definedName name="IQ_US_GAAP_LIAB_LT_ADJ" hidden="1">"c2928"</x:definedName>
    <x:definedName name="IQ_US_GAAP_LIAB_TOTAL_LIAB" hidden="1">"c2933"</x:definedName>
    <x:definedName name="IQ_US_GAAP_MINORITY_INTEREST_IS_ADJ" hidden="1">"c2960"</x:definedName>
    <x:definedName name="IQ_US_GAAP_NCA_ADJ" hidden="1">"c2926"</x:definedName>
    <x:definedName name="IQ_US_GAAP_NET_CHANGE" hidden="1">"c2946"</x:definedName>
    <x:definedName name="IQ_US_GAAP_NET_CHANGE_ADJ" hidden="1">"c2942"</x:definedName>
    <x:definedName name="IQ_US_GAAP_NI" hidden="1">"c2976"</x:definedName>
    <x:definedName name="IQ_US_GAAP_NI_ADJ" hidden="1">"c2963"</x:definedName>
    <x:definedName name="IQ_US_GAAP_NI_AVAIL_INCL" hidden="1">"c2978"</x:definedName>
    <x:definedName name="IQ_US_GAAP_OTHER_ADJ_ADJ" hidden="1">"c2962"</x:definedName>
    <x:definedName name="IQ_US_GAAP_OTHER_NON_OPER_ADJ" hidden="1">"c2955"</x:definedName>
    <x:definedName name="IQ_US_GAAP_OTHER_OPER_ADJ" hidden="1">"c2954"</x:definedName>
    <x:definedName name="IQ_US_GAAP_RD_ADJ" hidden="1">"c2953"</x:definedName>
    <x:definedName name="IQ_US_GAAP_SGA_ADJ" hidden="1">"c2952"</x:definedName>
    <x:definedName name="IQ_US_GAAP_TOTAL_ASSETS" hidden="1">"c2931"</x:definedName>
    <x:definedName name="IQ_US_GAAP_TOTAL_EQUITY" hidden="1">"c2934"</x:definedName>
    <x:definedName name="IQ_US_GAAP_TOTAL_EQUITY_ADJ" hidden="1">"c2929"</x:definedName>
    <x:definedName name="IQ_US_GAAP_TOTAL_REV_ADJ" hidden="1">"c2950"</x:definedName>
    <x:definedName name="IQ_US_GAAP_TOTAL_UNUSUAL_ADJ" hidden="1">"c2956"</x:definedName>
    <x:definedName name="IQ_US_GOV_AGENCIES_FDIC" hidden="1">"c6395"</x:definedName>
    <x:definedName name="IQ_US_GOV_DEPOSITS_FDIC" hidden="1">"c6483"</x:definedName>
    <x:definedName name="IQ_US_GOV_ENTERPRISES_FDIC" hidden="1">"c6396"</x:definedName>
    <x:definedName name="IQ_US_GOV_NONCURRENT_LOANS_TOTAL_NONCURRENT_FDIC" hidden="1">"c6779"</x:definedName>
    <x:definedName name="IQ_US_GOV_NONTRANSACTION_ACCOUNTS_FDIC" hidden="1">"c6546"</x:definedName>
    <x:definedName name="IQ_US_GOV_OBLIGATIONS_FDIC" hidden="1">"c6299"</x:definedName>
    <x:definedName name="IQ_US_GOV_SECURITIES_FDIC" hidden="1">"c6297"</x:definedName>
    <x:definedName name="IQ_US_GOV_TOTAL_DEPOSITS_FDIC" hidden="1">"c6472"</x:definedName>
    <x:definedName name="IQ_US_GOV_TRANSACTION_ACCOUNTS_FDIC" hidden="1">"c6538"</x:definedName>
    <x:definedName name="IQ_US_GOVT_NON_TRANS_ACCTS_FFIEC" hidden="1">"c15323"</x:definedName>
    <x:definedName name="IQ_US_GOVT_STATE_POLI_SUBD_IN_US_FOREIGN_DEP_FFIEC" hidden="1">"c15346"</x:definedName>
    <x:definedName name="IQ_US_GOVT_TRANS_ACCTS_FFIEC" hidden="1">"c15315"</x:definedName>
    <x:definedName name="IQ_US_INST_DUE_30_89_FFIEC" hidden="1">"c13268"</x:definedName>
    <x:definedName name="IQ_US_INST_DUE_90_FFIEC" hidden="1">"c13294"</x:definedName>
    <x:definedName name="IQ_US_INST_NON_ACCRUAL_FFIEC" hidden="1">"c13320"</x:definedName>
    <x:definedName name="IQ_US_SPONSORED_AGENCY_OBLIG_AVAIL_SALE_FFIEC" hidden="1">"c12794"</x:definedName>
    <x:definedName name="IQ_US_SPONSORED_AGENCY_OBLIG_FFIEC" hidden="1">"c12780"</x:definedName>
    <x:definedName name="IQ_US_TREASURY_SEC_AVAIL_SALE_FFIEC" hidden="1">"c12792"</x:definedName>
    <x:definedName name="IQ_US_TREASURY_SEC_TRADING_DOM_FFIEC" hidden="1">"c12918"</x:definedName>
    <x:definedName name="IQ_US_TREASURY_SEC_TRADING_FFIEC" hidden="1">"c12813"</x:definedName>
    <x:definedName name="IQ_US_TREASURY_SECURITIES_FDIC" hidden="1">"c6298"</x:definedName>
    <x:definedName name="IQ_US_TREASURY_SECURITIES_FFIEC" hidden="1">"c12778"</x:definedName>
    <x:definedName name="IQ_UST_SEC_GOVT_AGENCY_CORP_QUARTERLY_AVG_FFIEC" hidden="1">"c15469"</x:definedName>
    <x:definedName name="IQ_UST_SECURITIES_GOVT_AGENCY_QUARTERLY_AVG_FFIEC" hidden="1">"c15468"</x:definedName>
    <x:definedName name="IQ_UTIL_PPE_NET" hidden="1">"c1620"</x:definedName>
    <x:definedName name="IQ_UTIL_REV" hidden="1">"c2091"</x:definedName>
    <x:definedName name="IQ_UV_PENSION_LIAB" hidden="1">"c1332"</x:definedName>
    <x:definedName name="IQ_VALUATION_ALLOWANCES_FDIC" hidden="1">"c6400"</x:definedName>
    <x:definedName name="IQ_VALUE_TRADED" hidden="1">"c1519"</x:definedName>
    <x:definedName name="IQ_VALUE_TRADED_LAST_3MTH" hidden="1">"c1530"</x:definedName>
    <x:definedName name="IQ_VALUE_TRADED_LAST_6MTH" hidden="1">"c1531"</x:definedName>
    <x:definedName name="IQ_VALUE_TRADED_LAST_MTH" hidden="1">"c1529"</x:definedName>
    <x:definedName name="IQ_VALUE_TRADED_LAST_WK" hidden="1">"c1528"</x:definedName>
    <x:definedName name="IQ_VALUE_TRADED_LAST_YR" hidden="1">"c1532"</x:definedName>
    <x:definedName name="IQ_VARIABLE_RATE_PREFERREDS_INT_SENSITIVITY_FFIEC" hidden="1">"c13096"</x:definedName>
    <x:definedName name="IQ_VC_REV_OPERATING_INC_FFIEC" hidden="1">"c13388"</x:definedName>
    <x:definedName name="IQ_VC_REVENUE_FDIC" hidden="1">"c6667"</x:definedName>
    <x:definedName name="IQ_VEHICLE_ASSEMBLIES_LIGHT" hidden="1">"c6905"</x:definedName>
    <x:definedName name="IQ_VEHICLE_ASSEMBLIES_LIGHT_APR" hidden="1">"c7565"</x:definedName>
    <x:definedName name="IQ_VEHICLE_ASSEMBLIES_LIGHT_APR_FC" hidden="1">"c8445"</x:definedName>
    <x:definedName name="IQ_VEHICLE_ASSEMBLIES_LIGHT_FC" hidden="1">"c7785"</x:definedName>
    <x:definedName name="IQ_VEHICLE_ASSEMBLIES_LIGHT_NEW" hidden="1">"c6925"</x:definedName>
    <x:definedName name="IQ_VEHICLE_ASSEMBLIES_LIGHT_NEW_APR" hidden="1">"c7585"</x:definedName>
    <x:definedName name="IQ_VEHICLE_ASSEMBLIES_LIGHT_NEW_APR_FC" hidden="1">"c8465"</x:definedName>
    <x:definedName name="IQ_VEHICLE_ASSEMBLIES_LIGHT_NEW_FC" hidden="1">"c7805"</x:definedName>
    <x:definedName name="IQ_VEHICLE_ASSEMBLIES_LIGHT_NEW_POP" hidden="1">"c7145"</x:definedName>
    <x:definedName name="IQ_VEHICLE_ASSEMBLIES_LIGHT_NEW_POP_FC" hidden="1">"c8025"</x:definedName>
    <x:definedName name="IQ_VEHICLE_ASSEMBLIES_LIGHT_NEW_YOY" hidden="1">"c7365"</x:definedName>
    <x:definedName name="IQ_VEHICLE_ASSEMBLIES_LIGHT_NEW_YOY_FC" hidden="1">"c8245"</x:definedName>
    <x:definedName name="IQ_VEHICLE_ASSEMBLIES_LIGHT_POP" hidden="1">"c7125"</x:definedName>
    <x:definedName name="IQ_VEHICLE_ASSEMBLIES_LIGHT_POP_FC" hidden="1">"c8005"</x:definedName>
    <x:definedName name="IQ_VEHICLE_ASSEMBLIES_LIGHT_YOY" hidden="1">"c7345"</x:definedName>
    <x:definedName name="IQ_VEHICLE_ASSEMBLIES_LIGHT_YOY_FC" hidden="1">"c8225"</x:definedName>
    <x:definedName name="IQ_VEHICLE_ASSEMBLIES_TOTAL" hidden="1">"c7020"</x:definedName>
    <x:definedName name="IQ_VEHICLE_ASSEMBLIES_TOTAL_APR" hidden="1">"c7680"</x:definedName>
    <x:definedName name="IQ_VEHICLE_ASSEMBLIES_TOTAL_APR_FC" hidden="1">"c8560"</x:definedName>
    <x:definedName name="IQ_VEHICLE_ASSEMBLIES_TOTAL_FC" hidden="1">"c7900"</x:definedName>
    <x:definedName name="IQ_VEHICLE_ASSEMBLIES_TOTAL_POP" hidden="1">"c7240"</x:definedName>
    <x:definedName name="IQ_VEHICLE_ASSEMBLIES_TOTAL_POP_FC" hidden="1">"c8120"</x:definedName>
    <x:definedName name="IQ_VEHICLE_ASSEMBLIES_TOTAL_YOY" hidden="1">"c7460"</x:definedName>
    <x:definedName name="IQ_VEHICLE_ASSEMBLIES_TOTAL_YOY_FC" hidden="1">"c8340"</x:definedName>
    <x:definedName name="IQ_VEHICLE_LOANS" hidden="1">"c15249"</x:definedName>
    <x:definedName name="IQ_VENTURE_CAPITAL_REVENUE_FFIEC" hidden="1">"c13010"</x:definedName>
    <x:definedName name="IQ_VIF_AFTER_COST_CAPITAL_COVERED" hidden="1">"c9966"</x:definedName>
    <x:definedName name="IQ_VIF_AFTER_COST_CAPITAL_GROUP" hidden="1">"c9952"</x:definedName>
    <x:definedName name="IQ_VIF_BEFORE_COST_CAPITAL_COVERED" hidden="1">"c9964"</x:definedName>
    <x:definedName name="IQ_VIF_BEFORE_COST_CAPITAL_GROUP" hidden="1">"c9950"</x:definedName>
    <x:definedName name="IQ_VOL_LAST_3MTH" hidden="1">"c1525"</x:definedName>
    <x:definedName name="IQ_VOL_LAST_6MTH" hidden="1">"c1526"</x:definedName>
    <x:definedName name="IQ_VOL_LAST_MTH" hidden="1">"c1524"</x:definedName>
    <x:definedName name="IQ_VOL_LAST_WK" hidden="1">"c1523"</x:definedName>
    <x:definedName name="IQ_VOL_LAST_YR" hidden="1">"c1527"</x:definedName>
    <x:definedName name="IQ_VOLATILE_LIABILITIES_FDIC" hidden="1">"c6364"</x:definedName>
    <x:definedName name="IQ_VOLUME" hidden="1">"c1333"</x:definedName>
    <x:definedName name="IQ_VWAP" hidden="1">"c13514"</x:definedName>
    <x:definedName name="IQ_WAC_CURRENT" hidden="1">"c8961"</x:definedName>
    <x:definedName name="IQ_WAC_ORIGINAL" hidden="1">"c8953"</x:definedName>
    <x:definedName name="IQ_WAM_CURRENT" hidden="1">"c8962"</x:definedName>
    <x:definedName name="IQ_WAM_ORIGINAL" hidden="1">"c8952"</x:definedName>
    <x:definedName name="IQ_WARRANTS_BEG_OS" hidden="1">"c2698"</x:definedName>
    <x:definedName name="IQ_WARRANTS_CANCELLED" hidden="1">"c2701"</x:definedName>
    <x:definedName name="IQ_WARRANTS_END_OS" hidden="1">"c2702"</x:definedName>
    <x:definedName name="IQ_WARRANTS_EXERCISED" hidden="1">"c2700"</x:definedName>
    <x:definedName name="IQ_WARRANTS_ISSUED" hidden="1">"c2699"</x:definedName>
    <x:definedName name="IQ_WARRANTS_STRIKE_PRICE_ISSUED" hidden="1">"c2704"</x:definedName>
    <x:definedName name="IQ_WARRANTS_STRIKE_PRICE_OS" hidden="1">"c2703"</x:definedName>
    <x:definedName name="IQ_WEEK" hidden="1">50000</x:definedName>
    <x:definedName name="IQ_WEIGHTED_AVG_PRICE" hidden="1">"c1334"</x:definedName>
    <x:definedName name="IQ_WHOLESALE_INVENTORIES" hidden="1">"c7027"</x:definedName>
    <x:definedName name="IQ_WHOLESALE_INVENTORIES_APR" hidden="1">"c7687"</x:definedName>
    <x:definedName name="IQ_WHOLESALE_INVENTORIES_APR_FC" hidden="1">"c8567"</x:definedName>
    <x:definedName name="IQ_WHOLESALE_INVENTORIES_FC" hidden="1">"c7907"</x:definedName>
    <x:definedName name="IQ_WHOLESALE_INVENTORIES_POP" hidden="1">"c7247"</x:definedName>
    <x:definedName name="IQ_WHOLESALE_INVENTORIES_POP_FC" hidden="1">"c8127"</x:definedName>
    <x:definedName name="IQ_WHOLESALE_INVENTORIES_YOY" hidden="1">"c7467"</x:definedName>
    <x:definedName name="IQ_WHOLESALE_INVENTORIES_YOY_FC" hidden="1">"c8347"</x:definedName>
    <x:definedName name="IQ_WHOLESALE_IS_RATIO" hidden="1">"c7026"</x:definedName>
    <x:definedName name="IQ_WHOLESALE_IS_RATIO_FC" hidden="1">"c7906"</x:definedName>
    <x:definedName name="IQ_WHOLESALE_IS_RATIO_POP" hidden="1">"c7246"</x:definedName>
    <x:definedName name="IQ_WHOLESALE_IS_RATIO_POP_FC" hidden="1">"c8126"</x:definedName>
    <x:definedName name="IQ_WHOLESALE_IS_RATIO_YOY" hidden="1">"c7466"</x:definedName>
    <x:definedName name="IQ_WHOLESALE_IS_RATIO_YOY_FC" hidden="1">"c8346"</x:definedName>
    <x:definedName name="IQ_WHOLESALE_SALES" hidden="1">"c7028"</x:definedName>
    <x:definedName name="IQ_WHOLESALE_SALES_APR" hidden="1">"c7688"</x:definedName>
    <x:definedName name="IQ_WHOLESALE_SALES_APR_FC" hidden="1">"c8568"</x:definedName>
    <x:definedName name="IQ_WHOLESALE_SALES_FC" hidden="1">"c7908"</x:definedName>
    <x:definedName name="IQ_WHOLESALE_SALES_INDEX" hidden="1">"c7029"</x:definedName>
    <x:definedName name="IQ_WHOLESALE_SALES_INDEX_APR" hidden="1">"c7689"</x:definedName>
    <x:definedName name="IQ_WHOLESALE_SALES_INDEX_APR_FC" hidden="1">"c8569"</x:definedName>
    <x:definedName name="IQ_WHOLESALE_SALES_INDEX_FC" hidden="1">"c7909"</x:definedName>
    <x:definedName name="IQ_WHOLESALE_SALES_INDEX_POP" hidden="1">"c7249"</x:definedName>
    <x:definedName name="IQ_WHOLESALE_SALES_INDEX_POP_FC" hidden="1">"c8129"</x:definedName>
    <x:definedName name="IQ_WHOLESALE_SALES_INDEX_YOY" hidden="1">"c7469"</x:definedName>
    <x:definedName name="IQ_WHOLESALE_SALES_INDEX_YOY_FC" hidden="1">"c8349"</x:definedName>
    <x:definedName name="IQ_WHOLESALE_SALES_POP" hidden="1">"c7248"</x:definedName>
    <x:definedName name="IQ_WHOLESALE_SALES_POP_FC" hidden="1">"c8128"</x:definedName>
    <x:definedName name="IQ_WHOLESALE_SALES_YOY" hidden="1">"c7468"</x:definedName>
    <x:definedName name="IQ_WHOLESALE_SALES_YOY_FC" hidden="1">"c8348"</x:definedName>
    <x:definedName name="IQ_WIP_INV" hidden="1">"c1335"</x:definedName>
    <x:definedName name="IQ_WORKING_CAP" hidden="1">"c3494"</x:definedName>
    <x:definedName name="IQ_WORKMEN_WRITTEN" hidden="1">"c1336"</x:definedName>
    <x:definedName name="IQ_WRITTEN_OPTION_CONTRACTS_FDIC" hidden="1">"c6509"</x:definedName>
    <x:definedName name="IQ_WRITTEN_OPTION_CONTRACTS_FX_RISK_FDIC" hidden="1">"c6514"</x:definedName>
    <x:definedName name="IQ_WRITTEN_OPTION_CONTRACTS_NON_FX_IR_FDIC" hidden="1">"c6519"</x:definedName>
    <x:definedName name="IQ_XDIV_DATE" hidden="1">"c2203"</x:definedName>
    <x:definedName name="IQ_YEAR_FOUNDED" hidden="1">"c6793"</x:definedName>
    <x:definedName name="IQ_YEARHIGH" hidden="1">"c1337"</x:definedName>
    <x:definedName name="IQ_YEARHIGH_DATE" hidden="1">"c2250"</x:definedName>
    <x:definedName name="IQ_YEARLOW" hidden="1">"c1338"</x:definedName>
    <x:definedName name="IQ_YEARLOW_DATE" hidden="1">"c2251"</x:definedName>
    <x:definedName name="IQ_YIELD_FED_FUNDS_SOLD_FFIEC" hidden="1">"c13487"</x:definedName>
    <x:definedName name="IQ_YIELD_TRADING_ASSETS_FFIEC" hidden="1">"c13488"</x:definedName>
    <x:definedName name="IQ_YTD" hidden="1">3000</x:definedName>
    <x:definedName name="IQ_YTDMONTH" hidden="1">130000</x:definedName>
    <x:definedName name="IQ_YTW" hidden="1">"c2163"</x:definedName>
    <x:definedName name="IQ_YTW_DATE" hidden="1">"c2164"</x:definedName>
    <x:definedName name="IQ_YTW_DATE_TYPE" hidden="1">"c2165"</x:definedName>
    <x:definedName name="IQ_Z_SCORE" hidden="1">"c1339"</x:definedName>
    <x:definedName name="IQRAA13" hidden="1">"$AA$14:$AA$35"</x:definedName>
    <x:definedName name="IQRAB13" hidden="1">"$AB$14:$AB$43"</x:definedName>
    <x:definedName name="IQRAB14" hidden="1">"$AB$15:$AB$44"</x:definedName>
    <x:definedName name="IQRAL13" hidden="1">"$AL$14:$AL$35"</x:definedName>
    <x:definedName name="IQRAM13" hidden="1">"$AM$14:$AM$35"</x:definedName>
    <x:definedName name="IQRAN13" hidden="1">"$AN$14:$AN$43"</x:definedName>
    <x:definedName name="IQRAN14" hidden="1">"$AN$15:$AN$44"</x:definedName>
    <x:definedName name="IQRAX13" hidden="1">"$AX$14:$AX$35"</x:definedName>
    <x:definedName name="IQRAY13" hidden="1">"$AY$14:$AY$35"</x:definedName>
    <x:definedName name="IQRAZ13" hidden="1">"$AZ$14:$AZ$43"</x:definedName>
    <x:definedName name="IQRAZ14" hidden="1">"$AZ$15:$AZ$44"</x:definedName>
    <x:definedName name="IQRB13" hidden="1">"$B$14:$B$35"</x:definedName>
    <x:definedName name="IQRBJ13" hidden="1">"$BJ$14:$BJ$35"</x:definedName>
    <x:definedName name="IQRBK13" hidden="1">"$BK$14:$BK$35"</x:definedName>
    <x:definedName name="IQRBL13" hidden="1">"$BL$14:$BL$43"</x:definedName>
    <x:definedName name="IQRBL14" hidden="1">"$BL$15:$BL$44"</x:definedName>
    <x:definedName name="IQRBV13" hidden="1">"$BV$14:$BV$35"</x:definedName>
    <x:definedName name="IQRBW13" hidden="1">"$BW$14:$BW$35"</x:definedName>
    <x:definedName name="IQRBX13" hidden="1">"$BX$14:$BX$43"</x:definedName>
    <x:definedName name="IQRBX14" hidden="1">"$BX$15:$BX$44"</x:definedName>
    <x:definedName name="IQRC13" hidden="1">"$C$14:$C$35"</x:definedName>
    <x:definedName name="IQRCH13" hidden="1">"$CH$14:$CH$35"</x:definedName>
    <x:definedName name="IQRCI13" hidden="1">"$CI$14:$CI$35"</x:definedName>
    <x:definedName name="IQRCJ13" hidden="1">"$CJ$14:$CJ$43"</x:definedName>
    <x:definedName name="IQRCJ14" hidden="1">"$CJ$15:$CJ$44"</x:definedName>
    <x:definedName name="IQRCT13" hidden="1">"$CT$14:$CT$35"</x:definedName>
    <x:definedName name="IQRCU13" hidden="1">"$CU$14:$CU$35"</x:definedName>
    <x:definedName name="IQRCV13" hidden="1">"$CV$14:$CV$43"</x:definedName>
    <x:definedName name="IQRCV14" hidden="1">"$CV$15:$CV$44"</x:definedName>
    <x:definedName name="IQRD13" hidden="1">"$D$14:$D$43"</x:definedName>
    <x:definedName name="IQRD14" hidden="1">"$D$15:$D$44"</x:definedName>
    <x:definedName name="IQRDF13" hidden="1">"$DF$14:$DF$35"</x:definedName>
    <x:definedName name="IQRDG13" hidden="1">"$DG$14:$DG$35"</x:definedName>
    <x:definedName name="IQRDH13" hidden="1">"$DH$14:$DH$43"</x:definedName>
    <x:definedName name="IQRDH14" hidden="1">"$DH$15:$DH$44"</x:definedName>
    <x:definedName name="IQRDR13" hidden="1">"$DR$14:$DR$35"</x:definedName>
    <x:definedName name="IQRDS13" hidden="1">"$DS$14:$DS$35"</x:definedName>
    <x:definedName name="IQRDT13" hidden="1">"$DT$14:$DT$43"</x:definedName>
    <x:definedName name="IQRDT14" hidden="1">"$DT$15:$DT$44"</x:definedName>
    <x:definedName name="IQRED13" hidden="1">"$ED$14:$ED$34"</x:definedName>
    <x:definedName name="IQREE13" hidden="1">"$EE$14:$EE$34"</x:definedName>
    <x:definedName name="IQREF13" hidden="1">"$EF$14:$EF$42"</x:definedName>
    <x:definedName name="IQREF14" hidden="1">"$EF$15:$EF$44"</x:definedName>
    <x:definedName name="IQRN13" hidden="1">"$N$14:$N$35"</x:definedName>
    <x:definedName name="IQRO13" hidden="1">"$O$14:$O$35"</x:definedName>
    <x:definedName name="IQRP13" hidden="1">"$P$14:$P$43"</x:definedName>
    <x:definedName name="IQRP14" hidden="1">"$P$15:$P$44"</x:definedName>
    <x:definedName name="IQRZ13" hidden="1">"$Z$14:$Z$35"</x:definedName>
    <x:definedName name="IR_Purchases">#N/A</x:definedName>
    <x:definedName name="IR_Purchases_C">#N/A</x:definedName>
    <x:definedName name="IR_Purchases_Cmw">#N/A</x:definedName>
    <x:definedName name="IR_Purchases_MW">#N/A</x:definedName>
    <x:definedName name="IR_Sales">#N/A</x:definedName>
    <x:definedName name="IR_Sales_C">#N/A</x:definedName>
    <x:definedName name="IR_Sales_Cmw">#N/A</x:definedName>
    <x:definedName name="IR_Sales_MW">#N/A</x:definedName>
    <x:definedName name="iRange">#REF!</x:definedName>
    <x:definedName name="irate">#REF!</x:definedName>
    <x:definedName name="IRFirstMonth">#REF!</x:definedName>
    <x:definedName name="IRR">#REF!</x:definedName>
    <x:definedName name="IRR_CHT">#REF!</x:definedName>
    <x:definedName name="IRR_SUMMARY">#REF!</x:definedName>
    <x:definedName name="IRRPeco">#REF!</x:definedName>
    <x:definedName name="IRTable">#REF!</x:definedName>
    <x:definedName name="irving">#REF!</x:definedName>
    <x:definedName name="irvinga">#REF!</x:definedName>
    <x:definedName name="irvingm">#REF!</x:definedName>
    <x:definedName name="is">#REF!</x:definedName>
    <x:definedName name="IS_1">#REF!</x:definedName>
    <x:definedName name="IS_10">#REF!</x:definedName>
    <x:definedName name="IS_11">#REF!</x:definedName>
    <x:definedName name="IS_12">#REF!</x:definedName>
    <x:definedName name="IS_13">#REF!</x:definedName>
    <x:definedName name="IS_14">#REF!</x:definedName>
    <x:definedName name="IS_2">#REF!</x:definedName>
    <x:definedName name="IS_3">#REF!</x:definedName>
    <x:definedName name="IS_4">#REF!</x:definedName>
    <x:definedName name="IS_5">#REF!</x:definedName>
    <x:definedName name="IS_6">#REF!</x:definedName>
    <x:definedName name="IS_7">#REF!</x:definedName>
    <x:definedName name="IS_8">#REF!</x:definedName>
    <x:definedName name="IS_9">#REF!</x:definedName>
    <x:definedName name="IS_P">#REF!</x:definedName>
    <x:definedName name="IS_VLOOKUP">#REF!</x:definedName>
    <x:definedName name="ISB">#REF!</x:definedName>
    <x:definedName name="ISCM">#REF!</x:definedName>
    <x:definedName name="IsColHidden" hidden="1">FALSE</x:definedName>
    <x:definedName name="IsFirstRun_AP">"No"</x:definedName>
    <x:definedName name="isisval">#REF!</x:definedName>
    <x:definedName name="ISLE">#REF!</x:definedName>
    <x:definedName name="IsLTMColHidden" hidden="1">FALSE</x:definedName>
    <x:definedName name="iso">#REF!</x:definedName>
    <x:definedName name="isofee">#REF!</x:definedName>
    <x:definedName name="IsParentReport">FALSE</x:definedName>
    <x:definedName name="isrg">#REF!</x:definedName>
    <x:definedName name="ISSUE_DATE">#N/A</x:definedName>
    <x:definedName name="ISTITLE">#REF!</x:definedName>
    <x:definedName name="ISYTD">#REF!</x:definedName>
    <x:definedName name="IT">#REF!</x:definedName>
    <x:definedName name="IT_aggregate">#REF!</x:definedName>
    <x:definedName name="IT_carryover">#REF!</x:definedName>
    <x:definedName name="IT_CATEGORY">#REF!</x:definedName>
    <x:definedName name="IT_ELT">#REF!</x:definedName>
    <x:definedName name="IT_financial">#REF!</x:definedName>
    <x:definedName name="IT_Mandatory">#REF!</x:definedName>
    <x:definedName name="IT_other">#REF!</x:definedName>
    <x:definedName name="IT_Rate">#REF!</x:definedName>
    <x:definedName name="IT_reinvestment">#REF!</x:definedName>
    <x:definedName name="IT_Sales_Credit">#REF!</x:definedName>
    <x:definedName name="IT_VP_name">#REF!</x:definedName>
    <x:definedName name="IT_Well_justified">#REF!</x:definedName>
    <x:definedName name="ITBU">#REF!</x:definedName>
    <x:definedName name="ITC">#REF!</x:definedName>
    <x:definedName name="ITCWO">#REF!</x:definedName>
    <x:definedName name="ITE">#REF!</x:definedName>
    <x:definedName name="itec">#REF!</x:definedName>
    <x:definedName name="Iterations">#REF!</x:definedName>
    <x:definedName name="ITExp">#REF!</x:definedName>
    <x:definedName name="ITFTP">#REF!</x:definedName>
    <x:definedName name="ITSTP">#REF!</x:definedName>
    <x:definedName name="ITVP">#REF!</x:definedName>
    <x:definedName name="ITVP1">#REF!</x:definedName>
    <x:definedName name="ITVP2">#REF!</x:definedName>
    <x:definedName name="itvp5">#REF!</x:definedName>
    <x:definedName name="iu">#REF!</x:definedName>
    <x:definedName name="j" hidden="1">{#N/A,#N/A,TRUE,"Index";#N/A,#N/A,TRUE,"Summary";#N/A,#N/A,TRUE,"Inputs";#N/A,#N/A,TRUE,"Business As Usual";#N/A,#N/A,TRUE,"Customer PV";#N/A,#N/A,TRUE,"Production";#N/A,#N/A,TRUE,"Pricing";#N/A,#N/A,TRUE,"Finance &amp; Depr";#N/A,#N/A,TRUE,"Income";#N/A,#N/A,TRUE,"SrcsUses"}</x:definedName>
    <x:definedName name="Jam">#REF!</x:definedName>
    <x:definedName name="JAM_WITHHOLDTAX">#REF!</x:definedName>
    <x:definedName name="jamakr" hidden="1">{#N/A,#N/A,FALSE,"95Bud"}</x:definedName>
    <x:definedName name="jamakr1" hidden="1">{#N/A,#N/A,FALSE,"95Bud"}</x:definedName>
    <x:definedName name="jan">#REF!</x:definedName>
    <x:definedName name="Jan_03">#REF!</x:definedName>
    <x:definedName name="Jan_2001">#REF!</x:definedName>
    <x:definedName name="Jan_2002">#REF!</x:definedName>
    <x:definedName name="Jan_98" hidden="1">#REF!</x:definedName>
    <x:definedName name="Jan_99" hidden="1">#REF!</x:definedName>
    <x:definedName name="jan_total">#REF!</x:definedName>
    <x:definedName name="jan01dc">#REF!</x:definedName>
    <x:definedName name="Jan16c">#REF!</x:definedName>
    <x:definedName name="JanCP">#REF!</x:definedName>
    <x:definedName name="janexp">#REF!</x:definedName>
    <x:definedName name="JANSTATE">#REF!</x:definedName>
    <x:definedName name="January">#REF!</x:definedName>
    <x:definedName name="Janus_Capital_Corporation">#N/A</x:definedName>
    <x:definedName name="jason">#N/A</x:definedName>
    <x:definedName name="jb" hidden="1">{#N/A,#N/A,TRUE,"Forecast";#N/A,#N/A,TRUE,"Cap U2";#N/A,#N/A,TRUE,"Exp U2";#N/A,#N/A,TRUE,"II U2"}</x:definedName>
    <x:definedName name="jced">#REF!</x:definedName>
    <x:definedName name="JCEDYTD">#REF!</x:definedName>
    <x:definedName name="jdk" hidden="1">0</x:definedName>
    <x:definedName name="jdsf" hidden="1">{#N/A,#N/A,FALSE,"FAB VENDORS";"BUD SUM",#N/A,FALSE,"BUD SUM WO TEX"}</x:definedName>
    <x:definedName name="jdsu">#N/A</x:definedName>
    <x:definedName name="JE">#REF!</x:definedName>
    <x:definedName name="JE_TABLE">#REF!</x:definedName>
    <x:definedName name="JE33WP">#REF!</x:definedName>
    <x:definedName name="JEAMT">#REF!</x:definedName>
    <x:definedName name="jean">#REF!,#REF!,#REF!,#REF!</x:definedName>
    <x:definedName name="jeeeee" hidden="1">{#N/A,#N/A,FALSE,"1-3-0 Sales Summary_Volume";#N/A,#N/A,FALSE,"1-3-1 Mon Appr Chgs";#N/A,#N/A,FALSE,"1-3-3 4 Sent to Carrier";#N/A,#N/A,FALSE,"1-3-5 6 Submitted";#N/A,#N/A,FALSE,"1-3-7, 8  ClosRatio by Carr";#N/A,#N/A,FALSE,"1-3-9 % Sub Sent to Carrl";#N/A,#N/A,FALSE,"1-4 Sales Summary_Lag";#N/A,#N/A,FALSE,"1-4-1 Apps Ret CA OofS";#N/A,#N/A,FALSE,"2-1 ClosRatio by State";#N/A,#N/A,FALSE,"2-2 ClosRatio by Carrier";#N/A,#N/A,FALSE,"2-3-1 CLosRatioStateCarr YTD";#N/A,#N/A,FALSE,"2-3-2 CLosRatioStateCarr June";#N/A,#N/A,FALSE,"2-4 ClosRatioStatCarrier99";#N/A,#N/A,FALSE,"2-5#CarrierPerState00";#N/A,#N/A,FALSE,"2-6#CarrierPerState99";#N/A,#N/A,FALSE,"2-7 StateClosRatio";#N/A,#N/A,FALSE,"2-8 CarrierClosRatio";#N/A,#N/A,FALSE,"3  Sales and Persistency";#N/A,#N/A,FALSE,"4-1 Summary Lag Report";#N/A,#N/A,FALSE,"4-2 Detail Lag Report";#N/A,#N/A,FALSE,"4-3 Lag Analysis";#N/A,#N/A,FALSE,"5-1 SBG"}</x:definedName>
    <x:definedName name="jeff" hidden="1">{#N/A,#N/A,FALSE,"Monthly SAIFI";#N/A,#N/A,FALSE,"Yearly SAIFI";#N/A,#N/A,FALSE,"Monthly CAIDI";#N/A,#N/A,FALSE,"Yearly CAIDI";#N/A,#N/A,FALSE,"Monthly SAIDI";#N/A,#N/A,FALSE,"Yearly SAIDI";#N/A,#N/A,FALSE,"Monthly MAIFI";#N/A,#N/A,FALSE,"Yearly MAIFI";#N/A,#N/A,FALSE,"Monthly Cust &gt;=4 Int"}</x:definedName>
    <x:definedName name="jen">#REF!</x:definedName>
    <x:definedName name="jersey">#REF!</x:definedName>
    <x:definedName name="JESUS" hidden="1">{#N/A,#N/A,TRUE,"Facility-Input";#N/A,#N/A,TRUE,"Graphs";#N/A,#N/A,TRUE,"TOTAL"}</x:definedName>
    <x:definedName name="JETSET">#N/A</x:definedName>
    <x:definedName name="jfalkf" hidden="1">{#N/A,#N/A,FALSE,"Che-Ga";#N/A,#N/A,FALSE,"Iv-Sm";#N/A,#N/A,FALSE,"So-We";#N/A,#N/A,FALSE,"Me-Po";#N/A,#N/A,FALSE,"Be-Bo";#N/A,#N/A,FALSE,"Cha-Ki";#N/A,#N/A,FALSE,"In";#N/A,#N/A,FALSE,"Schedule 23";#N/A,#N/A,FALSE,"Schedule 22";#N/A,#N/A,FALSE,"WACC"}</x:definedName>
    <x:definedName name="jghfgdf" hidden="1">{"'Foreign exchange rates'!$A$1:$D$11"}</x:definedName>
    <x:definedName name="jghjgjgfjgj" hidden="1">{#N/A,#N/A,FALSE,"Monthly SAIFI";#N/A,#N/A,FALSE,"Yearly SAIFI";#N/A,#N/A,FALSE,"Monthly CAIDI";#N/A,#N/A,FALSE,"Yearly CAIDI";#N/A,#N/A,FALSE,"Monthly SAIDI";#N/A,#N/A,FALSE,"Yearly SAIDI";#N/A,#N/A,FALSE,"Monthly MAIFI";#N/A,#N/A,FALSE,"Yearly MAIFI";#N/A,#N/A,FALSE,"Monthly Cust &gt;=4 Int"}</x:definedName>
    <x:definedName name="JHBGVC" hidden="1">{"Full-model",#N/A,FALSE,"ProForma-ASPT"}</x:definedName>
    <x:definedName name="jhfg" hidden="1">{"Full-model",#N/A,FALSE,"ProForma-ASPT"}</x:definedName>
    <x:definedName name="jhggfdx" hidden="1">{"'Foreign exchange rates'!$A$1:$D$11"}</x:definedName>
    <x:definedName name="jhkj">#REF!</x:definedName>
    <x:definedName name="jhkjkj" hidden="1">{#N/A,#N/A,FALSE,"Summary";#N/A,#N/A,FALSE,"Income Statement";#N/A,#N/A,FALSE,"Balance Sheet";#N/A,#N/A,FALSE,"Ratios"}</x:definedName>
    <x:definedName name="jhyfesg">#REF!</x:definedName>
    <x:definedName name="JIBTable">#REF!</x:definedName>
    <x:definedName name="jirejgf">#REF!</x:definedName>
    <x:definedName name="jj" hidden="1">#REF!</x:definedName>
    <x:definedName name="jjj" hidden="1">{#N/A,#N/A,TRUE,"4Q BCG";#N/A,#N/A,TRUE,"4Q w|o Wireless";#N/A,#N/A,TRUE,"4Q Wireless"}</x:definedName>
    <x:definedName name="jjjj" hidden="1">{#N/A,#N/A,TRUE,"Forecast";#N/A,#N/A,TRUE,"Cap U2";#N/A,#N/A,TRUE,"Exp U2";#N/A,#N/A,TRUE,"II U2"}</x:definedName>
    <x:definedName name="jjjjj" hidden="1">{#N/A,#N/A,FALSE,"Index (2)";#N/A,#N/A,FALSE,"1-1 Vol Graph";#N/A,#N/A,FALSE,"1-2 Approve App Graph";#N/A,#N/A,FALSE,"6-1 Email Graph";#N/A,#N/A,FALSE,"6-2 Chat Graph";#N/A,#N/A,FALSE,"6-3 Total Calls_Abandoned";#N/A,#N/A,FALSE,"6-4 Abandoned Graph";#N/A,#N/A,FALSE,"6-5 Within 30 Sec"}</x:definedName>
    <x:definedName name="jjjjjjj">#REF!,#REF!,#REF!,#REF!</x:definedName>
    <x:definedName name="jjjjjjjjjjjjj">#N/A</x:definedName>
    <x:definedName name="jjjjjjjjjjjjjjjjjjjjj" hidden="1">{#N/A,#N/A,FALSE,"IS-Diff";#N/A,#N/A,FALSE,"BS-Diff";#N/A,#N/A,FALSE,"CF-Diff";#N/A,#N/A,FALSE,"Ratios-Diff";#N/A,#N/A,FALSE,"Adaytum RatiosDIFF"}</x:definedName>
    <x:definedName name="jk" hidden="1">{#N/A,#N/A,FALSE,"Monthly SAIFI";#N/A,#N/A,FALSE,"Yearly SAIFI";#N/A,#N/A,FALSE,"Monthly CAIDI";#N/A,#N/A,FALSE,"Yearly CAIDI";#N/A,#N/A,FALSE,"Monthly SAIDI";#N/A,#N/A,FALSE,"Yearly SAIDI";#N/A,#N/A,FALSE,"Monthly MAIFI";#N/A,#N/A,FALSE,"Yearly MAIFI";#N/A,#N/A,FALSE,"Monthly Cust &gt;=4 Int"}</x:definedName>
    <x:definedName name="jkfruy">#N/A</x:definedName>
    <x:definedName name="jkhfkh">#REF!</x:definedName>
    <x:definedName name="jkj" hidden="1">{#N/A,#N/A,TRUE,"FY BCG";#N/A,#N/A,TRUE,"FY w|o Wireless";#N/A,#N/A,TRUE,"FY Wireless"}</x:definedName>
    <x:definedName name="jkjk">#REF!</x:definedName>
    <x:definedName name="jkk" hidden="1">{#N/A,#N/A,FALSE,"Monthly SAIFI";#N/A,#N/A,FALSE,"Yearly SAIFI";#N/A,#N/A,FALSE,"Monthly CAIDI";#N/A,#N/A,FALSE,"Yearly CAIDI";#N/A,#N/A,FALSE,"Monthly SAIDI";#N/A,#N/A,FALSE,"Yearly SAIDI";#N/A,#N/A,FALSE,"Monthly MAIFI";#N/A,#N/A,FALSE,"Yearly MAIFI";#N/A,#N/A,FALSE,"Monthly Cust &gt;=4 Int"}</x:definedName>
    <x:definedName name="jkyuk" hidden="1">{"Valuation",#N/A,FALSE,"ProForma-ASPT"}</x:definedName>
    <x:definedName name="jl" hidden="1">{#N/A,#N/A,FALSE,"ES Cover";#N/A,#N/A,FALSE,"ES Index ";#N/A,#N/A,FALSE,"ES 2-1-1  Net Eff Mbrs 2001";#N/A,#N/A,FALSE,"ES 2-1-2  Net Eff  Mbrs 2000";#N/A,#N/A,FALSE,"ES 2-2 Mbr Sales Plan vs Proj";#N/A,#N/A,FALSE,"ES 3_Top 5 IFP States Carriers";#N/A,#N/A,FALSE,"ES 4 Top 5 SBG States Carriers";#N/A,#N/A,FALSE,"ES 5 New Top Bottom 5 Summary";#N/A,#N/A,FALSE,"ES 6 Daily Avg";#N/A,#N/A,FALSE,"ES 7  Vol Graph";#N/A,#N/A,FALSE,"ES 8  ClosRatio by Carr";#N/A,#N/A,FALSE,"ES 9  ClosRatio by State";#N/A,#N/A,FALSE,"ES 10  Apps Ret CA OofS";#N/A,#N/A,FALSE,"ES 11 CLosRatioStateCarr Mont";#N/A,#N/A,FALSE,"ES 12  CarrierPerStateNov";#N/A,#N/A,FALSE,"ES 13 CarrierPerStateYTD";#N/A,#N/A,FALSE,"ES 14 Analytics";#N/A,#N/A,FALSE,"ES 15 Total Calls Graph";#N/A,#N/A,FALSE,"ES 16 Within 30 Sec ";#N/A,#N/A,FALSE,"ES 17 Emails";#N/A,#N/A,FALSE,"ES 18 Chat Graph"}</x:definedName>
    <x:definedName name="JL_TEST">#REF! #REF!</x:definedName>
    <x:definedName name="JLC">#REF!</x:definedName>
    <x:definedName name="jllk" hidden="1">{#N/A,#N/A,TRUE,"Monthly Wireless";#N/A,#N/A,TRUE,"Qrt Wireless";#N/A,#N/A,TRUE,"FY Wireless";#N/A,#N/A,TRUE,"1Q Wireless";#N/A,#N/A,TRUE,"2Q Wireless";#N/A,#N/A,TRUE,"3Q Wireless";#N/A,#N/A,TRUE,"4Q Wireless"}</x:definedName>
    <x:definedName name="JNY">#REF!</x:definedName>
    <x:definedName name="joanalysis">#REF!</x:definedName>
    <x:definedName name="job" hidden="1">#REF!</x:definedName>
    <x:definedName name="JOBCOSOTHER">#REF!</x:definedName>
    <x:definedName name="JOBMAROTHER">#REF!</x:definedName>
    <x:definedName name="JOBMARROUSE">#REF!,#REF!</x:definedName>
    <x:definedName name="JOBPEROTHER">#REF!</x:definedName>
    <x:definedName name="JOBREVOTHER">#REF!</x:definedName>
    <x:definedName name="JOBREVROUSE">#REF!,#REF!</x:definedName>
    <x:definedName name="joce">#REF!,#REF!,#REF!,#REF!</x:definedName>
    <x:definedName name="John" hidden="1">{#N/A,#N/A,FALSE,"Monthly SAIFI";#N/A,#N/A,FALSE,"Yearly SAIFI";#N/A,#N/A,FALSE,"Monthly CAIDI";#N/A,#N/A,FALSE,"Yearly CAIDI";#N/A,#N/A,FALSE,"Monthly SAIDI";#N/A,#N/A,FALSE,"Yearly SAIDI";#N/A,#N/A,FALSE,"Monthly MAIFI";#N/A,#N/A,FALSE,"Yearly MAIFI";#N/A,#N/A,FALSE,"Monthly Cust &gt;=4 Int"}</x:definedName>
    <x:definedName name="jOhn\">#REF!</x:definedName>
    <x:definedName name="Joint_Venture_and_Other_Investments">#REF!</x:definedName>
    <x:definedName name="jor">#REF!</x:definedName>
    <x:definedName name="JORCASH">#REF!</x:definedName>
    <x:definedName name="JORPRNT">#REF!</x:definedName>
    <x:definedName name="JOUR_ENTRY">#REF!</x:definedName>
    <x:definedName name="JPPC_Project_Yield_Curves">"JPPC Project Yield Curves"</x:definedName>
    <x:definedName name="JR" hidden="1">{"Cash - Products",#N/A,FALSE,"SUB BS Flux"}</x:definedName>
    <x:definedName name="JRN">#REF!</x:definedName>
    <x:definedName name="Jrnl_Entry">#REF!</x:definedName>
    <x:definedName name="jtcob">#REF!</x:definedName>
    <x:definedName name="jtdy" hidden="1">{"Valuation",#N/A,FALSE,"ProForma-ASPT"}</x:definedName>
    <x:definedName name="jtecar">#REF!</x:definedName>
    <x:definedName name="jtentrg">#REF!</x:definedName>
    <x:definedName name="jtmidc">#REF!</x:definedName>
    <x:definedName name="JTPJM">#REF!</x:definedName>
    <x:definedName name="jtpv">#REF!</x:definedName>
    <x:definedName name="jttva">#REF!</x:definedName>
    <x:definedName name="Jul">#REF!</x:definedName>
    <x:definedName name="Jul_2001">#REF!</x:definedName>
    <x:definedName name="Jul_2002">#REF!</x:definedName>
    <x:definedName name="Jul_97" hidden="1">#REF!</x:definedName>
    <x:definedName name="Jul_98" hidden="1">#REF!</x:definedName>
    <x:definedName name="Jul_99" hidden="1">#REF!</x:definedName>
    <x:definedName name="JUL_BOOK_RESERVE">#REF!</x:definedName>
    <x:definedName name="JUL_CLASS_RANK_SUMMARY">#REF!</x:definedName>
    <x:definedName name="JUL_CLASS_RANK_SUMMARY_2">#REF!</x:definedName>
    <x:definedName name="JUL_CLASS_RANK_SUMMARY_3">#REF!</x:definedName>
    <x:definedName name="JUL_RESERVE">#REF!</x:definedName>
    <x:definedName name="july">#REF!</x:definedName>
    <x:definedName name="JULY_CLASS_RANK_SUMMARY">#REF!</x:definedName>
    <x:definedName name="July_JE__estimated_payments">#REF!</x:definedName>
    <x:definedName name="july1">#REF!</x:definedName>
    <x:definedName name="july10">#REF!</x:definedName>
    <x:definedName name="july11">#REF!</x:definedName>
    <x:definedName name="july12">#REF!</x:definedName>
    <x:definedName name="July14">#REF!</x:definedName>
    <x:definedName name="july15">#REF!</x:definedName>
    <x:definedName name="july16">#REF!</x:definedName>
    <x:definedName name="july17">#REF!</x:definedName>
    <x:definedName name="july18">#REF!</x:definedName>
    <x:definedName name="july19">#REF!</x:definedName>
    <x:definedName name="july19true">#REF!</x:definedName>
    <x:definedName name="july2">#REF!</x:definedName>
    <x:definedName name="July21">#REF!</x:definedName>
    <x:definedName name="july22">#REF!</x:definedName>
    <x:definedName name="july23">#REF!</x:definedName>
    <x:definedName name="july24">#REF!</x:definedName>
    <x:definedName name="july25">#REF!</x:definedName>
    <x:definedName name="july26">#REF!</x:definedName>
    <x:definedName name="July28">#REF!</x:definedName>
    <x:definedName name="july29">#REF!</x:definedName>
    <x:definedName name="july3">#REF!</x:definedName>
    <x:definedName name="july30">#REF!</x:definedName>
    <x:definedName name="july31">#REF!</x:definedName>
    <x:definedName name="July6">#REF!</x:definedName>
    <x:definedName name="july7">#REF!</x:definedName>
    <x:definedName name="july8">#REF!</x:definedName>
    <x:definedName name="july9">#REF!</x:definedName>
    <x:definedName name="julymv">#REF!</x:definedName>
    <x:definedName name="Jun">#REF!</x:definedName>
    <x:definedName name="Jun_2001">#REF!</x:definedName>
    <x:definedName name="Jun_2002">#REF!</x:definedName>
    <x:definedName name="Jun_97" hidden="1">#REF!</x:definedName>
    <x:definedName name="Jun_98" hidden="1">#REF!</x:definedName>
    <x:definedName name="Jun_99" hidden="1">#REF!</x:definedName>
    <x:definedName name="june">#REF!</x:definedName>
    <x:definedName name="June05">#REF!</x:definedName>
    <x:definedName name="june10">#REF!</x:definedName>
    <x:definedName name="June10th">#REF!</x:definedName>
    <x:definedName name="june11">#REF!</x:definedName>
    <x:definedName name="June11th">#REF!</x:definedName>
    <x:definedName name="june12">#REF!</x:definedName>
    <x:definedName name="June12th">#REF!</x:definedName>
    <x:definedName name="june13">#REF!</x:definedName>
    <x:definedName name="June13th">#REF!</x:definedName>
    <x:definedName name="june14">#REF!</x:definedName>
    <x:definedName name="june15">#REF!</x:definedName>
    <x:definedName name="June16">#REF!</x:definedName>
    <x:definedName name="june17">#REF!</x:definedName>
    <x:definedName name="june18">#REF!</x:definedName>
    <x:definedName name="June19">#REF!</x:definedName>
    <x:definedName name="june19true">#REF!</x:definedName>
    <x:definedName name="june2">#REF!</x:definedName>
    <x:definedName name="June20">#REF!</x:definedName>
    <x:definedName name="June21">#REF!</x:definedName>
    <x:definedName name="June22">#REF!</x:definedName>
    <x:definedName name="June24">#REF!</x:definedName>
    <x:definedName name="june24a">#REF!</x:definedName>
    <x:definedName name="June25">#REF!</x:definedName>
    <x:definedName name="June255">#REF!</x:definedName>
    <x:definedName name="june25a">#REF!</x:definedName>
    <x:definedName name="June26">#REF!</x:definedName>
    <x:definedName name="June27">#REF!</x:definedName>
    <x:definedName name="june28">#REF!</x:definedName>
    <x:definedName name="June29">#REF!</x:definedName>
    <x:definedName name="june3">#REF!</x:definedName>
    <x:definedName name="June30">#REF!</x:definedName>
    <x:definedName name="JUNE30DEBT">#REF!</x:definedName>
    <x:definedName name="June33">#REF!</x:definedName>
    <x:definedName name="june4">#REF!</x:definedName>
    <x:definedName name="june5">#REF!</x:definedName>
    <x:definedName name="june6">#REF!</x:definedName>
    <x:definedName name="june7">#REF!</x:definedName>
    <x:definedName name="june9">#REF!</x:definedName>
    <x:definedName name="June9th">#REF!</x:definedName>
    <x:definedName name="Junetradebyregion">#REF!</x:definedName>
    <x:definedName name="junk">#N/A</x:definedName>
    <x:definedName name="junk2">#N/A</x:definedName>
    <x:definedName name="JUNK3">#REF!</x:definedName>
    <x:definedName name="juoiuy">#N/A</x:definedName>
    <x:definedName name="JUR">#REF!</x:definedName>
    <x:definedName name="Jur_Earnings_Analysis">#REF!</x:definedName>
    <x:definedName name="JV_Book_Gain__Loss">#REF!</x:definedName>
    <x:definedName name="JV_Sold_Book_Basis">#REF!</x:definedName>
    <x:definedName name="JV_Sold_Gross_Proceeds">#REF!</x:definedName>
    <x:definedName name="JV_Sold_Tax_Basis">#REF!</x:definedName>
    <x:definedName name="JV_Tax_Gain__Loss">#REF!</x:definedName>
    <x:definedName name="JWCIN">#REF!</x:definedName>
    <x:definedName name="jwcinopt">#REF!</x:definedName>
    <x:definedName name="JWENT">#REF!</x:definedName>
    <x:definedName name="jwentopt">#REF!</x:definedName>
    <x:definedName name="k" hidden="1">{#N/A,#N/A,FALSE,"Monthly SAIFI";#N/A,#N/A,FALSE,"Yearly SAIFI";#N/A,#N/A,FALSE,"Monthly CAIDI";#N/A,#N/A,FALSE,"Yearly CAIDI";#N/A,#N/A,FALSE,"Monthly SAIDI";#N/A,#N/A,FALSE,"Yearly SAIDI";#N/A,#N/A,FALSE,"Monthly MAIFI";#N/A,#N/A,FALSE,"Yearly MAIFI";#N/A,#N/A,FALSE,"Monthly Cust &gt;=4 Int"}</x:definedName>
    <x:definedName name="K1S">#REF!</x:definedName>
    <x:definedName name="K2_WBEVMODE" hidden="1">-1</x:definedName>
    <x:definedName name="ka" hidden="1">{#N/A,#N/A,FALSE,"Monthly SAIFI";#N/A,#N/A,FALSE,"Yearly SAIFI";#N/A,#N/A,FALSE,"Monthly CAIDI";#N/A,#N/A,FALSE,"Yearly CAIDI";#N/A,#N/A,FALSE,"Monthly SAIDI";#N/A,#N/A,FALSE,"Yearly SAIDI";#N/A,#N/A,FALSE,"Monthly MAIFI";#N/A,#N/A,FALSE,"Yearly MAIFI";#N/A,#N/A,FALSE,"Monthly Cust &gt;=4 Int"}</x:definedName>
    <x:definedName name="karin">#REF!</x:definedName>
    <x:definedName name="Kd">#REF!</x:definedName>
    <x:definedName name="kdhkhglkh" hidden="1">{#N/A,#N/A,TRUE,"Forecast";#N/A,#N/A,TRUE,"Cap U2";#N/A,#N/A,TRUE,"Exp U2";#N/A,#N/A,TRUE,"II U2"}</x:definedName>
    <x:definedName name="Ke">#REF!</x:definedName>
    <x:definedName name="KEA">#REF!</x:definedName>
    <x:definedName name="Keep" hidden="1">{"PRINT",#N/A,TRUE,"APPA";"PRINT",#N/A,TRUE,"APS";"PRINT",#N/A,TRUE,"BHPL";"PRINT",#N/A,TRUE,"BHPL2";"PRINT",#N/A,TRUE,"CDWR";"PRINT",#N/A,TRUE,"EWEB";"PRINT",#N/A,TRUE,"LADWP";"PRINT",#N/A,TRUE,"NEVBASE"}</x:definedName>
    <x:definedName name="keep2" hidden="1">{"PRINT",#N/A,TRUE,"APPA";"PRINT",#N/A,TRUE,"APS";"PRINT",#N/A,TRUE,"BHPL";"PRINT",#N/A,TRUE,"BHPL2";"PRINT",#N/A,TRUE,"CDWR";"PRINT",#N/A,TRUE,"EWEB";"PRINT",#N/A,TRUE,"LADWP";"PRINT",#N/A,TRUE,"NEVBASE"}</x:definedName>
    <x:definedName name="Kelly">#REF!</x:definedName>
    <x:definedName name="Kendall">#REF!</x:definedName>
    <x:definedName name="ket_it">#REF!</x:definedName>
    <x:definedName name="key">#REF!</x:definedName>
    <x:definedName name="Key_1">#REF!</x:definedName>
    <x:definedName name="Key_10">#REF!</x:definedName>
    <x:definedName name="Key_10AB">#REF!</x:definedName>
    <x:definedName name="Key_11">#REF!</x:definedName>
    <x:definedName name="Key_110">#REF!</x:definedName>
    <x:definedName name="Key_2">#REF!</x:definedName>
    <x:definedName name="Key_3">#REF!</x:definedName>
    <x:definedName name="Key_4">#REF!</x:definedName>
    <x:definedName name="Key_5">#REF!</x:definedName>
    <x:definedName name="Key_6">#REF!</x:definedName>
    <x:definedName name="Key_7">#REF!</x:definedName>
    <x:definedName name="Key_8">#REF!</x:definedName>
    <x:definedName name="Key_9">#REF!</x:definedName>
    <x:definedName name="Key_Concept">#REF!</x:definedName>
    <x:definedName name="Key_IT">#REF!</x:definedName>
    <x:definedName name="Key_Stakeholder_Interface">#REF!</x:definedName>
    <x:definedName name="KeyCon_Close_Date">#REF!</x:definedName>
    <x:definedName name="KeyE1" hidden="1">#REF!</x:definedName>
    <x:definedName name="kfgj">#REF!</x:definedName>
    <x:definedName name="kijh" hidden="1">{"FCB_ALL",#N/A,FALSE,"FCB";"GREY_ALL",#N/A,FALSE,"GREY"}</x:definedName>
    <x:definedName name="kjh" hidden="1">{"Valuation",#N/A,FALSE,"ProForma-ASPT"}</x:definedName>
    <x:definedName name="KJHG" hidden="1">{"Full-model",#N/A,FALSE,"ProForma-ASPT"}</x:definedName>
    <x:definedName name="kjhh">#REF!</x:definedName>
    <x:definedName name="kjhkjh" hidden="1">{#N/A,#N/A,FALSE,"Summary";#N/A,#N/A,FALSE,"Income Statement";#N/A,#N/A,FALSE,"Balance Sheet";#N/A,#N/A,FALSE,"Ratios"}</x:definedName>
    <x:definedName name="kk" hidden="1">{#N/A,#N/A,FALSE,"Monthly SAIFI";#N/A,#N/A,FALSE,"Yearly SAIFI";#N/A,#N/A,FALSE,"Monthly CAIDI";#N/A,#N/A,FALSE,"Yearly CAIDI";#N/A,#N/A,FALSE,"Monthly SAIDI";#N/A,#N/A,FALSE,"Yearly SAIDI";#N/A,#N/A,FALSE,"Monthly MAIFI";#N/A,#N/A,FALSE,"Yearly MAIFI";#N/A,#N/A,FALSE,"Monthly Cust &gt;=4 Int"}</x:definedName>
    <x:definedName name="KKA_UTILCO_">#REF!</x:definedName>
    <x:definedName name="kkk" hidden="1">{#N/A,#N/A,FALSE,"Monthly SAIFI";#N/A,#N/A,FALSE,"Yearly SAIFI";#N/A,#N/A,FALSE,"Monthly CAIDI";#N/A,#N/A,FALSE,"Yearly CAIDI";#N/A,#N/A,FALSE,"Monthly SAIDI";#N/A,#N/A,FALSE,"Yearly SAIDI";#N/A,#N/A,FALSE,"Monthly MAIFI";#N/A,#N/A,FALSE,"Yearly MAIFI";#N/A,#N/A,FALSE,"Monthly Cust &gt;=4 Int"}</x:definedName>
    <x:definedName name="kkkk" hidden="1">{#N/A,#N/A,FALSE,"BS";#N/A,#N/A,FALSE,"PL";#N/A,#N/A,FALSE,"처분";#N/A,#N/A,FALSE,"현금";#N/A,#N/A,FALSE,"매출";#N/A,#N/A,FALSE,"원가";#N/A,#N/A,FALSE,"경영"}</x:definedName>
    <x:definedName name="kkkkkkkkkkkkkkkkkk"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x:definedName>
    <x:definedName name="KKR_Deal_Fee">#REF!</x:definedName>
    <x:definedName name="klio" hidden="1">{"'Metretek HTML'!$A$7:$W$42"}</x:definedName>
    <x:definedName name="kohls">#REF!</x:definedName>
    <x:definedName name="krutnh" hidden="1">{"Valuation",#N/A,FALSE,"ProForma-ASPT"}</x:definedName>
    <x:definedName name="KSCY10P">#REF!</x:definedName>
    <x:definedName name="KSCYCAB">#REF!</x:definedName>
    <x:definedName name="KSCYFRP">#REF!</x:definedName>
    <x:definedName name="KSCYTRUNK">#REF!</x:definedName>
    <x:definedName name="kuitly">#N/A</x:definedName>
    <x:definedName name="KW_LM1">#REF!</x:definedName>
    <x:definedName name="KWD">#REF!</x:definedName>
    <x:definedName name="KWH">#REF!</x:definedName>
    <x:definedName name="kwp">#N/A</x:definedName>
    <x:definedName name="kwy">#REF!</x:definedName>
    <x:definedName name="kyd.ChngCell.01." hidden="1">"x"</x:definedName>
    <x:definedName name="kyd.CounterLimitCell.01." hidden="1">"x"</x:definedName>
    <x:definedName name="kyd.Dim.01." hidden="1">""</x:definedName>
    <x:definedName name="kyd.ElementList.01." hidden="1">"x"</x:definedName>
    <x:definedName name="kyd.ElementType.01." hidden="1">0</x:definedName>
    <x:definedName name="kyd.ItemType.01." hidden="1">0</x:definedName>
    <x:definedName name="kyd.MacroAfterMemoRow." hidden="1">""</x:definedName>
    <x:definedName name="kyd.MacroAfterZap." hidden="1">""</x:definedName>
    <x:definedName name="kyd.MacroAtEnd." hidden="1">""</x:definedName>
    <x:definedName name="kyd.MacroEachCycle." hidden="1">""</x:definedName>
    <x:definedName name="kyd.MacroEndOfEachCycle." hidden="1">""</x:definedName>
    <x:definedName name="kyd.MacroStartOfProc." hidden="1">""</x:definedName>
    <x:definedName name="kyd.NumLevels.01." hidden="1">0</x:definedName>
    <x:definedName name="kyd.PanicStop." hidden="1">FALSE</x:definedName>
    <x:definedName name="kyd.ParentName.01." hidden="1">""</x:definedName>
    <x:definedName name="kyd.PreScreenData." hidden="1">FALSE</x:definedName>
    <x:definedName name="kyd.PrintCtrlRange." hidden="1">#REF!</x:definedName>
    <x:definedName name="kyd.PrintParent.01." hidden="1">FALSE</x:definedName>
    <x:definedName name="kyd.PrintStdWhen." hidden="1">1</x:definedName>
    <x:definedName name="kyd.PrintToWbk." hidden="1">FALSE</x:definedName>
    <x:definedName name="kyd.SaveAsFile." hidden="1">FALSE</x:definedName>
    <x:definedName name="kyd.SelectString.01." hidden="1">""</x:definedName>
    <x:definedName name="kyd.Shortcut." hidden="1">FALSE</x:definedName>
    <x:definedName name="kyd.StdSortHide." hidden="1">FALSE</x:definedName>
    <x:definedName name="kyd.UsePrintCtrlRange." hidden="1">TRUE</x:definedName>
    <x:definedName name="kyu">#REF!</x:definedName>
    <x:definedName name="l" hidden="1">{#N/A,#N/A,FALSE,"Monthly SAIFI";#N/A,#N/A,FALSE,"Yearly SAIFI";#N/A,#N/A,FALSE,"Monthly CAIDI";#N/A,#N/A,FALSE,"Yearly CAIDI";#N/A,#N/A,FALSE,"Monthly SAIDI";#N/A,#N/A,FALSE,"Yearly SAIDI";#N/A,#N/A,FALSE,"Monthly MAIFI";#N/A,#N/A,FALSE,"Yearly MAIFI";#N/A,#N/A,FALSE,"Monthly Cust &gt;=4 Int"}</x:definedName>
    <x:definedName name="l_BalanceSheet_22615">#REF!</x:definedName>
    <x:definedName name="l_BalanceSheetandCapitalization_117492">#REF!</x:definedName>
    <x:definedName name="l_Bonds_32138">#REF!</x:definedName>
    <x:definedName name="l_CashFlowStatement_200">#REF!</x:definedName>
    <x:definedName name="l_CashFlowStatementTotal_109889">#REF!</x:definedName>
    <x:definedName name="l_CostofGoodsSoldCOGS_216">#REF!</x:definedName>
    <x:definedName name="l_DistributionRevenueSummary_209084">#REF!</x:definedName>
    <x:definedName name="l_ElectricActualMwhCustByRateCode_32920">#REF!</x:definedName>
    <x:definedName name="l_ElectricActualMwhCustByRevClass_32929">#REF!</x:definedName>
    <x:definedName name="l_ElectricBilledRevSumFunc_30774">#REF!</x:definedName>
    <x:definedName name="l_ElectricCalendarLEStateRevSum_21153">#REF!</x:definedName>
    <x:definedName name="l_ElectricCustomers_29708">#REF!</x:definedName>
    <x:definedName name="l_ElectricRevenueRatios_173289">#REF!</x:definedName>
    <x:definedName name="l_ElectricUnbilledRevSumFunc_30776">#REF!</x:definedName>
    <x:definedName name="L_EQ">#REF!</x:definedName>
    <x:definedName name="l_FINPECOBSSummary_150158400">#REF!</x:definedName>
    <x:definedName name="l_FINPECOISSummary_150146800">#REF!</x:definedName>
    <x:definedName name="L_HY">#REF!</x:definedName>
    <x:definedName name="L_IG">#REF!</x:definedName>
    <x:definedName name="l_IncomeStatement_24262">#REF!</x:definedName>
    <x:definedName name="l_IncomeStatementDetail_212284">#REF!</x:definedName>
    <x:definedName name="l_MA">#REF!</x:definedName>
    <x:definedName name="l_NOIPECOInterestandOtherNet_150091001">#REF!</x:definedName>
    <x:definedName name="l_OtherRevenue_32649">#REF!</x:definedName>
    <x:definedName name="l_RatiosPerformanceEvaluation_117507">#REF!</x:definedName>
    <x:definedName name="l_RatiosRatingAgency_117504">#REF!</x:definedName>
    <x:definedName name="l_SOSRevenueSummary_210317">#REF!</x:definedName>
    <x:definedName name="l_StatementofCashFlows_117498">#REF!</x:definedName>
    <x:definedName name="l_StatementofEarningsexclACETUB_117489">#REF!</x:definedName>
    <x:definedName name="L_T_obligations_under_cap_leases">#REF!</x:definedName>
    <x:definedName name="l_TAXPECOTOTI_150067200">#REF!</x:definedName>
    <x:definedName name="L02EX">#REF!</x:definedName>
    <x:definedName name="L23q19">#REF!</x:definedName>
    <x:definedName name="L4_A">#REF!</x:definedName>
    <x:definedName name="L4_B">#REF!</x:definedName>
    <x:definedName name="LA">#REF!</x:definedName>
    <x:definedName name="LA_FooterType" hidden="1">"NONE"</x:definedName>
    <x:definedName name="LABCA">#REF!</x:definedName>
    <x:definedName name="LABCS">#REF!</x:definedName>
    <x:definedName name="LABDM">#REF!</x:definedName>
    <x:definedName name="LABDO">#REF!</x:definedName>
    <x:definedName name="LABEL">#REF!</x:definedName>
    <x:definedName name="Label_00">#REF!</x:definedName>
    <x:definedName name="Label_01">#REF!</x:definedName>
    <x:definedName name="Label_02">#REF!</x:definedName>
    <x:definedName name="Label_03">#REF!</x:definedName>
    <x:definedName name="Label_04">#REF!</x:definedName>
    <x:definedName name="Label_05">#REF!</x:definedName>
    <x:definedName name="Label_06">#REF!</x:definedName>
    <x:definedName name="Label_07">#REF!</x:definedName>
    <x:definedName name="Label_98">#REF!</x:definedName>
    <x:definedName name="Label_99">#REF!</x:definedName>
    <x:definedName name="LabHour">#REF!</x:definedName>
    <x:definedName name="LABNUM">#REF!</x:definedName>
    <x:definedName name="LABNUO">#REF!</x:definedName>
    <x:definedName name="LABOR">#REF!</x:definedName>
    <x:definedName name="Labor__excl._Cost_of_Sales_labor">#REF!</x:definedName>
    <x:definedName name="Labor_Costs">#REF!</x:definedName>
    <x:definedName name="labor_premerger_comp_1">#REF!</x:definedName>
    <x:definedName name="labor_premerger_comp_2">#REF!</x:definedName>
    <x:definedName name="labor_premerger_corp_comp_1">#REF!</x:definedName>
    <x:definedName name="labor_premerger_corp_comp_2">#REF!</x:definedName>
    <x:definedName name="labor_premerger_corporate">#REF!</x:definedName>
    <x:definedName name="labor_reductions">#REF!</x:definedName>
    <x:definedName name="labor_reductions_corporate">#REF!</x:definedName>
    <x:definedName name="labor_reductions_field">#REF!</x:definedName>
    <x:definedName name="labor_reductions_pct_corporate">#REF!</x:definedName>
    <x:definedName name="Labor_Savings">#REF!</x:definedName>
    <x:definedName name="Labor_Total">#REF!</x:definedName>
    <x:definedName name="LABOR2">#REF!</x:definedName>
    <x:definedName name="labor22" hidden="1">{"BALANCE SHEET",#N/A,FALSE,"Balance Sheet";"INCOME STATEMENT",#N/A,FALSE,"Income Statement";"STMT OF CASH FLOWS",#N/A,FALSE,"Cash Flows Indirect";"PARTNERS CAPITAL STMT",#N/A,FALSE,"Partners Capital"}</x:definedName>
    <x:definedName name="LABOR3">#REF!</x:definedName>
    <x:definedName name="LaborInflation">#REF!</x:definedName>
    <x:definedName name="LABORLR">#REF!</x:definedName>
    <x:definedName name="LABORR">#REF!</x:definedName>
    <x:definedName name="LABORRMD">#REF!</x:definedName>
    <x:definedName name="LABORSYS">#REF!</x:definedName>
    <x:definedName name="LABOTM">#REF!</x:definedName>
    <x:definedName name="LABOTO">#REF!</x:definedName>
    <x:definedName name="LABSLS">#REF!</x:definedName>
    <x:definedName name="LABSTM">#REF!</x:definedName>
    <x:definedName name="LABSTO">#REF!</x:definedName>
    <x:definedName name="LABTM">#REF!</x:definedName>
    <x:definedName name="LABTO">#REF!</x:definedName>
    <x:definedName name="lakmf">#N/A</x:definedName>
    <x:definedName name="lamps">#REF!</x:definedName>
    <x:definedName name="lan_server_replacement_cost">#REF!</x:definedName>
    <x:definedName name="Land">#REF!</x:definedName>
    <x:definedName name="Largemkt_network_mix">#REF!</x:definedName>
    <x:definedName name="LargestBcts">#REF!</x:definedName>
    <x:definedName name="Last">#REF!</x:definedName>
    <x:definedName name="Last_Column">#REF!</x:definedName>
    <x:definedName name="LAST_MONTH">#REF!</x:definedName>
    <x:definedName name="Last_Row">IF(Values_Entered,Header_Row+Number_of_Payments,Header_Row)</x:definedName>
    <x:definedName name="Last_Row1">#N/A</x:definedName>
    <x:definedName name="LAST_YEAR">#REF!</x:definedName>
    <x:definedName name="LastColSort_GrpSumSht">9</x:definedName>
    <x:definedName name="LastComp">#REF!</x:definedName>
    <x:definedName name="Lastmo">#REF!</x:definedName>
    <x:definedName name="LastMonth">#REF!</x:definedName>
    <x:definedName name="LastMonthNo">#REF!</x:definedName>
    <x:definedName name="LastQry">2</x:definedName>
    <x:definedName name="LastQtr">#REF!</x:definedName>
    <x:definedName name="lastqtrdate">#REF!</x:definedName>
    <x:definedName name="lastrow">#REF!</x:definedName>
    <x:definedName name="LastRowSort_GrpSumSht">59</x:definedName>
    <x:definedName name="LastSource">"Oracle7"</x:definedName>
    <x:definedName name="lastupdate">#REF!</x:definedName>
    <x:definedName name="LastYear">#REF!</x:definedName>
    <x:definedName name="LATEPAY">#REF!</x:definedName>
    <x:definedName name="Latest_Balance_Sheet_LTDebt">#REF!</x:definedName>
    <x:definedName name="Latest_Balance_Sheet_Revolver">#REF!</x:definedName>
    <x:definedName name="LatestFYE">#REF!</x:definedName>
    <x:definedName name="LatestQuarterDate">#REF!</x:definedName>
    <x:definedName name="LatestQuaterDate">#REF!</x:definedName>
    <x:definedName name="LatestShares">#REF!</x:definedName>
    <x:definedName name="LatestSharesDiluted">#REF!</x:definedName>
    <x:definedName name="LaunchFormulaLookup">#N/A</x:definedName>
    <x:definedName name="LAYOUT">#REF!</x:definedName>
    <x:definedName name="LAYOUT_NAME">#REF!</x:definedName>
    <x:definedName name="LBALD1">#REF!</x:definedName>
    <x:definedName name="LBALD2">#REF!</x:definedName>
    <x:definedName name="LBALD3">#REF!</x:definedName>
    <x:definedName name="LBO_PR1">#REF!</x:definedName>
    <x:definedName name="LBO_PR2">#REF!</x:definedName>
    <x:definedName name="LBO_PR4">#REF!</x:definedName>
    <x:definedName name="LBO_PR5">#REF!</x:definedName>
    <x:definedName name="LBO_PRICE">#REF!</x:definedName>
    <x:definedName name="LBO_SENS_STATS">#REF!</x:definedName>
    <x:definedName name="LBO_SENS1">#REF!</x:definedName>
    <x:definedName name="LBO_SENS2">#REF!</x:definedName>
    <x:definedName name="LBO_SENS4">#REF!</x:definedName>
    <x:definedName name="LBO_SENS5">#REF!</x:definedName>
    <x:definedName name="lbohead1">#REF!</x:definedName>
    <x:definedName name="lbohead2">#REF!</x:definedName>
    <x:definedName name="lbomcb">#REF!</x:definedName>
    <x:definedName name="lborefin">LEFT(#REF!)="Y"</x:definedName>
    <x:definedName name="LBOSENS">#REF!</x:definedName>
    <x:definedName name="LBOSUM">#REF!</x:definedName>
    <x:definedName name="lcorpda">#REF!</x:definedName>
    <x:definedName name="LDFNUCL">#REF!</x:definedName>
    <x:definedName name="LDFOTHPR">#REF!</x:definedName>
    <x:definedName name="LDS">#REF!</x:definedName>
    <x:definedName name="LDSForecast">#REF!</x:definedName>
    <x:definedName name="LE___CY_Bud_sumif_ref">#REF!</x:definedName>
    <x:definedName name="LE_2_10">#REF!</x:definedName>
    <x:definedName name="LE_List">#REF!</x:definedName>
    <x:definedName name="LE_ytd">#REF!</x:definedName>
    <x:definedName name="Lease_LP">#REF!</x:definedName>
    <x:definedName name="Lease_thereafter">#REF!</x:definedName>
    <x:definedName name="Lease_years">#REF!</x:definedName>
    <x:definedName name="Lease_yr_1">#REF!</x:definedName>
    <x:definedName name="Lease_yr_2">#REF!</x:definedName>
    <x:definedName name="Lease_yr_3">#REF!</x:definedName>
    <x:definedName name="Lease_yr_4">#REF!</x:definedName>
    <x:definedName name="Lease_yr_5">#REF!</x:definedName>
    <x:definedName name="LeaseholdImprovements">#REF!</x:definedName>
    <x:definedName name="ledger">#REF!</x:definedName>
    <x:definedName name="ledgeraccrual">#REF!</x:definedName>
    <x:definedName name="ledgercompare">#REF!</x:definedName>
    <x:definedName name="LEFT">#REF!</x:definedName>
    <x:definedName name="Legacy_BU">#REF!</x:definedName>
    <x:definedName name="Legacy_BU_Segment">#REF!</x:definedName>
    <x:definedName name="Legal">#REF!</x:definedName>
    <x:definedName name="LEGAL_ENTITY_CM">#REF!</x:definedName>
    <x:definedName name="Legal_Liability">#REF!</x:definedName>
    <x:definedName name="LegalFees">#REF!</x:definedName>
    <x:definedName name="legend">#REF!</x:definedName>
    <x:definedName name="LEKey">#REF!</x:definedName>
    <x:definedName name="leseps">#REF!</x:definedName>
    <x:definedName name="lesops">#REF!</x:definedName>
    <x:definedName name="lesopssources">#REF!</x:definedName>
    <x:definedName name="lesother">#REF!</x:definedName>
    <x:definedName name="lesrestructuring">#REF!</x:definedName>
    <x:definedName name="Less_Accum_Depr__Depl___Amort">#REF!</x:definedName>
    <x:definedName name="Less_Accum_Depreciation___Amortization">#REF!</x:definedName>
    <x:definedName name="Less_Tax_Credits_Generated">#REF!</x:definedName>
    <x:definedName name="lestax">#REF!</x:definedName>
    <x:definedName name="letstry" hidden="1">{#N/A,#N/A,FALSE,"Summary";#N/A,#N/A,FALSE,"Income Statement";#N/A,#N/A,FALSE,"Balance Sheet";#N/A,#N/A,FALSE,"Ratios"}</x:definedName>
    <x:definedName name="letstry2" hidden="1">{#N/A,#N/A,FALSE,"Summary";#N/A,#N/A,FALSE,"Income Statement";#N/A,#N/A,FALSE,"Balance Sheet";#N/A,#N/A,FALSE,"Ratios"}</x:definedName>
    <x:definedName name="letstry6">{"View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x:definedName>
    <x:definedName name="Level">#REF!</x:definedName>
    <x:definedName name="level1">#REF!,#REF!,#REF!,#REF!</x:definedName>
    <x:definedName name="level2">#REF!,#REF!,#REF!,#REF!</x:definedName>
    <x:definedName name="level3">#REF!,#REF!,#REF!,#REF!</x:definedName>
    <x:definedName name="level4">#REF!</x:definedName>
    <x:definedName name="level5">#REF!</x:definedName>
    <x:definedName name="level6">#REF!</x:definedName>
    <x:definedName name="level7">#REF!</x:definedName>
    <x:definedName name="Levelized..FM1.ROR..print" localSheetId="8">#REF!</x:definedName>
    <x:definedName name="Levelized..FM1.ROR..print">#REF!</x:definedName>
    <x:definedName name="lfecar">#REF!</x:definedName>
    <x:definedName name="lfercot">#REF!</x:definedName>
    <x:definedName name="LFQ">#REF!</x:definedName>
    <x:definedName name="LFTSR">#REF!</x:definedName>
    <x:definedName name="LFY">#REF!</x:definedName>
    <x:definedName name="LFYE">#REF!</x:definedName>
    <x:definedName name="LFYPrice">#REF!</x:definedName>
    <x:definedName name="LGS">#REF!</x:definedName>
    <x:definedName name="LHAVA1_5">#REF!</x:definedName>
    <x:definedName name="LHAVA6">#REF!</x:definedName>
    <x:definedName name="LHENN1">#REF!</x:definedName>
    <x:definedName name="LHENN2">#REF!</x:definedName>
    <x:definedName name="lia">#REF!</x:definedName>
    <x:definedName name="Liab_from_Risk_Mgt___Trading">#REF!</x:definedName>
    <x:definedName name="Liab_from_Risk_Mgt___Trading___Current">#REF!</x:definedName>
    <x:definedName name="LIABILITIES">#REF!</x:definedName>
    <x:definedName name="Liabilities_from_Trans___Storage_Contracts">#REF!</x:definedName>
    <x:definedName name="LiabLoad">#REF!</x:definedName>
    <x:definedName name="LIBOR">#REF!</x:definedName>
    <x:definedName name="LIBOR1">#REF!</x:definedName>
    <x:definedName name="LIBOR2">#REF!</x:definedName>
    <x:definedName name="LIBOR3">#REF!</x:definedName>
    <x:definedName name="LIBOR3m">#REF!</x:definedName>
    <x:definedName name="LIBOR4">#REF!</x:definedName>
    <x:definedName name="LIBOR5">#REF!</x:definedName>
    <x:definedName name="Library" hidden="1">"a1"</x:definedName>
    <x:definedName name="LicenseCOS">0.01</x:definedName>
    <x:definedName name="LIFE">#REF!</x:definedName>
    <x:definedName name="LIFO_Reserve">#REF!</x:definedName>
    <x:definedName name="limcount" hidden="1">1</x:definedName>
    <x:definedName name="LimMWH">#REF!,#REF!</x:definedName>
    <x:definedName name="Lindy_drawdown">#REF!</x:definedName>
    <x:definedName name="LINE" hidden="1">{#N/A,#N/A,TRUE,"Income Statement";#N/A,#N/A,TRUE,"Balance Sheet";#N/A,#N/A,TRUE,"Cash Flow";#N/A,#N/A,TRUE,"Interest Schedule";#N/A,#N/A,TRUE,"Ratios"}</x:definedName>
    <x:definedName name="Line_Items_Feb_02">#REF!</x:definedName>
    <x:definedName name="Line_losses">#REF!</x:definedName>
    <x:definedName name="Line_Losses_Include">#REF!</x:definedName>
    <x:definedName name="Line_Losses_kW">#REF!</x:definedName>
    <x:definedName name="Line_Losses_kWh">#REF!</x:definedName>
    <x:definedName name="Line_Losses_therms">#REF!</x:definedName>
    <x:definedName name="Line_No.">#REF!</x:definedName>
    <x:definedName name="LINELOSS">#REF!</x:definedName>
    <x:definedName name="linetobudget">#N/A</x:definedName>
    <x:definedName name="LiqAdjValueLong_Fr">#REF!</x:definedName>
    <x:definedName name="LiqAdjValueLong_GC">#REF!</x:definedName>
    <x:definedName name="LiqAdjValueLong_He">#REF!</x:definedName>
    <x:definedName name="LiqAdjValueLong_HMC">#REF!</x:definedName>
    <x:definedName name="LiqAdjValueLong_LP">#REF!</x:definedName>
    <x:definedName name="LiqAdjValueLong_WH">#REF!</x:definedName>
    <x:definedName name="LiqDisc_Fr">#REF!</x:definedName>
    <x:definedName name="LiqDisc_GC">#REF!</x:definedName>
    <x:definedName name="LiqDisc_He">#REF!</x:definedName>
    <x:definedName name="LiqDisc_HMC">#REF!</x:definedName>
    <x:definedName name="LiqDisc_LP">#REF!</x:definedName>
    <x:definedName name="LiqDisc_WH">#REF!</x:definedName>
    <x:definedName name="LiqDiscHrsLong_MW">#REF!</x:definedName>
    <x:definedName name="LiqDiscountHrsLong_MA">#REF!</x:definedName>
    <x:definedName name="LiqPremiumHrsShort_MA">#REF!</x:definedName>
    <x:definedName name="Liquid">#REF!</x:definedName>
    <x:definedName name="Liquid2">#REF!</x:definedName>
    <x:definedName name="Liquid2Oil">#REF!</x:definedName>
    <x:definedName name="LiquidityDiscPeak_MA">#REF!</x:definedName>
    <x:definedName name="LiquidityPreference">#REF!</x:definedName>
    <x:definedName name="LiquidityPremPeak_MA">#REF!</x:definedName>
    <x:definedName name="List">#REF!</x:definedName>
    <x:definedName name="list_category">#REF!</x:definedName>
    <x:definedName name="List_Curr">#REF!</x:definedName>
    <x:definedName name="List_LevelAssurance">#REF!</x:definedName>
    <x:definedName name="list_time">#REF!</x:definedName>
    <x:definedName name="List_TypeProcedure">#REF!</x:definedName>
    <x:definedName name="LISTAPPLY">#REF!</x:definedName>
    <x:definedName name="LISTFINANCIAL">#REF!</x:definedName>
    <x:definedName name="LISTNAME_CM">#REF!</x:definedName>
    <x:definedName name="ListOffset" hidden="1">1</x:definedName>
    <x:definedName name="LISTPROGRAM">#REF!</x:definedName>
    <x:definedName name="LISTRESP">#REF!</x:definedName>
    <x:definedName name="LISTSTAKE">#REF!</x:definedName>
    <x:definedName name="LISTTYPE">#REF!</x:definedName>
    <x:definedName name="LISTWRITEUP">#REF!</x:definedName>
    <x:definedName name="LIZ">#REF!</x:definedName>
    <x:definedName name="LJR" hidden="1">#REF!</x:definedName>
    <x:definedName name="LK" hidden="1">{"'Metretek HTML'!$A$7:$W$42"}</x:definedName>
    <x:definedName name="lkmn" hidden="1">{"Full-model",#N/A,FALSE,"ProForma-ASPT"}</x:definedName>
    <x:definedName name="ll" hidden="1">{#N/A,#N/A,FALSE,"EMPPAY"}</x:definedName>
    <x:definedName name="LLinflation">#REF!</x:definedName>
    <x:definedName name="lllllllllll" hidden="1">{#N/A,#N/A,FALSE,"IS-Utility";#N/A,#N/A,FALSE,"BS-Utility";#N/A,#N/A,FALSE,"CF-Utility";#N/A,#N/A,FALSE,"Ratios-Utility"}</x:definedName>
    <x:definedName name="LLoss1">#REF!</x:definedName>
    <x:definedName name="LLoss2">#REF!</x:definedName>
    <x:definedName name="LLRWInflation">#REF!</x:definedName>
    <x:definedName name="lm">#REF!</x:definedName>
    <x:definedName name="LMP">#REF!</x:definedName>
    <x:definedName name="ln">#REF!</x:definedName>
    <x:definedName name="LN_INC">#REF!</x:definedName>
    <x:definedName name="LN_INC2001">#REF!</x:definedName>
    <x:definedName name="LN_INC2002">#REF!</x:definedName>
    <x:definedName name="LN_WCAP">#REF!</x:definedName>
    <x:definedName name="LN_WCAP2001">#REF!</x:definedName>
    <x:definedName name="LN_WCAP2002">#REF!</x:definedName>
    <x:definedName name="LNE" hidden="1">{#N/A,#N/A,TRUE,"Income Statement";#N/A,#N/A,TRUE,"Balance Sheet";#N/A,#N/A,TRUE,"Cash Flow";#N/A,#N/A,TRUE,"Interest Schedule";#N/A,#N/A,TRUE,"Ratios"}</x:definedName>
    <x:definedName name="LNG">#REF!</x:definedName>
    <x:definedName name="LNGPR">#REF!</x:definedName>
    <x:definedName name="lo" hidden="1">{#N/A,#N/A,TRUE,"Monthly Wireless";#N/A,#N/A,TRUE,"Qrt Wireless";#N/A,#N/A,TRUE,"FY Wireless";#N/A,#N/A,TRUE,"1Q Wireless";#N/A,#N/A,TRUE,"2Q Wireless";#N/A,#N/A,TRUE,"3Q Wireless";#N/A,#N/A,TRUE,"4Q Wireless"}</x:definedName>
    <x:definedName name="lo3sdb">#REF!</x:definedName>
    <x:definedName name="LOAD">#REF!</x:definedName>
    <x:definedName name="LOAD_4">#REF!</x:definedName>
    <x:definedName name="load_factor">#REF!</x:definedName>
    <x:definedName name="Loaddata">#REF!</x:definedName>
    <x:definedName name="LoadDuration">#REF!</x:definedName>
    <x:definedName name="LoadFactors">#REF!</x:definedName>
    <x:definedName name="LoadFollowPrem_Hist">#REF!</x:definedName>
    <x:definedName name="LoadFollowPremium_MA">#REF!</x:definedName>
    <x:definedName name="LoadFore2x16_EE">#REF!</x:definedName>
    <x:definedName name="LoadFore5x16_EE">#REF!</x:definedName>
    <x:definedName name="LoadFore7x8_EE">#REF!</x:definedName>
    <x:definedName name="LoadForeTot_CE">#REF!</x:definedName>
    <x:definedName name="LoadForeTot_EE">#REF!</x:definedName>
    <x:definedName name="LoadNetLong_FrWthHedg">#REF!</x:definedName>
    <x:definedName name="LoadNetLong_GCWthHedg">#REF!</x:definedName>
    <x:definedName name="LoadNetLong_HeWthHedg">#REF!</x:definedName>
    <x:definedName name="LoadNetLong_HMC">#REF!</x:definedName>
    <x:definedName name="LoadNetLong_LP">#REF!</x:definedName>
    <x:definedName name="LoadNetLong_MA">#REF!</x:definedName>
    <x:definedName name="LoadNetLong_WHWthHedg">#REF!</x:definedName>
    <x:definedName name="LOADNETLOSS">#REF!</x:definedName>
    <x:definedName name="LoadNetShort_FrWthHedg">#REF!</x:definedName>
    <x:definedName name="LoadNetShort_GCWthHedg">#REF!</x:definedName>
    <x:definedName name="LoadNetShort_HeWthHedg">#REF!</x:definedName>
    <x:definedName name="LoadNetShort_HMC">#REF!</x:definedName>
    <x:definedName name="LoadNetShort_LP">#REF!</x:definedName>
    <x:definedName name="LoadNetShort_MA">#REF!</x:definedName>
    <x:definedName name="LoadNetShort_WHWthHedg">#REF!</x:definedName>
    <x:definedName name="LoadPayoffWD_CE">#REF!</x:definedName>
    <x:definedName name="LoadPayoffWD_EE">#REF!</x:definedName>
    <x:definedName name="LoadPayoffWD_PE">#REF!</x:definedName>
    <x:definedName name="LoadValueLong_FrWthHedg">#REF!</x:definedName>
    <x:definedName name="LoadValueLong_GCWthHedg">#REF!</x:definedName>
    <x:definedName name="LoadValueLong_HeWthHedg">#REF!</x:definedName>
    <x:definedName name="LoadValueLong_HMC">#REF!</x:definedName>
    <x:definedName name="LoadValueLong_LP">#REF!</x:definedName>
    <x:definedName name="LoadValueLong_MA">#REF!</x:definedName>
    <x:definedName name="LoadValueLong_WHWthHedg">#REF!</x:definedName>
    <x:definedName name="LoadValueShort_FrWthHedg">#REF!</x:definedName>
    <x:definedName name="LoadValueShort_GCWthHedg">#REF!</x:definedName>
    <x:definedName name="LoadValueShort_HeWthHedg">#REF!</x:definedName>
    <x:definedName name="LoadValueShort_HMC">#REF!</x:definedName>
    <x:definedName name="LoadValueShort_LP">#REF!</x:definedName>
    <x:definedName name="LoadValueShort_MA">#REF!</x:definedName>
    <x:definedName name="LoadValueShort_WHWthHedg">#REF!</x:definedName>
    <x:definedName name="LoadYears">#REF!</x:definedName>
    <x:definedName name="Loan_Amount" hidden="1">#REF!</x:definedName>
    <x:definedName name="Loan_from_Affiliate">#REF!</x:definedName>
    <x:definedName name="Loan_Loss_Provision_fore">#REF!</x:definedName>
    <x:definedName name="Loan_Start" hidden="1">#REF!</x:definedName>
    <x:definedName name="Loan_Years" hidden="1">#REF!</x:definedName>
    <x:definedName name="LoanAmt">#REF!</x:definedName>
    <x:definedName name="LoanEnd">#REF!</x:definedName>
    <x:definedName name="LoanOrigDate">#REF!</x:definedName>
    <x:definedName name="LoanOrigYr">#REF!</x:definedName>
    <x:definedName name="LoanRate">#REF!</x:definedName>
    <x:definedName name="LoanStart">#REF!</x:definedName>
    <x:definedName name="LoanYrs">#REF!</x:definedName>
    <x:definedName name="lob">#REF!</x:definedName>
    <x:definedName name="lobcolumn">#REF!</x:definedName>
    <x:definedName name="LOCALAD">#REF!</x:definedName>
    <x:definedName name="LOCATE3">#N/A</x:definedName>
    <x:definedName name="LOCATION">#REF!</x:definedName>
    <x:definedName name="Locations">#REF!</x:definedName>
    <x:definedName name="LOCTABLE">#REF!</x:definedName>
    <x:definedName name="LOCTextLen">#REF!</x:definedName>
    <x:definedName name="loe">#REF!</x:definedName>
    <x:definedName name="loebywell">#REF!</x:definedName>
    <x:definedName name="Logic">#REF!</x:definedName>
    <x:definedName name="loilpuioopy" hidden="1">{#N/A,#N/A,FALSE,"Monthly SAIFI";#N/A,#N/A,FALSE,"Yearly SAIFI";#N/A,#N/A,FALSE,"Monthly CAIDI";#N/A,#N/A,FALSE,"Yearly CAIDI";#N/A,#N/A,FALSE,"Monthly SAIDI";#N/A,#N/A,FALSE,"Yearly SAIDI";#N/A,#N/A,FALSE,"Monthly MAIFI";#N/A,#N/A,FALSE,"Yearly MAIFI";#N/A,#N/A,FALSE,"Monthly Cust &gt;=4 Int"}</x:definedName>
    <x:definedName name="lokm" hidden="1">{"Full-model",#N/A,FALSE,"ProForma-ASPT"}</x:definedName>
    <x:definedName name="LOLD">1</x:definedName>
    <x:definedName name="LOLD_Capital">11</x:definedName>
    <x:definedName name="LOLD_Expense">11</x:definedName>
    <x:definedName name="LOLD_Table">10</x:definedName>
    <x:definedName name="long_proc_abbreviation">#REF!</x:definedName>
    <x:definedName name="Long_Term_Assets_from_Risk_Mgt_Activities">#REF!</x:definedName>
    <x:definedName name="Long_Term_Capital_Leases">#REF!</x:definedName>
    <x:definedName name="Long_Term_Capitalization">#REF!</x:definedName>
    <x:definedName name="Long_Term_Debt">#REF!</x:definedName>
    <x:definedName name="Long_Term_Debt_Issuance">#REF!</x:definedName>
    <x:definedName name="Long_Term_Debt_Issuance_CPM">#REF!</x:definedName>
    <x:definedName name="Long_Term_Debt_Redemption">#REF!</x:definedName>
    <x:definedName name="Long_Term_Debt_Redemption_CPM">#REF!</x:definedName>
    <x:definedName name="Long_Term_Financing">#REF!</x:definedName>
    <x:definedName name="Long_Term_Liabilities">#REF!</x:definedName>
    <x:definedName name="Long_Term_Liability_from_Risk_Mgt_Activities">#REF!</x:definedName>
    <x:definedName name="Long_Term_Notes_Receivable">#REF!</x:definedName>
    <x:definedName name="LONGBUDESCR">#REF!</x:definedName>
    <x:definedName name="LongName">#REF!</x:definedName>
    <x:definedName name="LongNameCol">#REF!</x:definedName>
    <x:definedName name="look">#REF!</x:definedName>
    <x:definedName name="look1">#REF!</x:definedName>
    <x:definedName name="look2">#REF!</x:definedName>
    <x:definedName name="Lookup1">#REF!</x:definedName>
    <x:definedName name="Lookup2">#REF!</x:definedName>
    <x:definedName name="Lookup3">#REF!</x:definedName>
    <x:definedName name="Lookup4">#REF!</x:definedName>
    <x:definedName name="lookup6">#REF!</x:definedName>
    <x:definedName name="LookUpRange">#REF!</x:definedName>
    <x:definedName name="lookuptable">#REF!</x:definedName>
    <x:definedName name="lookuptable2">#REF!</x:definedName>
    <x:definedName name="lookupyear">#REF!</x:definedName>
    <x:definedName name="LOOP_1">#REF!</x:definedName>
    <x:definedName name="LOOP_2">#REF!</x:definedName>
    <x:definedName name="LOOP_3">#REF!</x:definedName>
    <x:definedName name="loss">#REF!</x:definedName>
    <x:definedName name="Loss_Avoid">#REF!</x:definedName>
    <x:definedName name="loss1">#REF!</x:definedName>
    <x:definedName name="losses">#REF!</x:definedName>
    <x:definedName name="LossOt">#REF!</x:definedName>
    <x:definedName name="LOU">#REF!</x:definedName>
    <x:definedName name="Low">#REF!</x:definedName>
    <x:definedName name="Low_ratio">#REF!</x:definedName>
    <x:definedName name="Lower_Level">#REF!</x:definedName>
    <x:definedName name="LRG_GE">#REF!</x:definedName>
    <x:definedName name="LRG_GJ">#REF!</x:definedName>
    <x:definedName name="LRI">#REF!</x:definedName>
    <x:definedName name="LRP">#REF!</x:definedName>
    <x:definedName name="LRP_Data">#REF!</x:definedName>
    <x:definedName name="LRP05Apr">#REF!</x:definedName>
    <x:definedName name="LRP05Aug">#REF!</x:definedName>
    <x:definedName name="LRP05Dec">#REF!</x:definedName>
    <x:definedName name="LRP05Feb">#REF!</x:definedName>
    <x:definedName name="LRP05Jan">#REF!</x:definedName>
    <x:definedName name="LRP05Jul">#REF!</x:definedName>
    <x:definedName name="LRP05Jun">#REF!</x:definedName>
    <x:definedName name="LRP05Mar">#REF!</x:definedName>
    <x:definedName name="LRP05May">#REF!</x:definedName>
    <x:definedName name="LRP05Nov">#REF!</x:definedName>
    <x:definedName name="LRP05Oct">#REF!</x:definedName>
    <x:definedName name="LRP05Sep">#REF!</x:definedName>
    <x:definedName name="LRPSGCAP_AMT">#REF!</x:definedName>
    <x:definedName name="LRPSGCAP_REF">#REF!</x:definedName>
    <x:definedName name="LRPSGCAPAMT">#REF!</x:definedName>
    <x:definedName name="LRPSGCAPREF">#REF!</x:definedName>
    <x:definedName name="LRPSGINDCAP_AMT">#REF!</x:definedName>
    <x:definedName name="LRPSGINDCAP_REF">#REF!</x:definedName>
    <x:definedName name="LRPSGONM_AMT">#REF!</x:definedName>
    <x:definedName name="LRPSGONM_REF">#REF!</x:definedName>
    <x:definedName name="LRS1rest">#REF!</x:definedName>
    <x:definedName name="LRS2rest">#REF!</x:definedName>
    <x:definedName name="LRSn2">#REF!</x:definedName>
    <x:definedName name="LRSSumm_BGE">#REF!</x:definedName>
    <x:definedName name="LRSSumm_BGEHome">#REF!</x:definedName>
    <x:definedName name="LRSSumm_CCNPPI">#REF!</x:definedName>
    <x:definedName name="LRSSumm_CECG">#REF!</x:definedName>
    <x:definedName name="LRSSumm_CEG">#REF!</x:definedName>
    <x:definedName name="LRSSumm_CEPS">#REF!</x:definedName>
    <x:definedName name="LRSSumm_CGG">#REF!</x:definedName>
    <x:definedName name="LRSSumm_CNE">#REF!</x:definedName>
    <x:definedName name="LRSSumm_CNEG">#REF!</x:definedName>
    <x:definedName name="LRSSumm_COSI">#REF!</x:definedName>
    <x:definedName name="LRSSumm_CPI">#REF!</x:definedName>
    <x:definedName name="LRSSumm_CPSGI">#REF!</x:definedName>
    <x:definedName name="LRSSumm_Ginna">#REF!</x:definedName>
    <x:definedName name="LRSSumm_NMP">#REF!</x:definedName>
    <x:definedName name="LRSSumm_Total">#REF!</x:definedName>
    <x:definedName name="LRSsummary">#REF!</x:definedName>
    <x:definedName name="LSAN10P">#REF!</x:definedName>
    <x:definedName name="LSANCAB">#REF!</x:definedName>
    <x:definedName name="LSANFRP">#REF!</x:definedName>
    <x:definedName name="LSANTRUNK">#REF!</x:definedName>
    <x:definedName name="lsdfj" hidden="1">{#N/A,#N/A,FALSE,"Monthly SAIFI";#N/A,#N/A,FALSE,"Yearly SAIFI";#N/A,#N/A,FALSE,"Monthly CAIDI";#N/A,#N/A,FALSE,"Yearly CAIDI";#N/A,#N/A,FALSE,"Monthly SAIDI";#N/A,#N/A,FALSE,"Yearly SAIDI";#N/A,#N/A,FALSE,"Monthly MAIFI";#N/A,#N/A,FALSE,"Yearly MAIFI";#N/A,#N/A,FALSE,"Monthly Cust &gt;=4 Int"}</x:definedName>
    <x:definedName name="lsdjf" hidden="1">{#N/A,#N/A,FALSE,"Monthly SAIFI";#N/A,#N/A,FALSE,"Yearly SAIFI";#N/A,#N/A,FALSE,"Monthly CAIDI";#N/A,#N/A,FALSE,"Yearly CAIDI";#N/A,#N/A,FALSE,"Monthly SAIDI";#N/A,#N/A,FALSE,"Yearly SAIDI";#N/A,#N/A,FALSE,"Monthly MAIFI";#N/A,#N/A,FALSE,"Yearly MAIFI";#N/A,#N/A,FALSE,"Monthly Cust &gt;=4 Int"}</x:definedName>
    <x:definedName name="lsdjfl" hidden="1">{#N/A,#N/A,FALSE,"Monthly SAIFI";#N/A,#N/A,FALSE,"Yearly SAIFI";#N/A,#N/A,FALSE,"Monthly CAIDI";#N/A,#N/A,FALSE,"Yearly CAIDI";#N/A,#N/A,FALSE,"Monthly SAIDI";#N/A,#N/A,FALSE,"Yearly SAIDI";#N/A,#N/A,FALSE,"Monthly MAIFI";#N/A,#N/A,FALSE,"Yearly MAIFI";#N/A,#N/A,FALSE,"Monthly Cust &gt;=4 Int"}</x:definedName>
    <x:definedName name="lsdjfls" hidden="1">{#N/A,#N/A,FALSE,"Monthly SAIFI";#N/A,#N/A,FALSE,"Yearly SAIFI";#N/A,#N/A,FALSE,"Monthly CAIDI";#N/A,#N/A,FALSE,"Yearly CAIDI";#N/A,#N/A,FALSE,"Monthly SAIDI";#N/A,#N/A,FALSE,"Yearly SAIDI";#N/A,#N/A,FALSE,"Monthly MAIFI";#N/A,#N/A,FALSE,"Yearly MAIFI";#N/A,#N/A,FALSE,"Monthly Cust &gt;=4 Int"}</x:definedName>
    <x:definedName name="lsdjfsdl" hidden="1">{#N/A,#N/A,FALSE,"Monthly SAIFI";#N/A,#N/A,FALSE,"Yearly SAIFI";#N/A,#N/A,FALSE,"Monthly CAIDI";#N/A,#N/A,FALSE,"Yearly CAIDI";#N/A,#N/A,FALSE,"Monthly SAIDI";#N/A,#N/A,FALSE,"Yearly SAIDI";#N/A,#N/A,FALSE,"Monthly MAIFI";#N/A,#N/A,FALSE,"Yearly MAIFI";#N/A,#N/A,FALSE,"Monthly Cust &gt;=4 Int"}</x:definedName>
    <x:definedName name="lsdjfsl" hidden="1">{#N/A,#N/A,FALSE,"Monthly SAIFI";#N/A,#N/A,FALSE,"Yearly SAIFI";#N/A,#N/A,FALSE,"Monthly CAIDI";#N/A,#N/A,FALSE,"Yearly CAIDI";#N/A,#N/A,FALSE,"Monthly SAIDI";#N/A,#N/A,FALSE,"Yearly SAIDI";#N/A,#N/A,FALSE,"Monthly MAIFI";#N/A,#N/A,FALSE,"Yearly MAIFI";#N/A,#N/A,FALSE,"Monthly Cust &gt;=4 Int"}</x:definedName>
    <x:definedName name="lsjdfojsdf">#N/A</x:definedName>
    <x:definedName name="lsjfls" hidden="1">{#N/A,#N/A,FALSE,"Monthly SAIFI";#N/A,#N/A,FALSE,"Yearly SAIFI";#N/A,#N/A,FALSE,"Monthly CAIDI";#N/A,#N/A,FALSE,"Yearly CAIDI";#N/A,#N/A,FALSE,"Monthly SAIDI";#N/A,#N/A,FALSE,"Yearly SAIDI";#N/A,#N/A,FALSE,"Monthly MAIFI";#N/A,#N/A,FALSE,"Yearly MAIFI";#N/A,#N/A,FALSE,"Monthly Cust &gt;=4 Int"}</x:definedName>
    <x:definedName name="Lst_Forecasts">#REF!</x:definedName>
    <x:definedName name="Lst_Plans">#REF!</x:definedName>
    <x:definedName name="Lst_Sheet_Display">#REF!</x:definedName>
    <x:definedName name="lst_TaxRuleCode">#REF!</x:definedName>
    <x:definedName name="lstEntity">#REF!</x:definedName>
    <x:definedName name="LT_debt">#REF!</x:definedName>
    <x:definedName name="LT_debt_growth_fore">#REF!</x:definedName>
    <x:definedName name="LTD">#REF!</x:definedName>
    <x:definedName name="LTD_incl._Curr._Cap._Lease_CPM">#REF!</x:definedName>
    <x:definedName name="LTM">#REF!</x:definedName>
    <x:definedName name="ltm_BalanceSheet" hidden="1">#REF!</x:definedName>
    <x:definedName name="LTM_DATE">#REF!</x:definedName>
    <x:definedName name="LTM_EBIT">#REF!</x:definedName>
    <x:definedName name="LTM_EBITDA">#REF!</x:definedName>
    <x:definedName name="LTM_EBITDAR">#REF!</x:definedName>
    <x:definedName name="ltm_IncomeStatement" hidden="1">#REF!</x:definedName>
    <x:definedName name="LTM_NI">#REF!</x:definedName>
    <x:definedName name="LTM_Rev">#REF!</x:definedName>
    <x:definedName name="LTM_REVENUES">#REF!</x:definedName>
    <x:definedName name="LTMInclude">#REF!</x:definedName>
    <x:definedName name="ltmnonasset1" hidden="1">#REF!</x:definedName>
    <x:definedName name="ltmnonliab1" hidden="1">#REF!</x:definedName>
    <x:definedName name="LTMPE">#REF!</x:definedName>
    <x:definedName name="LTMPrice">#REF!</x:definedName>
    <x:definedName name="ltmsumrow" hidden="1">#REF!</x:definedName>
    <x:definedName name="LTR_A">#REF!</x:definedName>
    <x:definedName name="LTR_B">#REF!</x:definedName>
    <x:definedName name="LTR_C">#REF!</x:definedName>
    <x:definedName name="LTR_D">#REF!</x:definedName>
    <x:definedName name="LTR_E">#REF!</x:definedName>
    <x:definedName name="LTR_F">#REF!</x:definedName>
    <x:definedName name="LTR_G">#REF!</x:definedName>
    <x:definedName name="LTR_H">#REF!</x:definedName>
    <x:definedName name="LTR_I">#REF!</x:definedName>
    <x:definedName name="LTR_J">#REF!</x:definedName>
    <x:definedName name="LTR_K">#REF!</x:definedName>
    <x:definedName name="LVERM1">#REF!</x:definedName>
    <x:definedName name="LVERM2">#REF!</x:definedName>
    <x:definedName name="lvlt">#REF!,#REF!,#REF!,#REF!</x:definedName>
    <x:definedName name="LWI">#REF!</x:definedName>
    <x:definedName name="LWRIV1_3">#REF!</x:definedName>
    <x:definedName name="LWRIV4">#REF!</x:definedName>
    <x:definedName name="LWRIV5">#REF!</x:definedName>
    <x:definedName name="LYN">#REF!</x:definedName>
    <x:definedName name="M">1000000</x:definedName>
    <x:definedName name="M_1">1000000</x:definedName>
    <x:definedName name="M_PlaceofPath" hidden="1">"F:\ABARBER\apb\VBA Models\jnj_vdf.xls"</x:definedName>
    <x:definedName name="M1DOLLAR">#REF!</x:definedName>
    <x:definedName name="M1LIST">#REF!</x:definedName>
    <x:definedName name="M4091A4053">#REF!</x:definedName>
    <x:definedName name="MACRO">#REF!</x:definedName>
    <x:definedName name="MACRO_1">#REF!</x:definedName>
    <x:definedName name="MACRO_2">#REF!</x:definedName>
    <x:definedName name="Macro1">#REF!</x:definedName>
    <x:definedName name="Macro3">#REF!</x:definedName>
    <x:definedName name="Macro4">#REF!</x:definedName>
    <x:definedName name="Macro5">#REF!</x:definedName>
    <x:definedName name="MACROS">#REF!</x:definedName>
    <x:definedName name="macrostart">#REF!</x:definedName>
    <x:definedName name="MACRS">#REF!</x:definedName>
    <x:definedName name="MACRS10">#REF!</x:definedName>
    <x:definedName name="MACRS15">#REF!</x:definedName>
    <x:definedName name="MACRS20">#REF!</x:definedName>
    <x:definedName name="MACRS3">#REF!</x:definedName>
    <x:definedName name="MACRS5">#REF!</x:definedName>
    <x:definedName name="MACRS7">#REF!</x:definedName>
    <x:definedName name="MacrsTable">#REF!</x:definedName>
    <x:definedName name="MAIN">#N/A</x:definedName>
    <x:definedName name="MAINT">#REF!</x:definedName>
    <x:definedName name="Maint_Fee_OM">#REF!</x:definedName>
    <x:definedName name="MaintCharge2">#REF!</x:definedName>
    <x:definedName name="MaintCharge3">#REF!</x:definedName>
    <x:definedName name="MaintCharge4">#REF!</x:definedName>
    <x:definedName name="Maintenance">0.15</x:definedName>
    <x:definedName name="MainTotal">#REF!</x:definedName>
    <x:definedName name="man">#REF!</x:definedName>
    <x:definedName name="manA1">#REF!</x:definedName>
    <x:definedName name="manA2">#REF!</x:definedName>
    <x:definedName name="manaA12">#REF!,#REF!</x:definedName>
    <x:definedName name="manaB12">#REF!,#REF!</x:definedName>
    <x:definedName name="manaC12">#REF!,#REF!</x:definedName>
    <x:definedName name="manaD12">#REF!,#REF!</x:definedName>
    <x:definedName name="manaE12">#REF!,#REF!</x:definedName>
    <x:definedName name="management_complexity_complex">#REF!</x:definedName>
    <x:definedName name="management_complexity_medium">#REF!</x:definedName>
    <x:definedName name="management_complexity_simple">#REF!</x:definedName>
    <x:definedName name="Management_Task_Detail_not_Available">#REF!</x:definedName>
    <x:definedName name="Management_Task_YR_2005">#REF!</x:definedName>
    <x:definedName name="Management_Task_YR_2006">#REF!</x:definedName>
    <x:definedName name="Management_Task_YR_2007">#REF!</x:definedName>
    <x:definedName name="Management_Task_YR_2008">#REF!</x:definedName>
    <x:definedName name="manar1">#REF!</x:definedName>
    <x:definedName name="manar2">#REF!</x:definedName>
    <x:definedName name="manar3">#REF!,#REF!,#REF!</x:definedName>
    <x:definedName name="manarall">#REF!,#REF!,#REF!,#REF!,#REF!,#REF!,#REF!,#REF!,#REF!</x:definedName>
    <x:definedName name="manB1">#REF!</x:definedName>
    <x:definedName name="manB2">#REF!</x:definedName>
    <x:definedName name="manC1">#REF!</x:definedName>
    <x:definedName name="manC2">#REF!</x:definedName>
    <x:definedName name="manD1">#REF!</x:definedName>
    <x:definedName name="manD2">#REF!</x:definedName>
    <x:definedName name="manE1">#REF!</x:definedName>
    <x:definedName name="manE2">#REF!</x:definedName>
    <x:definedName name="manF1">#REF!</x:definedName>
    <x:definedName name="ManualTable">#REF!</x:definedName>
    <x:definedName name="map.v1">#REF!</x:definedName>
    <x:definedName name="map_all_accountingstandard_local_choices">#REF!</x:definedName>
    <x:definedName name="map_all_accountingstandard_reporting_choices">#REF!</x:definedName>
    <x:definedName name="map_all_accountingstandards_local_choices_2">#REF!</x:definedName>
    <x:definedName name="map_all_accountingstandards_reporting_choices_2">#REF!</x:definedName>
    <x:definedName name="map_all_alt_connected_choices">#REF!</x:definedName>
    <x:definedName name="map_all_alt_connected_funding_choices">#REF!</x:definedName>
    <x:definedName name="map_all_alt_connected_local_choices">#REF!</x:definedName>
    <x:definedName name="map_all_alt_connected_reporting_choices">#REF!</x:definedName>
    <x:definedName name="map_all_country_local_choices">#REF!</x:definedName>
    <x:definedName name="map_all_country_local_choices_2">#REF!</x:definedName>
    <x:definedName name="map_all_funding_standard_choices">#REF!</x:definedName>
    <x:definedName name="map_all_local_currency_choices">#REF!</x:definedName>
    <x:definedName name="map_all_plan_type_choices">#REF!</x:definedName>
    <x:definedName name="map_all_policy_type15_choices">#REF!</x:definedName>
    <x:definedName name="map_all_policy_type20_choices">#REF!</x:definedName>
    <x:definedName name="map_all_policy_type25_add_sc_choices">#REF!</x:definedName>
    <x:definedName name="map_all_policy_type25_choices">#REF!</x:definedName>
    <x:definedName name="map_all_reporting_currency_choices">#REF!</x:definedName>
    <x:definedName name="map_all_vary_cola_stochastic_choices">#REF!</x:definedName>
    <x:definedName name="map_all_vary_comp_inc_stochastic_choices">#REF!</x:definedName>
    <x:definedName name="map_all_vary_cred_rate_stochastic_choices">#REF!</x:definedName>
    <x:definedName name="map_can_cola_GC_direction_stochastic_choices">#REF!</x:definedName>
    <x:definedName name="map_can_cola_GC_economic_variable_stochastic_choices">#REF!</x:definedName>
    <x:definedName name="map_can_cola_GC_round_stochastic_choices">#REF!</x:definedName>
    <x:definedName name="map_can_cola_wup_direction_stochastic_choices">#REF!</x:definedName>
    <x:definedName name="map_can_cola_wup_economic_variable_stochastic_choices">#REF!</x:definedName>
    <x:definedName name="map_can_cola_wup_round_stochastic_choices">#REF!</x:definedName>
    <x:definedName name="map_can_int_GC_direction_stochastic_choices">#REF!</x:definedName>
    <x:definedName name="map_can_int_GC_round_stochastic_choices">#REF!</x:definedName>
    <x:definedName name="map_can_int_wup_inactive_direction_stochastic_choices">#REF!</x:definedName>
    <x:definedName name="map_can_int_wup_inactive_round_stochastic_choices">#REF!</x:definedName>
    <x:definedName name="map_can_int_wup_select_direction_stochastic_choices">#REF!</x:definedName>
    <x:definedName name="map_can_int_wup_select_round_stochastic_choices">#REF!</x:definedName>
    <x:definedName name="map_can_int_wup_ultimate_direction_stochastic_choices">#REF!</x:definedName>
    <x:definedName name="map_can_int_wup_ultimate_round_stochastic_choices">#REF!</x:definedName>
    <x:definedName name="map_can_sal_GC_direction_stochastic_choices">#REF!</x:definedName>
    <x:definedName name="map_can_sal_GC_economic_variable_stochastic_choices">#REF!</x:definedName>
    <x:definedName name="map_can_sal_GC_round_stochastic_choices">#REF!</x:definedName>
    <x:definedName name="map_expected_return_contribution_method_choices">#REF!</x:definedName>
    <x:definedName name="map_fas_add_admin_expense_choices">#REF!</x:definedName>
    <x:definedName name="map_fas_cola_direction_stochastic_choices">#REF!</x:definedName>
    <x:definedName name="map_fas_cola_economic_variable_stochastic_choices">#REF!</x:definedName>
    <x:definedName name="map_fas_cola_round_stochastic_choices">#REF!</x:definedName>
    <x:definedName name="map_fas_comp_inc_direction_stochastic_choices">#REF!</x:definedName>
    <x:definedName name="map_fas_comp_inc_economic_variable_stochastic_choices">#REF!</x:definedName>
    <x:definedName name="map_fas_comp_inc_round_stochastic_choices">#REF!</x:definedName>
    <x:definedName name="map_fas_credit_rate_direction_stochastic_choices">#REF!</x:definedName>
    <x:definedName name="map_fas_credit_rate_economic_variable_stochastic_choices">#REF!</x:definedName>
    <x:definedName name="map_fas_credit_rate_round_stochastic_choices">#REF!</x:definedName>
    <x:definedName name="map_fas_dr_direction_stochastic_choices">#REF!</x:definedName>
    <x:definedName name="map_fas_dr_round_stochastic_choices">#REF!</x:definedName>
    <x:definedName name="map_fas_dr_spread_channel_choices">#REF!</x:definedName>
    <x:definedName name="map_fas_eroa_direction_stochastic_choices">#REF!</x:definedName>
    <x:definedName name="map_fas_eroa_economic_variable_stochastic_choices">#REF!</x:definedName>
    <x:definedName name="map_fas_eroa_round_stochastic_choices">#REF!</x:definedName>
    <x:definedName name="map_fas_mrva_method_choices">#REF!</x:definedName>
    <x:definedName name="map_fas_mrva_method1_subtract_admin_expense_choices">#REF!</x:definedName>
    <x:definedName name="map_fas_mrva_method1_subtract_offset_choices">#REF!</x:definedName>
    <x:definedName name="map_fas_mrva_method4_interest_rate_choice_choices">#REF!</x:definedName>
    <x:definedName name="map_fas_mrva_method4_years_in_period_choices">#REF!</x:definedName>
    <x:definedName name="map_fas_mrva_othermethod_apply_corridor_choices">#REF!</x:definedName>
    <x:definedName name="map_fas_mrva_othermethod_fva_or_mrv_choices">#REF!</x:definedName>
    <x:definedName name="map_fas_net_gain_loss_amortization_method_choices">#REF!</x:definedName>
    <x:definedName name="map_fas_vary_cola_stochastic_choices">#REF!</x:definedName>
    <x:definedName name="map_fas_vary_comp_inc_stochastic_choices">#REF!</x:definedName>
    <x:definedName name="map_fas_vary_credit_rate_stochastic_choices">#REF!</x:definedName>
    <x:definedName name="map_fas_vary_eroa_stochastic_choices">#REF!</x:definedName>
    <x:definedName name="map_fasrw_bft_pmts_for_rollforward_choices">#REF!</x:definedName>
    <x:definedName name="map_rate_link_use_channel_choices">#REF!</x:definedName>
    <x:definedName name="map_ratelink_index_description_channel_choices">#REF!</x:definedName>
    <x:definedName name="Map_Rec_Item">#REF!</x:definedName>
    <x:definedName name="map_return_index_category_channel_choices">#REF!</x:definedName>
    <x:definedName name="map_us_436_fixed_contribution_choices">#REF!</x:definedName>
    <x:definedName name="map_us_60pct_restrictions_period1_choices">#REF!</x:definedName>
    <x:definedName name="map_us_60pct_restrictions_period2_choices">#REF!</x:definedName>
    <x:definedName name="map_us_60pct_restrictions_period3_choices">#REF!</x:definedName>
    <x:definedName name="map_us_80pct_restrictions_period1_choices">#REF!</x:definedName>
    <x:definedName name="map_us_80pct_restrictions_period2_choices">#REF!</x:definedName>
    <x:definedName name="map_us_80pct_restrictions_period3_choices">#REF!</x:definedName>
    <x:definedName name="map_us_add_pbgc_flat_rate_admin_expense_choices">#REF!</x:definedName>
    <x:definedName name="map_us_add_vrp_admin_expense_choices">#REF!</x:definedName>
    <x:definedName name="map_us_at_risk_rules_apply_choices">#REF!</x:definedName>
    <x:definedName name="map_us_ava_at_high_corridor_choices">#REF!</x:definedName>
    <x:definedName name="map_us_ava_at_low_corridor_choices">#REF!</x:definedName>
    <x:definedName name="map_us_bft_restriction_threshold_choices">#REF!</x:definedName>
    <x:definedName name="map_us_can_plan_use_funding_balance_choices">#REF!</x:definedName>
    <x:definedName name="map_us_cola_direction_stochastic_choices">#REF!</x:definedName>
    <x:definedName name="map_us_cola_round_stochastic_choices">#REF!</x:definedName>
    <x:definedName name="map_us_comp_inc_direction_stochastic_choices">#REF!</x:definedName>
    <x:definedName name="map_us_comp_inc_round_stochastic_choices">#REF!</x:definedName>
    <x:definedName name="map_us_create_pfb_choices">#REF!</x:definedName>
    <x:definedName name="map_us_credit_rate_direction_stochastic_choices">#REF!</x:definedName>
    <x:definedName name="map_us_credit_rate_round_stochastic_choices">#REF!</x:definedName>
    <x:definedName name="map_us_eroa_direction_stochastic_choices">#REF!</x:definedName>
    <x:definedName name="map_us_eroa_round_stochastic_choices">#REF!</x:definedName>
    <x:definedName name="map_us_exempt_from_new_amortization_choices">#REF!</x:definedName>
    <x:definedName name="map_us_fund_ava_to_ft_choices">#REF!</x:definedName>
    <x:definedName name="map_us_funding_balance_use_q1_choices">#REF!</x:definedName>
    <x:definedName name="map_us_funding_balance_use_q2_choices">#REF!</x:definedName>
    <x:definedName name="map_us_funding_balance_use_q3_choices">#REF!</x:definedName>
    <x:definedName name="map_us_funding_balance_use_q4_choices">#REF!</x:definedName>
    <x:definedName name="map_us_funding_balance_use_residual_choices">#REF!</x:definedName>
    <x:definedName name="map_us_initial_pfb_creation_election_choices">#REF!</x:definedName>
    <x:definedName name="map_us_methodology_ava_years_of_asset_recognition_choices">#REF!</x:definedName>
    <x:definedName name="map_us_methodology_pension_relief_method_choices">#REF!</x:definedName>
    <x:definedName name="map_us_methodology_relief_election_year1_choices">#REF!</x:definedName>
    <x:definedName name="map_us_methodology_relief_election_year2_choices">#REF!</x:definedName>
    <x:definedName name="map_us_number_quarterly_based_prior_val_choices">#REF!</x:definedName>
    <x:definedName name="map_us_pbgc_fund_to_15m_choices">#REF!</x:definedName>
    <x:definedName name="map_us_pbgc_method_choices">#REF!</x:definedName>
    <x:definedName name="map_us_pbgc_method_stochastic_choices">#REF!</x:definedName>
    <x:definedName name="map_us_pbgc_vrp_paid_from_trust_choices">#REF!</x:definedName>
    <x:definedName name="map_us_plan_frozen_sept2005_choices">#REF!</x:definedName>
    <x:definedName name="map_us_plan_subject_to_deemed_waiver_choices">#REF!</x:definedName>
    <x:definedName name="map_us_policy_436contrib_to_policy_choices">#REF!</x:definedName>
    <x:definedName name="map_us_policy_avoid_4010_choices">#REF!</x:definedName>
    <x:definedName name="map_us_policy_avoid_at_risk_status_choices">#REF!</x:definedName>
    <x:definedName name="map_us_policy_avoid_benefit_limitations_choices">#REF!</x:definedName>
    <x:definedName name="map_us_policy_avoid_shortfall_amortization_choices">#REF!</x:definedName>
    <x:definedName name="map_us_policy_preserve_ability_to_apply_balances_choices">#REF!</x:definedName>
    <x:definedName name="map_us_prefunding_used_choices">#REF!</x:definedName>
    <x:definedName name="map_us_prior_at_risk_status_prior_year_choices">#REF!</x:definedName>
    <x:definedName name="map_us_segment_rate_lookback_choices">#REF!</x:definedName>
    <x:definedName name="map_us_segment_rate_lookback_stochastic_choices">#REF!</x:definedName>
    <x:definedName name="map_us_sole_plan_in_controlled_group_choices">#REF!</x:definedName>
    <x:definedName name="map_us_use_yield_curve_choices">#REF!</x:definedName>
    <x:definedName name="map_us_use_yield_curve_stochastic_choices">#REF!</x:definedName>
    <x:definedName name="map_us_vary_cola_stochastic_choices">#REF!</x:definedName>
    <x:definedName name="map_us_vary_comp_inc_stochastic_choices">#REF!</x:definedName>
    <x:definedName name="map_us_vary_credit_rate_stochastic_choices">#REF!</x:definedName>
    <x:definedName name="map_us_vary_eroa_stochastic_choices">#REF!</x:definedName>
    <x:definedName name="mapping">#REF!</x:definedName>
    <x:definedName name="MAPRange">#REF!</x:definedName>
    <x:definedName name="MapVersion">#REF!</x:definedName>
    <x:definedName name="Mar">#REF!</x:definedName>
    <x:definedName name="Mar_2001">#REF!</x:definedName>
    <x:definedName name="Mar_2002">#REF!</x:definedName>
    <x:definedName name="Mar_98" hidden="1">#REF!</x:definedName>
    <x:definedName name="Mar_99" hidden="1">#REF!</x:definedName>
    <x:definedName name="mar_total">#REF!</x:definedName>
    <x:definedName name="mar00">#REF!</x:definedName>
    <x:definedName name="mar11a">#REF!</x:definedName>
    <x:definedName name="mar11b">#REF!</x:definedName>
    <x:definedName name="Mar12a">#REF!</x:definedName>
    <x:definedName name="Mar12b">#REF!</x:definedName>
    <x:definedName name="mar18a">#REF!</x:definedName>
    <x:definedName name="mar18b">#REF!</x:definedName>
    <x:definedName name="mar25holdflat">#REF!</x:definedName>
    <x:definedName name="Mar31Portfolio">#REF!</x:definedName>
    <x:definedName name="Mar3a">#REF!</x:definedName>
    <x:definedName name="mar3b">#REF!</x:definedName>
    <x:definedName name="marcapltm" hidden="1">#REF!</x:definedName>
    <x:definedName name="march">#N/A</x:definedName>
    <x:definedName name="March_02">#REF!</x:definedName>
    <x:definedName name="MAREA1">#REF!</x:definedName>
    <x:definedName name="MAREA2">#REF!</x:definedName>
    <x:definedName name="marearnzero" hidden="1">#REF!</x:definedName>
    <x:definedName name="marebitdaltm" hidden="1">#REF!</x:definedName>
    <x:definedName name="marebitltm" hidden="1">#REF!</x:definedName>
    <x:definedName name="marformrow1" hidden="1">#REF!</x:definedName>
    <x:definedName name="marg_tax_rate">#REF!</x:definedName>
    <x:definedName name="Margin">#REF!</x:definedName>
    <x:definedName name="Margin_Assumption">#REF!</x:definedName>
    <x:definedName name="margin_growth">#REF!,#REF!</x:definedName>
    <x:definedName name="margin_main">#REF!,#REF!</x:definedName>
    <x:definedName name="margin_matrix">#REF!,#REF!</x:definedName>
    <x:definedName name="margin_notes">#REF!,#REF!</x:definedName>
    <x:definedName name="Margin_Term_Loan_D">#REF!</x:definedName>
    <x:definedName name="margin_valuation">#REF!,#REF!</x:definedName>
    <x:definedName name="Marginal_Cost___Monthly">#REF!</x:definedName>
    <x:definedName name="margins">#REF!</x:definedName>
    <x:definedName name="margrossltm" hidden="1">#REF!</x:definedName>
    <x:definedName name="mario">#REF!</x:definedName>
    <x:definedName name="mark">#REF!</x:definedName>
    <x:definedName name="Markdown_Reductions">#REF!</x:definedName>
    <x:definedName name="Market_capitalization">#REF!</x:definedName>
    <x:definedName name="market_equity_value">#REF!</x:definedName>
    <x:definedName name="MarketData">#REF!</x:definedName>
    <x:definedName name="marketing" hidden="1">{#N/A,#N/A,FALSE,"MKTSUM95";#N/A,#N/A,FALSE,"MKTADM95";#N/A,#N/A,FALSE,"MKTD&amp;C95";#N/A,#N/A,FALSE,"MKTPRD95";#N/A,#N/A,FALSE,"MKTCHL95"}</x:definedName>
    <x:definedName name="MarketPayment_FR">#REF!</x:definedName>
    <x:definedName name="MarketValue">#REF!</x:definedName>
    <x:definedName name="markup">#REF!</x:definedName>
    <x:definedName name="marltmrange" hidden="1">#REF!</x:definedName>
    <x:definedName name="marltmrangeone" hidden="1">#REF!</x:definedName>
    <x:definedName name="marmo">#REF!</x:definedName>
    <x:definedName name="MARMTHOTHER">#REF!</x:definedName>
    <x:definedName name="MARMTHROUSE">#REF!,#REF!</x:definedName>
    <x:definedName name="marnwcltm" hidden="1">#REF!</x:definedName>
    <x:definedName name="MAROTHER">#REF!</x:definedName>
    <x:definedName name="marrevzero" hidden="1">#REF!</x:definedName>
    <x:definedName name="MARROUSE">#REF!,#REF!</x:definedName>
    <x:definedName name="MARS_BAD_DEBT">#REF!</x:definedName>
    <x:definedName name="MARS1">#REF!</x:definedName>
    <x:definedName name="MARSAGING">#REF!</x:definedName>
    <x:definedName name="marwidecol" hidden="1">#REF!</x:definedName>
    <x:definedName name="MARY">#REF!</x:definedName>
    <x:definedName name="mason?" hidden="1">{#N/A,#N/A,FALSE,"Data &amp; Key Results";#N/A,#N/A,FALSE,"Summary Template";#N/A,#N/A,FALSE,"Budget";#N/A,#N/A,FALSE,"Present Value Comparison";#N/A,#N/A,FALSE,"Cashflow";#N/A,#N/A,FALSE,"Income";#N/A,#N/A,FALSE,"Inputs"}</x:definedName>
    <x:definedName name="master">#REF!</x:definedName>
    <x:definedName name="Master_File_Tax_Results">#REF!</x:definedName>
    <x:definedName name="masterfile">#REF!</x:definedName>
    <x:definedName name="Masterfl">#REF!</x:definedName>
    <x:definedName name="masterii">#REF!</x:definedName>
    <x:definedName name="Mat">#REF!</x:definedName>
    <x:definedName name="MAT._DATE">#N/A</x:definedName>
    <x:definedName name="MAT_SUP">#REF!</x:definedName>
    <x:definedName name="Material___Supplies">#REF!</x:definedName>
    <x:definedName name="Material_Savings">#REF!</x:definedName>
    <x:definedName name="Material_Supplies_Adj">#REF!</x:definedName>
    <x:definedName name="Material_Supply">#REF!</x:definedName>
    <x:definedName name="materials">#REF!</x:definedName>
    <x:definedName name="Materials___Supplies">#REF!</x:definedName>
    <x:definedName name="MatExp">#REF!</x:definedName>
    <x:definedName name="matl" hidden="1">{#N/A,#N/A,TRUE,"Monthly BCG";#N/A,#N/A,TRUE,"Monthly w|o Wireless";#N/A,#N/A,TRUE,"Monthly Wireless"}</x:definedName>
    <x:definedName name="MATRIX">#REF!</x:definedName>
    <x:definedName name="matrix_99">#REF!</x:definedName>
    <x:definedName name="matrix2">#REF!</x:definedName>
    <x:definedName name="MATURITY">#REF!</x:definedName>
    <x:definedName name="maturity1">#REF!</x:definedName>
    <x:definedName name="maturity2">#REF!</x:definedName>
    <x:definedName name="maturity3">#REF!</x:definedName>
    <x:definedName name="maturity4">#REF!</x:definedName>
    <x:definedName name="maturityt">#REF!</x:definedName>
    <x:definedName name="Max">#REF!</x:definedName>
    <x:definedName name="max_grid">#REF!</x:definedName>
    <x:definedName name="Max_Steam_Qty">#REF!</x:definedName>
    <x:definedName name="MaxDemCap">#REF!</x:definedName>
    <x:definedName name="maxebit">#REF!</x:definedName>
    <x:definedName name="maxebit2">#REF!</x:definedName>
    <x:definedName name="maxebitda">#REF!</x:definedName>
    <x:definedName name="maxebitda2">#REF!</x:definedName>
    <x:definedName name="Maximum_Incentive_Level">#REF!</x:definedName>
    <x:definedName name="maximum_test_to_build_TA_ratio">1.25</x:definedName>
    <x:definedName name="MaxMeasures">#REF!</x:definedName>
    <x:definedName name="maxnet">#REF!</x:definedName>
    <x:definedName name="maxnet2">#REF!</x:definedName>
    <x:definedName name="maxOffPeakFactor">#REF!</x:definedName>
    <x:definedName name="MAXRATE">#REF!</x:definedName>
    <x:definedName name="May">#REF!</x:definedName>
    <x:definedName name="May_2001">#REF!</x:definedName>
    <x:definedName name="May_2002">#REF!</x:definedName>
    <x:definedName name="May_97" hidden="1">#REF!</x:definedName>
    <x:definedName name="May_98" hidden="1">#REF!</x:definedName>
    <x:definedName name="May_99" hidden="1">#REF!</x:definedName>
    <x:definedName name="mayo" hidden="1">{#N/A,#N/A,FALSE,"Index";#N/A,#N/A,FALSE,"1-1 Vol Graph";#N/A,#N/A,FALSE,"1-2 Approve App Graph";#N/A,#N/A,FALSE,"1-3  Sales Summary_Volume";#N/A,#N/A,FALSE,"1-4  Net Effective Members"}</x:definedName>
    <x:definedName name="mayoracle">#REF!</x:definedName>
    <x:definedName name="mayregion2">#REF!</x:definedName>
    <x:definedName name="mayregions">#REF!</x:definedName>
    <x:definedName name="mayregpremonth">#REF!</x:definedName>
    <x:definedName name="maystructured">#REF!</x:definedName>
    <x:definedName name="Maytradebyregion">#REF!</x:definedName>
    <x:definedName name="MB">#REF!</x:definedName>
    <x:definedName name="MC">#REF!</x:definedName>
    <x:definedName name="mc24hr">#REF!</x:definedName>
    <x:definedName name="mcameren">#REF!</x:definedName>
    <x:definedName name="mcb">#REF!</x:definedName>
    <x:definedName name="MCBGEFEE">#REF!</x:definedName>
    <x:definedName name="MCBGESOS">#REF!</x:definedName>
    <x:definedName name="MCBRESCO">#REF!</x:definedName>
    <x:definedName name="MCBRSHR1">#REF!</x:definedName>
    <x:definedName name="MCBRSHR2">#REF!</x:definedName>
    <x:definedName name="MCCALVC1">#REF!</x:definedName>
    <x:definedName name="MCCALVC2">#REF!</x:definedName>
    <x:definedName name="mccomed">#REF!</x:definedName>
    <x:definedName name="MCCONEM1">#REF!</x:definedName>
    <x:definedName name="MCCONEM2">#REF!</x:definedName>
    <x:definedName name="mcconemd">#REF!</x:definedName>
    <x:definedName name="MCCRANE1">#REF!</x:definedName>
    <x:definedName name="MCCRANE2">#REF!</x:definedName>
    <x:definedName name="MCCRANEC">#REF!</x:definedName>
    <x:definedName name="MCDATA">#REF!</x:definedName>
    <x:definedName name="mcecar">#REF!</x:definedName>
    <x:definedName name="mcentrg">#REF!</x:definedName>
    <x:definedName name="MCGC_Elims">#REF!</x:definedName>
    <x:definedName name="MCGC_Elims_YR_2005">#REF!</x:definedName>
    <x:definedName name="MCGC_Elims_YR_2006">#REF!</x:definedName>
    <x:definedName name="MCGC_Elims_YR_2007">#REF!</x:definedName>
    <x:definedName name="MCGC_Elims_YR_2008">#REF!</x:definedName>
    <x:definedName name="MCGC_Subsidiaries">#REF!</x:definedName>
    <x:definedName name="MCGC_Subsidiaries_YR_2005">#REF!</x:definedName>
    <x:definedName name="MCGC_Subsidiaries_YR_2006">#REF!</x:definedName>
    <x:definedName name="MCGC_Subsidiaries_YR_2007">#REF!</x:definedName>
    <x:definedName name="MCGC_Subsidiaries_YR_2008">#REF!</x:definedName>
    <x:definedName name="MCGC2003">#REF!</x:definedName>
    <x:definedName name="MCGC2004">#REF!</x:definedName>
    <x:definedName name="MCGC2005">#REF!</x:definedName>
    <x:definedName name="MCGC2006">#REF!</x:definedName>
    <x:definedName name="MCGC2007">#REF!</x:definedName>
    <x:definedName name="MCGC2008">#REF!</x:definedName>
    <x:definedName name="MCGOULD3">#REF!</x:definedName>
    <x:definedName name="MCH_Consol_Grand_Total">#REF!</x:definedName>
    <x:definedName name="MCH_Corp___Elims">#REF!</x:definedName>
    <x:definedName name="MCH_Corp___Elims_YR_2005">#REF!</x:definedName>
    <x:definedName name="MCH_Corp___Elims_YR_2006">#REF!</x:definedName>
    <x:definedName name="MCH_Corp___Elims_YR_2007">#REF!</x:definedName>
    <x:definedName name="MCH_Corp___Elims_YR_2008">#REF!</x:definedName>
    <x:definedName name="mchq">#REF!</x:definedName>
    <x:definedName name="MCHQTRAN1">#REF!</x:definedName>
    <x:definedName name="MCHQTRAN2">#REF!</x:definedName>
    <x:definedName name="MCHQTRAN3">#REF!</x:definedName>
    <x:definedName name="MCKEYST1">#REF!</x:definedName>
    <x:definedName name="MCKEYST2">#REF!</x:definedName>
    <x:definedName name="MCKEYSTD">#REF!</x:definedName>
    <x:definedName name="mcl">#REF!</x:definedName>
    <x:definedName name="mcnepool">#REF!</x:definedName>
    <x:definedName name="mcng">#REF!</x:definedName>
    <x:definedName name="MCNOTCH1">#REF!</x:definedName>
    <x:definedName name="MCNOTCH2">#REF!</x:definedName>
    <x:definedName name="MCNOTCH3">#REF!</x:definedName>
    <x:definedName name="MCNOTCH4">#REF!</x:definedName>
    <x:definedName name="MCNOTCH5">#REF!</x:definedName>
    <x:definedName name="MCNOTCH6">#REF!</x:definedName>
    <x:definedName name="MCNOTCH7">#REF!</x:definedName>
    <x:definedName name="MCNOTCH8">#REF!</x:definedName>
    <x:definedName name="mcnypp">#REF!</x:definedName>
    <x:definedName name="MCOIL">#REF!</x:definedName>
    <x:definedName name="MCPERRY1">#REF!</x:definedName>
    <x:definedName name="MCPERRY2">#REF!</x:definedName>
    <x:definedName name="MCPERRY3">#REF!</x:definedName>
    <x:definedName name="MCPERRY4">#REF!</x:definedName>
    <x:definedName name="MCPERRY5">#REF!</x:definedName>
    <x:definedName name="MCPHLRD1">#REF!</x:definedName>
    <x:definedName name="MCPHLRD2">#REF!</x:definedName>
    <x:definedName name="MCPHLRD3">#REF!</x:definedName>
    <x:definedName name="MCPHLRD4">#REF!</x:definedName>
    <x:definedName name="mcpjm">#REF!</x:definedName>
    <x:definedName name="mcpjmx">#REF!</x:definedName>
    <x:definedName name="MCRIVER4">#REF!</x:definedName>
    <x:definedName name="MCRIVER6">#REF!</x:definedName>
    <x:definedName name="MCRIVER7">#REF!</x:definedName>
    <x:definedName name="MCRIVER8">#REF!</x:definedName>
    <x:definedName name="MCSAFEH">#REF!</x:definedName>
    <x:definedName name="mcspread">#REF!</x:definedName>
    <x:definedName name="MCSUSQ1">#REF!</x:definedName>
    <x:definedName name="MCSUSQ2">#REF!</x:definedName>
    <x:definedName name="MCTRANS">#REF!</x:definedName>
    <x:definedName name="MCWAGNR1">#REF!</x:definedName>
    <x:definedName name="mcwagnr2">#REF!</x:definedName>
    <x:definedName name="mcwagnr3">#REF!</x:definedName>
    <x:definedName name="MCWAGNR4">#REF!</x:definedName>
    <x:definedName name="MCWAGNRC">#REF!</x:definedName>
    <x:definedName name="mcwest">#REF!</x:definedName>
    <x:definedName name="MCWESTP5">#REF!</x:definedName>
    <x:definedName name="md">#REF!</x:definedName>
    <x:definedName name="mdbill">#REF!</x:definedName>
    <x:definedName name="mdcal">#REF!</x:definedName>
    <x:definedName name="mdcpd">#REF!</x:definedName>
    <x:definedName name="MDCUST903">#REF!</x:definedName>
    <x:definedName name="mdnet">#REF!</x:definedName>
    <x:definedName name="mdplr">#REF!</x:definedName>
    <x:definedName name="MDREVDIST">#REF!</x:definedName>
    <x:definedName name="mdytd">#REF!</x:definedName>
    <x:definedName name="me">#REF!</x:definedName>
    <x:definedName name="Mearsurement2">#REF!</x:definedName>
    <x:definedName name="measdate">#REF!</x:definedName>
    <x:definedName name="Measure">#REF!</x:definedName>
    <x:definedName name="Measure_Incentives">#REF!</x:definedName>
    <x:definedName name="Measurement">#REF!</x:definedName>
    <x:definedName name="Measures">#REF!</x:definedName>
    <x:definedName name="MEASURES_CM">#REF!</x:definedName>
    <x:definedName name="MEASURES_LST">#REF!</x:definedName>
    <x:definedName name="Medical_Comps_1" hidden="1">#N/A</x:definedName>
    <x:definedName name="medicaldata">#REF!</x:definedName>
    <x:definedName name="MEDICARE">#REF!</x:definedName>
    <x:definedName name="medmult" hidden="1">#REF!</x:definedName>
    <x:definedName name="Meet_Cost_Commitments">#REF!</x:definedName>
    <x:definedName name="Meet_Production_Commitments">#REF!</x:definedName>
    <x:definedName name="meh">#REF!</x:definedName>
    <x:definedName name="Members">#REF!</x:definedName>
    <x:definedName name="MENU">#REF!</x:definedName>
    <x:definedName name="MENUALL">#N/A</x:definedName>
    <x:definedName name="MENUALLOC">#N/A</x:definedName>
    <x:definedName name="MENUDBASE">#N/A</x:definedName>
    <x:definedName name="MENUDBS">#N/A</x:definedName>
    <x:definedName name="MENUDESC">#REF!</x:definedName>
    <x:definedName name="MENUPIC">#N/A</x:definedName>
    <x:definedName name="MENUPICK">#N/A</x:definedName>
    <x:definedName name="MENUPRNT">#N/A</x:definedName>
    <x:definedName name="MENUPRST">#N/A</x:definedName>
    <x:definedName name="MER_BASE_GEN_BALACCT">#REF!</x:definedName>
    <x:definedName name="MER_BASE_TOT_TRD">#REF!</x:definedName>
    <x:definedName name="MER_COMP_GEN_BALACCT">#REF!</x:definedName>
    <x:definedName name="MER_COMP_TOT_TRD">#REF!</x:definedName>
    <x:definedName name="merge">#REF!</x:definedName>
    <x:definedName name="mesh_points">#REF!</x:definedName>
    <x:definedName name="Meter_Base">#REF!</x:definedName>
    <x:definedName name="Meter_FTE_Reduc_OM">#REF!</x:definedName>
    <x:definedName name="Meter_Install">#REF!</x:definedName>
    <x:definedName name="meterrate">#REF!</x:definedName>
    <x:definedName name="METH">#REF!</x:definedName>
    <x:definedName name="METH5">#REF!</x:definedName>
    <x:definedName name="Method_SandP_vs_Exelon">#REF!</x:definedName>
    <x:definedName name="METHOD1COPY">#REF!</x:definedName>
    <x:definedName name="METHOD2COPY">#REF!</x:definedName>
    <x:definedName name="METHOD3COPY">#REF!</x:definedName>
    <x:definedName name="METHOD4COPY">#REF!</x:definedName>
    <x:definedName name="metro">#REF!</x:definedName>
    <x:definedName name="mets">#N/A</x:definedName>
    <x:definedName name="MEWarning">1</x:definedName>
    <x:definedName name="MfgRR">#REF!</x:definedName>
    <x:definedName name="MFTSR">#REF!</x:definedName>
    <x:definedName name="mgmfeparg">#REF!</x:definedName>
    <x:definedName name="mgmt_complexity">#REF!</x:definedName>
    <x:definedName name="MGP">#REF!</x:definedName>
    <x:definedName name="Mgr">#REF!</x:definedName>
    <x:definedName name="MGT">#REF!</x:definedName>
    <x:definedName name="MGT3A">#REF!</x:definedName>
    <x:definedName name="MHAMEWEST">#REF!</x:definedName>
    <x:definedName name="MHCOB">#REF!</x:definedName>
    <x:definedName name="MHNEPOOL">#REF!</x:definedName>
    <x:definedName name="MHNP15">#REF!</x:definedName>
    <x:definedName name="mhnypp">#REF!</x:definedName>
    <x:definedName name="mhpjm">#REF!</x:definedName>
    <x:definedName name="MHPV">#REF!</x:definedName>
    <x:definedName name="MHSP15">#REF!</x:definedName>
    <x:definedName name="mhtml_ii" hidden="1">{"'Foreign exchange rates'!$A$1:$D$11"}</x:definedName>
    <x:definedName name="mhtmlcontrol" hidden="1">{"'Foreign exchange rates'!$A$1:$D$11"}</x:definedName>
    <x:definedName name="MI">#REF!</x:definedName>
    <x:definedName name="MI_HL">#REF!</x:definedName>
    <x:definedName name="michael">#REF!,#REF!,#REF!,#REF!</x:definedName>
    <x:definedName name="MichCon_Cons___Purch_Acct_Total">#REF!</x:definedName>
    <x:definedName name="MichCon_Consol_Total">#REF!</x:definedName>
    <x:definedName name="MichCon_Subs__Holdings___Elims">#REF!</x:definedName>
    <x:definedName name="MichCon_Utility">#REF!</x:definedName>
    <x:definedName name="MichCon_Utility_YR_2003">#REF!</x:definedName>
    <x:definedName name="MichCon_Utility_YR_2004">#REF!</x:definedName>
    <x:definedName name="MichCon_Utility_YR_2005">#REF!</x:definedName>
    <x:definedName name="MichCon_Utility_YR_2006">#REF!</x:definedName>
    <x:definedName name="MichCon_Utility_YR_2007">#REF!</x:definedName>
    <x:definedName name="MichCon_Utility_YR_2008">#REF!</x:definedName>
    <x:definedName name="MICROSOFTDATE">#REF!</x:definedName>
    <x:definedName name="Mid_Level">#N/A</x:definedName>
    <x:definedName name="MIDAtlanticGas" hidden="1">{#N/A,#N/A,TRUE,"Index";#N/A,#N/A,TRUE,"Summary";#N/A,#N/A,TRUE,"Inputs";#N/A,#N/A,TRUE,"Business As Usual";#N/A,#N/A,TRUE,"Customer PV";#N/A,#N/A,TRUE,"Production";#N/A,#N/A,TRUE,"Pricing";#N/A,#N/A,TRUE,"Finance &amp; Depr";#N/A,#N/A,TRUE,"Income";#N/A,#N/A,TRUE,"SrcsUses"}</x:definedName>
    <x:definedName name="MIDCON06">#REF!</x:definedName>
    <x:definedName name="MIDCON07">#REF!</x:definedName>
    <x:definedName name="MIDCON08">#REF!</x:definedName>
    <x:definedName name="MIDCON09">#REF!</x:definedName>
    <x:definedName name="MidDays1">#REF!</x:definedName>
    <x:definedName name="MidDays2">#REF!</x:definedName>
    <x:definedName name="MIDDLE">#N/A</x:definedName>
    <x:definedName name="MIDOLLAR">#REF!</x:definedName>
    <x:definedName name="MidStartYr">#REF!</x:definedName>
    <x:definedName name="MidstPA2003">#REF!</x:definedName>
    <x:definedName name="MidstPA2004">#REF!</x:definedName>
    <x:definedName name="MidstPA2005">#REF!</x:definedName>
    <x:definedName name="MidstPA2006">#REF!</x:definedName>
    <x:definedName name="MidstPA2007">#REF!</x:definedName>
    <x:definedName name="MidstPA2008">#REF!</x:definedName>
    <x:definedName name="Midstream_Purch_Acct">#REF!</x:definedName>
    <x:definedName name="Midstream_Purch_Acct_YR_2005">#REF!</x:definedName>
    <x:definedName name="Midstream_Purch_Acct_YR_2006">#REF!</x:definedName>
    <x:definedName name="Midstream_Purch_Acct_YR_2007">#REF!</x:definedName>
    <x:definedName name="Midstream_Purch_Acct_YR_2008">#REF!</x:definedName>
    <x:definedName name="mike" hidden="1">#N/A</x:definedName>
    <x:definedName name="MILESTONES_1">#REF!</x:definedName>
    <x:definedName name="MILESTONES_2">#REF!</x:definedName>
    <x:definedName name="Millennium_Pipeline">#REF!</x:definedName>
    <x:definedName name="Millennium_Pipeline_YR_2005">#REF!</x:definedName>
    <x:definedName name="Millennium_Pipeline_YR_2006">#REF!</x:definedName>
    <x:definedName name="Millennium_Pipeline_YR_2007">#REF!</x:definedName>
    <x:definedName name="Millennium_Pipeline_YR_2008">#REF!</x:definedName>
    <x:definedName name="million">1000000</x:definedName>
    <x:definedName name="millions">#REF!</x:definedName>
    <x:definedName name="millions00">#REF!</x:definedName>
    <x:definedName name="millions4">#REF!</x:definedName>
    <x:definedName name="Min">#REF!</x:definedName>
    <x:definedName name="minadj" hidden="1">#REF!</x:definedName>
    <x:definedName name="minadj2" hidden="1">#REF!</x:definedName>
    <x:definedName name="mincash">#REF!</x:definedName>
    <x:definedName name="Minimum_Incentive_Level">#REF!</x:definedName>
    <x:definedName name="Minimum_Pension_Liability">#REF!</x:definedName>
    <x:definedName name="minimum_test_to_build_application_ratio">0.4</x:definedName>
    <x:definedName name="minimum_test_to_build_TA_ratio">0.8</x:definedName>
    <x:definedName name="MinInt">#REF!</x:definedName>
    <x:definedName name="MinLdTrans_HMC">#REF!</x:definedName>
    <x:definedName name="MinMktEnergy">#REF!</x:definedName>
    <x:definedName name="minority">#REF!</x:definedName>
    <x:definedName name="Minority_Interest">#REF!</x:definedName>
    <x:definedName name="Minority_Interest_Contra">#REF!</x:definedName>
    <x:definedName name="Minority_Interest_CPM">#REF!</x:definedName>
    <x:definedName name="Minority_Interests">#REF!</x:definedName>
    <x:definedName name="minorityinterest">#REF!</x:definedName>
    <x:definedName name="MinorityInterestAboveTheLine">#REF!</x:definedName>
    <x:definedName name="MinorityInterestBalance">#REF!</x:definedName>
    <x:definedName name="MinorityInterestBelowTheLine">#REF!</x:definedName>
    <x:definedName name="MIRR">#REF!</x:definedName>
    <x:definedName name="MIRRFinRate">#REF!</x:definedName>
    <x:definedName name="MIRRReinvRate">#REF!</x:definedName>
    <x:definedName name="MISC">#REF!</x:definedName>
    <x:definedName name="MISC_INFO">#REF!</x:definedName>
    <x:definedName name="Misc_Working_Capital_Adjustment">#REF!</x:definedName>
    <x:definedName name="MISCGAS1">#REF!</x:definedName>
    <x:definedName name="MISMATCH">#REF!</x:definedName>
    <x:definedName name="MISREL">#REF!</x:definedName>
    <x:definedName name="Missy">#REF!</x:definedName>
    <x:definedName name="MITCALC">#REF!</x:definedName>
    <x:definedName name="mix_cap">#REF!</x:definedName>
    <x:definedName name="mix_total">#REF!</x:definedName>
    <x:definedName name="MixDomEq">#REF!</x:definedName>
    <x:definedName name="MixDomEqN">#REF!</x:definedName>
    <x:definedName name="MixFI">#REF!</x:definedName>
    <x:definedName name="MixFIN">#REF!</x:definedName>
    <x:definedName name="MixIntlEq">#REF!</x:definedName>
    <x:definedName name="MixIntlEqN">#REF!</x:definedName>
    <x:definedName name="mkt_value">#REF!</x:definedName>
    <x:definedName name="MKTADMINALLOC">#REF!</x:definedName>
    <x:definedName name="MKTCOMP">#REF!</x:definedName>
    <x:definedName name="mktdisc" hidden="1">#REF!</x:definedName>
    <x:definedName name="mktdisc2" hidden="1">#REF!</x:definedName>
    <x:definedName name="mktformat" hidden="1">#REF!</x:definedName>
    <x:definedName name="mktformat2" hidden="1">#REF!</x:definedName>
    <x:definedName name="Mktg_Amort">#REF!</x:definedName>
    <x:definedName name="MktPrice_2by16_MW">#REF!</x:definedName>
    <x:definedName name="MktPrice_5by16_MW">#REF!</x:definedName>
    <x:definedName name="MktPrice_7by8_MW">#REF!</x:definedName>
    <x:definedName name="MktPrice_ATC_MW">#REF!</x:definedName>
    <x:definedName name="MktPrice_Wrap_MW">#REF!</x:definedName>
    <x:definedName name="mktpymt">#REF!</x:definedName>
    <x:definedName name="mm" hidden="1">{#N/A,#N/A,FALSE,"CURRENT"}</x:definedName>
    <x:definedName name="MM_10yrTIPSInflation_ChangeinLevel">#REF!</x:definedName>
    <x:definedName name="MM_10yrTIPSInflation_CurrentLevel">#REF!</x:definedName>
    <x:definedName name="MM_AgencyRepo_ChangeinLevel">#REF!</x:definedName>
    <x:definedName name="MM_AgencyRepo_CurrentLevel">#REF!</x:definedName>
    <x:definedName name="MM_AgencyRevRepo_ChangeinLevel">#REF!</x:definedName>
    <x:definedName name="MM_AgencyRevRepo_CurrentLevel">#REF!</x:definedName>
    <x:definedName name="MM_ChangeinFedFunds_10Month">#REF!</x:definedName>
    <x:definedName name="MM_ChangeinFedFunds_11Month">#REF!</x:definedName>
    <x:definedName name="MM_ChangeinFedFunds_12Month">#REF!</x:definedName>
    <x:definedName name="MM_ChangeinFedFunds_1Month">#REF!</x:definedName>
    <x:definedName name="MM_ChangeinFedFunds_1Week">#REF!</x:definedName>
    <x:definedName name="MM_ChangeinFedFunds_2Month">#REF!</x:definedName>
    <x:definedName name="MM_ChangeinFedFunds_2Week">#REF!</x:definedName>
    <x:definedName name="MM_ChangeinFedFunds_3Month">#REF!</x:definedName>
    <x:definedName name="MM_ChangeinFedFunds_4Month">#REF!</x:definedName>
    <x:definedName name="MM_ChangeinFedFunds_5Month">#REF!</x:definedName>
    <x:definedName name="MM_ChangeinFedFunds_6Month">#REF!</x:definedName>
    <x:definedName name="MM_ChangeinFedFunds_7Month">#REF!</x:definedName>
    <x:definedName name="MM_ChangeinFedFunds_8Month">#REF!</x:definedName>
    <x:definedName name="MM_ChangeinFedFunds_9Month">#REF!</x:definedName>
    <x:definedName name="MM_ChangeinLibor_10Month">#REF!</x:definedName>
    <x:definedName name="MM_ChangeinLibor_11Month">#REF!</x:definedName>
    <x:definedName name="MM_ChangeinLibor_12Month">#REF!</x:definedName>
    <x:definedName name="MM_ChangeinLibor_1Month">#REF!</x:definedName>
    <x:definedName name="MM_ChangeinLibor_1Week">#REF!</x:definedName>
    <x:definedName name="MM_ChangeinLibor_2Month">#REF!</x:definedName>
    <x:definedName name="MM_ChangeinLibor_2Week">#REF!</x:definedName>
    <x:definedName name="MM_ChangeinLibor_3Month">#REF!</x:definedName>
    <x:definedName name="MM_ChangeinLibor_4Month">#REF!</x:definedName>
    <x:definedName name="MM_ChangeinLibor_5Month">#REF!</x:definedName>
    <x:definedName name="MM_ChangeinLibor_6Month">#REF!</x:definedName>
    <x:definedName name="MM_ChangeinLibor_7Month">#REF!</x:definedName>
    <x:definedName name="MM_ChangeinLibor_8Month">#REF!</x:definedName>
    <x:definedName name="MM_ChangeinLibor_9Month">#REF!</x:definedName>
    <x:definedName name="MM_DollarIndexSpot_ChangeinLevel">#REF!</x:definedName>
    <x:definedName name="MM_DollarIndexSpot_CurrentLevel">#REF!</x:definedName>
    <x:definedName name="MM_FedFunds_10Month">#REF!</x:definedName>
    <x:definedName name="MM_FedFunds_11Month">#REF!</x:definedName>
    <x:definedName name="MM_FedFunds_12Month">#REF!</x:definedName>
    <x:definedName name="MM_FedFunds_1Month">#REF!</x:definedName>
    <x:definedName name="MM_FedFunds_1Week">#REF!</x:definedName>
    <x:definedName name="MM_FedFunds_2Month">#REF!</x:definedName>
    <x:definedName name="MM_FedFunds_2Week">#REF!</x:definedName>
    <x:definedName name="MM_FedFunds_3Month">#REF!</x:definedName>
    <x:definedName name="MM_FedFunds_4Month">#REF!</x:definedName>
    <x:definedName name="MM_FedFunds_5Month">#REF!</x:definedName>
    <x:definedName name="MM_FedFunds_6Month">#REF!</x:definedName>
    <x:definedName name="MM_FedFunds_7Month">#REF!</x:definedName>
    <x:definedName name="MM_FedFunds_8Month">#REF!</x:definedName>
    <x:definedName name="MM_FedFunds_9Month">#REF!</x:definedName>
    <x:definedName name="MM_FedFundsLast_ChangeinLevel">#REF!</x:definedName>
    <x:definedName name="MM_FedFundsLast_CurrentLevel">#REF!</x:definedName>
    <x:definedName name="MM_FedFundsOpen_ChangeinLevel">#REF!</x:definedName>
    <x:definedName name="MM_FedFundsOpen_CurrentLevel">#REF!</x:definedName>
    <x:definedName name="MM_GoldSpot_ChangeinLevel">#REF!</x:definedName>
    <x:definedName name="MM_GoldSpot_CurrentLevel">#REF!</x:definedName>
    <x:definedName name="MM_GSCmdtyIndexSpot_ChangeinLevel">#REF!</x:definedName>
    <x:definedName name="MM_GSCmdtyIndexSpot_CurrentLevel">#REF!</x:definedName>
    <x:definedName name="MM_LIBOR_10Month">#REF!</x:definedName>
    <x:definedName name="MM_LIBOR_11Month">#REF!</x:definedName>
    <x:definedName name="MM_LIBOR_12Month">#REF!</x:definedName>
    <x:definedName name="MM_LIBOR_1Month">#REF!</x:definedName>
    <x:definedName name="MM_LIBOR_1Week">#REF!</x:definedName>
    <x:definedName name="MM_LIBOR_2Month">#REF!</x:definedName>
    <x:definedName name="MM_LIBOR_2Week">#REF!</x:definedName>
    <x:definedName name="MM_LIBOR_3Month">#REF!</x:definedName>
    <x:definedName name="MM_LIBOR_4Month">#REF!</x:definedName>
    <x:definedName name="MM_LIBOR_5Month">#REF!</x:definedName>
    <x:definedName name="MM_LIBOR_6Month">#REF!</x:definedName>
    <x:definedName name="MM_LIBOR_7Month">#REF!</x:definedName>
    <x:definedName name="MM_LIBOR_8Month">#REF!</x:definedName>
    <x:definedName name="MM_LIBOR_9Month">#REF!</x:definedName>
    <x:definedName name="MM_OvernightLIBOR_ChangeinLevel">#REF!</x:definedName>
    <x:definedName name="MM_OvernightLIBOR_CurrentLevel">#REF!</x:definedName>
    <x:definedName name="MM_PrimeRate_ChangeinLevel">#REF!</x:definedName>
    <x:definedName name="MM_PrimeRate_CurrentLevel">#REF!</x:definedName>
    <x:definedName name="MM_SP500_ChangeinLevel">#REF!</x:definedName>
    <x:definedName name="MM_SP500_CurrentLevel">#REF!</x:definedName>
    <x:definedName name="MM_WTICrudeOilSpot_ChangeinLevel">#REF!</x:definedName>
    <x:definedName name="MM_WTICrudeOilSpot_CurrentLevel">#REF!</x:definedName>
    <x:definedName name="MmExcelLinker_AA65E036_3E95_45E2_A7B0_8B15B3C0F09D">#N/A</x:definedName>
    <x:definedName name="mMktRate_FR">#REF!</x:definedName>
    <x:definedName name="mmm">#N/A</x:definedName>
    <x:definedName name="mmmm" hidden="1">{#N/A,#N/A,FALSE,"Monthly SAIFI";#N/A,#N/A,FALSE,"Yearly SAIFI";#N/A,#N/A,FALSE,"Monthly CAIDI";#N/A,#N/A,FALSE,"Yearly CAIDI";#N/A,#N/A,FALSE,"Monthly SAIDI";#N/A,#N/A,FALSE,"Yearly SAIDI";#N/A,#N/A,FALSE,"Monthly MAIFI";#N/A,#N/A,FALSE,"Yearly MAIFI";#N/A,#N/A,FALSE,"Monthly Cust &gt;=4 Int"}</x:definedName>
    <x:definedName name="mmmmm" hidden="1">{#N/A,#N/A,TRUE,"Income Statement";#N/A,#N/A,TRUE,"Balance Sheet";#N/A,#N/A,TRUE,"Cash Flow";#N/A,#N/A,TRUE,"Interest Schedule";#N/A,#N/A,TRUE,"Ratios"}</x:definedName>
    <x:definedName name="mmmmmmmmmmm">#REF!</x:definedName>
    <x:definedName name="mmPerYr">#REF!</x:definedName>
    <x:definedName name="mmreversal">#REF!</x:definedName>
    <x:definedName name="mmToSum">#REF!</x:definedName>
    <x:definedName name="MN">#REF!</x:definedName>
    <x:definedName name="mngrdeathload">#REF!</x:definedName>
    <x:definedName name="mnon.fpkk" hidden="1">{#N/A,#N/A,FALSE,"Consolidated Shipley";#N/A,#N/A,FALSE,"Consolidated PWB";#N/A,#N/A,FALSE,"Consolidated Micro"}</x:definedName>
    <x:definedName name="mnon_question" hidden="1">{#N/A,#N/A,FALSE,"Consolidated Shipley";#N/A,#N/A,FALSE,"Consolidated PWB";#N/A,#N/A,FALSE,"Consolidated Micro"}</x:definedName>
    <x:definedName name="mnonhtmlcontrol" hidden="1">{"'Foreign exchange rates'!$A$1:$D$11"}</x:definedName>
    <x:definedName name="mnonhtmlii" hidden="1">{"'Foreign exchange rates'!$A$1:$D$11"}</x:definedName>
    <x:definedName name="mnonquestionii" hidden="1">{#N/A,#N/A,FALSE,"Consolidated Shipley";#N/A,#N/A,FALSE,"Consolidated PWB";#N/A,#N/A,FALSE,"Consolidated Micro"}</x:definedName>
    <x:definedName name="mnontrial" hidden="1">{"Cover",#N/A,FALSE,"Cover";"Summary",#N/A,FALSE,"Summarpage"}</x:definedName>
    <x:definedName name="mnontrialii" hidden="1">{"Cover",#N/A,FALSE,"Cover";"Summary",#N/A,FALSE,"Summarpage"}</x:definedName>
    <x:definedName name="mnonwrmfpk" hidden="1">{#N/A,#N/A,FALSE,"Consolidated Shipley";#N/A,#N/A,FALSE,"Consolidated PWB";#N/A,#N/A,FALSE,"Consolidated Micro"}</x:definedName>
    <x:definedName name="mnonwrn2pagers" hidden="1">{"Cover",#N/A,FALSE,"Cover";"Summary",#N/A,FALSE,"Summarpage"}</x:definedName>
    <x:definedName name="mnon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x:definedName>
    <x:definedName name="mnonwrnfpkg" hidden="1">{#N/A,#N/A,FALSE,"Consolidated Shipley";#N/A,#N/A,FALSE,"Consolidated PWB";#N/A,#N/A,FALSE,"Consolidated Micro"}</x:definedName>
    <x:definedName name="mnonwrnfpkg1" hidden="1">{#N/A,#N/A,FALSE,"Consolidated Shipley";#N/A,#N/A,FALSE,"Consolidated PWB";#N/A,#N/A,FALSE,"Consolidated Micro"}</x:definedName>
    <x:definedName name="mnonwrnfpkg2" hidden="1">{#N/A,#N/A,FALSE,"Consolidated Shipley";#N/A,#N/A,FALSE,"Consolidated PWB";#N/A,#N/A,FALSE,"Consolidated Micro"}</x:definedName>
    <x:definedName name="mnonwrnfpkg3" hidden="1">{#N/A,#N/A,FALSE,"Consolidated Shipley";#N/A,#N/A,FALSE,"Consolidated PWB";#N/A,#N/A,FALSE,"Consolidated Micro"}</x:definedName>
    <x:definedName name="mnonwrnpulp" hidden="1">{"Pulp Production",#N/A,FALSE,"Pulp";"Pulp Earnings",#N/A,FALSE,"Pulp"}</x:definedName>
    <x:definedName name="Mnth">#REF!</x:definedName>
    <x:definedName name="MNTH_RES_COST">#REF!</x:definedName>
    <x:definedName name="MO">#REF!</x:definedName>
    <x:definedName name="mo_index">#REF!</x:definedName>
    <x:definedName name="Mo_roll">#REF!</x:definedName>
    <x:definedName name="moact">#REF!</x:definedName>
    <x:definedName name="modbud">#REF!</x:definedName>
    <x:definedName name="mode">#REF!</x:definedName>
    <x:definedName name="model">#REF!</x:definedName>
    <x:definedName name="model_parameters">#REF!</x:definedName>
    <x:definedName name="modelgrheader">#REF!</x:definedName>
    <x:definedName name="modelqreheader">#REF!</x:definedName>
    <x:definedName name="modprv">#REF!</x:definedName>
    <x:definedName name="Mon_KW_LM1">#REF!</x:definedName>
    <x:definedName name="MonAct">#REF!</x:definedName>
    <x:definedName name="MonBudVar">#REF!</x:definedName>
    <x:definedName name="Monday_KW_LM1">#REF!</x:definedName>
    <x:definedName name="monitor">#REF!</x:definedName>
    <x:definedName name="MonQtrVar">#REF!</x:definedName>
    <x:definedName name="Month">#REF!</x:definedName>
    <x:definedName name="MONTH_02">#REF!</x:definedName>
    <x:definedName name="MONTH_03">#REF!</x:definedName>
    <x:definedName name="MONTH_04">#REF!</x:definedName>
    <x:definedName name="MONTH_05">#REF!</x:definedName>
    <x:definedName name="MONTH_06">#REF!</x:definedName>
    <x:definedName name="MONTH_07">#REF!</x:definedName>
    <x:definedName name="MONTH_08">#REF!</x:definedName>
    <x:definedName name="MONTH_09">#REF!</x:definedName>
    <x:definedName name="MONTH_1">#REF!</x:definedName>
    <x:definedName name="MONTH_10">#REF!</x:definedName>
    <x:definedName name="MONTH_11">#REF!</x:definedName>
    <x:definedName name="MONTH_12">#REF!</x:definedName>
    <x:definedName name="MONTH_2">#REF!</x:definedName>
    <x:definedName name="MONTH_3">#REF!</x:definedName>
    <x:definedName name="Month_lookup">#REF!</x:definedName>
    <x:definedName name="Month_Range">#N/A</x:definedName>
    <x:definedName name="Month_Table">#REF!</x:definedName>
    <x:definedName name="MONTH_VALUE">#REF!</x:definedName>
    <x:definedName name="month1">#REF!</x:definedName>
    <x:definedName name="month11">#REF!</x:definedName>
    <x:definedName name="month22">#REF!</x:definedName>
    <x:definedName name="month33">#REF!</x:definedName>
    <x:definedName name="month44">#REF!</x:definedName>
    <x:definedName name="monthcolumn">#REF!</x:definedName>
    <x:definedName name="MonthDate">#REF!</x:definedName>
    <x:definedName name="monthend">#REF!</x:definedName>
    <x:definedName name="MonthFinClose">#REF!</x:definedName>
    <x:definedName name="MONTHL">#REF!</x:definedName>
    <x:definedName name="MonthList">#REF!</x:definedName>
    <x:definedName name="MONTHLY">#REF!</x:definedName>
    <x:definedName name="monthly_staffing_utilization_col">#REF!</x:definedName>
    <x:definedName name="monthly04CapCost_Oys">#REF!</x:definedName>
    <x:definedName name="monthly05CapCost_Oys">#REF!</x:definedName>
    <x:definedName name="MONTHLY1">#REF!</x:definedName>
    <x:definedName name="MONTHLY2">#REF!</x:definedName>
    <x:definedName name="MONTHLY4">#REF!</x:definedName>
    <x:definedName name="Monthlyaccrual">#REF!</x:definedName>
    <x:definedName name="MonthlyCFBUD">#REF!</x:definedName>
    <x:definedName name="MonthlyCFLE">#REF!</x:definedName>
    <x:definedName name="MonthlyData">#REF!:INDEX(#REF!,#REF!)</x:definedName>
    <x:definedName name="monthlyTrans_SW">#REF!</x:definedName>
    <x:definedName name="MonthNum_Tbl">#REF!</x:definedName>
    <x:definedName name="monthnumber">#REF!</x:definedName>
    <x:definedName name="Months">#REF!</x:definedName>
    <x:definedName name="MonthsHRavailTop_MA">#REF!</x:definedName>
    <x:definedName name="mord">#REF!</x:definedName>
    <x:definedName name="mort">#REF!</x:definedName>
    <x:definedName name="Mortgage_Bonds__Notes___Other">#REF!</x:definedName>
    <x:definedName name="MOVE">#N/A</x:definedName>
    <x:definedName name="movelines">"movelines"</x:definedName>
    <x:definedName name="MOverride">#REF!</x:definedName>
    <x:definedName name="MOw" hidden="1">{#N/A,#N/A,TRUE,"Falcons_Standalone";#N/A,#N/A,TRUE,"Target_Input";#N/A,#N/A,TRUE,"Target_Calendarized"}</x:definedName>
    <x:definedName name="MP" hidden="1">{#N/A,#N/A,FALSE,"BS";#N/A,#N/A,FALSE,"PL";#N/A,#N/A,FALSE,"처분";#N/A,#N/A,FALSE,"현금";#N/A,#N/A,FALSE,"매출";#N/A,#N/A,FALSE,"원가";#N/A,#N/A,FALSE,"경영"}</x:definedName>
    <x:definedName name="MPCapacity">#REF!</x:definedName>
    <x:definedName name="MPEnergy">#REF!</x:definedName>
    <x:definedName name="MPLS10P">#REF!</x:definedName>
    <x:definedName name="MPLSCAB">#REF!</x:definedName>
    <x:definedName name="MPLSFRP">#REF!</x:definedName>
    <x:definedName name="MPLSTRUNK">#REF!</x:definedName>
    <x:definedName name="mqdcushion2007">#REF!</x:definedName>
    <x:definedName name="mqdcushion2008">#REF!</x:definedName>
    <x:definedName name="mqdcushion2009">#REF!</x:definedName>
    <x:definedName name="mqdcushion2010">#REF!</x:definedName>
    <x:definedName name="mquestion" hidden="1">{#N/A,#N/A,FALSE,"Consolidated Shipley";#N/A,#N/A,FALSE,"Consolidated PWB";#N/A,#N/A,FALSE,"Consolidated Micro"}</x:definedName>
    <x:definedName name="mquestionii" hidden="1">{#N/A,#N/A,FALSE,"Consolidated Shipley";#N/A,#N/A,FALSE,"Consolidated PWB";#N/A,#N/A,FALSE,"Consolidated Micro"}</x:definedName>
    <x:definedName name="MREV">#REF!</x:definedName>
    <x:definedName name="mrp">#REF!</x:definedName>
    <x:definedName name="mrsharecount">#REF!</x:definedName>
    <x:definedName name="ms">#REF!</x:definedName>
    <x:definedName name="MSTemporarySelectionAverage">#REF!</x:definedName>
    <x:definedName name="MT">#REF!</x:definedName>
    <x:definedName name="MTC">#REF!</x:definedName>
    <x:definedName name="MTC_Amortization">#REF!</x:definedName>
    <x:definedName name="MTC_Type">#REF!</x:definedName>
    <x:definedName name="MTD_YTD">#REF!</x:definedName>
    <x:definedName name="MTDcurr">#REF!</x:definedName>
    <x:definedName name="MTDMTM">#REF!</x:definedName>
    <x:definedName name="mtdregsum">#REF!</x:definedName>
    <x:definedName name="MTDtot">#REF!</x:definedName>
    <x:definedName name="MTH">#N/A</x:definedName>
    <x:definedName name="MthAct">#REF!</x:definedName>
    <x:definedName name="MthAct2">#REF!</x:definedName>
    <x:definedName name="MthActCap">#REF!</x:definedName>
    <x:definedName name="MthActCapWC">#REF!</x:definedName>
    <x:definedName name="MthActOnm">#REF!</x:definedName>
    <x:definedName name="MthActOnmWC">#REF!</x:definedName>
    <x:definedName name="MthBud2">#REF!</x:definedName>
    <x:definedName name="MthBudOnm">#REF!</x:definedName>
    <x:definedName name="MthCAct2">#REF!</x:definedName>
    <x:definedName name="MthCapVar2">#REF!</x:definedName>
    <x:definedName name="MthCapVarB">#REF!</x:definedName>
    <x:definedName name="MthCapVQ">#REF!</x:definedName>
    <x:definedName name="MthCVarB2">#REF!</x:definedName>
    <x:definedName name="MthCVarQ2">#REF!</x:definedName>
    <x:definedName name="MthQtrLE2">#REF!</x:definedName>
    <x:definedName name="MthQtrOnm">#REF!</x:definedName>
    <x:definedName name="MthVarB2">#REF!</x:definedName>
    <x:definedName name="MthVarBCap">#REF!</x:definedName>
    <x:definedName name="MthVarBCapWC">#REF!</x:definedName>
    <x:definedName name="MthVarBOnm">#REF!</x:definedName>
    <x:definedName name="MthVarBOnmWC">#REF!</x:definedName>
    <x:definedName name="MthVarQ2">#REF!</x:definedName>
    <x:definedName name="MthVarQCap">#REF!</x:definedName>
    <x:definedName name="MthVarQCapWC">#REF!</x:definedName>
    <x:definedName name="MthVarQOnm">#REF!</x:definedName>
    <x:definedName name="MthVarQOnmWC">#REF!</x:definedName>
    <x:definedName name="MTM"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x:definedName>
    <x:definedName name="MTMCA">#REF!</x:definedName>
    <x:definedName name="MTMCAIC">#REF!</x:definedName>
    <x:definedName name="MTMCL">#REF!</x:definedName>
    <x:definedName name="MTMDAIC">#REF!</x:definedName>
    <x:definedName name="MTMdefA">#REF!</x:definedName>
    <x:definedName name="MTMLTD">#REF!</x:definedName>
    <x:definedName name="MTMLTIC">#REF!</x:definedName>
    <x:definedName name="MTMLTL">#REF!</x:definedName>
    <x:definedName name="mtmmonth">#REF!</x:definedName>
    <x:definedName name="mtmnpv">#REF!</x:definedName>
    <x:definedName name="mtmnpv2">#REF!</x:definedName>
    <x:definedName name="mtmproducttype">#REF!</x:definedName>
    <x:definedName name="MTP">#REF!</x:definedName>
    <x:definedName name="mtrial" hidden="1">{"Cover",#N/A,FALSE,"Cover";"Summary",#N/A,FALSE,"Summarpage"}</x:definedName>
    <x:definedName name="mtrialii" hidden="1">{"Cover",#N/A,FALSE,"Cover";"Summary",#N/A,FALSE,"Summarpage"}</x:definedName>
    <x:definedName name="muhsnr" hidden="1">{"Full-model",#N/A,FALSE,"ProForma-ASPT"}</x:definedName>
    <x:definedName name="MULT_CHOICE">#REF!</x:definedName>
    <x:definedName name="MULT1">#REF!</x:definedName>
    <x:definedName name="MultDGen_MA">#REF!</x:definedName>
    <x:definedName name="MultDGen_MW">#REF!</x:definedName>
    <x:definedName name="MultDLoad_MA">#REF!</x:definedName>
    <x:definedName name="MultDLoad_MW">#REF!</x:definedName>
    <x:definedName name="MultDPos_MA">#REF!</x:definedName>
    <x:definedName name="MultDPos_MW">#REF!</x:definedName>
    <x:definedName name="multformrow" hidden="1">#REF!</x:definedName>
    <x:definedName name="multiple">#REF!</x:definedName>
    <x:definedName name="MUN_Lp1">#REF!</x:definedName>
    <x:definedName name="MUN_Lp2">#REF!</x:definedName>
    <x:definedName name="MUN_Storage">#REF!</x:definedName>
    <x:definedName name="Municipal">#REF!</x:definedName>
    <x:definedName name="mv">#REF!</x:definedName>
    <x:definedName name="mvadj">#REF!</x:definedName>
    <x:definedName name="MVE">#REF!</x:definedName>
    <x:definedName name="mvflat">#REF!</x:definedName>
    <x:definedName name="mvicebitda_col" hidden="1">#REF!</x:definedName>
    <x:definedName name="mvicrev_col" hidden="1">#REF!</x:definedName>
    <x:definedName name="MW">#REF!</x:definedName>
    <x:definedName name="MW.ProjName.r" hidden="1">#REF!</x:definedName>
    <x:definedName name="MW_Output_Factor">#REF!</x:definedName>
    <x:definedName name="MWe">#REF!</x:definedName>
    <x:definedName name="mwLoadForeTot_EE">#REF!</x:definedName>
    <x:definedName name="MWperGW">1000</x:definedName>
    <x:definedName name="mwrmfpk" hidden="1">{#N/A,#N/A,FALSE,"Consolidated Shipley";#N/A,#N/A,FALSE,"Consolidated PWB";#N/A,#N/A,FALSE,"Consolidated Micro"}</x:definedName>
    <x:definedName name="mwrn.fpkg" hidden="1">{#N/A,#N/A,FALSE,"Consolidated Shipley";#N/A,#N/A,FALSE,"Consolidated PWB";#N/A,#N/A,FALSE,"Consolidated Micro"}</x:definedName>
    <x:definedName name="mwrn.fpkk" hidden="1">{#N/A,#N/A,FALSE,"Consolidated Shipley";#N/A,#N/A,FALSE,"Consolidated PWB";#N/A,#N/A,FALSE,"Consolidated Micro"}</x:definedName>
    <x:definedName name="mwrn.pulp" hidden="1">{"Pulp Production",#N/A,FALSE,"Pulp";"Pulp Earnings",#N/A,FALSE,"Pulp"}</x:definedName>
    <x:definedName name="mwrn2pagers" hidden="1">{"Cover",#N/A,FALSE,"Cover";"Summary",#N/A,FALSE,"Summarpage"}</x:definedName>
    <x:definedName name="m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x:definedName>
    <x:definedName name="mwrnfpkg" hidden="1">{#N/A,#N/A,FALSE,"Consolidated Shipley";#N/A,#N/A,FALSE,"Consolidated PWB";#N/A,#N/A,FALSE,"Consolidated Micro"}</x:definedName>
    <x:definedName name="mwrnfpkg2" hidden="1">{#N/A,#N/A,FALSE,"Consolidated Shipley";#N/A,#N/A,FALSE,"Consolidated PWB";#N/A,#N/A,FALSE,"Consolidated Micro"}</x:definedName>
    <x:definedName name="mwrnfpkg3" hidden="1">{#N/A,#N/A,FALSE,"Consolidated Shipley";#N/A,#N/A,FALSE,"Consolidated PWB";#N/A,#N/A,FALSE,"Consolidated Micro"}</x:definedName>
    <x:definedName name="myMonth">#REF!</x:definedName>
    <x:definedName name="MyNewCategories">#REF!</x:definedName>
    <x:definedName name="n" hidden="1">{"february96",#N/A,FALSE,"report"}</x:definedName>
    <x:definedName name="N_\93_1507\COSTBEN\SIP.XLS">#N/A</x:definedName>
    <x:definedName name="N_A">#REF!</x:definedName>
    <x:definedName name="N12M_EPS">#REF!</x:definedName>
    <x:definedName name="n200.">#N/A</x:definedName>
    <x:definedName name="NA">#REF!</x:definedName>
    <x:definedName name="NA_FooterType" hidden="1">"NONE"</x:definedName>
    <x:definedName name="NAME">#REF!</x:definedName>
    <x:definedName name="Name130810">#REF!</x:definedName>
    <x:definedName name="Name130830">#REF!</x:definedName>
    <x:definedName name="Name186158">#REF!</x:definedName>
    <x:definedName name="Name186162">#REF!</x:definedName>
    <x:definedName name="Name186163">#REF!</x:definedName>
    <x:definedName name="Name205100">#REF!</x:definedName>
    <x:definedName name="Name250100">#REF!</x:definedName>
    <x:definedName name="Name250998">#REF!</x:definedName>
    <x:definedName name="names">#REF!</x:definedName>
    <x:definedName name="National">#REF!</x:definedName>
    <x:definedName name="NAtionalforecast">#REF!</x:definedName>
    <x:definedName name="NAUT">#REF!</x:definedName>
    <x:definedName name="Navigation">#N/A</x:definedName>
    <x:definedName name="NavPane">#REF!</x:definedName>
    <x:definedName name="NB_Base_FAC_Syn_Hdg">#REF!</x:definedName>
    <x:definedName name="NB_Base_Port_Mgmt_Trd">#REF!</x:definedName>
    <x:definedName name="NB_Base_Tot_Coal">#REF!</x:definedName>
    <x:definedName name="NB_Base_Tot_Gas">#REF!</x:definedName>
    <x:definedName name="NB_Base_Tot_Power">#REF!</x:definedName>
    <x:definedName name="NB_Comp_FAC_Syn_Hdg">#REF!</x:definedName>
    <x:definedName name="NB_Comp_Port_Mgmt_Trd">#REF!</x:definedName>
    <x:definedName name="NB_Comp_Tot_Coal">#REF!</x:definedName>
    <x:definedName name="NB_Comp_Tot_Gas">#REF!</x:definedName>
    <x:definedName name="NB_Comp_Tot_Power">#REF!</x:definedName>
    <x:definedName name="NBV" hidden="1">{"Valuation",#N/A,FALSE,"ProForma-ASPT"}</x:definedName>
    <x:definedName name="NC">#REF!</x:definedName>
    <x:definedName name="NCP">#N/A</x:definedName>
    <x:definedName name="NCP_1">#N/A</x:definedName>
    <x:definedName name="NCPK1">#N/A</x:definedName>
    <x:definedName name="NCPK1X">#REF!</x:definedName>
    <x:definedName name="NCPK2">#REF!</x:definedName>
    <x:definedName name="NCPK2X">#REF!</x:definedName>
    <x:definedName name="NCPK3">#REF!</x:definedName>
    <x:definedName name="NDC_Sales_by_Account">#REF!</x:definedName>
    <x:definedName name="NDCA">#REF!</x:definedName>
    <x:definedName name="NDT">#REF!</x:definedName>
    <x:definedName name="NDTgl">#REF!</x:definedName>
    <x:definedName name="NE_Frcst_H">#REF!</x:definedName>
    <x:definedName name="NE_Frcst_I">#REF!</x:definedName>
    <x:definedName name="NE_Frcst_J">#REF!</x:definedName>
    <x:definedName name="NE_Frcst_Total">#REF!</x:definedName>
    <x:definedName name="NE_HL">#REF!</x:definedName>
    <x:definedName name="NEBT">#REF!</x:definedName>
    <x:definedName name="necofa">#REF!</x:definedName>
    <x:definedName name="necofa1">#REF!</x:definedName>
    <x:definedName name="nepflat">#REF!</x:definedName>
    <x:definedName name="nepool">#REF!</x:definedName>
    <x:definedName name="NEPOOL06">#REF!</x:definedName>
    <x:definedName name="NEPOOL07">#REF!</x:definedName>
    <x:definedName name="NEPOOL08">#REF!</x:definedName>
    <x:definedName name="NEPOOL09">#REF!</x:definedName>
    <x:definedName name="nepoolacccheck">#REF!</x:definedName>
    <x:definedName name="nepoolheldflat">#REF!</x:definedName>
    <x:definedName name="nepoolmv">#REF!</x:definedName>
    <x:definedName name="nepoolstl">#REF!</x:definedName>
    <x:definedName name="NEST">#REF!</x:definedName>
    <x:definedName name="Net_Adj_capitalized_expenses">#REF!</x:definedName>
    <x:definedName name="Net_adj_for_capitalized_expenses">#REF!</x:definedName>
    <x:definedName name="Net_Cash_Flow_Corp_inf">#REF!</x:definedName>
    <x:definedName name="Net_Cash_Flow_DISCo">#REF!</x:definedName>
    <x:definedName name="Net_Cash_Flow_DISCo_inf">#REF!</x:definedName>
    <x:definedName name="Net_Cash_From__Used_for__Financing">#REF!</x:definedName>
    <x:definedName name="Net_Cash_From__Used_for__Investing">#REF!</x:definedName>
    <x:definedName name="Net_Cash_From__Used_for__Investing_CPM">#REF!</x:definedName>
    <x:definedName name="Net_Cash_From_Operating_Activities">#REF!</x:definedName>
    <x:definedName name="Net_Cash_from_Operations">#REF!</x:definedName>
    <x:definedName name="Net_Cash_from_Operations_CPM">#REF!</x:definedName>
    <x:definedName name="Net_Expend_A">#REF!</x:definedName>
    <x:definedName name="NET_INCOME">#REF!</x:definedName>
    <x:definedName name="Net_Income__Loss">#REF!</x:definedName>
    <x:definedName name="Net_Income__Loss__per_Income_Statement">#REF!</x:definedName>
    <x:definedName name="Net_Income__Loss__per_Income_Statement_CPM">#REF!</x:definedName>
    <x:definedName name="net_income_30_debt">#REF!</x:definedName>
    <x:definedName name="Net_income_adj_cap_expenses">#REF!</x:definedName>
    <x:definedName name="net_income_all_debt">#REF!</x:definedName>
    <x:definedName name="net_income_all_equity">#REF!</x:definedName>
    <x:definedName name="NET_INCOME_BEFORE_TAXES_BY_BUSINESS_AREA">#REF!</x:definedName>
    <x:definedName name="Net_Income_CPM">#REF!</x:definedName>
    <x:definedName name="Net_income_fore">#REF!</x:definedName>
    <x:definedName name="Net_income_growth">#REF!</x:definedName>
    <x:definedName name="Net_income_growth_avg">#REF!</x:definedName>
    <x:definedName name="Net_Income_incl._Purchase_Accounting">#REF!</x:definedName>
    <x:definedName name="Net_margin">#REF!</x:definedName>
    <x:definedName name="Net_margin_fore">#REF!</x:definedName>
    <x:definedName name="Net_MW">#REF!</x:definedName>
    <x:definedName name="Net_Operating_Income_CPM">#REF!</x:definedName>
    <x:definedName name="Net_PP_E___Investments">#REF!</x:definedName>
    <x:definedName name="Net_PP_E___Investments_CPM">#REF!</x:definedName>
    <x:definedName name="Net_PPE">#REF!</x:definedName>
    <x:definedName name="Net_PPE_DCF">#REF!</x:definedName>
    <x:definedName name="Net_PPE_growth_fore">#REF!</x:definedName>
    <x:definedName name="Net_property_under_capital_leases">#REF!</x:definedName>
    <x:definedName name="Net_Rate_Base">#REF!</x:definedName>
    <x:definedName name="Net_Revenue">#REF!</x:definedName>
    <x:definedName name="Net_sales">#REF!</x:definedName>
    <x:definedName name="Net_sales_DCF">#REF!</x:definedName>
    <x:definedName name="Net_sales_fore">#REF!</x:definedName>
    <x:definedName name="Net_sales_growth_fore">#REF!</x:definedName>
    <x:definedName name="Net_Tax_Benefit_of_Non_Op_Charges_Gains">#REF!</x:definedName>
    <x:definedName name="NET_TO_ZERO">#REF!</x:definedName>
    <x:definedName name="Net_working_capital">#REF!</x:definedName>
    <x:definedName name="Net_working_capital_DCF">#REF!</x:definedName>
    <x:definedName name="Net_working_capital_turns">#REF!</x:definedName>
    <x:definedName name="Net_working_capital_turns_DCF">#REF!</x:definedName>
    <x:definedName name="NetAncillaryCharges_MA">#REF!</x:definedName>
    <x:definedName name="NetAncillaryCharges_MW">#REF!</x:definedName>
    <x:definedName name="Netchange">#REF!</x:definedName>
    <x:definedName name="netcredit100">#REF!</x:definedName>
    <x:definedName name="netcredit101">#REF!</x:definedName>
    <x:definedName name="netcredit102">#REF!</x:definedName>
    <x:definedName name="netcredit103">#REF!</x:definedName>
    <x:definedName name="netcredit84">#REF!</x:definedName>
    <x:definedName name="netcredit85">#REF!</x:definedName>
    <x:definedName name="netcredit86">#REF!</x:definedName>
    <x:definedName name="netcredit87">#REF!</x:definedName>
    <x:definedName name="netcredit88">#REF!</x:definedName>
    <x:definedName name="netcredit89">#REF!</x:definedName>
    <x:definedName name="netcredit90">#REF!</x:definedName>
    <x:definedName name="netcredit91">#REF!</x:definedName>
    <x:definedName name="netcredit92">#REF!</x:definedName>
    <x:definedName name="netcredit93">#REF!</x:definedName>
    <x:definedName name="netcredit94">#REF!</x:definedName>
    <x:definedName name="netcredit95">#REF!</x:definedName>
    <x:definedName name="netcredit96">#REF!</x:definedName>
    <x:definedName name="netcredit97">#REF!</x:definedName>
    <x:definedName name="netcredit98">#REF!</x:definedName>
    <x:definedName name="netcredit99">#REF!</x:definedName>
    <x:definedName name="NetDebt">#REF!</x:definedName>
    <x:definedName name="Netgainallsales">#REF!</x:definedName>
    <x:definedName name="NetIncome">#REF!</x:definedName>
    <x:definedName name="NetMargin">#REF!</x:definedName>
    <x:definedName name="NETPLT">#REF!</x:definedName>
    <x:definedName name="NetPPE">#REF!</x:definedName>
    <x:definedName name="NETPROGRAM">#REF!</x:definedName>
    <x:definedName name="NetSales">#REF!</x:definedName>
    <x:definedName name="nettable">#REF!</x:definedName>
    <x:definedName name="NetWC_turns_fore">#REF!</x:definedName>
    <x:definedName name="NETWK_TRANS_PK_RPT_Print_Area">#REF!</x:definedName>
    <x:definedName name="network_devices">#REF!</x:definedName>
    <x:definedName name="networknews">#REF!</x:definedName>
    <x:definedName name="networkprofit">#REF!</x:definedName>
    <x:definedName name="netyr1">#REF!</x:definedName>
    <x:definedName name="netyr2">#REF!</x:definedName>
    <x:definedName name="netyr3">#REF!</x:definedName>
    <x:definedName name="netyr4">#REF!</x:definedName>
    <x:definedName name="netyr5">#REF!</x:definedName>
    <x:definedName name="netyr6">#REF!</x:definedName>
    <x:definedName name="netyr7">#REF!</x:definedName>
    <x:definedName name="Netyr8">#REF!</x:definedName>
    <x:definedName name="new" hidden="1">{"1998",#N/A,FALSE,"Sec 2";"1999",#N/A,FALSE,"Sec 2";"2000",#N/A,FALSE,"Sec 2";"2001",#N/A,FALSE,"Sec 2";"2002",#N/A,FALSE,"Sec 2";"Totals",#N/A,FALSE,"Sec 2";"assump",#N/A,FALSE,"Assump";"Meters",#N/A,FALSE,"Assump #2"}</x:definedName>
    <x:definedName name="new.Print_Earn" hidden="1">{"by_month",#N/A,TRUE,"template";"destec_month",#N/A,TRUE,"template";"by_quarter",#N/A,TRUE,"template";"destec_quarter",#N/A,TRUE,"template";"by_year",#N/A,TRUE,"template";"destec_annual",#N/A,TRUE,"template"}</x:definedName>
    <x:definedName name="new_98_IS">#REF!,#REF!,#REF!</x:definedName>
    <x:definedName name="New_99_IS">#REF!,#REF!,#REF!</x:definedName>
    <x:definedName name="New_BS">#REF!,#REF!,#REF!</x:definedName>
    <x:definedName name="New_Collectors_Cap">#REF!</x:definedName>
    <x:definedName name="New_Commun_Cap">#REF!</x:definedName>
    <x:definedName name="NEW_GW_LIFE">#REF!</x:definedName>
    <x:definedName name="NEW_GW_TAX">#REF!</x:definedName>
    <x:definedName name="New_Investments___Plant_Retirements">#REF!</x:definedName>
    <x:definedName name="New_Meters_Cap">#REF!</x:definedName>
    <x:definedName name="new_qtr">#REF!</x:definedName>
    <x:definedName name="New_Rates_Rev">#REF!</x:definedName>
    <x:definedName name="New_Servers_Cap">#REF!</x:definedName>
    <x:definedName name="NEW_YEAR">#REF!</x:definedName>
    <x:definedName name="NEWBONUS">#REF!</x:definedName>
    <x:definedName name="newbud">#REF!</x:definedName>
    <x:definedName name="NewBus2003">#REF!</x:definedName>
    <x:definedName name="NEWCLASS">#REF!</x:definedName>
    <x:definedName name="NewCo_EPS_DataTable_Horizontal">#REF!</x:definedName>
    <x:definedName name="NewCo_EPS_DataTable_Vertical">#REF!</x:definedName>
    <x:definedName name="newgaapreport">#REF!</x:definedName>
    <x:definedName name="NewHire">8500</x:definedName>
    <x:definedName name="newle">#REF!</x:definedName>
    <x:definedName name="NEWMEDIAVALUE">#REF!</x:definedName>
    <x:definedName name="newname">#REF!</x:definedName>
    <x:definedName name="newprod2">#REF!</x:definedName>
    <x:definedName name="NewProducts">#REF!</x:definedName>
    <x:definedName name="NewRange">#REF!</x:definedName>
    <x:definedName name="NewRef">#REF!</x:definedName>
    <x:definedName name="NEWSPRESS">#REF!</x:definedName>
    <x:definedName name="NEWSRATINGS">#REF!</x:definedName>
    <x:definedName name="NEWSYSTEM">#REF!</x:definedName>
    <x:definedName name="newtrader">#REF!</x:definedName>
    <x:definedName name="newtrades">#REF!</x:definedName>
    <x:definedName name="newtrading">#REF!</x:definedName>
    <x:definedName name="NEWTRANSRESERVE">#REF!</x:definedName>
    <x:definedName name="newwrn.printall" hidden="1">{"ngcpv",#N/A,TRUE,"NGC Summary";"insum1",#N/A,TRUE,"Inputs Summary";"insum2",#N/A,TRUE,"Inputs Summary";"insum3",#N/A,TRUE,"Inputs Summary";"revsum1",#N/A,TRUE,"RevExp";"revsum2",#N/A,TRUE,"RevExp";"debtin1",#N/A,TRUE,"Debt Inputs";"debtin2",#N/A,TRUE,"Debt Inputs";"opprn1",#N/A,TRUE,"OPS";"opprn2",#N/A,TRUE,"OPS";"opprn3",#N/A,TRUE,"OPS";"deprn1",#N/A,TRUE,"DeprAlloc";"deprn2",#N/A,TRUE,"DeprAlloc";"finp1",#N/A,TRUE,"Financials";"finp2",#N/A,TRUE,"Financials";"finp3",#N/A,TRUE,"Financials";"finp4",#N/A,TRUE,"Financials";"dei12c",#N/A,TRUE,"Destec";"deip3",#N/A,TRUE,"Destec";"ddpv",#N/A,TRUE,"Drawdown"}</x:definedName>
    <x:definedName name="NEXT_STEP">#REF!</x:definedName>
    <x:definedName name="Next_Time_ID">#REF!</x:definedName>
    <x:definedName name="Next_Year">#REF!</x:definedName>
    <x:definedName name="NexusCombEntity">#REF!</x:definedName>
    <x:definedName name="NexusInd">#REF!</x:definedName>
    <x:definedName name="NexusKey">#REF!</x:definedName>
    <x:definedName name="NexusRptLoc">#REF!</x:definedName>
    <x:definedName name="NexusStatus">#REF!</x:definedName>
    <x:definedName name="NF_I">#REF!</x:definedName>
    <x:definedName name="NF_ITP">#REF!</x:definedName>
    <x:definedName name="NF_IY">#REF!</x:definedName>
    <x:definedName name="NFY2EBIT">#REF!</x:definedName>
    <x:definedName name="NFY2EBITDA">#REF!</x:definedName>
    <x:definedName name="NFY2REV">#REF!</x:definedName>
    <x:definedName name="NFYEBIT">#REF!</x:definedName>
    <x:definedName name="NFYEBITDA">#REF!</x:definedName>
    <x:definedName name="NFYREV">#REF!</x:definedName>
    <x:definedName name="NG_APPALACH_COLAPP_FERC">#REF!</x:definedName>
    <x:definedName name="NG_APPALACH_COLAPP_GAS_DLY_M">#REF!</x:definedName>
    <x:definedName name="NG_APPALACH_COLAPP_PHYSICA">#REF!</x:definedName>
    <x:definedName name="NG_APPALACH_COLAPP_PHYSICAL">#REF!</x:definedName>
    <x:definedName name="NG_APPALACH_COLBGE_PHYSICAL">#REF!</x:definedName>
    <x:definedName name="NG_CANSUMAS_NORCAN_FERC">#REF!</x:definedName>
    <x:definedName name="NG_CHICAGO_CHICAGO_GAS_DLY_M">#REF!</x:definedName>
    <x:definedName name="NG_CHICAGO_CHICAGO_NGI">#REF!</x:definedName>
    <x:definedName name="NG_CHICAGO_CHICAGO_Physica">#REF!</x:definedName>
    <x:definedName name="NG_CHICAGO_CHICAGO_Physical">#REF!</x:definedName>
    <x:definedName name="NG_CHICAGO_CONSUMERS_GD_MEAN">#REF!</x:definedName>
    <x:definedName name="NG_CHICAGO_MICHCON_GAS_DLY">#REF!</x:definedName>
    <x:definedName name="NG_CHICAGO_MICHCON_GAS_DLY_M">#REF!</x:definedName>
    <x:definedName name="NG_CHICAGO_MICHCON_Physical">#REF!</x:definedName>
    <x:definedName name="NG_CHICAGO_MICHCONCG_FERC">#REF!</x:definedName>
    <x:definedName name="NG_CHICAGO_MICHCONCG_GD_MEAN">#REF!</x:definedName>
    <x:definedName name="NG_DAWNPHYSICAL_WADDINGTO_PHYSICAL">#REF!</x:definedName>
    <x:definedName name="NG_DRACTGAS_DLY_M_DRACUT_Physical">#REF!</x:definedName>
    <x:definedName name="NG_EXCHANGE_">#REF!</x:definedName>
    <x:definedName name="NG_EXCHANGE_EXCHANGE">#REF!</x:definedName>
    <x:definedName name="NG_EXCHANGE_EXCHANGE_">#REF!</x:definedName>
    <x:definedName name="NG_HL">#REF!</x:definedName>
    <x:definedName name="NG_LOUISIANA_ANRLA_FERC">#REF!</x:definedName>
    <x:definedName name="NG_LOUISIANA_ANRLA_GAS_DLY_M">#REF!</x:definedName>
    <x:definedName name="NG_LOUISIANA_ANRLA_PHYSICAL">#REF!</x:definedName>
    <x:definedName name="NG_LOUISIANA_COLLA_GAS_DLY_M">#REF!</x:definedName>
    <x:definedName name="NG_LOUISIANA_COLLA_PHYSICAL">#REF!</x:definedName>
    <x:definedName name="NG_LOUISIANA_SABHUB_FERC">#REF!</x:definedName>
    <x:definedName name="NG_LOUISIANA_SABHUB_GAS_DLY">#REF!</x:definedName>
    <x:definedName name="NG_LOUISIANA_SABHUB_GAS_DLY_M">#REF!</x:definedName>
    <x:definedName name="NG_LOUISIANA_SABHUB_PHYSICA">#REF!</x:definedName>
    <x:definedName name="NG_LOUISIANA_SABHUB_PHYSICAL">#REF!</x:definedName>
    <x:definedName name="NG_LOUISIANA_TEN500_GAS_DLY_M">#REF!</x:definedName>
    <x:definedName name="NG_LOUISIANA_TEN500_PHYSICA">#REF!</x:definedName>
    <x:definedName name="NG_LOUISIANA_TEN500_PHYSICAL">#REF!</x:definedName>
    <x:definedName name="NG_LOUISIANA_TEN800_FERC">#REF!</x:definedName>
    <x:definedName name="NG_LOUISIANA_TEN800_PHYSICAL">#REF!</x:definedName>
    <x:definedName name="NG_LOUISIANA_TENZN1_FERC">#REF!</x:definedName>
    <x:definedName name="NG_LOUISIANA_TETELA_FERC">#REF!</x:definedName>
    <x:definedName name="NG_LOUISIANA_TETELA_GAS_DLY_M">#REF!</x:definedName>
    <x:definedName name="NG_LOUISIANA_TETELA_PHYSICAL">#REF!</x:definedName>
    <x:definedName name="NG_LOUISIANA_TETWLA_GAS_DLY_M">#REF!</x:definedName>
    <x:definedName name="NG_LOUISIANA_TRAS65_PHYSICAL">#REF!</x:definedName>
    <x:definedName name="NG_LOUISIANA_TRAZN3_GAS_DLY_M">#REF!</x:definedName>
    <x:definedName name="NG_MICHCONCG_GD_ME_MICHCONCG_Physical">#REF!</x:definedName>
    <x:definedName name="NG_MIDCONT_ANROK_FERC">#REF!</x:definedName>
    <x:definedName name="NG_MIDCONT_ANROK_GAS_DLY_M">#REF!</x:definedName>
    <x:definedName name="NG_MIDCONT_ANROK_Physical">#REF!</x:definedName>
    <x:definedName name="NG_MIDCONT_NGPMidco_FERC">#REF!</x:definedName>
    <x:definedName name="NG_MIDCONT_NGPMidco_GAS_DLY_M">#REF!</x:definedName>
    <x:definedName name="NG_MIDCONT_NNGDE_FERC">#REF!</x:definedName>
    <x:definedName name="NG_MIDCONT_NNGDE_GAS_DLY_M">#REF!</x:definedName>
    <x:definedName name="NG_MIDCONT_NNGDE_PHYSICAL">#REF!</x:definedName>
    <x:definedName name="NG_MIDCONT_NNGVEN_FERC">#REF!</x:definedName>
    <x:definedName name="NG_MIDCONT_NNGVEN_GAS_DLY_M">#REF!</x:definedName>
    <x:definedName name="NG_MIDCONT_NNGVEN_Physical">#REF!</x:definedName>
    <x:definedName name="NG_MIDCONT_PANML_FERC">#REF!</x:definedName>
    <x:definedName name="NG_MIDCONT_PEPL_FERC">#REF!</x:definedName>
    <x:definedName name="NG_MIDCONT_PEPL_GAS_DLY_M">#REF!</x:definedName>
    <x:definedName name="NG_MIDCONT_PEPL_PHYSICAL">#REF!</x:definedName>
    <x:definedName name="NG_MIDCONT_RELNS_FERC">#REF!</x:definedName>
    <x:definedName name="NG_NGPMidco_GAS_DL_NGPMidCo_Physical">#REF!</x:definedName>
    <x:definedName name="NG_NGPTXE_GAS_DLY_NGPTXE_PHYSICAL">#REF!</x:definedName>
    <x:definedName name="NG_Nor_East">#REF!</x:definedName>
    <x:definedName name="NG_Nor_East_ALGCG_GAS_DLY_M">#REF!</x:definedName>
    <x:definedName name="NG_Nor_East_BALTCG_PHYSICA">#REF!</x:definedName>
    <x:definedName name="NG_Nor_East_BALTCG_PHYSICAL">#REF!</x:definedName>
    <x:definedName name="NG_Nor_East_CNGSTH_GAS_DLY_M">#REF!</x:definedName>
    <x:definedName name="NG_Nor_East_DAWN_GAS_DLY_M">#REF!</x:definedName>
    <x:definedName name="NG_Nor_East_DAWN_PHYSICAL">#REF!</x:definedName>
    <x:definedName name="NG_Nor_East_DOMNP_PHYSICAL">#REF!</x:definedName>
    <x:definedName name="NG_Nor_East_DOMSP_FERC">#REF!</x:definedName>
    <x:definedName name="NG_Nor_East_DOMSP_PHYSICA">#REF!</x:definedName>
    <x:definedName name="NG_Nor_East_DOMSP_PHYSICAL">#REF!</x:definedName>
    <x:definedName name="NG_Nor_East_DRACT_GAS_DLY_M">#REF!</x:definedName>
    <x:definedName name="NG_Nor_East_IROWA_GAS_DLY_M">#REF!</x:definedName>
    <x:definedName name="NG_Nor_East_IROZ2_GAS_DLY_M">#REF!</x:definedName>
    <x:definedName name="NG_Nor_East_IROZ2_PHYSICAL">#REF!</x:definedName>
    <x:definedName name="NG_Nor_East_NIAG_GAS_DLY_M">#REF!</x:definedName>
    <x:definedName name="NG_Nor_East_NIAG_GD_Mtly">#REF!</x:definedName>
    <x:definedName name="NG_Nor_East_NIMOCG_PHYSICA">#REF!</x:definedName>
    <x:definedName name="NG_Nor_East_NIMOCG_PHYSICAL">#REF!</x:definedName>
    <x:definedName name="NG_Nor_East_TETZM3_FERC">#REF!</x:definedName>
    <x:definedName name="NG_Nor_East_TETZM3_Gas_Dly">#REF!</x:definedName>
    <x:definedName name="NG_Nor_East_TETZM3_Gas_Dly_M">#REF!</x:definedName>
    <x:definedName name="NG_Nor_East_TETZM3_Physical">#REF!</x:definedName>
    <x:definedName name="NG_Nor_East_TRAZN6_FERC">#REF!</x:definedName>
    <x:definedName name="NG_Nor_East_TRAZN6_GAS_DLY">#REF!</x:definedName>
    <x:definedName name="NG_Nor_East_TRAZN6_NN_FERC">#REF!</x:definedName>
    <x:definedName name="NG_Nor_East_TRAZN6_Non_GD">#REF!</x:definedName>
    <x:definedName name="NG_Nor_East_TRAZN6_Non_GD_ME">#REF!</x:definedName>
    <x:definedName name="NG_Nor_East_TRAZN6_NY_FERC">#REF!</x:definedName>
    <x:definedName name="NG_Nor_East_TRAZN6_NY_GD_M">#REF!</x:definedName>
    <x:definedName name="NG_Nor_East_TRAZN6_NY_GD_MEA">#REF!</x:definedName>
    <x:definedName name="NG_Nor_East_TRAZN6_Physica">#REF!</x:definedName>
    <x:definedName name="NG_Nor_East_TRAZN6_Physical">#REF!</x:definedName>
    <x:definedName name="NG_Nor_East_TRZN6_Non_Physi">#REF!</x:definedName>
    <x:definedName name="NG_PERMSJB_PGECG_GAS_DLY_M">#REF!</x:definedName>
    <x:definedName name="NG_PERMSJB_PGECG_Physical">#REF!</x:definedName>
    <x:definedName name="NG_PERMSJB_SOBCAL_GAS_DLY">#REF!</x:definedName>
    <x:definedName name="NG_PERMSJB_SOBCAL_NGI">#REF!</x:definedName>
    <x:definedName name="NG_PERMSJB_SOBCAL_NGI_MEA">#REF!</x:definedName>
    <x:definedName name="NG_PERMSJB_SOBCAL_NGI_MEAN">#REF!</x:definedName>
    <x:definedName name="NG_ROCKIES_OPAL_FERC">#REF!</x:definedName>
    <x:definedName name="NG_TETWLA_GAS_DLY_TETWLA_PHYSICAL">#REF!</x:definedName>
    <x:definedName name="NG_TEXAS_">#REF!</x:definedName>
    <x:definedName name="NG_TEXAS_HSCBEA_FERC">#REF!</x:definedName>
    <x:definedName name="NG_TEXAS_HSCBEA_GAS_DLY">#REF!</x:definedName>
    <x:definedName name="NG_TEXAS_HSCBEA_GAS_DLY_M">#REF!</x:definedName>
    <x:definedName name="NG_TEXAS_HSCBEA_Physical">#REF!</x:definedName>
    <x:definedName name="NG_TEXAS_NGPTexOk_FERC">#REF!</x:definedName>
    <x:definedName name="NG_TEXAS_NGPTXE_GAS_DLY_M">#REF!</x:definedName>
    <x:definedName name="NG_TEXAS_TETSTX_GAS_DLY_M">#REF!</x:definedName>
    <x:definedName name="NG_TEXAS_TETSTX_Physical">#REF!</x:definedName>
    <x:definedName name="NG_TEXAS_WAHA_FERC">#REF!</x:definedName>
    <x:definedName name="NG_TEXAS_WAHA_Gas_Dly">#REF!</x:definedName>
    <x:definedName name="NG_TEXAS_WAHA_Gas_Dly_M">#REF!</x:definedName>
    <x:definedName name="NG_WAHAFERC_WAHA_Physical">#REF!</x:definedName>
    <x:definedName name="ngapr00">#REF!</x:definedName>
    <x:definedName name="ngaug00">#REF!</x:definedName>
    <x:definedName name="NGAUG01">#REF!</x:definedName>
    <x:definedName name="NGAUG02">#REF!</x:definedName>
    <x:definedName name="NGAUG03">#REF!</x:definedName>
    <x:definedName name="ngaug99">#REF!</x:definedName>
    <x:definedName name="NGDEC00">#REF!</x:definedName>
    <x:definedName name="ngjul00">#REF!</x:definedName>
    <x:definedName name="NGJUL01">#REF!</x:definedName>
    <x:definedName name="NGJUL02">#REF!</x:definedName>
    <x:definedName name="NGJUL03">#REF!</x:definedName>
    <x:definedName name="NGJULY99">#REF!</x:definedName>
    <x:definedName name="ngjun00">#REF!</x:definedName>
    <x:definedName name="NGJUN01">#REF!</x:definedName>
    <x:definedName name="NGJUN02">#REF!</x:definedName>
    <x:definedName name="NGJUN03">#REF!</x:definedName>
    <x:definedName name="ngmar00">#REF!</x:definedName>
    <x:definedName name="ngmay00">#REF!</x:definedName>
    <x:definedName name="NGNOV00">#REF!</x:definedName>
    <x:definedName name="ngnov98">#REF!</x:definedName>
    <x:definedName name="ngoct00">#REF!</x:definedName>
    <x:definedName name="ngoct98">#REF!</x:definedName>
    <x:definedName name="ngp0bw9">#REF!</x:definedName>
    <x:definedName name="ngsep00">#REF!</x:definedName>
    <x:definedName name="ngsep99">#REF!</x:definedName>
    <x:definedName name="ngsum_lu">#REF!</x:definedName>
    <x:definedName name="NHContingent">#REF!</x:definedName>
    <x:definedName name="NHFixed">#REF!</x:definedName>
    <x:definedName name="NHOwnership">#REF!</x:definedName>
    <x:definedName name="nhtmlcontrol" hidden="1">{"'Foreign exchange rates'!$A$1:$D$11"}</x:definedName>
    <x:definedName name="nhtmlii" hidden="1">{"'Foreign exchange rates'!$A$1:$D$11"}</x:definedName>
    <x:definedName name="NIBCLs">#REF!</x:definedName>
    <x:definedName name="NIC_Price">#REF!</x:definedName>
    <x:definedName name="nice"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x:definedName>
    <x:definedName name="NICT">#REF!</x:definedName>
    <x:definedName name="NICTP">#REF!</x:definedName>
    <x:definedName name="NINCT">#REF!</x:definedName>
    <x:definedName name="NINCTP">#REF!</x:definedName>
    <x:definedName name="NINE">#N/A</x:definedName>
    <x:definedName name="NIPB">#REF!</x:definedName>
    <x:definedName name="NITP">#REF!</x:definedName>
    <x:definedName name="nj" hidden="1">#REF!</x:definedName>
    <x:definedName name="njhteg" hidden="1">{"Valuation",#N/A,FALSE,"ProForma-ASPT"}</x:definedName>
    <x:definedName name="NJSA">#REF!</x:definedName>
    <x:definedName name="nkgnf" hidden="1">{#N/A,#N/A,FALSE,"Consolidated Shipley";#N/A,#N/A,FALSE,"Consolidated PWB";#N/A,#N/A,FALSE,"Consolidated Micro"}</x:definedName>
    <x:definedName name="nkjkh">#REF!</x:definedName>
    <x:definedName name="NL_FooterType" hidden="1">"NONE"</x:definedName>
    <x:definedName name="NLCOST">#REF!</x:definedName>
    <x:definedName name="NLG">#REF!</x:definedName>
    <x:definedName name="NLJOR">#REF!</x:definedName>
    <x:definedName name="nmbv" hidden="1">{"Full-model",#N/A,FALSE,"ProForma-ASPT"}</x:definedName>
    <x:definedName name="NMP_BPs">#REF!</x:definedName>
    <x:definedName name="nn" hidden="1">38343.6211805556</x:definedName>
    <x:definedName name="nn200.">#N/A</x:definedName>
    <x:definedName name="nnn">#REF!</x:definedName>
    <x:definedName name="nnn200.">#N/A</x:definedName>
    <x:definedName name="nnnn">#REF!</x:definedName>
    <x:definedName name="nnnnnn">#REF!</x:definedName>
    <x:definedName name="nnnnnnn" hidden="1">{#N/A,#N/A,FALSE,"KeyStatsCurrent";#N/A,#N/A,FALSE,"RATIOS New";#N/A,#N/A,FALSE,"IS New";#N/A,#N/A,FALSE,"BS New";#N/A,#N/A,FALSE,"CF New"}</x:definedName>
    <x:definedName name="nnnnnnnnnnnnn">#REF!</x:definedName>
    <x:definedName name="nnty">#REF!</x:definedName>
    <x:definedName name="No" hidden="1">{#N/A,#N/A,TRUE,"Fiber_Optic_Cable_Input ";#N/A,#N/A,TRUE,"Specialty_Fiber_Devices_Input";#N/A,#N/A,TRUE,"Optical_Fiber_Apparatus_Input"}</x:definedName>
    <x:definedName name="No._of_Business_Practices">#REF!</x:definedName>
    <x:definedName name="NO_DEPT_FOUND">#REF!</x:definedName>
    <x:definedName name="no_errors">#REF!</x:definedName>
    <x:definedName name="No_WBS_Found">#REF!</x:definedName>
    <x:definedName name="NOC_Outage_2006">#N/A</x:definedName>
    <x:definedName name="Node">#REF!</x:definedName>
    <x:definedName name="NoErrMsg">#REF!</x:definedName>
    <x:definedName name="noidea" hidden="1">{#N/A,#N/A,FALSE,"Calc";#N/A,#N/A,FALSE,"Sensitivity";#N/A,#N/A,FALSE,"LT Earn.Dil.";#N/A,#N/A,FALSE,"Dil. AVP"}</x:definedName>
    <x:definedName name="nol" hidden="1">{#N/A,#N/A,FALSE,"91NOLCB";#N/A,#N/A,FALSE,"92NOLCB";#N/A,#N/A,FALSE,"93NOLCB"}</x:definedName>
    <x:definedName name="NoLic">#REF!</x:definedName>
    <x:definedName name="nols">#REF!</x:definedName>
    <x:definedName name="Nominal_Book_Yield">#REF!</x:definedName>
    <x:definedName name="non" hidden="1">{"QTR1",#N/A,FALSE,"Q1 Detail";"QTR2",#N/A,FALSE,"Q2 Detail";"QTR3",#N/A,FALSE,"Q3 Detail";"QTR4",#N/A,FALSE,"Q4 Detail"}</x:definedName>
    <x:definedName name="non.fpkk" hidden="1">{#N/A,#N/A,FALSE,"Consolidated Shipley";#N/A,#N/A,FALSE,"Consolidated PWB";#N/A,#N/A,FALSE,"Consolidated Micro"}</x:definedName>
    <x:definedName name="non.wrn.Pulp." hidden="1">{"Pulp Production",#N/A,FALSE,"Pulp";"Pulp Earnings",#N/A,FALSE,"Pulp"}</x:definedName>
    <x:definedName name="non_cap_int">#REF!</x:definedName>
    <x:definedName name="Non_Labor_Detail_Recs">#REF!</x:definedName>
    <x:definedName name="NON_MED_NU">#REF!</x:definedName>
    <x:definedName name="NON_MED_U">#REF!</x:definedName>
    <x:definedName name="NON_PROCESS_DETAIL">#REF!</x:definedName>
    <x:definedName name="NON_PROCESS_PRESENTATION_PAGE">#REF!</x:definedName>
    <x:definedName name="non_question" hidden="1">{#N/A,#N/A,FALSE,"Consolidated Shipley";#N/A,#N/A,FALSE,"Consolidated PWB";#N/A,#N/A,FALSE,"Consolidated Micro"}</x:definedName>
    <x:definedName name="non_questionII" hidden="1">{#N/A,#N/A,FALSE,"Consolidated Shipley";#N/A,#N/A,FALSE,"Consolidated PWB";#N/A,#N/A,FALSE,"Consolidated Micro"}</x:definedName>
    <x:definedName name="Non_Recurring_loss_gain">#REF!</x:definedName>
    <x:definedName name="non_trial" hidden="1">{"Cover",#N/A,FALSE,"Cover";"Summary",#N/A,FALSE,"Summarpage"}</x:definedName>
    <x:definedName name="non_TrialII" hidden="1">{"Cover",#N/A,FALSE,"Cover";"Summary",#N/A,FALSE,"Summarpage"}</x:definedName>
    <x:definedName name="Non_Utility_Interest_Capitalized">#REF!</x:definedName>
    <x:definedName name="Non_Utility_Plant_Expenditures">#REF!</x:definedName>
    <x:definedName name="Non_Utility_Plant_Removal_Costs">#REF!</x:definedName>
    <x:definedName name="Non_Utility_Plant_Retirements__input">#REF!</x:definedName>
    <x:definedName name="non_wrm.fpk" hidden="1">{#N/A,#N/A,FALSE,"Consolidated Shipley";#N/A,#N/A,FALSE,"Consolidated PWB";#N/A,#N/A,FALSE,"Consolidated Micro"}</x:definedName>
    <x:definedName name="non_wrn.2._pagers." hidden="1">{"Cover",#N/A,FALSE,"Cover";"Summary",#N/A,FALSE,"Summarpage"}</x:definedName>
    <x:definedName name="non_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x:definedName>
    <x:definedName name="non_wrn.fpkg." hidden="1">{#N/A,#N/A,FALSE,"Consolidated Shipley";#N/A,#N/A,FALSE,"Consolidated PWB";#N/A,#N/A,FALSE,"Consolidated Micro"}</x:definedName>
    <x:definedName name="non_wrn.fpkg1" hidden="1">{#N/A,#N/A,FALSE,"Consolidated Shipley";#N/A,#N/A,FALSE,"Consolidated PWB";#N/A,#N/A,FALSE,"Consolidated Micro"}</x:definedName>
    <x:definedName name="non_wrn.fpkg2" hidden="1">{#N/A,#N/A,FALSE,"Consolidated Shipley";#N/A,#N/A,FALSE,"Consolidated PWB";#N/A,#N/A,FALSE,"Consolidated Micro"}</x:definedName>
    <x:definedName name="non_wrn.fpkg3" hidden="1">{#N/A,#N/A,FALSE,"Consolidated Shipley";#N/A,#N/A,FALSE,"Consolidated PWB";#N/A,#N/A,FALSE,"Consolidated Micro"}</x:definedName>
    <x:definedName name="NonAmgnTable">#REF!</x:definedName>
    <x:definedName name="NonDedStartCharges">#REF!</x:definedName>
    <x:definedName name="NonDedStarts">#REF!</x:definedName>
    <x:definedName name="NonDeductTransi">#REF!</x:definedName>
    <x:definedName name="none">#REF!</x:definedName>
    <x:definedName name="none2" hidden="1">{"QTR1",#N/A,FALSE,"Q1 Detail";"QTR2",#N/A,FALSE,"Q2 Detail";"QTR3",#N/A,FALSE,"Q3 Detail";"QTR4",#N/A,FALSE,"Q4 Detail"}</x:definedName>
    <x:definedName name="none3" hidden="1">{"QTR1",#N/A,FALSE,"96OUT";"QTR2",#N/A,FALSE,"96OUT";"QTR3",#N/A,FALSE,"96OUT";"QTR4",#N/A,FALSE,"96OUT";"YEAR",#N/A,FALSE,"96OUT"}</x:definedName>
    <x:definedName name="none4" hidden="1">{#N/A,#N/A,TRUE,"PAGE 2";#N/A,#N/A,TRUE,"PAGE 3";#N/A,#N/A,TRUE,"PAGE4"}</x:definedName>
    <x:definedName name="none5" hidden="1">{"QTR2",#N/A,FALSE,"OTK6_27";#N/A,#N/A,FALSE,"Q2 Detail";"SIXMTH",#N/A,FALSE,"OTK6_27";"qtr3",#N/A,FALSE,"OTK6_27";#N/A,#N/A,FALSE,"Q3 Detail";"NINEMTH",#N/A,FALSE,"OTK6_27";"qtr4",#N/A,FALSE,"OTK6_27";#N/A,#N/A,FALSE,"Q4 Detail";"YEAR",#N/A,FALSE,"OTK6_27"}</x:definedName>
    <x:definedName name="none6" hidden="1">{"OUTLK3YROCC",#N/A,FALSE,"3YR_OCC"}</x:definedName>
    <x:definedName name="none7" hidden="1">{"QTR2",#N/A,FALSE,"OTK6_27";#N/A,#N/A,FALSE,"Q2 Detail";"SIXMTH",#N/A,FALSE,"OTK6_27";"qtr3",#N/A,FALSE,"OTK6_27";#N/A,#N/A,FALSE,"Q3 Detail";"NINEMTH",#N/A,FALSE,"OTK6_27";"qtr4",#N/A,FALSE,"OTK6_27";#N/A,#N/A,FALSE,"Q4 Detail";"YEAR",#N/A,FALSE,"OTK6_27"}</x:definedName>
    <x:definedName name="nonflat">#REF!</x:definedName>
    <x:definedName name="nonhtml_control" hidden="1">{"'Foreign exchange rates'!$A$1:$D$11"}</x:definedName>
    <x:definedName name="nonhtml_II" hidden="1">{"'Foreign exchange rates'!$A$1:$D$11"}</x:definedName>
    <x:definedName name="nonnepoolstl">#REF!</x:definedName>
    <x:definedName name="nono" hidden="1">{#N/A,#N/A,FALSE,"O&amp;M by processes";#N/A,#N/A,FALSE,"Elec Act vs Bud";#N/A,#N/A,FALSE,"G&amp;A";#N/A,#N/A,FALSE,"BGS";#N/A,#N/A,FALSE,"Res Cost"}</x:definedName>
    <x:definedName name="NONONMAN">#REF!</x:definedName>
    <x:definedName name="NonOptFee_FR">#REF!</x:definedName>
    <x:definedName name="NonOracle_Checksum">#REF!</x:definedName>
    <x:definedName name="NonPOliab">#REF!</x:definedName>
    <x:definedName name="nonvasc">#REF!</x:definedName>
    <x:definedName name="NonVascular">#REF!</x:definedName>
    <x:definedName name="NOOFFFSEGMENTS1">#REF!</x:definedName>
    <x:definedName name="NOOFPERIODS1">#REF!</x:definedName>
    <x:definedName name="NOPAT">#REF!</x:definedName>
    <x:definedName name="NOPAT_DCF">#REF!</x:definedName>
    <x:definedName name="NOPAT_fore">#REF!</x:definedName>
    <x:definedName name="NOPAT_growth">#REF!</x:definedName>
    <x:definedName name="NOPAT_growth_avg">#REF!</x:definedName>
    <x:definedName name="NOPAT_margin">#REF!</x:definedName>
    <x:definedName name="NOPAT_margin_fore">#REF!</x:definedName>
    <x:definedName name="NOPAT_Share">#REF!</x:definedName>
    <x:definedName name="NOPBT">#REF!</x:definedName>
    <x:definedName name="NOPBT_fore">#REF!</x:definedName>
    <x:definedName name="NOPEOPLE">#REF!</x:definedName>
    <x:definedName name="nopu" hidden="1">{#N/A,#N/A,TRUE,"Qrt BCG";#N/A,#N/A,TRUE,"Qrt w|o Wireless";#N/A,#N/A,TRUE,"Qrt Wireless"}</x:definedName>
    <x:definedName name="NORM">#REF!</x:definedName>
    <x:definedName name="Norm_forecast_11_15">#REF!</x:definedName>
    <x:definedName name="Norm_forecast_16_25">#REF!</x:definedName>
    <x:definedName name="Norm_forecast_4_5">#REF!</x:definedName>
    <x:definedName name="Norm_forecast_6_10">#REF!</x:definedName>
    <x:definedName name="NormalizedAccountLevel1">#REF!</x:definedName>
    <x:definedName name="NormalizedAccountLevel2">#REF!</x:definedName>
    <x:definedName name="NormDIGEX">#REF!</x:definedName>
    <x:definedName name="NormErrMsg">#REF!</x:definedName>
    <x:definedName name="NormICI">#REF!</x:definedName>
    <x:definedName name="NormLDS">#REF!</x:definedName>
    <x:definedName name="NormNational">#REF!</x:definedName>
    <x:definedName name="NormShared">#REF!</x:definedName>
    <x:definedName name="North_cost">#REF!</x:definedName>
    <x:definedName name="North_zone_cost">#REF!</x:definedName>
    <x:definedName name="NORTHEAST">#REF!</x:definedName>
    <x:definedName name="NORTHWEST">#REF!</x:definedName>
    <x:definedName name="note" hidden="1">{#N/A,#N/A,FALSE,"Aging Summary";#N/A,#N/A,FALSE,"Ratio Analysis";#N/A,#N/A,FALSE,"Test 120 Day Accts";#N/A,#N/A,FALSE,"Tickmarks"}</x:definedName>
    <x:definedName name="Note__Use_____signage_for_capital_inputs">#REF!</x:definedName>
    <x:definedName name="NOTE_A">#REF!</x:definedName>
    <x:definedName name="Note_Amortization">#REF!</x:definedName>
    <x:definedName name="NOTE_B">#REF!</x:definedName>
    <x:definedName name="Note_Receivable_Issuance">#REF!</x:definedName>
    <x:definedName name="NOTE2">#REF!</x:definedName>
    <x:definedName name="NoteHeader">#REF!</x:definedName>
    <x:definedName name="NoteP">#REF!</x:definedName>
    <x:definedName name="NOTES">#REF!</x:definedName>
    <x:definedName name="Notes_Receivable">#REF!</x:definedName>
    <x:definedName name="Notes_Receivable___Current">#REF!</x:definedName>
    <x:definedName name="Notes_Receivable_from_Sales">#REF!</x:definedName>
    <x:definedName name="NOTES1">#REF!</x:definedName>
    <x:definedName name="NOTESBNDS_AskPricedecimal_10Year">#REF!</x:definedName>
    <x:definedName name="NOTESBNDS_AskPricedecimal_2Year">#REF!</x:definedName>
    <x:definedName name="NOTESBNDS_AskPricedecimal_30Year">#REF!</x:definedName>
    <x:definedName name="NOTESBNDS_AskPricedecimal_3Year">#REF!</x:definedName>
    <x:definedName name="NOTESBNDS_AskPricedecimal_5Year">#REF!</x:definedName>
    <x:definedName name="NOTESBNDS_AskYield_10Year">#REF!</x:definedName>
    <x:definedName name="NOTESBNDS_AskYield_2Year">#REF!</x:definedName>
    <x:definedName name="NOTESBNDS_AskYield_30Year">#REF!</x:definedName>
    <x:definedName name="NOTESBNDS_AskYield_3Year">#REF!</x:definedName>
    <x:definedName name="NOTESBNDS_AskYield_5Year">#REF!</x:definedName>
    <x:definedName name="NOTESBNDS_BidPricedecimal_10Year">#REF!</x:definedName>
    <x:definedName name="NOTESBNDS_BidPricedecimal_2Year">#REF!</x:definedName>
    <x:definedName name="NOTESBNDS_BidPricedecimal_30Year">#REF!</x:definedName>
    <x:definedName name="NOTESBNDS_BidPricedecimal_3Year">#REF!</x:definedName>
    <x:definedName name="NOTESBNDS_BidPricedecimal_5Year">#REF!</x:definedName>
    <x:definedName name="NOTESBNDS_BidYield_10Year">#REF!</x:definedName>
    <x:definedName name="NOTESBNDS_BidYield_2Year">#REF!</x:definedName>
    <x:definedName name="NOTESBNDS_BidYield_30Year">#REF!</x:definedName>
    <x:definedName name="NOTESBNDS_BidYield_3Year">#REF!</x:definedName>
    <x:definedName name="NOTESBNDS_BidYield_5Year">#REF!</x:definedName>
    <x:definedName name="NOTESBNDS_ChangeinBidYield_10Year">#REF!</x:definedName>
    <x:definedName name="NOTESBNDS_ChangeinBidYield_2Year">#REF!</x:definedName>
    <x:definedName name="NOTESBNDS_ChangeinBidYield_30Year">#REF!</x:definedName>
    <x:definedName name="NOTESBNDS_ChangeinBidYield_3Year">#REF!</x:definedName>
    <x:definedName name="NOTESBNDS_ChangeinBidYield_5Year">#REF!</x:definedName>
    <x:definedName name="NOTESBNDS_Coupon_10Year">#REF!</x:definedName>
    <x:definedName name="NOTESBNDS_Coupon_2Year">#REF!</x:definedName>
    <x:definedName name="NOTESBNDS_Coupon_30Year">#REF!</x:definedName>
    <x:definedName name="NOTESBNDS_Coupon_3Year">#REF!</x:definedName>
    <x:definedName name="NOTESBNDS_Coupon_5Year">#REF!</x:definedName>
    <x:definedName name="NOTESBNDS_Maturity_10Year">#REF!</x:definedName>
    <x:definedName name="NOTESBNDS_Maturity_2Year">#REF!</x:definedName>
    <x:definedName name="NOTESBNDS_Maturity_30Year">#REF!</x:definedName>
    <x:definedName name="NOTESBNDS_Maturity_3Year">#REF!</x:definedName>
    <x:definedName name="NOTESBNDS_Maturity_5Year">#REF!</x:definedName>
    <x:definedName name="NOTESBNDS_REM_10Year">#REF!</x:definedName>
    <x:definedName name="NOTESBNDS_REM_2Year">#REF!</x:definedName>
    <x:definedName name="NOTESBNDS_REM_30Year">#REF!</x:definedName>
    <x:definedName name="NOTESBNDS_REM_3Year">#REF!</x:definedName>
    <x:definedName name="NOTESBNDS_REM_5Year">#REF!</x:definedName>
    <x:definedName name="NOTESBNDS_TypeSettle_10Year">#REF!</x:definedName>
    <x:definedName name="NOTESBNDS_TypeSettle_2Year">#REF!</x:definedName>
    <x:definedName name="NOTESBNDS_TypeSettle_30Year">#REF!</x:definedName>
    <x:definedName name="NOTESBNDS_TypeSettle_3Year">#REF!</x:definedName>
    <x:definedName name="NOTESBNDS_TypeSettle_5Year">#REF!</x:definedName>
    <x:definedName name="nothing">#REF!</x:definedName>
    <x:definedName name="nousf">#REF!</x:definedName>
    <x:definedName name="Nov">#REF!</x:definedName>
    <x:definedName name="Nov_2000">#REF!</x:definedName>
    <x:definedName name="Nov_2001">#REF!</x:definedName>
    <x:definedName name="Nov_97" hidden="1">#REF!</x:definedName>
    <x:definedName name="Nov_98" hidden="1">#REF!</x:definedName>
    <x:definedName name="nov27.">#REF!</x:definedName>
    <x:definedName name="November09" hidden="1">{#N/A,#N/A,FALSE,"Monthly SAIFI";#N/A,#N/A,FALSE,"Yearly SAIFI";#N/A,#N/A,FALSE,"Monthly CAIDI";#N/A,#N/A,FALSE,"Yearly CAIDI";#N/A,#N/A,FALSE,"Monthly SAIDI";#N/A,#N/A,FALSE,"Yearly SAIDI";#N/A,#N/A,FALSE,"Monthly MAIFI";#N/A,#N/A,FALSE,"Yearly MAIFI";#N/A,#N/A,FALSE,"Monthly Cust &gt;=4 Int"}</x:definedName>
    <x:definedName name="NOx_allowances_held">#REF!</x:definedName>
    <x:definedName name="NOX_BASE_C00_PHYSICA">#REF!</x:definedName>
    <x:definedName name="NOX_Base_C01_Physical">#REF!</x:definedName>
    <x:definedName name="NOX_Base_C02_Physical">#REF!</x:definedName>
    <x:definedName name="NOX_BASE_C03_Physical">#REF!</x:definedName>
    <x:definedName name="NOX_BASE_C04_Physical">#REF!</x:definedName>
    <x:definedName name="NOX_BASE_C05_Physical">#REF!</x:definedName>
    <x:definedName name="NOX_BASE_C99_PHYSICA">#REF!</x:definedName>
    <x:definedName name="NOX_Base_C99_PHYSICAL">#REF!</x:definedName>
    <x:definedName name="NOX_BASE_OTC_PHYSICA">#REF!</x:definedName>
    <x:definedName name="NOX_BASE_OTC_PHYSICAL">#REF!</x:definedName>
    <x:definedName name="NOx_lb_mmbtu">#REF!</x:definedName>
    <x:definedName name="NOX_OTCPhysical_OTC_INDEX">#REF!</x:definedName>
    <x:definedName name="NOxAlloc">#REF!</x:definedName>
    <x:definedName name="NOxCredit_MA">#REF!</x:definedName>
    <x:definedName name="NOxPrice">#REF!</x:definedName>
    <x:definedName name="noxsum_lu">#REF!</x:definedName>
    <x:definedName name="NP">#REF!</x:definedName>
    <x:definedName name="NPCWIPSYS">#REF!</x:definedName>
    <x:definedName name="NPenL">#REF!</x:definedName>
    <x:definedName name="npi">#REF!</x:definedName>
    <x:definedName name="NPIC">#REF!</x:definedName>
    <x:definedName name="npicopas">#REF!</x:definedName>
    <x:definedName name="npiearnbackamt">#REF!</x:definedName>
    <x:definedName name="npiearnbackmonth">#REF!</x:definedName>
    <x:definedName name="npiearningsearnback">#REF!</x:definedName>
    <x:definedName name="npifixedfuelcharge">#REF!</x:definedName>
    <x:definedName name="NPIgatheringcharge">#REF!</x:definedName>
    <x:definedName name="npiis">#REF!</x:definedName>
    <x:definedName name="npiloeperwell">#REF!</x:definedName>
    <x:definedName name="npipdpprod">#REF!</x:definedName>
    <x:definedName name="npipdpproddecline">#REF!</x:definedName>
    <x:definedName name="NPIprodaffected">#REF!</x:definedName>
    <x:definedName name="npiprodpdnp">#REF!</x:definedName>
    <x:definedName name="npiprodpdnpdecline">#REF!</x:definedName>
    <x:definedName name="npiprodpdp">#REF!</x:definedName>
    <x:definedName name="npisevtax">#REF!</x:definedName>
    <x:definedName name="npiwaterpdp">#REF!</x:definedName>
    <x:definedName name="npiwaterpdpdecline">#REF!</x:definedName>
    <x:definedName name="npiwellspdp">#REF!</x:definedName>
    <x:definedName name="npiwellspdpdecline">#REF!</x:definedName>
    <x:definedName name="NPM">#REF!</x:definedName>
    <x:definedName name="npool">#REF!</x:definedName>
    <x:definedName name="npoollookup">#REF!</x:definedName>
    <x:definedName name="NPPBC">#REF!</x:definedName>
    <x:definedName name="NPT_1">#REF!</x:definedName>
    <x:definedName name="NPT_10">#REF!</x:definedName>
    <x:definedName name="NPT_11">#REF!</x:definedName>
    <x:definedName name="NPT_12">#REF!</x:definedName>
    <x:definedName name="NPT_13">#REF!</x:definedName>
    <x:definedName name="NPT_14">#REF!</x:definedName>
    <x:definedName name="NPT_2">#REF!</x:definedName>
    <x:definedName name="NPT_3">#REF!</x:definedName>
    <x:definedName name="NPT_4">#REF!</x:definedName>
    <x:definedName name="NPT_5">#REF!</x:definedName>
    <x:definedName name="NPT_6">#REF!</x:definedName>
    <x:definedName name="NPT_7">#REF!</x:definedName>
    <x:definedName name="NPT_8">#REF!</x:definedName>
    <x:definedName name="NPT_9">#REF!</x:definedName>
    <x:definedName name="NPT_EY1">#REF!</x:definedName>
    <x:definedName name="NPT_EY2">#REF!</x:definedName>
    <x:definedName name="NPT_EY3">#REF!</x:definedName>
    <x:definedName name="NPT_P">#REF!</x:definedName>
    <x:definedName name="NPV">#REF!</x:definedName>
    <x:definedName name="NPV_Avoid_Rev_Loss_after_Tax">#REF!</x:definedName>
    <x:definedName name="NPV_Catas_Loss_after_Tax">#REF!</x:definedName>
    <x:definedName name="NPV_CHT">#REF!</x:definedName>
    <x:definedName name="NPV_Corp_inf">#REF!</x:definedName>
    <x:definedName name="NPV_DISCo">#REF!</x:definedName>
    <x:definedName name="NPV_DISCo_inf">#REF!</x:definedName>
    <x:definedName name="NPV_OM_Savings_after_Tax">#REF!</x:definedName>
    <x:definedName name="NPV_Rev_Req">#REF!</x:definedName>
    <x:definedName name="NPVAddl">#REF!</x:definedName>
    <x:definedName name="NPVBaseDate">#REF!</x:definedName>
    <x:definedName name="npvcashccgshareipo">#REF!</x:definedName>
    <x:definedName name="npvcashstatusquo">#REF!</x:definedName>
    <x:definedName name="npvebtstatusquo">#REF!</x:definedName>
    <x:definedName name="NPVPeco">#REF!</x:definedName>
    <x:definedName name="nquestion" hidden="1">{#N/A,#N/A,FALSE,"Consolidated Shipley";#N/A,#N/A,FALSE,"Consolidated PWB";#N/A,#N/A,FALSE,"Consolidated Micro"}</x:definedName>
    <x:definedName name="nquestionii" hidden="1">{#N/A,#N/A,FALSE,"Consolidated Shipley";#N/A,#N/A,FALSE,"Consolidated PWB";#N/A,#N/A,FALSE,"Consolidated Micro"}</x:definedName>
    <x:definedName name="NRC" hidden="1">{#N/A,#N/A,TRUE,"O&amp;M Summary";#N/A,#N/A,TRUE,"Capital Summary";#N/A,#N/A,TRUE,"DeptSummary";#N/A,#N/A,TRUE,"$ Graphs";#N/A,#N/A,TRUE,"Headcount Summary";#N/A,#N/A,TRUE,"Headcount Detail";#N/A,#N/A,TRUE,"MMC by Craft";#N/A,#N/A,TRUE,"MMC - Venture";#N/A,#N/A,TRUE,"Contracted Services";#N/A,#N/A,TRUE,"Daily RT";#N/A,#N/A,TRUE,"OTD RT"}</x:definedName>
    <x:definedName name="ns" hidden="1">{"bs",#N/A,FALSE,"SCF"}</x:definedName>
    <x:definedName name="nsnc2fa_12311">#REF!</x:definedName>
    <x:definedName name="nsnec2fa_1231">#REF!</x:definedName>
    <x:definedName name="NSProjectionMethodIndex">#REF!</x:definedName>
    <x:definedName name="NSRequiredLevelOfEvidenceItems">#REF!</x:definedName>
    <x:definedName name="NTDR">#REF!</x:definedName>
    <x:definedName name="NTPLT">#REF!</x:definedName>
    <x:definedName name="ntrial" hidden="1">{"Cover",#N/A,FALSE,"Cover";"Summary",#N/A,FALSE,"Summarpage"}</x:definedName>
    <x:definedName name="ntrialii" hidden="1">{"Cover",#N/A,FALSE,"Cover";"Summary",#N/A,FALSE,"Summarpage"}</x:definedName>
    <x:definedName name="NTSRR">#REF!</x:definedName>
    <x:definedName name="Nuc_Co">#N/A</x:definedName>
    <x:definedName name="Nuc_CoC">#N/A</x:definedName>
    <x:definedName name="Nuc_Coc_MW">#N/A</x:definedName>
    <x:definedName name="NucF">#REF!</x:definedName>
    <x:definedName name="NucFuel_Bra">#REF!</x:definedName>
    <x:definedName name="NucFuel_Byr">#REF!</x:definedName>
    <x:definedName name="NucFuel_Dre">#REF!</x:definedName>
    <x:definedName name="NucFuel_E">#REF!</x:definedName>
    <x:definedName name="NucFuel_Las">#REF!</x:definedName>
    <x:definedName name="NucFuel_Lim">#REF!</x:definedName>
    <x:definedName name="NucFuel_MA">#REF!</x:definedName>
    <x:definedName name="NucFuel_MW">#N/A</x:definedName>
    <x:definedName name="NucFuel_PB">#REF!</x:definedName>
    <x:definedName name="NucFuel_Qua">#REF!</x:definedName>
    <x:definedName name="NucFuel_SW">#REF!</x:definedName>
    <x:definedName name="NucFuel_Tot">#REF!</x:definedName>
    <x:definedName name="NucFuelWD_MA">#REF!</x:definedName>
    <x:definedName name="NucFuelWD_MW">#REF!</x:definedName>
    <x:definedName name="Nuclear">#REF!</x:definedName>
    <x:definedName name="Nuclear_Asset_management_Equipment_Reliability">#REF!</x:definedName>
    <x:definedName name="Nuclear_Commercial_Excellence_Meet_Cost_Commitments">#REF!</x:definedName>
    <x:definedName name="Nuclear_Decommissioning">#REF!</x:definedName>
    <x:definedName name="Nuclear_Decommissioning_Trust_Funds">#REF!</x:definedName>
    <x:definedName name="Nuclear_Secur_Date">#REF!</x:definedName>
    <x:definedName name="Nuclear_Workforce_Effectiveness">#REF!</x:definedName>
    <x:definedName name="NuclearC">#N/A</x:definedName>
    <x:definedName name="Nuclearc_MW">#N/A</x:definedName>
    <x:definedName name="NUCPLT">#REF!</x:definedName>
    <x:definedName name="NudgeReturn">#REF!</x:definedName>
    <x:definedName name="NudgeSet">#REF!</x:definedName>
    <x:definedName name="NUGS">#REF!</x:definedName>
    <x:definedName name="nuke">#REF!</x:definedName>
    <x:definedName name="num_of_hours">#REF!</x:definedName>
    <x:definedName name="num_of_regions">#REF!</x:definedName>
    <x:definedName name="Num_Pmt_Per_Year">#REF!</x:definedName>
    <x:definedName name="Number">#REF!</x:definedName>
    <x:definedName name="Number_of_Payments">MATCH(0.01,[0]!End_Bal,-1)+1</x:definedName>
    <x:definedName name="Number_of_Shares">#REF!</x:definedName>
    <x:definedName name="numbers">#N/A</x:definedName>
    <x:definedName name="numMonthsCredit_MA">#REF!</x:definedName>
    <x:definedName name="NumStartThisMonth">#REF!</x:definedName>
    <x:definedName name="NUTIL">#REF!</x:definedName>
    <x:definedName name="NvsAnswerCol">"'[Drill2]Journal Lines'!$A$4:$A$18"</x:definedName>
    <x:definedName name="NvsASD">"V2001-08-31"</x:definedName>
    <x:definedName name="NvsAutoDrillOk">"VN"</x:definedName>
    <x:definedName name="NvsDateToNumber">"Y"</x:definedName>
    <x:definedName name="NvsElapsedTime">0.0000724537021596916</x:definedName>
    <x:definedName name="NvsEndTime">36817.4223792824</x:definedName>
    <x:definedName name="NvsInstLang">"VENG"</x:definedName>
    <x:definedName name="NvsInstSpec">"%,LACTUALS,SBAL,R,FACCOUNT,V275900,FBUSINESS_UNIT,V10200"</x:definedName>
    <x:definedName name="NvsInstSpec1">","</x:definedName>
    <x:definedName name="NvsInstSpec2">","</x:definedName>
    <x:definedName name="NvsInstSpec3">","</x:definedName>
    <x:definedName name="NvsInstSpec4">","</x:definedName>
    <x:definedName name="NvsInstSpec5">","</x:definedName>
    <x:definedName name="NvsInstSpec6">","</x:definedName>
    <x:definedName name="NvsInstSpec7">","</x:definedName>
    <x:definedName name="NvsInstSpec8">","</x:definedName>
    <x:definedName name="NvsInstSpec9">","</x:definedName>
    <x:definedName name="NvsLayoutType">"M3"</x:definedName>
    <x:definedName name="NvsNplSpec">"%,XZF.ACCOUNT.PSDetail"</x:definedName>
    <x:definedName name="NvsPanelBusUnit">"V"</x:definedName>
    <x:definedName name="NvsPanelEffdt">"V1995-01-01"</x:definedName>
    <x:definedName name="NvsPanelSetid">"VMFG"</x:definedName>
    <x:definedName name="NvsParentRef">#REF!</x:definedName>
    <x:definedName name="NvsReqBU">"V10200"</x:definedName>
    <x:definedName name="NvsReqBUOnly">"VN"</x:definedName>
    <x:definedName name="NvsSheetType">"M"</x:definedName>
    <x:definedName name="NvsTransLed">"VN"</x:definedName>
    <x:definedName name="NvsTreeASD">"V2001-08-31"</x:definedName>
    <x:definedName name="NvsValTbl.ACCOUNT">"GL_ACCOUNT_TBL"</x:definedName>
    <x:definedName name="NvsValTbl.ACCOUNTING_PERIOD">"CAL_DETP_TBL"</x:definedName>
    <x:definedName name="NvsValTbl.AFFILIATE">"AFFILIATE_VW"</x:definedName>
    <x:definedName name="NvsValTbl.BUSINESS_UNIT">"BUS_UNIT_TBL_GL"</x:definedName>
    <x:definedName name="NvsValTbl.CE_OPERATING_UNIT">"CE_OPR_UNIT_TBL"</x:definedName>
    <x:definedName name="NvsValTbl.CHARTFIELD1">"CHARTFIELD1_TBL"</x:definedName>
    <x:definedName name="NvsValTbl.CURRENCY_CD">"CURRENCY_CD_TBL"</x:definedName>
    <x:definedName name="NvsValTbl.DEPTID">"DEPARTMENT_TBL"</x:definedName>
    <x:definedName name="NvsValTbl.E_LEGAL_ENTITY">"E_LE_TBL"</x:definedName>
    <x:definedName name="NvsValTbl.PROJECT_ID">"PROJECT_FS"</x:definedName>
    <x:definedName name="NvsValTbl.RESOURCE_TYPE">"PROJ_RES_TYPE"</x:definedName>
    <x:definedName name="NWC">#REF!</x:definedName>
    <x:definedName name="NWRK10P">#REF!</x:definedName>
    <x:definedName name="NWRKCAB">#REF!</x:definedName>
    <x:definedName name="NWRKFRP">#REF!</x:definedName>
    <x:definedName name="NWRKTRUNK">#REF!</x:definedName>
    <x:definedName name="nwrm.fpk" hidden="1">{#N/A,#N/A,FALSE,"Consolidated Shipley";#N/A,#N/A,FALSE,"Consolidated PWB";#N/A,#N/A,FALSE,"Consolidated Micro"}</x:definedName>
    <x:definedName name="nwrn.adfs" hidden="1">{#N/A,#N/A,FALSE,"Consolidated Shipley";#N/A,#N/A,FALSE,"Consolidated PWB";#N/A,#N/A,FALSE,"Consolidated Micro"}</x:definedName>
    <x:definedName name="nwrn.fpkkk" hidden="1">{#N/A,#N/A,FALSE,"Consolidated Shipley";#N/A,#N/A,FALSE,"Consolidated PWB";#N/A,#N/A,FALSE,"Consolidated Micro"}</x:definedName>
    <x:definedName name="nwrn.pulpp" hidden="1">{"Pulp Production",#N/A,FALSE,"Pulp";"Pulp Earnings",#N/A,FALSE,"Pulp"}</x:definedName>
    <x:definedName name="n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x:definedName>
    <x:definedName name="nwrnfadf" hidden="1">{#N/A,#N/A,FALSE,"Consolidated Shipley";#N/A,#N/A,FALSE,"Consolidated PWB";#N/A,#N/A,FALSE,"Consolidated Micro"}</x:definedName>
    <x:definedName name="nwrnpagers" hidden="1">{"Cover",#N/A,FALSE,"Cover";"Summary",#N/A,FALSE,"Summarpage"}</x:definedName>
    <x:definedName name="NY">#REF!</x:definedName>
    <x:definedName name="NY_HL">#REF!</x:definedName>
    <x:definedName name="NYCM10P">#REF!</x:definedName>
    <x:definedName name="NYCMCAB">#REF!</x:definedName>
    <x:definedName name="NYCMFRP">#REF!</x:definedName>
    <x:definedName name="NYCMTRUNK">#REF!</x:definedName>
    <x:definedName name="NYEAR_CONT">#REF!</x:definedName>
    <x:definedName name="nymexhdgnpvvaluerbonly">#REF!</x:definedName>
    <x:definedName name="nymexhdgportforrbnpvvalue">#REF!</x:definedName>
    <x:definedName name="Nymexhgnpvdate">#REF!</x:definedName>
    <x:definedName name="NYPA">#REF!</x:definedName>
    <x:definedName name="NYPADATA">#REF!</x:definedName>
    <x:definedName name="NYPALOAD">#REF!</x:definedName>
    <x:definedName name="NYPAPRNT">#REF!</x:definedName>
    <x:definedName name="NYPP06">#REF!</x:definedName>
    <x:definedName name="NYPP07">#REF!</x:definedName>
    <x:definedName name="NYPP08">#REF!</x:definedName>
    <x:definedName name="NYPP09">#REF!</x:definedName>
    <x:definedName name="nyths">#REF!</x:definedName>
    <x:definedName name="NZD">#REF!</x:definedName>
    <x:definedName name="o" hidden="1">{"Cash - Products",#N/A,FALSE,"SUB BS Flux"}</x:definedName>
    <x:definedName name="O_M___Accounting_Adjustments">#REF!</x:definedName>
    <x:definedName name="O_M___Affiliate_Other">#REF!</x:definedName>
    <x:definedName name="O_M___External__include_payroll_tax">#REF!</x:definedName>
    <x:definedName name="O_M__Injection">#REF!</x:definedName>
    <x:definedName name="O_M_Affiliate_CPM">#REF!</x:definedName>
    <x:definedName name="O_M_Alloc___Corp_Support___Merger_Int">#REF!</x:definedName>
    <x:definedName name="O_M_Alloc___Marketing___Cust_Service">#REF!</x:definedName>
    <x:definedName name="O_M_Subtotal_CPM">#REF!</x:definedName>
    <x:definedName name="OandM">#REF!</x:definedName>
    <x:definedName name="OBACharges_HMC">#REF!</x:definedName>
    <x:definedName name="OBRADR">#REF!</x:definedName>
    <x:definedName name="oc" hidden="1">{#N/A,#N/A,FALSE,"Index (2)";#N/A,#N/A,FALSE,"1-1 Vol Graph";#N/A,#N/A,FALSE,"1-2 Approve App Graph";#N/A,#N/A,FALSE,"6-1 Email Graph";#N/A,#N/A,FALSE,"6-2 Chat Graph";#N/A,#N/A,FALSE,"6-3 Total Calls_Abandoned";#N/A,#N/A,FALSE,"6-4 Abandoned Graph";#N/A,#N/A,FALSE,"6-5 Within 30 Sec"}</x:definedName>
    <x:definedName name="OCA">#REF!</x:definedName>
    <x:definedName name="OCIreleasepostsales">#REF!</x:definedName>
    <x:definedName name="OCIreleasepresales">#REF!</x:definedName>
    <x:definedName name="OCL">#REF!</x:definedName>
    <x:definedName name="OCLben">#REF!</x:definedName>
    <x:definedName name="oclinput">#REF!</x:definedName>
    <x:definedName name="oclkey">#REF!</x:definedName>
    <x:definedName name="Oct">#REF!</x:definedName>
    <x:definedName name="Oct_2000">#REF!</x:definedName>
    <x:definedName name="Oct_2001">#REF!</x:definedName>
    <x:definedName name="Oct_97" hidden="1">#REF!</x:definedName>
    <x:definedName name="Oct_98" hidden="1">#REF!</x:definedName>
    <x:definedName name="octdob">#N/A</x:definedName>
    <x:definedName name="octdob2">#N/A</x:definedName>
    <x:definedName name="october">#REF!</x:definedName>
    <x:definedName name="ODD">#REF!</x:definedName>
    <x:definedName name="oeba">#REF!</x:definedName>
    <x:definedName name="Off_B_S_Income">#REF!</x:definedName>
    <x:definedName name="Off_B_S_Income_DCF">#REF!</x:definedName>
    <x:definedName name="Off_B_S_Income_fore">#REF!</x:definedName>
    <x:definedName name="Off_B_S_Income_growth_fore">#REF!</x:definedName>
    <x:definedName name="Off_Balance_Sheet_Financing_On_Off_Switch">#REF!</x:definedName>
    <x:definedName name="offerings">#REF!</x:definedName>
    <x:definedName name="offpeakdailyvega">#REF!</x:definedName>
    <x:definedName name="OffPeakDays">#REF!</x:definedName>
    <x:definedName name="offpeakmonthlyvega">#REF!</x:definedName>
    <x:definedName name="offsetcol">#REF!</x:definedName>
    <x:definedName name="Offsite_detail_mktg">#REF!</x:definedName>
    <x:definedName name="OFpage65">#REF!</x:definedName>
    <x:definedName name="OFTotal">#REF!</x:definedName>
    <x:definedName name="OHCUSTPR">#REF!</x:definedName>
    <x:definedName name="OHCUSTSC">#REF!</x:definedName>
    <x:definedName name="ohjn" hidden="1">{"Full-model",#N/A,FALSE,"ProForma-ASPT"}</x:definedName>
    <x:definedName name="OI3_5">#REF!</x:definedName>
    <x:definedName name="OI5_20">#REF!</x:definedName>
    <x:definedName name="OI7_10">#REF!</x:definedName>
    <x:definedName name="OIA_1_Advertising">#REF!</x:definedName>
    <x:definedName name="OIA_1_Advertising_Electric">#REF!</x:definedName>
    <x:definedName name="OIA_1_Advertising_Gas">#REF!</x:definedName>
    <x:definedName name="OIA_10_2017_Tax_Reform">#REF!</x:definedName>
    <x:definedName name="OIA_10_2017_Tax_Reform_Electric">#REF!</x:definedName>
    <x:definedName name="OIA_10_2017_Tax_Reform_Gas">#REF!</x:definedName>
    <x:definedName name="OIA_10_Case_9484_Base_Rate_Inc_Gas">#REF!</x:definedName>
    <x:definedName name="OIA_10_Case_9484_Base_Rate_Increase">#REF!</x:definedName>
    <x:definedName name="OIA_11_AFC_Norm">#REF!</x:definedName>
    <x:definedName name="OIA_11_AFC_Norm_Gas">#REF!</x:definedName>
    <x:definedName name="OIA_11A_2019_Wage_Increase">#REF!</x:definedName>
    <x:definedName name="OIA_11A_2019_Wage_Increase_Gas">#REF!</x:definedName>
    <x:definedName name="OIA_12_Case_9484_Rate_Case_Exp_Gas">#REF!</x:definedName>
    <x:definedName name="OIA_12_Case_9484_Rate_Case_Expense_Amortization">#REF!</x:definedName>
    <x:definedName name="OIA_13_Case_9484_STRIDE_Audit__Gas">#REF!</x:definedName>
    <x:definedName name="OIA_13_Case_9484_STRIDE_Audit_Fee_Amortization">#REF!</x:definedName>
    <x:definedName name="OIA_14_Case_9484_Smart_Grid_Am_Gas">#REF!</x:definedName>
    <x:definedName name="OIA_14_Case_9484_Smart_Grid_Amortization">#REF!</x:definedName>
    <x:definedName name="OIA_15_Case_9484_Riverside_Env_Gas">#REF!</x:definedName>
    <x:definedName name="OIA_15_Case_9484_Riverside_Environ_Amortization">#REF!</x:definedName>
    <x:definedName name="OIA_15_Riverside_Environmental_Gas">#REF!</x:definedName>
    <x:definedName name="OIA_15_Riverside_Environmental_Reserve">#REF!</x:definedName>
    <x:definedName name="OIA_16_Case_9484_Riverside_Env_Gas">#REF!</x:definedName>
    <x:definedName name="OIA_16_Case_9484_Riverside_Environ_Amortization">#REF!</x:definedName>
    <x:definedName name="OIA_17_OM_Inflation">#REF!</x:definedName>
    <x:definedName name="OIA_17_OM_Inflation_Electric">#REF!</x:definedName>
    <x:definedName name="OIA_17_OM_Inflation_Gas">#REF!</x:definedName>
    <x:definedName name="OIA_18_OM_Inflation">#REF!</x:definedName>
    <x:definedName name="OIA_18_OM_Inflation_Electric">#REF!</x:definedName>
    <x:definedName name="OIA_18_OM_Inflation_Gas">#REF!</x:definedName>
    <x:definedName name="OIA_18_RM_54_Elimination">#REF!</x:definedName>
    <x:definedName name="OIA_18_RM_54_Elimination_Electric">#REF!</x:definedName>
    <x:definedName name="OIA_18_RM_54_Elimination_Gas">#REF!</x:definedName>
    <x:definedName name="OIA_19_RM_54_Elimination">#REF!</x:definedName>
    <x:definedName name="OIA_19_RM_54_Elimination_Electric">#REF!</x:definedName>
    <x:definedName name="OIA_19_Tier_2_Int_Synch">#REF!</x:definedName>
    <x:definedName name="OIA_19_Tier_2_Int_Synch_Electric">#REF!</x:definedName>
    <x:definedName name="OIA_19_Tier_2_Int_Synch_Gas">#REF!</x:definedName>
    <x:definedName name="OIA_2_Major_Storms">#REF!</x:definedName>
    <x:definedName name="OIA_2_Major_Storms_Electric">#REF!</x:definedName>
    <x:definedName name="OIA_20_Wage_Increase">#REF!</x:definedName>
    <x:definedName name="OIA_20_Wage_Increase_Electric">#REF!</x:definedName>
    <x:definedName name="OIA_20_Wage_Increase_Gas">#REF!</x:definedName>
    <x:definedName name="OIA_21_Other_Taxes">#REF!</x:definedName>
    <x:definedName name="OIA_21_Other_Taxes_Electric">#REF!</x:definedName>
    <x:definedName name="OIA_21_Other_Taxes_Gas">#REF!</x:definedName>
    <x:definedName name="OIA_23_S_R_Depreciation">#REF!</x:definedName>
    <x:definedName name="OIA_23_S_R_Depreciation_Electric">#REF!</x:definedName>
    <x:definedName name="OIA_23_S_R_Depreciation_Gas">#REF!</x:definedName>
    <x:definedName name="OIA_24_STRIDE_Depreciation">#REF!</x:definedName>
    <x:definedName name="OIA_24_STRIDE_Depreciation_Gas">#REF!</x:definedName>
    <x:definedName name="OIA_25_Frwd_Looking_S_R_Depr">#REF!</x:definedName>
    <x:definedName name="OIA_25_Frwd_Looking_S_R_Depr_Electric">#REF!</x:definedName>
    <x:definedName name="OIA_25_Frwd_Looking_S_R_Depr_Gas">#REF!</x:definedName>
    <x:definedName name="OIA_26_CVR_Amortization">#REF!</x:definedName>
    <x:definedName name="OIA_26_CVR_Amortization_Electric">#REF!</x:definedName>
    <x:definedName name="OIA_27_Rate_Case_Expenses">#REF!</x:definedName>
    <x:definedName name="OIA_27_Rate_Case_Expenses_Electric">#REF!</x:definedName>
    <x:definedName name="OIA_27_Rate_Case_Expenses_Gas">#REF!</x:definedName>
    <x:definedName name="OIA_28_STRIDE_Audit_Fee">#REF!</x:definedName>
    <x:definedName name="OIA_28_STRIDE_Audit_Fee_Gas">#REF!</x:definedName>
    <x:definedName name="OIA_29_Fully_Amortized_Reg_Ass_Electric">#REF!</x:definedName>
    <x:definedName name="OIA_29_Fully_Amortized_Reg_Ass_Gas">#REF!</x:definedName>
    <x:definedName name="OIA_29_Fully_Amortized_Reg_Assets">#REF!</x:definedName>
    <x:definedName name="OIA_3_Employee_Activity_Costs">#REF!</x:definedName>
    <x:definedName name="OIA_3_Employee_Activity_Costs_Electric">#REF!</x:definedName>
    <x:definedName name="OIA_3_Employee_Activity_Costs_Gas">#REF!</x:definedName>
    <x:definedName name="OIA_30_Riverside_Environmental_Costs">#REF!</x:definedName>
    <x:definedName name="OIA_30_Riverside_Environmental_Gas">#REF!</x:definedName>
    <x:definedName name="OIA_31_Smart_Grid_Bridge">#REF!</x:definedName>
    <x:definedName name="OIA_31_Smart_Grid_Bridge_Electric">#REF!</x:definedName>
    <x:definedName name="OIA_32_MD_Addl_Subraction_Modi_Electric">#REF!</x:definedName>
    <x:definedName name="OIA_32_MD_Addl_Subraction_Modi_Gas">#REF!</x:definedName>
    <x:definedName name="OIA_32_MD_Addl_Subraction_Modification">#REF!</x:definedName>
    <x:definedName name="OIA_33_Depr_Annualization_Adj">#REF!</x:definedName>
    <x:definedName name="OIA_33_Depr_Annualization_Adj_Electric">#REF!</x:definedName>
    <x:definedName name="OIA_33_Depr_Annualization_Adj_Gas">#REF!</x:definedName>
    <x:definedName name="OIA_33_Depr_Annualization_Adj_Total">#REF!</x:definedName>
    <x:definedName name="OIA_34_Tax_Effect_of_Pro_Forma_Gas">#REF!</x:definedName>
    <x:definedName name="OIA_34_Tax_Effect_of_Pro_Forma_Interest">#REF!</x:definedName>
    <x:definedName name="OIA_4_Gains_Loss">#REF!</x:definedName>
    <x:definedName name="OIA_4_Gains_Loss_Gas">#REF!</x:definedName>
    <x:definedName name="OIA_5_PHI_Merger_Costs">#REF!</x:definedName>
    <x:definedName name="OIA_5_PHI_Merger_Costs_Electric">#REF!</x:definedName>
    <x:definedName name="OIA_5_PHI_Merger_Costs_Gas">#REF!</x:definedName>
    <x:definedName name="OIA_6_SERP">#REF!</x:definedName>
    <x:definedName name="OIA_6_SERP_Electric">#REF!</x:definedName>
    <x:definedName name="OIA_6_SERP_Gas">#REF!</x:definedName>
    <x:definedName name="OIA_7_LT_Incentive_Comp">#REF!</x:definedName>
    <x:definedName name="OIA_7_LT_Incentive_Comp_Electric">#REF!</x:definedName>
    <x:definedName name="OIA_7_LT_Incentive_Comp_Gas">#REF!</x:definedName>
    <x:definedName name="OIA_8_STRIDE_Revs">#REF!</x:definedName>
    <x:definedName name="OIA_8_STRIDE_Revs_Gas">#REF!</x:definedName>
    <x:definedName name="OIA_9_Decoupling">#REF!</x:definedName>
    <x:definedName name="OIA_9_Decoupling_Electric">#REF!</x:definedName>
    <x:definedName name="OIA_Jan_2018_Tax_Reform">#REF!</x:definedName>
    <x:definedName name="OIA_Jan_2018_Tax_Reform_Electric">#REF!</x:definedName>
    <x:definedName name="OIA_Jan_2018_Tax_Reform_Gas">#REF!</x:definedName>
    <x:definedName name="Oil___Gas_E_P">#REF!</x:definedName>
    <x:definedName name="Oil___Gas_E_P_YR_2005">#REF!</x:definedName>
    <x:definedName name="Oil___Gas_E_P_YR_2006">#REF!</x:definedName>
    <x:definedName name="Oil___Gas_E_P_YR_2007">#REF!</x:definedName>
    <x:definedName name="Oil___Gas_E_P_YR_2008">#REF!</x:definedName>
    <x:definedName name="OilStorageCost">#REF!</x:definedName>
    <x:definedName name="oiq">#REF!</x:definedName>
    <x:definedName name="OITP">#REF!</x:definedName>
    <x:definedName name="OIUYT" hidden="1">{"Full-model",#N/A,FALSE,"ProForma-ASPT"}</x:definedName>
    <x:definedName name="ok">"46A77S0J3A6DMSOD9MQSK0ZYO"</x:definedName>
    <x:definedName name="okdok">#REF!</x:definedName>
    <x:definedName name="okdokok">#REF!</x:definedName>
    <x:definedName name="okdokokdok">#REF!</x:definedName>
    <x:definedName name="OL">#REF!</x:definedName>
    <x:definedName name="OL_1">#REF!</x:definedName>
    <x:definedName name="OL_10">#REF!</x:definedName>
    <x:definedName name="OL_11">#REF!</x:definedName>
    <x:definedName name="OL_12">#REF!</x:definedName>
    <x:definedName name="OL_13">#REF!</x:definedName>
    <x:definedName name="OL_14">#REF!</x:definedName>
    <x:definedName name="OL_2">#REF!</x:definedName>
    <x:definedName name="OL_3">#REF!</x:definedName>
    <x:definedName name="OL_4">#REF!</x:definedName>
    <x:definedName name="OL_5">#REF!</x:definedName>
    <x:definedName name="OL_6">#REF!</x:definedName>
    <x:definedName name="OL_7">#REF!</x:definedName>
    <x:definedName name="OL_8">#REF!</x:definedName>
    <x:definedName name="OL_9">#REF!</x:definedName>
    <x:definedName name="OL_P">#REF!</x:definedName>
    <x:definedName name="old">#REF!</x:definedName>
    <x:definedName name="old_1" hidden="1">#REF!</x:definedName>
    <x:definedName name="OLDBONUS">#REF!</x:definedName>
    <x:definedName name="oldbud">#REF!</x:definedName>
    <x:definedName name="OLDCLASS">#REF!</x:definedName>
    <x:definedName name="OLDESTAGINGSUMMARY">#REF!</x:definedName>
    <x:definedName name="OldSeg1">#REF!</x:definedName>
    <x:definedName name="OldSeg2">#REF!</x:definedName>
    <x:definedName name="OldSeg3">#REF!</x:definedName>
    <x:definedName name="OldSegs">#REF!</x:definedName>
    <x:definedName name="OLDSYSTEM">#REF!</x:definedName>
    <x:definedName name="OLDTOT">#REF!</x:definedName>
    <x:definedName name="Olga" hidden="1">{#N/A,#N/A,FALSE,"Monthly SAIFI";#N/A,#N/A,FALSE,"Yearly SAIFI";#N/A,#N/A,FALSE,"Monthly CAIDI";#N/A,#N/A,FALSE,"Yearly CAIDI";#N/A,#N/A,FALSE,"Monthly SAIDI";#N/A,#N/A,FALSE,"Yearly SAIDI";#N/A,#N/A,FALSE,"Monthly MAIFI";#N/A,#N/A,FALSE,"Yearly MAIFI";#N/A,#N/A,FALSE,"Monthly Cust &gt;=4 Int"}</x:definedName>
    <x:definedName name="OLGC">#N/A</x:definedName>
    <x:definedName name="OLIN">#REF!</x:definedName>
    <x:definedName name="OLIS">#REF!</x:definedName>
    <x:definedName name="OM" hidden="1">{#N/A,#N/A,FALSE,"Monthly SAIFI";#N/A,#N/A,FALSE,"Yearly SAIFI";#N/A,#N/A,FALSE,"Monthly CAIDI";#N/A,#N/A,FALSE,"Yearly CAIDI";#N/A,#N/A,FALSE,"Monthly SAIDI";#N/A,#N/A,FALSE,"Yearly SAIDI";#N/A,#N/A,FALSE,"Monthly MAIFI";#N/A,#N/A,FALSE,"Yearly MAIFI";#N/A,#N/A,FALSE,"Monthly Cust &gt;=4 Int"}</x:definedName>
    <x:definedName name="OM_Expenses">#REF!,#REF!</x:definedName>
    <x:definedName name="OM_Savings">#REF!</x:definedName>
    <x:definedName name="OM_Savings_After_Tax">#REF!</x:definedName>
    <x:definedName name="OM_V_REG_WRITEOFF">#REF!</x:definedName>
    <x:definedName name="OMA">#REF!</x:definedName>
    <x:definedName name="omarketvalue">#REF!</x:definedName>
    <x:definedName name="OMB">#REF!</x:definedName>
    <x:definedName name="OMEscalFactor">#REF!</x:definedName>
    <x:definedName name="OmicronCurveDate">#REF!</x:definedName>
    <x:definedName name="omktval">#REF!</x:definedName>
    <x:definedName name="OMScalar">#REF!</x:definedName>
    <x:definedName name="omsumm">#REF!</x:definedName>
    <x:definedName name="On_going_Capital_Begin">#REF!</x:definedName>
    <x:definedName name="On_going_Capital_end">#REF!</x:definedName>
    <x:definedName name="On_going_Capital_Period">#REF!</x:definedName>
    <x:definedName name="On_going_Capital_w_o">#REF!</x:definedName>
    <x:definedName name="On_going_Capital2_begin">#REF!</x:definedName>
    <x:definedName name="On_going_Capital2_end">#REF!</x:definedName>
    <x:definedName name="On_going_Capital2_period">#REF!</x:definedName>
    <x:definedName name="On_going_OM_Begin">#REF!</x:definedName>
    <x:definedName name="On_going_OM_end">#REF!</x:definedName>
    <x:definedName name="On_going_OM_period">#REF!</x:definedName>
    <x:definedName name="On_going_OM2_begin">#REF!</x:definedName>
    <x:definedName name="On_going_OM2_end">#REF!</x:definedName>
    <x:definedName name="On_going_OM2_period">#REF!</x:definedName>
    <x:definedName name="oncolinput">#REF!</x:definedName>
    <x:definedName name="oncolkey">#REF!</x:definedName>
    <x:definedName name="one">#REF!,#REF!,#REF!</x:definedName>
    <x:definedName name="ONEA">#N/A</x:definedName>
    <x:definedName name="OnetoSix">#REF!</x:definedName>
    <x:definedName name="ONM">#REF!</x:definedName>
    <x:definedName name="OnmCat">#REF!</x:definedName>
    <x:definedName name="OnmCoRes">#REF!</x:definedName>
    <x:definedName name="OnmRes">#REF!</x:definedName>
    <x:definedName name="OnmRes2">#REF!</x:definedName>
    <x:definedName name="OnmVP">#REF!</x:definedName>
    <x:definedName name="onoff">#REF!</x:definedName>
    <x:definedName name="OnPeakDays">#REF!</x:definedName>
    <x:definedName name="onPeakFactor">#REF!</x:definedName>
    <x:definedName name="OnPeakMonth">#REF!</x:definedName>
    <x:definedName name="OnShow">#N/A</x:definedName>
    <x:definedName name="ONT">#REF!</x:definedName>
    <x:definedName name="ONTP">#REF!</x:definedName>
    <x:definedName name="OO_PickList">#REF!</x:definedName>
    <x:definedName name="OOMCRev_HMC">#REF!</x:definedName>
    <x:definedName name="OOTP">#REF!</x:definedName>
    <x:definedName name="oowwaa" hidden="1">{#N/A,#N/A,FALSE,"O&amp;M by processes";#N/A,#N/A,FALSE,"Elec Act vs Bud";#N/A,#N/A,FALSE,"G&amp;A";#N/A,#N/A,FALSE,"BGS";#N/A,#N/A,FALSE,"Res Cost"}</x:definedName>
    <x:definedName name="OP_EXP_ASSUMPT">#REF!</x:definedName>
    <x:definedName name="OP_Spend_Month">#REF!</x:definedName>
    <x:definedName name="OP_Spend_Qtr">#REF!</x:definedName>
    <x:definedName name="OPC">#REF!</x:definedName>
    <x:definedName name="OpCo">#REF!</x:definedName>
    <x:definedName name="OpCo_dropdown">#REF!</x:definedName>
    <x:definedName name="OPeak1">#REF!</x:definedName>
    <x:definedName name="OPeak2">#REF!</x:definedName>
    <x:definedName name="open">#REF!</x:definedName>
    <x:definedName name="OpeningBkDebt">SUM(#REF!)</x:definedName>
    <x:definedName name="OpeningSrDebt">SUM(#REF!)</x:definedName>
    <x:definedName name="OPERATING_ACTIVITY">#REF!</x:definedName>
    <x:definedName name="Operating_Expense">#REF!</x:definedName>
    <x:definedName name="Operating_Expense___Net">#REF!</x:definedName>
    <x:definedName name="OPERATING_EXPENSE_FERC_AC">#REF!,#REF!,#REF!,#REF!</x:definedName>
    <x:definedName name="Operating_Expenses">#REF!</x:definedName>
    <x:definedName name="Operating_Expenses_CPM">#REF!</x:definedName>
    <x:definedName name="OPERATING_HRS">#REF!</x:definedName>
    <x:definedName name="Operating_income">#REF!</x:definedName>
    <x:definedName name="Operating_income_fore">#REF!</x:definedName>
    <x:definedName name="Operating_Labor_in_Cost_of_Sales__Non_Reg">#REF!</x:definedName>
    <x:definedName name="Operating_Lease_Expense">#REF!</x:definedName>
    <x:definedName name="Operating_Lease_Expense_fore">#REF!</x:definedName>
    <x:definedName name="Operating_Revenue_CPM">#REF!</x:definedName>
    <x:definedName name="OperatingData">#REF!</x:definedName>
    <x:definedName name="OperatingIncome">#REF!</x:definedName>
    <x:definedName name="OperatingIncome_E">#REF!</x:definedName>
    <x:definedName name="OperatingIncome_MA">#REF!</x:definedName>
    <x:definedName name="OperatingIncome_MW">#REF!</x:definedName>
    <x:definedName name="OperatingIncome_SW">#REF!</x:definedName>
    <x:definedName name="OperatingIncome_Tot">#REF!</x:definedName>
    <x:definedName name="OperatingInputs">#REF!</x:definedName>
    <x:definedName name="OperatingMargin_E">#N/A</x:definedName>
    <x:definedName name="Operation___Maintenance_CPM">#REF!</x:definedName>
    <x:definedName name="Operational_Excellence_">#REF!</x:definedName>
    <x:definedName name="Operational_Execution_And_Safety">#REF!</x:definedName>
    <x:definedName name="OPERATIONS">#REF!</x:definedName>
    <x:definedName name="operations_complexity_complex">#REF!</x:definedName>
    <x:definedName name="operations_complexity_medium">#REF!</x:definedName>
    <x:definedName name="operations_complexity_simple">#REF!</x:definedName>
    <x:definedName name="OPERATOR_ID">#REF!</x:definedName>
    <x:definedName name="operatorfincls">#REF!</x:definedName>
    <x:definedName name="opexis">#REF!</x:definedName>
    <x:definedName name="opexperwell">#REF!</x:definedName>
    <x:definedName name="opexroyaltytotal">#REF!</x:definedName>
    <x:definedName name="opextotal">#REF!</x:definedName>
    <x:definedName name="OpInput1">#REF!</x:definedName>
    <x:definedName name="OpInput2">#REF!</x:definedName>
    <x:definedName name="OpInput3">#REF!</x:definedName>
    <x:definedName name="OpInput4">#REF!</x:definedName>
    <x:definedName name="OpInput5">#REF!</x:definedName>
    <x:definedName name="OpInput6">#REF!</x:definedName>
    <x:definedName name="OpInput7">#REF!</x:definedName>
    <x:definedName name="OpInput8">#REF!</x:definedName>
    <x:definedName name="opmtdpnl">#REF!</x:definedName>
    <x:definedName name="OPR">#REF!</x:definedName>
    <x:definedName name="ops">#REF!</x:definedName>
    <x:definedName name="ops_complexity">#REF!</x:definedName>
    <x:definedName name="opsdef">#REF!</x:definedName>
    <x:definedName name="OPSpend_Month">#REF!</x:definedName>
    <x:definedName name="OPSpend_Qtr">#REF!</x:definedName>
    <x:definedName name="OPSpend_YR">#REF!</x:definedName>
    <x:definedName name="OpsTotal">#REF!</x:definedName>
    <x:definedName name="opt_curves">#REF!</x:definedName>
    <x:definedName name="OPT_PROC">#REF!</x:definedName>
    <x:definedName name="Option">#REF!</x:definedName>
    <x:definedName name="Option_Proceeds">#REF!</x:definedName>
    <x:definedName name="optionmktval">#REF!</x:definedName>
    <x:definedName name="optionpremium">#REF!</x:definedName>
    <x:definedName name="Optionpurch">#N/A</x:definedName>
    <x:definedName name="Optionpurchc">#N/A</x:definedName>
    <x:definedName name="options">#REF!</x:definedName>
    <x:definedName name="Options_Roll?">#REF!</x:definedName>
    <x:definedName name="Optionsale">#N/A</x:definedName>
    <x:definedName name="Optionsalec">#N/A</x:definedName>
    <x:definedName name="OptionsProceeds">#REF!</x:definedName>
    <x:definedName name="optprior">#REF!</x:definedName>
    <x:definedName name="opy">#REF!,#REF!,#REF!,#REF!</x:definedName>
    <x:definedName name="OpYears">#REF!</x:definedName>
    <x:definedName name="oracle">#REF!</x:definedName>
    <x:definedName name="Oracle_BUs_CheckSum">#REF!</x:definedName>
    <x:definedName name="ORACLE_DEPRECIATION">#REF!</x:definedName>
    <x:definedName name="Oracle2">#REF!</x:definedName>
    <x:definedName name="Oracle3">#REF!</x:definedName>
    <x:definedName name="oraclemay">#REF!</x:definedName>
    <x:definedName name="org">LEFT(#REF!)="o"</x:definedName>
    <x:definedName name="org_complexity">#REF!</x:definedName>
    <x:definedName name="Org2ResCap">#REF!</x:definedName>
    <x:definedName name="Org2ResOnm">#REF!</x:definedName>
    <x:definedName name="organization_complexity_complex">#REF!</x:definedName>
    <x:definedName name="organization_complexity_medium">#REF!</x:definedName>
    <x:definedName name="organization_complexity_simple">#REF!</x:definedName>
    <x:definedName name="ORI">#REF!</x:definedName>
    <x:definedName name="Orientation.">#N/A</x:definedName>
    <x:definedName name="ORIG96">#REF!</x:definedName>
    <x:definedName name="Original">#REF!</x:definedName>
    <x:definedName name="OriginalEntityList">#REF!</x:definedName>
    <x:definedName name="ORIGINALLIFE">#REF!</x:definedName>
    <x:definedName name="ORLD10P">#REF!</x:definedName>
    <x:definedName name="ORLDCAB">#REF!</x:definedName>
    <x:definedName name="ORLDFRP">#REF!</x:definedName>
    <x:definedName name="ORLDTRUNK">#REF!</x:definedName>
    <x:definedName name="ortho2">#REF!</x:definedName>
    <x:definedName name="ORTP">#REF!</x:definedName>
    <x:definedName name="OSIData">#REF!</x:definedName>
    <x:definedName name="OTEQ">#REF!</x:definedName>
    <x:definedName name="OtExp">#REF!</x:definedName>
    <x:definedName name="OthCorp">#REF!</x:definedName>
    <x:definedName name="OthDept">#REF!</x:definedName>
    <x:definedName name="other" hidden="1">#REF!</x:definedName>
    <x:definedName name="Other_Accounts_Receivable">#REF!</x:definedName>
    <x:definedName name="Other_Adj.___Working_Capital">#REF!</x:definedName>
    <x:definedName name="Other_Adjustment">#REF!</x:definedName>
    <x:definedName name="Other_asset_turns">#REF!</x:definedName>
    <x:definedName name="Other_asset_turns_DCF">#REF!</x:definedName>
    <x:definedName name="Other_asset_turns_fore">#REF!</x:definedName>
    <x:definedName name="OTHER_ASSETS">#REF!</x:definedName>
    <x:definedName name="Other_Assets_and_Liabilities_CPM">#REF!</x:definedName>
    <x:definedName name="Other_assets_DCF">#REF!</x:definedName>
    <x:definedName name="Other_Assets2">#REF!</x:definedName>
    <x:definedName name="Other_Benefit">#REF!</x:definedName>
    <x:definedName name="Other_Comp._Income_CPM">#REF!</x:definedName>
    <x:definedName name="Other_Cost_of_Goods_Sold___Affiliate">#REF!</x:definedName>
    <x:definedName name="Other_Cost_of_Goods_Sold___External">#REF!</x:definedName>
    <x:definedName name="Other_Current_Asset">#REF!</x:definedName>
    <x:definedName name="Other_Current_Assets">#REF!</x:definedName>
    <x:definedName name="Other_current_assets_growth_fore">#REF!</x:definedName>
    <x:definedName name="Other_Current_Assets2">#REF!</x:definedName>
    <x:definedName name="Other_Current_Liabilities">#REF!</x:definedName>
    <x:definedName name="Other_current_liabilities_growth_fore">#REF!</x:definedName>
    <x:definedName name="Other_Current_Liabilities2">#REF!</x:definedName>
    <x:definedName name="Other_DCF">#REF!</x:definedName>
    <x:definedName name="Other_Deferred_Asset">#REF!</x:definedName>
    <x:definedName name="Other_Deferred_Assets">#REF!</x:definedName>
    <x:definedName name="Other_Deferred_Assets_CPM">#REF!</x:definedName>
    <x:definedName name="Other_Deferred_Liabilities">#REF!</x:definedName>
    <x:definedName name="Other_dividends">#REF!</x:definedName>
    <x:definedName name="Other_EG_Reg__excl_MichCon_Util">#REF!</x:definedName>
    <x:definedName name="Other_EG_Reg__excl_MichCon_Util__YR_2003">#REF!</x:definedName>
    <x:definedName name="Other_EG_Reg__excl_MichCon_Util__YR_2004">#REF!</x:definedName>
    <x:definedName name="Other_EG_Reg__excl_MichCon_Util__YR_2005">#REF!</x:definedName>
    <x:definedName name="Other_EG_Reg__excl_MichCon_Util__YR_2006">#REF!</x:definedName>
    <x:definedName name="Other_EG_Reg__excl_MichCon_Util__YR_2007">#REF!</x:definedName>
    <x:definedName name="Other_EG_Reg__excl_MichCon_Util__YR_2008">#REF!</x:definedName>
    <x:definedName name="Other_Expenses">#REF!</x:definedName>
    <x:definedName name="Other_Expenses_fore">#REF!</x:definedName>
    <x:definedName name="Other_expenses_gains">#REF!</x:definedName>
    <x:definedName name="Other_expenses_gains_fore">#REF!</x:definedName>
    <x:definedName name="Other_expenses_growth_fore">#REF!</x:definedName>
    <x:definedName name="Other_fixed_asset_turns">#REF!</x:definedName>
    <x:definedName name="Other_fixed_asset_turns_fore">#REF!</x:definedName>
    <x:definedName name="Other_fixed_assets">#REF!</x:definedName>
    <x:definedName name="Other_fixed_assets_growth_fore">#REF!</x:definedName>
    <x:definedName name="Other_fixed_assets2">#REF!</x:definedName>
    <x:definedName name="Other_growth_fore">#REF!</x:definedName>
    <x:definedName name="Other_Growth_YR_2003">#REF!</x:definedName>
    <x:definedName name="Other_Growth_YR_2004">#REF!</x:definedName>
    <x:definedName name="Other_Growth_YR_2005">#REF!</x:definedName>
    <x:definedName name="Other_Growth_YR_2006">#REF!</x:definedName>
    <x:definedName name="Other_Growth_YR_2007">#REF!</x:definedName>
    <x:definedName name="Other_Growth_YR_2008">#REF!</x:definedName>
    <x:definedName name="Other_inc_exp_fore">#REF!</x:definedName>
    <x:definedName name="Other_Income">#REF!</x:definedName>
    <x:definedName name="Other_Income_Deductions_CPM">#REF!</x:definedName>
    <x:definedName name="Other_income_growth_fore">#REF!</x:definedName>
    <x:definedName name="Other_Intangible_Assets">#REF!</x:definedName>
    <x:definedName name="Other_Investing_Activity">#REF!</x:definedName>
    <x:definedName name="Other_Investing_Activity_CPM">#REF!</x:definedName>
    <x:definedName name="Other_Investment">#REF!</x:definedName>
    <x:definedName name="Other_Investments">#REF!</x:definedName>
    <x:definedName name="OTHER_LIABILITIES">#REF!</x:definedName>
    <x:definedName name="Other_Liabilities_CPM">#REF!</x:definedName>
    <x:definedName name="Other_liabilities_growth_fore">#REF!</x:definedName>
    <x:definedName name="Other_liabilities2">#REF!</x:definedName>
    <x:definedName name="Other_LT_Debt">#REF!</x:definedName>
    <x:definedName name="Other_Misc__Income__Deduction">#REF!</x:definedName>
    <x:definedName name="Other_Misc__Income__Loss">#REF!</x:definedName>
    <x:definedName name="other_mix_cap">#REF!</x:definedName>
    <x:definedName name="other_mix_total">#REF!</x:definedName>
    <x:definedName name="Other_ncome_expenses">#REF!</x:definedName>
    <x:definedName name="Other_OID_CPM">#REF!</x:definedName>
    <x:definedName name="Other_Operating_Expenses">#REF!</x:definedName>
    <x:definedName name="OTHER_PLANT_RELATED_ACTIVITY">#REF!</x:definedName>
    <x:definedName name="Other_project_cap_pct">#REF!</x:definedName>
    <x:definedName name="OTHER_REPORTED_ITEMS">#REF!</x:definedName>
    <x:definedName name="Other_reserves">#REF!</x:definedName>
    <x:definedName name="Other_Revenue">#REF!</x:definedName>
    <x:definedName name="Other_Segment_Revenues">#REF!</x:definedName>
    <x:definedName name="Other_Services_Rev">#REF!</x:definedName>
    <x:definedName name="Other_ST_Debt">#REF!</x:definedName>
    <x:definedName name="Other_Temporary_Differences_CPM">#REF!</x:definedName>
    <x:definedName name="Other_VLOOKUP">#REF!</x:definedName>
    <x:definedName name="OtherAssets">#REF!</x:definedName>
    <x:definedName name="OtherCurrentAssets">#REF!</x:definedName>
    <x:definedName name="OtherCurrentLiabilities">#REF!</x:definedName>
    <x:definedName name="otherexp">#REF!</x:definedName>
    <x:definedName name="OtherExpData">#REF!</x:definedName>
    <x:definedName name="OtherExpRep">#REF!</x:definedName>
    <x:definedName name="OtherFossil_E">#REF!</x:definedName>
    <x:definedName name="OtherFossil_MA">#REF!</x:definedName>
    <x:definedName name="OtherFossil_MW">#REF!</x:definedName>
    <x:definedName name="OtherFossil_SW">#REF!</x:definedName>
    <x:definedName name="OtherFossil_Tot">#REF!</x:definedName>
    <x:definedName name="OtherFuel">#REF!</x:definedName>
    <x:definedName name="OtherLongTermLiabilities">#REF!</x:definedName>
    <x:definedName name="OtherNonCashOpItems">#REF!</x:definedName>
    <x:definedName name="OtherOperatingExpense">#REF!</x:definedName>
    <x:definedName name="OTHERPRICE">#REF!</x:definedName>
    <x:definedName name="OtherTop_MA">#REF!</x:definedName>
    <x:definedName name="OTHERVOL">#REF!</x:definedName>
    <x:definedName name="OtInc">#REF!</x:definedName>
    <x:definedName name="OTPROPLT">#REF!</x:definedName>
    <x:definedName name="OTR_TST">#REF!</x:definedName>
    <x:definedName name="OtRev">#REF!</x:definedName>
    <x:definedName name="OTTP">#REF!</x:definedName>
    <x:definedName name="oUT">#REF!</x:definedName>
    <x:definedName name="Out_of_Balance_Condition">#REF!</x:definedName>
    <x:definedName name="OUT_OF_BALANCE_CONDITION___Account_Detail">#REF!</x:definedName>
    <x:definedName name="Outage">#REF!</x:definedName>
    <x:definedName name="outagetable">#N/A</x:definedName>
    <x:definedName name="outcapex">#REF!</x:definedName>
    <x:definedName name="outda">#REF!</x:definedName>
    <x:definedName name="outdate1">#REF!</x:definedName>
    <x:definedName name="outdate2">#REF!</x:definedName>
    <x:definedName name="OutDays1">#REF!</x:definedName>
    <x:definedName name="OutDays2">#REF!</x:definedName>
    <x:definedName name="outebitda">#REF!</x:definedName>
    <x:definedName name="outlook">#REF!</x:definedName>
    <x:definedName name="OUTPUT">#N/A</x:definedName>
    <x:definedName name="Output_ActiveEEData_AccruedBftAvg_AllActive">#REF!</x:definedName>
    <x:definedName name="Output_ActiveEEData_CappedPayRateAvg_AllActive">#REF!</x:definedName>
    <x:definedName name="Output_ActiveEEData_CreditedSvcAvg_AllActive">#REF!</x:definedName>
    <x:definedName name="Output_ActiveEEData_EventIdx_AllActive">#REF!</x:definedName>
    <x:definedName name="Output_ActiveEEData_ValAgeAvg_AllActive">#REF!</x:definedName>
    <x:definedName name="Output_AmortBase_ActualPymt_UPSC_Event01">#REF!</x:definedName>
    <x:definedName name="Output_AmortBase_ActualPymt_UPSC_Event02">#REF!</x:definedName>
    <x:definedName name="Output_AmortBase_ActualPymt_UPSC_Event03">#REF!</x:definedName>
    <x:definedName name="Output_AmortBase_ActualPymt_UPSC_Event04">#REF!</x:definedName>
    <x:definedName name="Output_AmortBase_ActualPymt_UPSC_Event05">#REF!</x:definedName>
    <x:definedName name="Output_AmortBase_ActualPymt_UPSC_Event06">#REF!</x:definedName>
    <x:definedName name="Output_AmortBase_ActualPymt_UPSC_Event07">#REF!</x:definedName>
    <x:definedName name="Output_AmortBase_ActualPymt_UPSC_Event08">#REF!</x:definedName>
    <x:definedName name="Output_AmortBase_ActualPymt_UPSC_Event09">#REF!</x:definedName>
    <x:definedName name="Output_AmortBase_ActualPymt_UPSC_Event10">#REF!</x:definedName>
    <x:definedName name="Output_AmortBase_ActualPymt_UPSC_Event11">#REF!</x:definedName>
    <x:definedName name="Output_AmortBase_ActualPymt_UPSC_Event12">#REF!</x:definedName>
    <x:definedName name="Output_AmortBase_ActualPymt_UTOA_Event01">#REF!</x:definedName>
    <x:definedName name="Output_AmortBase_ActualPymt_UTOA_Event02">#REF!</x:definedName>
    <x:definedName name="Output_AmortBase_ActualPymt_UTOA_Event03">#REF!</x:definedName>
    <x:definedName name="Output_AmortBase_ActualPymt_UTOA_Event04">#REF!</x:definedName>
    <x:definedName name="Output_AmortBase_ActualPymt_UTOA_Event05">#REF!</x:definedName>
    <x:definedName name="Output_AmortBase_ActualPymt_UTOA_Event06">#REF!</x:definedName>
    <x:definedName name="Output_AmortBase_ActualPymt_UTOA_Event07">#REF!</x:definedName>
    <x:definedName name="Output_AmortBase_ActualPymt_UTOA_Event08">#REF!</x:definedName>
    <x:definedName name="Output_AmortBase_ActualPymt_UTOA_Event09">#REF!</x:definedName>
    <x:definedName name="Output_AmortBase_ActualPymt_UTOA_Event10">#REF!</x:definedName>
    <x:definedName name="Output_AmortBase_ActualPymt_UTOA_Event11">#REF!</x:definedName>
    <x:definedName name="Output_AmortBase_ActualPymt_UTOA_Event12">#REF!</x:definedName>
    <x:definedName name="Output_AmortBase_ActualPymtMidPeriod1_UPSC_Event01">#REF!</x:definedName>
    <x:definedName name="Output_AmortBase_ActualPymtMidPeriod1_UPSC_Event02">#REF!</x:definedName>
    <x:definedName name="Output_AmortBase_ActualPymtMidPeriod1_UPSC_Event03">#REF!</x:definedName>
    <x:definedName name="Output_AmortBase_ActualPymtMidPeriod1_UPSC_Event04">#REF!</x:definedName>
    <x:definedName name="Output_AmortBase_ActualPymtMidPeriod1_UPSC_Event05">#REF!</x:definedName>
    <x:definedName name="Output_AmortBase_ActualPymtMidPeriod1_UPSC_Event06">#REF!</x:definedName>
    <x:definedName name="Output_AmortBase_ActualPymtMidPeriod1_UPSC_Event07">#REF!</x:definedName>
    <x:definedName name="Output_AmortBase_ActualPymtMidPeriod1_UPSC_Event08">#REF!</x:definedName>
    <x:definedName name="Output_AmortBase_ActualPymtMidPeriod1_UPSC_Event09">#REF!</x:definedName>
    <x:definedName name="Output_AmortBase_ActualPymtMidPeriod1_UPSC_Event10">#REF!</x:definedName>
    <x:definedName name="Output_AmortBase_ActualPymtMidPeriod1_UPSC_Event11">#REF!</x:definedName>
    <x:definedName name="Output_AmortBase_ActualPymtMidPeriod1_UPSC_Event12">#REF!</x:definedName>
    <x:definedName name="Output_AmortBase_ActualPymtMidPeriod1_UTOA_Event01">#REF!</x:definedName>
    <x:definedName name="Output_AmortBase_ActualPymtMidPeriod1_UTOA_Event02">#REF!</x:definedName>
    <x:definedName name="Output_AmortBase_ActualPymtMidPeriod1_UTOA_Event03">#REF!</x:definedName>
    <x:definedName name="Output_AmortBase_ActualPymtMidPeriod1_UTOA_Event04">#REF!</x:definedName>
    <x:definedName name="Output_AmortBase_ActualPymtMidPeriod1_UTOA_Event05">#REF!</x:definedName>
    <x:definedName name="Output_AmortBase_ActualPymtMidPeriod1_UTOA_Event06">#REF!</x:definedName>
    <x:definedName name="Output_AmortBase_ActualPymtMidPeriod1_UTOA_Event07">#REF!</x:definedName>
    <x:definedName name="Output_AmortBase_ActualPymtMidPeriod1_UTOA_Event08">#REF!</x:definedName>
    <x:definedName name="Output_AmortBase_ActualPymtMidPeriod1_UTOA_Event09">#REF!</x:definedName>
    <x:definedName name="Output_AmortBase_ActualPymtMidPeriod1_UTOA_Event10">#REF!</x:definedName>
    <x:definedName name="Output_AmortBase_ActualPymtMidPeriod1_UTOA_Event11">#REF!</x:definedName>
    <x:definedName name="Output_AmortBase_ActualPymtMidPeriod1_UTOA_Event12">#REF!</x:definedName>
    <x:definedName name="Output_AmortBase_ActualPymtMidPeriod2_UPSC_Event01">#REF!</x:definedName>
    <x:definedName name="Output_AmortBase_ActualPymtMidPeriod2_UPSC_Event02">#REF!</x:definedName>
    <x:definedName name="Output_AmortBase_ActualPymtMidPeriod2_UPSC_Event03">#REF!</x:definedName>
    <x:definedName name="Output_AmortBase_ActualPymtMidPeriod2_UPSC_Event04">#REF!</x:definedName>
    <x:definedName name="Output_AmortBase_ActualPymtMidPeriod2_UPSC_Event05">#REF!</x:definedName>
    <x:definedName name="Output_AmortBase_ActualPymtMidPeriod2_UPSC_Event06">#REF!</x:definedName>
    <x:definedName name="Output_AmortBase_ActualPymtMidPeriod2_UPSC_Event07">#REF!</x:definedName>
    <x:definedName name="Output_AmortBase_ActualPymtMidPeriod2_UPSC_Event08">#REF!</x:definedName>
    <x:definedName name="Output_AmortBase_ActualPymtMidPeriod2_UPSC_Event09">#REF!</x:definedName>
    <x:definedName name="Output_AmortBase_ActualPymtMidPeriod2_UPSC_Event10">#REF!</x:definedName>
    <x:definedName name="Output_AmortBase_ActualPymtMidPeriod2_UPSC_Event11">#REF!</x:definedName>
    <x:definedName name="Output_AmortBase_ActualPymtMidPeriod2_UPSC_Event12">#REF!</x:definedName>
    <x:definedName name="Output_AmortBase_ActualPymtMidPeriod2_UTOA_Event01">#REF!</x:definedName>
    <x:definedName name="Output_AmortBase_ActualPymtMidPeriod2_UTOA_Event02">#REF!</x:definedName>
    <x:definedName name="Output_AmortBase_ActualPymtMidPeriod2_UTOA_Event03">#REF!</x:definedName>
    <x:definedName name="Output_AmortBase_ActualPymtMidPeriod2_UTOA_Event04">#REF!</x:definedName>
    <x:definedName name="Output_AmortBase_ActualPymtMidPeriod2_UTOA_Event05">#REF!</x:definedName>
    <x:definedName name="Output_AmortBase_ActualPymtMidPeriod2_UTOA_Event06">#REF!</x:definedName>
    <x:definedName name="Output_AmortBase_ActualPymtMidPeriod2_UTOA_Event07">#REF!</x:definedName>
    <x:definedName name="Output_AmortBase_ActualPymtMidPeriod2_UTOA_Event08">#REF!</x:definedName>
    <x:definedName name="Output_AmortBase_ActualPymtMidPeriod2_UTOA_Event09">#REF!</x:definedName>
    <x:definedName name="Output_AmortBase_ActualPymtMidPeriod2_UTOA_Event10">#REF!</x:definedName>
    <x:definedName name="Output_AmortBase_ActualPymtMidPeriod2_UTOA_Event11">#REF!</x:definedName>
    <x:definedName name="Output_AmortBase_ActualPymtMidPeriod2_UTOA_Event12">#REF!</x:definedName>
    <x:definedName name="Output_AmortBase_AmortYrsRemaining_UPSC_Event01">#REF!</x:definedName>
    <x:definedName name="Output_AmortBase_AmortYrsRemaining_UPSC_Event02">#REF!</x:definedName>
    <x:definedName name="Output_AmortBase_AmortYrsRemaining_UPSC_Event03">#REF!</x:definedName>
    <x:definedName name="Output_AmortBase_AmortYrsRemaining_UPSC_Event04">#REF!</x:definedName>
    <x:definedName name="Output_AmortBase_AmortYrsRemaining_UPSC_Event05">#REF!</x:definedName>
    <x:definedName name="Output_AmortBase_AmortYrsRemaining_UPSC_Event06">#REF!</x:definedName>
    <x:definedName name="Output_AmortBase_AmortYrsRemaining_UPSC_Event07">#REF!</x:definedName>
    <x:definedName name="Output_AmortBase_AmortYrsRemaining_UPSC_Event08">#REF!</x:definedName>
    <x:definedName name="Output_AmortBase_AmortYrsRemaining_UPSC_Event09">#REF!</x:definedName>
    <x:definedName name="Output_AmortBase_AmortYrsRemaining_UPSC_Event10">#REF!</x:definedName>
    <x:definedName name="Output_AmortBase_AmortYrsRemaining_UPSC_Event11">#REF!</x:definedName>
    <x:definedName name="Output_AmortBase_AmortYrsRemaining_UPSC_Event12">#REF!</x:definedName>
    <x:definedName name="Output_AmortBase_AmortYrsRemaining_UTOA_Event01">#REF!</x:definedName>
    <x:definedName name="Output_AmortBase_AmortYrsRemaining_UTOA_Event02">#REF!</x:definedName>
    <x:definedName name="Output_AmortBase_AmortYrsRemaining_UTOA_Event03">#REF!</x:definedName>
    <x:definedName name="Output_AmortBase_AmortYrsRemaining_UTOA_Event04">#REF!</x:definedName>
    <x:definedName name="Output_AmortBase_AmortYrsRemaining_UTOA_Event05">#REF!</x:definedName>
    <x:definedName name="Output_AmortBase_AmortYrsRemaining_UTOA_Event06">#REF!</x:definedName>
    <x:definedName name="Output_AmortBase_AmortYrsRemaining_UTOA_Event07">#REF!</x:definedName>
    <x:definedName name="Output_AmortBase_AmortYrsRemaining_UTOA_Event08">#REF!</x:definedName>
    <x:definedName name="Output_AmortBase_AmortYrsRemaining_UTOA_Event09">#REF!</x:definedName>
    <x:definedName name="Output_AmortBase_AmortYrsRemaining_UTOA_Event10">#REF!</x:definedName>
    <x:definedName name="Output_AmortBase_AmortYrsRemaining_UTOA_Event11">#REF!</x:definedName>
    <x:definedName name="Output_AmortBase_AmortYrsRemaining_UTOA_Event12">#REF!</x:definedName>
    <x:definedName name="Output_AmortBase_AnnualPymt_UPSC_Event01">#REF!</x:definedName>
    <x:definedName name="Output_AmortBase_AnnualPymt_UPSC_Event02">#REF!</x:definedName>
    <x:definedName name="Output_AmortBase_AnnualPymt_UPSC_Event03">#REF!</x:definedName>
    <x:definedName name="Output_AmortBase_AnnualPymt_UPSC_Event04">#REF!</x:definedName>
    <x:definedName name="Output_AmortBase_AnnualPymt_UPSC_Event05">#REF!</x:definedName>
    <x:definedName name="Output_AmortBase_AnnualPymt_UPSC_Event06">#REF!</x:definedName>
    <x:definedName name="Output_AmortBase_AnnualPymt_UPSC_Event07">#REF!</x:definedName>
    <x:definedName name="Output_AmortBase_AnnualPymt_UPSC_Event08">#REF!</x:definedName>
    <x:definedName name="Output_AmortBase_AnnualPymt_UPSC_Event09">#REF!</x:definedName>
    <x:definedName name="Output_AmortBase_AnnualPymt_UPSC_Event10">#REF!</x:definedName>
    <x:definedName name="Output_AmortBase_AnnualPymt_UPSC_Event11">#REF!</x:definedName>
    <x:definedName name="Output_AmortBase_AnnualPymt_UPSC_Event12">#REF!</x:definedName>
    <x:definedName name="Output_AmortBase_AnnualPymt_UTOA_Event01">#REF!</x:definedName>
    <x:definedName name="Output_AmortBase_AnnualPymt_UTOA_Event02">#REF!</x:definedName>
    <x:definedName name="Output_AmortBase_AnnualPymt_UTOA_Event03">#REF!</x:definedName>
    <x:definedName name="Output_AmortBase_AnnualPymt_UTOA_Event04">#REF!</x:definedName>
    <x:definedName name="Output_AmortBase_AnnualPymt_UTOA_Event05">#REF!</x:definedName>
    <x:definedName name="Output_AmortBase_AnnualPymt_UTOA_Event06">#REF!</x:definedName>
    <x:definedName name="Output_AmortBase_AnnualPymt_UTOA_Event07">#REF!</x:definedName>
    <x:definedName name="Output_AmortBase_AnnualPymt_UTOA_Event08">#REF!</x:definedName>
    <x:definedName name="Output_AmortBase_AnnualPymt_UTOA_Event09">#REF!</x:definedName>
    <x:definedName name="Output_AmortBase_AnnualPymt_UTOA_Event10">#REF!</x:definedName>
    <x:definedName name="Output_AmortBase_AnnualPymt_UTOA_Event11">#REF!</x:definedName>
    <x:definedName name="Output_AmortBase_AnnualPymt_UTOA_Event12">#REF!</x:definedName>
    <x:definedName name="Output_AmortBase_BegDate_UPSC_Event01">#REF!</x:definedName>
    <x:definedName name="Output_AmortBase_BegDate_UPSC_Event02">#REF!</x:definedName>
    <x:definedName name="Output_AmortBase_BegDate_UPSC_Event03">#REF!</x:definedName>
    <x:definedName name="Output_AmortBase_BegDate_UPSC_Event04">#REF!</x:definedName>
    <x:definedName name="Output_AmortBase_BegDate_UPSC_Event05">#REF!</x:definedName>
    <x:definedName name="Output_AmortBase_BegDate_UPSC_Event06">#REF!</x:definedName>
    <x:definedName name="Output_AmortBase_BegDate_UPSC_Event07">#REF!</x:definedName>
    <x:definedName name="Output_AmortBase_BegDate_UPSC_Event08">#REF!</x:definedName>
    <x:definedName name="Output_AmortBase_BegDate_UPSC_Event09">#REF!</x:definedName>
    <x:definedName name="Output_AmortBase_BegDate_UPSC_Event10">#REF!</x:definedName>
    <x:definedName name="Output_AmortBase_BegDate_UPSC_Event11">#REF!</x:definedName>
    <x:definedName name="Output_AmortBase_BegDate_UPSC_Event12">#REF!</x:definedName>
    <x:definedName name="Output_AmortBase_BegDate_UTOA_Event01">#REF!</x:definedName>
    <x:definedName name="Output_AmortBase_BegDate_UTOA_Event02">#REF!</x:definedName>
    <x:definedName name="Output_AmortBase_BegDate_UTOA_Event03">#REF!</x:definedName>
    <x:definedName name="Output_AmortBase_BegDate_UTOA_Event04">#REF!</x:definedName>
    <x:definedName name="Output_AmortBase_BegDate_UTOA_Event05">#REF!</x:definedName>
    <x:definedName name="Output_AmortBase_BegDate_UTOA_Event06">#REF!</x:definedName>
    <x:definedName name="Output_AmortBase_BegDate_UTOA_Event07">#REF!</x:definedName>
    <x:definedName name="Output_AmortBase_BegDate_UTOA_Event08">#REF!</x:definedName>
    <x:definedName name="Output_AmortBase_BegDate_UTOA_Event09">#REF!</x:definedName>
    <x:definedName name="Output_AmortBase_BegDate_UTOA_Event10">#REF!</x:definedName>
    <x:definedName name="Output_AmortBase_BegDate_UTOA_Event11">#REF!</x:definedName>
    <x:definedName name="Output_AmortBase_BegDate_UTOA_Event12">#REF!</x:definedName>
    <x:definedName name="Output_AmortBase_CurrentBal_UPSC_Event01">#REF!</x:definedName>
    <x:definedName name="Output_AmortBase_CurrentBal_UPSC_Event02">#REF!</x:definedName>
    <x:definedName name="Output_AmortBase_CurrentBal_UPSC_Event03">#REF!</x:definedName>
    <x:definedName name="Output_AmortBase_CurrentBal_UPSC_Event04">#REF!</x:definedName>
    <x:definedName name="Output_AmortBase_CurrentBal_UPSC_Event05">#REF!</x:definedName>
    <x:definedName name="Output_AmortBase_CurrentBal_UPSC_Event06">#REF!</x:definedName>
    <x:definedName name="Output_AmortBase_CurrentBal_UPSC_Event07">#REF!</x:definedName>
    <x:definedName name="Output_AmortBase_CurrentBal_UPSC_Event08">#REF!</x:definedName>
    <x:definedName name="Output_AmortBase_CurrentBal_UPSC_Event09">#REF!</x:definedName>
    <x:definedName name="Output_AmortBase_CurrentBal_UPSC_Event10">#REF!</x:definedName>
    <x:definedName name="Output_AmortBase_CurrentBal_UPSC_Event11">#REF!</x:definedName>
    <x:definedName name="Output_AmortBase_CurrentBal_UPSC_Event12">#REF!</x:definedName>
    <x:definedName name="Output_AmortBase_CurrentBal_UTOA_Event01">#REF!</x:definedName>
    <x:definedName name="Output_AmortBase_CurrentBal_UTOA_Event02">#REF!</x:definedName>
    <x:definedName name="Output_AmortBase_CurrentBal_UTOA_Event03">#REF!</x:definedName>
    <x:definedName name="Output_AmortBase_CurrentBal_UTOA_Event04">#REF!</x:definedName>
    <x:definedName name="Output_AmortBase_CurrentBal_UTOA_Event05">#REF!</x:definedName>
    <x:definedName name="Output_AmortBase_CurrentBal_UTOA_Event06">#REF!</x:definedName>
    <x:definedName name="Output_AmortBase_CurrentBal_UTOA_Event07">#REF!</x:definedName>
    <x:definedName name="Output_AmortBase_CurrentBal_UTOA_Event08">#REF!</x:definedName>
    <x:definedName name="Output_AmortBase_CurrentBal_UTOA_Event09">#REF!</x:definedName>
    <x:definedName name="Output_AmortBase_CurrentBal_UTOA_Event10">#REF!</x:definedName>
    <x:definedName name="Output_AmortBase_CurrentBal_UTOA_Event11">#REF!</x:definedName>
    <x:definedName name="Output_AmortBase_CurrentBal_UTOA_Event12">#REF!</x:definedName>
    <x:definedName name="Output_AmortBase_CurrentBalAfterCurtail_UPSC_Event01">#REF!</x:definedName>
    <x:definedName name="Output_AmortBase_CurrentBalAfterCurtail_UPSC_Event02">#REF!</x:definedName>
    <x:definedName name="Output_AmortBase_CurrentBalAfterCurtail_UPSC_Event03">#REF!</x:definedName>
    <x:definedName name="Output_AmortBase_CurrentBalAfterCurtail_UPSC_Event04">#REF!</x:definedName>
    <x:definedName name="Output_AmortBase_CurrentBalAfterCurtail_UPSC_Event05">#REF!</x:definedName>
    <x:definedName name="Output_AmortBase_CurrentBalAfterCurtail_UPSC_Event06">#REF!</x:definedName>
    <x:definedName name="Output_AmortBase_CurrentBalAfterCurtail_UPSC_Event07">#REF!</x:definedName>
    <x:definedName name="Output_AmortBase_CurrentBalAfterCurtail_UPSC_Event08">#REF!</x:definedName>
    <x:definedName name="Output_AmortBase_CurrentBalAfterCurtail_UPSC_Event09">#REF!</x:definedName>
    <x:definedName name="Output_AmortBase_CurrentBalAfterCurtail_UPSC_Event10">#REF!</x:definedName>
    <x:definedName name="Output_AmortBase_CurrentBalAfterCurtail_UPSC_Event11">#REF!</x:definedName>
    <x:definedName name="Output_AmortBase_CurrentBalAfterCurtail_UPSC_Event12">#REF!</x:definedName>
    <x:definedName name="Output_AmortBase_CurrentBalAfterCurtail_UTOA_Event01">#REF!</x:definedName>
    <x:definedName name="Output_AmortBase_CurrentBalAfterCurtail_UTOA_Event02">#REF!</x:definedName>
    <x:definedName name="Output_AmortBase_CurrentBalAfterCurtail_UTOA_Event03">#REF!</x:definedName>
    <x:definedName name="Output_AmortBase_CurrentBalAfterCurtail_UTOA_Event04">#REF!</x:definedName>
    <x:definedName name="Output_AmortBase_CurrentBalAfterCurtail_UTOA_Event05">#REF!</x:definedName>
    <x:definedName name="Output_AmortBase_CurrentBalAfterCurtail_UTOA_Event06">#REF!</x:definedName>
    <x:definedName name="Output_AmortBase_CurrentBalAfterCurtail_UTOA_Event07">#REF!</x:definedName>
    <x:definedName name="Output_AmortBase_CurrentBalAfterCurtail_UTOA_Event08">#REF!</x:definedName>
    <x:definedName name="Output_AmortBase_CurrentBalAfterCurtail_UTOA_Event09">#REF!</x:definedName>
    <x:definedName name="Output_AmortBase_CurrentBalAfterCurtail_UTOA_Event10">#REF!</x:definedName>
    <x:definedName name="Output_AmortBase_CurrentBalAfterCurtail_UTOA_Event11">#REF!</x:definedName>
    <x:definedName name="Output_AmortBase_CurrentBalAfterCurtail_UTOA_Event12">#REF!</x:definedName>
    <x:definedName name="Output_AmortBase_CurrentBalAfterNegPSC_UPSC_Event01">#REF!</x:definedName>
    <x:definedName name="Output_AmortBase_CurrentBalAfterNegPSC_UPSC_Event02">#REF!</x:definedName>
    <x:definedName name="Output_AmortBase_CurrentBalAfterNegPSC_UPSC_Event03">#REF!</x:definedName>
    <x:definedName name="Output_AmortBase_CurrentBalAfterNegPSC_UPSC_Event04">#REF!</x:definedName>
    <x:definedName name="Output_AmortBase_CurrentBalAfterNegPSC_UPSC_Event05">#REF!</x:definedName>
    <x:definedName name="Output_AmortBase_CurrentBalAfterNegPSC_UPSC_Event06">#REF!</x:definedName>
    <x:definedName name="Output_AmortBase_CurrentBalAfterNegPSC_UPSC_Event07">#REF!</x:definedName>
    <x:definedName name="Output_AmortBase_CurrentBalAfterNegPSC_UPSC_Event08">#REF!</x:definedName>
    <x:definedName name="Output_AmortBase_CurrentBalAfterNegPSC_UPSC_Event09">#REF!</x:definedName>
    <x:definedName name="Output_AmortBase_CurrentBalAfterNegPSC_UPSC_Event10">#REF!</x:definedName>
    <x:definedName name="Output_AmortBase_CurrentBalAfterNegPSC_UPSC_Event11">#REF!</x:definedName>
    <x:definedName name="Output_AmortBase_CurrentBalAfterNegPSC_UPSC_Event12">#REF!</x:definedName>
    <x:definedName name="Output_AmortBase_CurrentBalAfterNegPSC_UTOA_Event01">#REF!</x:definedName>
    <x:definedName name="Output_AmortBase_CurrentBalAfterNegPSC_UTOA_Event02">#REF!</x:definedName>
    <x:definedName name="Output_AmortBase_CurrentBalAfterNegPSC_UTOA_Event03">#REF!</x:definedName>
    <x:definedName name="Output_AmortBase_CurrentBalAfterNegPSC_UTOA_Event04">#REF!</x:definedName>
    <x:definedName name="Output_AmortBase_CurrentBalAfterNegPSC_UTOA_Event05">#REF!</x:definedName>
    <x:definedName name="Output_AmortBase_CurrentBalAfterNegPSC_UTOA_Event06">#REF!</x:definedName>
    <x:definedName name="Output_AmortBase_CurrentBalAfterNegPSC_UTOA_Event07">#REF!</x:definedName>
    <x:definedName name="Output_AmortBase_CurrentBalAfterNegPSC_UTOA_Event08">#REF!</x:definedName>
    <x:definedName name="Output_AmortBase_CurrentBalAfterNegPSC_UTOA_Event09">#REF!</x:definedName>
    <x:definedName name="Output_AmortBase_CurrentBalAfterNegPSC_UTOA_Event10">#REF!</x:definedName>
    <x:definedName name="Output_AmortBase_CurrentBalAfterNegPSC_UTOA_Event11">#REF!</x:definedName>
    <x:definedName name="Output_AmortBase_CurrentBalAfterNegPSC_UTOA_Event12">#REF!</x:definedName>
    <x:definedName name="Output_AmortBase_CurrentBalAfterPlanAmend_UPSC_Event01">#REF!</x:definedName>
    <x:definedName name="Output_AmortBase_CurrentBalAfterPlanAmend_UPSC_Event02">#REF!</x:definedName>
    <x:definedName name="Output_AmortBase_CurrentBalAfterPlanAmend_UPSC_Event03">#REF!</x:definedName>
    <x:definedName name="Output_AmortBase_CurrentBalAfterPlanAmend_UPSC_Event04">#REF!</x:definedName>
    <x:definedName name="Output_AmortBase_CurrentBalAfterPlanAmend_UPSC_Event05">#REF!</x:definedName>
    <x:definedName name="Output_AmortBase_CurrentBalAfterPlanAmend_UPSC_Event06">#REF!</x:definedName>
    <x:definedName name="Output_AmortBase_CurrentBalAfterPlanAmend_UPSC_Event07">#REF!</x:definedName>
    <x:definedName name="Output_AmortBase_CurrentBalAfterPlanAmend_UPSC_Event08">#REF!</x:definedName>
    <x:definedName name="Output_AmortBase_CurrentBalAfterPlanAmend_UPSC_Event09">#REF!</x:definedName>
    <x:definedName name="Output_AmortBase_CurrentBalAfterPlanAmend_UPSC_Event10">#REF!</x:definedName>
    <x:definedName name="Output_AmortBase_CurrentBalAfterPlanAmend_UPSC_Event11">#REF!</x:definedName>
    <x:definedName name="Output_AmortBase_CurrentBalAfterPlanAmend_UPSC_Event12">#REF!</x:definedName>
    <x:definedName name="Output_AmortBase_CurrentBalAfterPlanAmend_UTOA_Event01">#REF!</x:definedName>
    <x:definedName name="Output_AmortBase_CurrentBalAfterPlanAmend_UTOA_Event02">#REF!</x:definedName>
    <x:definedName name="Output_AmortBase_CurrentBalAfterPlanAmend_UTOA_Event03">#REF!</x:definedName>
    <x:definedName name="Output_AmortBase_CurrentBalAfterPlanAmend_UTOA_Event04">#REF!</x:definedName>
    <x:definedName name="Output_AmortBase_CurrentBalAfterPlanAmend_UTOA_Event05">#REF!</x:definedName>
    <x:definedName name="Output_AmortBase_CurrentBalAfterPlanAmend_UTOA_Event06">#REF!</x:definedName>
    <x:definedName name="Output_AmortBase_CurrentBalAfterPlanAmend_UTOA_Event07">#REF!</x:definedName>
    <x:definedName name="Output_AmortBase_CurrentBalAfterPlanAmend_UTOA_Event08">#REF!</x:definedName>
    <x:definedName name="Output_AmortBase_CurrentBalAfterPlanAmend_UTOA_Event09">#REF!</x:definedName>
    <x:definedName name="Output_AmortBase_CurrentBalAfterPlanAmend_UTOA_Event10">#REF!</x:definedName>
    <x:definedName name="Output_AmortBase_CurrentBalAfterPlanAmend_UTOA_Event11">#REF!</x:definedName>
    <x:definedName name="Output_AmortBase_CurrentBalAfterPlanAmend_UTOA_Event12">#REF!</x:definedName>
    <x:definedName name="Output_AmortBase_CurrentBalAfterSettle_UPSC_Event01">#REF!</x:definedName>
    <x:definedName name="Output_AmortBase_CurrentBalAfterSettle_UPSC_Event02">#REF!</x:definedName>
    <x:definedName name="Output_AmortBase_CurrentBalAfterSettle_UPSC_Event03">#REF!</x:definedName>
    <x:definedName name="Output_AmortBase_CurrentBalAfterSettle_UPSC_Event04">#REF!</x:definedName>
    <x:definedName name="Output_AmortBase_CurrentBalAfterSettle_UPSC_Event05">#REF!</x:definedName>
    <x:definedName name="Output_AmortBase_CurrentBalAfterSettle_UPSC_Event06">#REF!</x:definedName>
    <x:definedName name="Output_AmortBase_CurrentBalAfterSettle_UPSC_Event07">#REF!</x:definedName>
    <x:definedName name="Output_AmortBase_CurrentBalAfterSettle_UPSC_Event08">#REF!</x:definedName>
    <x:definedName name="Output_AmortBase_CurrentBalAfterSettle_UPSC_Event09">#REF!</x:definedName>
    <x:definedName name="Output_AmortBase_CurrentBalAfterSettle_UPSC_Event10">#REF!</x:definedName>
    <x:definedName name="Output_AmortBase_CurrentBalAfterSettle_UPSC_Event11">#REF!</x:definedName>
    <x:definedName name="Output_AmortBase_CurrentBalAfterSettle_UPSC_Event12">#REF!</x:definedName>
    <x:definedName name="Output_AmortBase_CurrentBalAfterSettle_UTOA_Event01">#REF!</x:definedName>
    <x:definedName name="Output_AmortBase_CurrentBalAfterSettle_UTOA_Event02">#REF!</x:definedName>
    <x:definedName name="Output_AmortBase_CurrentBalAfterSettle_UTOA_Event03">#REF!</x:definedName>
    <x:definedName name="Output_AmortBase_CurrentBalAfterSettle_UTOA_Event04">#REF!</x:definedName>
    <x:definedName name="Output_AmortBase_CurrentBalAfterSettle_UTOA_Event05">#REF!</x:definedName>
    <x:definedName name="Output_AmortBase_CurrentBalAfterSettle_UTOA_Event06">#REF!</x:definedName>
    <x:definedName name="Output_AmortBase_CurrentBalAfterSettle_UTOA_Event07">#REF!</x:definedName>
    <x:definedName name="Output_AmortBase_CurrentBalAfterSettle_UTOA_Event08">#REF!</x:definedName>
    <x:definedName name="Output_AmortBase_CurrentBalAfterSettle_UTOA_Event09">#REF!</x:definedName>
    <x:definedName name="Output_AmortBase_CurrentBalAfterSettle_UTOA_Event10">#REF!</x:definedName>
    <x:definedName name="Output_AmortBase_CurrentBalAfterSettle_UTOA_Event11">#REF!</x:definedName>
    <x:definedName name="Output_AmortBase_CurrentBalAfterSettle_UTOA_Event12">#REF!</x:definedName>
    <x:definedName name="Output_AmortBase_EffectOfCurtail_UPSC_Event01">#REF!</x:definedName>
    <x:definedName name="Output_AmortBase_EffectOfCurtail_UPSC_Event02">#REF!</x:definedName>
    <x:definedName name="Output_AmortBase_EffectOfCurtail_UPSC_Event03">#REF!</x:definedName>
    <x:definedName name="Output_AmortBase_EffectOfCurtail_UPSC_Event04">#REF!</x:definedName>
    <x:definedName name="Output_AmortBase_EffectOfCurtail_UPSC_Event05">#REF!</x:definedName>
    <x:definedName name="Output_AmortBase_EffectOfCurtail_UPSC_Event06">#REF!</x:definedName>
    <x:definedName name="Output_AmortBase_EffectOfCurtail_UPSC_Event07">#REF!</x:definedName>
    <x:definedName name="Output_AmortBase_EffectOfCurtail_UPSC_Event08">#REF!</x:definedName>
    <x:definedName name="Output_AmortBase_EffectOfCurtail_UPSC_Event09">#REF!</x:definedName>
    <x:definedName name="Output_AmortBase_EffectOfCurtail_UPSC_Event10">#REF!</x:definedName>
    <x:definedName name="Output_AmortBase_EffectOfCurtail_UPSC_Event11">#REF!</x:definedName>
    <x:definedName name="Output_AmortBase_EffectOfCurtail_UPSC_Event12">#REF!</x:definedName>
    <x:definedName name="Output_AmortBase_EffectOfCurtail_UTOA_Event01">#REF!</x:definedName>
    <x:definedName name="Output_AmortBase_EffectOfCurtail_UTOA_Event02">#REF!</x:definedName>
    <x:definedName name="Output_AmortBase_EffectOfCurtail_UTOA_Event03">#REF!</x:definedName>
    <x:definedName name="Output_AmortBase_EffectOfCurtail_UTOA_Event04">#REF!</x:definedName>
    <x:definedName name="Output_AmortBase_EffectOfCurtail_UTOA_Event05">#REF!</x:definedName>
    <x:definedName name="Output_AmortBase_EffectOfCurtail_UTOA_Event06">#REF!</x:definedName>
    <x:definedName name="Output_AmortBase_EffectOfCurtail_UTOA_Event07">#REF!</x:definedName>
    <x:definedName name="Output_AmortBase_EffectOfCurtail_UTOA_Event08">#REF!</x:definedName>
    <x:definedName name="Output_AmortBase_EffectOfCurtail_UTOA_Event09">#REF!</x:definedName>
    <x:definedName name="Output_AmortBase_EffectOfCurtail_UTOA_Event10">#REF!</x:definedName>
    <x:definedName name="Output_AmortBase_EffectOfCurtail_UTOA_Event11">#REF!</x:definedName>
    <x:definedName name="Output_AmortBase_EffectOfCurtail_UTOA_Event12">#REF!</x:definedName>
    <x:definedName name="Output_AmortBase_EffectOfNegPSC_UPSC_Event01">#REF!</x:definedName>
    <x:definedName name="Output_AmortBase_EffectOfNegPSC_UPSC_Event02">#REF!</x:definedName>
    <x:definedName name="Output_AmortBase_EffectOfNegPSC_UPSC_Event03">#REF!</x:definedName>
    <x:definedName name="Output_AmortBase_EffectOfNegPSC_UPSC_Event04">#REF!</x:definedName>
    <x:definedName name="Output_AmortBase_EffectOfNegPSC_UPSC_Event05">#REF!</x:definedName>
    <x:definedName name="Output_AmortBase_EffectOfNegPSC_UPSC_Event06">#REF!</x:definedName>
    <x:definedName name="Output_AmortBase_EffectOfNegPSC_UPSC_Event07">#REF!</x:definedName>
    <x:definedName name="Output_AmortBase_EffectOfNegPSC_UPSC_Event08">#REF!</x:definedName>
    <x:definedName name="Output_AmortBase_EffectOfNegPSC_UPSC_Event09">#REF!</x:definedName>
    <x:definedName name="Output_AmortBase_EffectOfNegPSC_UPSC_Event10">#REF!</x:definedName>
    <x:definedName name="Output_AmortBase_EffectOfNegPSC_UPSC_Event11">#REF!</x:definedName>
    <x:definedName name="Output_AmortBase_EffectOfNegPSC_UPSC_Event12">#REF!</x:definedName>
    <x:definedName name="Output_AmortBase_EffectOfNegPSC_UTOA_Event01">#REF!</x:definedName>
    <x:definedName name="Output_AmortBase_EffectOfNegPSC_UTOA_Event02">#REF!</x:definedName>
    <x:definedName name="Output_AmortBase_EffectOfNegPSC_UTOA_Event03">#REF!</x:definedName>
    <x:definedName name="Output_AmortBase_EffectOfNegPSC_UTOA_Event04">#REF!</x:definedName>
    <x:definedName name="Output_AmortBase_EffectOfNegPSC_UTOA_Event05">#REF!</x:definedName>
    <x:definedName name="Output_AmortBase_EffectOfNegPSC_UTOA_Event06">#REF!</x:definedName>
    <x:definedName name="Output_AmortBase_EffectOfNegPSC_UTOA_Event07">#REF!</x:definedName>
    <x:definedName name="Output_AmortBase_EffectOfNegPSC_UTOA_Event08">#REF!</x:definedName>
    <x:definedName name="Output_AmortBase_EffectOfNegPSC_UTOA_Event09">#REF!</x:definedName>
    <x:definedName name="Output_AmortBase_EffectOfNegPSC_UTOA_Event10">#REF!</x:definedName>
    <x:definedName name="Output_AmortBase_EffectOfNegPSC_UTOA_Event11">#REF!</x:definedName>
    <x:definedName name="Output_AmortBase_EffectOfNegPSC_UTOA_Event12">#REF!</x:definedName>
    <x:definedName name="Output_AmortBase_EffectOfOtherAdj_UPSC_Event01">#REF!</x:definedName>
    <x:definedName name="Output_AmortBase_EffectOfOtherAdj_UPSC_Event02">#REF!</x:definedName>
    <x:definedName name="Output_AmortBase_EffectOfOtherAdj_UPSC_Event03">#REF!</x:definedName>
    <x:definedName name="Output_AmortBase_EffectOfOtherAdj_UPSC_Event04">#REF!</x:definedName>
    <x:definedName name="Output_AmortBase_EffectOfOtherAdj_UPSC_Event05">#REF!</x:definedName>
    <x:definedName name="Output_AmortBase_EffectOfOtherAdj_UPSC_Event06">#REF!</x:definedName>
    <x:definedName name="Output_AmortBase_EffectOfOtherAdj_UPSC_Event07">#REF!</x:definedName>
    <x:definedName name="Output_AmortBase_EffectOfOtherAdj_UPSC_Event08">#REF!</x:definedName>
    <x:definedName name="Output_AmortBase_EffectOfOtherAdj_UPSC_Event09">#REF!</x:definedName>
    <x:definedName name="Output_AmortBase_EffectOfOtherAdj_UPSC_Event10">#REF!</x:definedName>
    <x:definedName name="Output_AmortBase_EffectOfOtherAdj_UPSC_Event11">#REF!</x:definedName>
    <x:definedName name="Output_AmortBase_EffectOfOtherAdj_UPSC_Event12">#REF!</x:definedName>
    <x:definedName name="Output_AmortBase_EffectOfOtherAdj_UTOA_Event01">#REF!</x:definedName>
    <x:definedName name="Output_AmortBase_EffectOfOtherAdj_UTOA_Event02">#REF!</x:definedName>
    <x:definedName name="Output_AmortBase_EffectOfOtherAdj_UTOA_Event03">#REF!</x:definedName>
    <x:definedName name="Output_AmortBase_EffectOfOtherAdj_UTOA_Event04">#REF!</x:definedName>
    <x:definedName name="Output_AmortBase_EffectOfOtherAdj_UTOA_Event05">#REF!</x:definedName>
    <x:definedName name="Output_AmortBase_EffectOfOtherAdj_UTOA_Event06">#REF!</x:definedName>
    <x:definedName name="Output_AmortBase_EffectOfOtherAdj_UTOA_Event07">#REF!</x:definedName>
    <x:definedName name="Output_AmortBase_EffectOfOtherAdj_UTOA_Event08">#REF!</x:definedName>
    <x:definedName name="Output_AmortBase_EffectOfOtherAdj_UTOA_Event09">#REF!</x:definedName>
    <x:definedName name="Output_AmortBase_EffectOfOtherAdj_UTOA_Event10">#REF!</x:definedName>
    <x:definedName name="Output_AmortBase_EffectOfOtherAdj_UTOA_Event11">#REF!</x:definedName>
    <x:definedName name="Output_AmortBase_EffectOfOtherAdj_UTOA_Event12">#REF!</x:definedName>
    <x:definedName name="Output_AmortBase_EffectOfPlanAmend_UPSC_Event01">#REF!</x:definedName>
    <x:definedName name="Output_AmortBase_EffectOfPlanAmend_UPSC_Event02">#REF!</x:definedName>
    <x:definedName name="Output_AmortBase_EffectOfPlanAmend_UPSC_Event03">#REF!</x:definedName>
    <x:definedName name="Output_AmortBase_EffectOfPlanAmend_UPSC_Event04">#REF!</x:definedName>
    <x:definedName name="Output_AmortBase_EffectOfPlanAmend_UPSC_Event05">#REF!</x:definedName>
    <x:definedName name="Output_AmortBase_EffectOfPlanAmend_UPSC_Event06">#REF!</x:definedName>
    <x:definedName name="Output_AmortBase_EffectOfPlanAmend_UPSC_Event07">#REF!</x:definedName>
    <x:definedName name="Output_AmortBase_EffectOfPlanAmend_UPSC_Event08">#REF!</x:definedName>
    <x:definedName name="Output_AmortBase_EffectOfPlanAmend_UPSC_Event09">#REF!</x:definedName>
    <x:definedName name="Output_AmortBase_EffectOfPlanAmend_UPSC_Event10">#REF!</x:definedName>
    <x:definedName name="Output_AmortBase_EffectOfPlanAmend_UPSC_Event11">#REF!</x:definedName>
    <x:definedName name="Output_AmortBase_EffectOfPlanAmend_UPSC_Event12">#REF!</x:definedName>
    <x:definedName name="Output_AmortBase_EffectOfPlanAmend_UTOA_Event01">#REF!</x:definedName>
    <x:definedName name="Output_AmortBase_EffectOfPlanAmend_UTOA_Event02">#REF!</x:definedName>
    <x:definedName name="Output_AmortBase_EffectOfPlanAmend_UTOA_Event03">#REF!</x:definedName>
    <x:definedName name="Output_AmortBase_EffectOfPlanAmend_UTOA_Event04">#REF!</x:definedName>
    <x:definedName name="Output_AmortBase_EffectOfPlanAmend_UTOA_Event05">#REF!</x:definedName>
    <x:definedName name="Output_AmortBase_EffectOfPlanAmend_UTOA_Event06">#REF!</x:definedName>
    <x:definedName name="Output_AmortBase_EffectOfPlanAmend_UTOA_Event07">#REF!</x:definedName>
    <x:definedName name="Output_AmortBase_EffectOfPlanAmend_UTOA_Event08">#REF!</x:definedName>
    <x:definedName name="Output_AmortBase_EffectOfPlanAmend_UTOA_Event09">#REF!</x:definedName>
    <x:definedName name="Output_AmortBase_EffectOfPlanAmend_UTOA_Event10">#REF!</x:definedName>
    <x:definedName name="Output_AmortBase_EffectOfPlanAmend_UTOA_Event11">#REF!</x:definedName>
    <x:definedName name="Output_AmortBase_EffectOfPlanAmend_UTOA_Event12">#REF!</x:definedName>
    <x:definedName name="Output_AmortBase_EffectOfSettle_UPSC_Event01">#REF!</x:definedName>
    <x:definedName name="Output_AmortBase_EffectOfSettle_UPSC_Event02">#REF!</x:definedName>
    <x:definedName name="Output_AmortBase_EffectOfSettle_UPSC_Event03">#REF!</x:definedName>
    <x:definedName name="Output_AmortBase_EffectOfSettle_UPSC_Event04">#REF!</x:definedName>
    <x:definedName name="Output_AmortBase_EffectOfSettle_UPSC_Event05">#REF!</x:definedName>
    <x:definedName name="Output_AmortBase_EffectOfSettle_UPSC_Event06">#REF!</x:definedName>
    <x:definedName name="Output_AmortBase_EffectOfSettle_UPSC_Event07">#REF!</x:definedName>
    <x:definedName name="Output_AmortBase_EffectOfSettle_UPSC_Event08">#REF!</x:definedName>
    <x:definedName name="Output_AmortBase_EffectOfSettle_UPSC_Event09">#REF!</x:definedName>
    <x:definedName name="Output_AmortBase_EffectOfSettle_UPSC_Event10">#REF!</x:definedName>
    <x:definedName name="Output_AmortBase_EffectOfSettle_UPSC_Event11">#REF!</x:definedName>
    <x:definedName name="Output_AmortBase_EffectOfSettle_UPSC_Event12">#REF!</x:definedName>
    <x:definedName name="Output_AmortBase_EffectOfSettle_UTOA_Event01">#REF!</x:definedName>
    <x:definedName name="Output_AmortBase_EffectOfSettle_UTOA_Event02">#REF!</x:definedName>
    <x:definedName name="Output_AmortBase_EffectOfSettle_UTOA_Event03">#REF!</x:definedName>
    <x:definedName name="Output_AmortBase_EffectOfSettle_UTOA_Event04">#REF!</x:definedName>
    <x:definedName name="Output_AmortBase_EffectOfSettle_UTOA_Event05">#REF!</x:definedName>
    <x:definedName name="Output_AmortBase_EffectOfSettle_UTOA_Event06">#REF!</x:definedName>
    <x:definedName name="Output_AmortBase_EffectOfSettle_UTOA_Event07">#REF!</x:definedName>
    <x:definedName name="Output_AmortBase_EffectOfSettle_UTOA_Event08">#REF!</x:definedName>
    <x:definedName name="Output_AmortBase_EffectOfSettle_UTOA_Event09">#REF!</x:definedName>
    <x:definedName name="Output_AmortBase_EffectOfSettle_UTOA_Event10">#REF!</x:definedName>
    <x:definedName name="Output_AmortBase_EffectOfSettle_UTOA_Event11">#REF!</x:definedName>
    <x:definedName name="Output_AmortBase_EffectOfSettle_UTOA_Event12">#REF!</x:definedName>
    <x:definedName name="Output_AmortBase_EventIdx_UPSC_Event01">#REF!</x:definedName>
    <x:definedName name="Output_AmortBase_EventIdx_UPSC_Event02">#REF!</x:definedName>
    <x:definedName name="Output_AmortBase_EventIdx_UPSC_Event03">#REF!</x:definedName>
    <x:definedName name="Output_AmortBase_EventIdx_UPSC_Event04">#REF!</x:definedName>
    <x:definedName name="Output_AmortBase_EventIdx_UPSC_Event05">#REF!</x:definedName>
    <x:definedName name="Output_AmortBase_EventIdx_UPSC_Event06">#REF!</x:definedName>
    <x:definedName name="Output_AmortBase_EventIdx_UPSC_Event07">#REF!</x:definedName>
    <x:definedName name="Output_AmortBase_EventIdx_UPSC_Event08">#REF!</x:definedName>
    <x:definedName name="Output_AmortBase_EventIdx_UPSC_Event09">#REF!</x:definedName>
    <x:definedName name="Output_AmortBase_EventIdx_UPSC_Event10">#REF!</x:definedName>
    <x:definedName name="Output_AmortBase_EventIdx_UPSC_Event11">#REF!</x:definedName>
    <x:definedName name="Output_AmortBase_EventIdx_UPSC_Event12">#REF!</x:definedName>
    <x:definedName name="Output_AmortBase_EventIdx_UTOA_Event01">#REF!</x:definedName>
    <x:definedName name="Output_AmortBase_EventIdx_UTOA_Event02">#REF!</x:definedName>
    <x:definedName name="Output_AmortBase_EventIdx_UTOA_Event03">#REF!</x:definedName>
    <x:definedName name="Output_AmortBase_EventIdx_UTOA_Event04">#REF!</x:definedName>
    <x:definedName name="Output_AmortBase_EventIdx_UTOA_Event05">#REF!</x:definedName>
    <x:definedName name="Output_AmortBase_EventIdx_UTOA_Event06">#REF!</x:definedName>
    <x:definedName name="Output_AmortBase_EventIdx_UTOA_Event07">#REF!</x:definedName>
    <x:definedName name="Output_AmortBase_EventIdx_UTOA_Event08">#REF!</x:definedName>
    <x:definedName name="Output_AmortBase_EventIdx_UTOA_Event09">#REF!</x:definedName>
    <x:definedName name="Output_AmortBase_EventIdx_UTOA_Event10">#REF!</x:definedName>
    <x:definedName name="Output_AmortBase_EventIdx_UTOA_Event11">#REF!</x:definedName>
    <x:definedName name="Output_AmortBase_EventIdx_UTOA_Event12">#REF!</x:definedName>
    <x:definedName name="Output_AmortBase_ExpiringAmortBaseFlag_UPSC_Event01">#REF!</x:definedName>
    <x:definedName name="Output_AmortBase_ExpiringAmortBaseFlag_UPSC_Event02">#REF!</x:definedName>
    <x:definedName name="Output_AmortBase_ExpiringAmortBaseFlag_UPSC_Event03">#REF!</x:definedName>
    <x:definedName name="Output_AmortBase_ExpiringAmortBaseFlag_UPSC_Event04">#REF!</x:definedName>
    <x:definedName name="Output_AmortBase_ExpiringAmortBaseFlag_UPSC_Event05">#REF!</x:definedName>
    <x:definedName name="Output_AmortBase_ExpiringAmortBaseFlag_UPSC_Event06">#REF!</x:definedName>
    <x:definedName name="Output_AmortBase_ExpiringAmortBaseFlag_UPSC_Event07">#REF!</x:definedName>
    <x:definedName name="Output_AmortBase_ExpiringAmortBaseFlag_UPSC_Event08">#REF!</x:definedName>
    <x:definedName name="Output_AmortBase_ExpiringAmortBaseFlag_UPSC_Event09">#REF!</x:definedName>
    <x:definedName name="Output_AmortBase_ExpiringAmortBaseFlag_UPSC_Event10">#REF!</x:definedName>
    <x:definedName name="Output_AmortBase_ExpiringAmortBaseFlag_UPSC_Event11">#REF!</x:definedName>
    <x:definedName name="Output_AmortBase_ExpiringAmortBaseFlag_UPSC_Event12">#REF!</x:definedName>
    <x:definedName name="Output_AmortBase_ExpiringAmortBaseFlag_UTOA_Event01">#REF!</x:definedName>
    <x:definedName name="Output_AmortBase_ExpiringAmortBaseFlag_UTOA_Event02">#REF!</x:definedName>
    <x:definedName name="Output_AmortBase_ExpiringAmortBaseFlag_UTOA_Event03">#REF!</x:definedName>
    <x:definedName name="Output_AmortBase_ExpiringAmortBaseFlag_UTOA_Event04">#REF!</x:definedName>
    <x:definedName name="Output_AmortBase_ExpiringAmortBaseFlag_UTOA_Event05">#REF!</x:definedName>
    <x:definedName name="Output_AmortBase_ExpiringAmortBaseFlag_UTOA_Event06">#REF!</x:definedName>
    <x:definedName name="Output_AmortBase_ExpiringAmortBaseFlag_UTOA_Event07">#REF!</x:definedName>
    <x:definedName name="Output_AmortBase_ExpiringAmortBaseFlag_UTOA_Event08">#REF!</x:definedName>
    <x:definedName name="Output_AmortBase_ExpiringAmortBaseFlag_UTOA_Event09">#REF!</x:definedName>
    <x:definedName name="Output_AmortBase_ExpiringAmortBaseFlag_UTOA_Event10">#REF!</x:definedName>
    <x:definedName name="Output_AmortBase_ExpiringAmortBaseFlag_UTOA_Event11">#REF!</x:definedName>
    <x:definedName name="Output_AmortBase_ExpiringAmortBaseFlag_UTOA_Event12">#REF!</x:definedName>
    <x:definedName name="Output_AmortBase_InitBal_UPSC_Event01">#REF!</x:definedName>
    <x:definedName name="Output_AmortBase_InitBal_UPSC_Event02">#REF!</x:definedName>
    <x:definedName name="Output_AmortBase_InitBal_UPSC_Event03">#REF!</x:definedName>
    <x:definedName name="Output_AmortBase_InitBal_UPSC_Event04">#REF!</x:definedName>
    <x:definedName name="Output_AmortBase_InitBal_UPSC_Event05">#REF!</x:definedName>
    <x:definedName name="Output_AmortBase_InitBal_UPSC_Event06">#REF!</x:definedName>
    <x:definedName name="Output_AmortBase_InitBal_UPSC_Event07">#REF!</x:definedName>
    <x:definedName name="Output_AmortBase_InitBal_UPSC_Event08">#REF!</x:definedName>
    <x:definedName name="Output_AmortBase_InitBal_UPSC_Event09">#REF!</x:definedName>
    <x:definedName name="Output_AmortBase_InitBal_UPSC_Event10">#REF!</x:definedName>
    <x:definedName name="Output_AmortBase_InitBal_UPSC_Event11">#REF!</x:definedName>
    <x:definedName name="Output_AmortBase_InitBal_UPSC_Event12">#REF!</x:definedName>
    <x:definedName name="Output_AmortBase_InitBal_UTOA_Event01">#REF!</x:definedName>
    <x:definedName name="Output_AmortBase_InitBal_UTOA_Event02">#REF!</x:definedName>
    <x:definedName name="Output_AmortBase_InitBal_UTOA_Event03">#REF!</x:definedName>
    <x:definedName name="Output_AmortBase_InitBal_UTOA_Event04">#REF!</x:definedName>
    <x:definedName name="Output_AmortBase_InitBal_UTOA_Event05">#REF!</x:definedName>
    <x:definedName name="Output_AmortBase_InitBal_UTOA_Event06">#REF!</x:definedName>
    <x:definedName name="Output_AmortBase_InitBal_UTOA_Event07">#REF!</x:definedName>
    <x:definedName name="Output_AmortBase_InitBal_UTOA_Event08">#REF!</x:definedName>
    <x:definedName name="Output_AmortBase_InitBal_UTOA_Event09">#REF!</x:definedName>
    <x:definedName name="Output_AmortBase_InitBal_UTOA_Event10">#REF!</x:definedName>
    <x:definedName name="Output_AmortBase_InitBal_UTOA_Event11">#REF!</x:definedName>
    <x:definedName name="Output_AmortBase_InitBal_UTOA_Event12">#REF!</x:definedName>
    <x:definedName name="Output_AmortBase_NewAmortBaseFlag_UPSC_Event01">#REF!</x:definedName>
    <x:definedName name="Output_AmortBase_NewAmortBaseFlag_UPSC_Event02">#REF!</x:definedName>
    <x:definedName name="Output_AmortBase_NewAmortBaseFlag_UPSC_Event03">#REF!</x:definedName>
    <x:definedName name="Output_AmortBase_NewAmortBaseFlag_UPSC_Event04">#REF!</x:definedName>
    <x:definedName name="Output_AmortBase_NewAmortBaseFlag_UPSC_Event05">#REF!</x:definedName>
    <x:definedName name="Output_AmortBase_NewAmortBaseFlag_UPSC_Event06">#REF!</x:definedName>
    <x:definedName name="Output_AmortBase_NewAmortBaseFlag_UPSC_Event07">#REF!</x:definedName>
    <x:definedName name="Output_AmortBase_NewAmortBaseFlag_UPSC_Event08">#REF!</x:definedName>
    <x:definedName name="Output_AmortBase_NewAmortBaseFlag_UPSC_Event09">#REF!</x:definedName>
    <x:definedName name="Output_AmortBase_NewAmortBaseFlag_UPSC_Event10">#REF!</x:definedName>
    <x:definedName name="Output_AmortBase_NewAmortBaseFlag_UPSC_Event11">#REF!</x:definedName>
    <x:definedName name="Output_AmortBase_NewAmortBaseFlag_UPSC_Event12">#REF!</x:definedName>
    <x:definedName name="Output_AmortBase_NewAmortBaseFlag_UTOA_Event01">#REF!</x:definedName>
    <x:definedName name="Output_AmortBase_NewAmortBaseFlag_UTOA_Event02">#REF!</x:definedName>
    <x:definedName name="Output_AmortBase_NewAmortBaseFlag_UTOA_Event03">#REF!</x:definedName>
    <x:definedName name="Output_AmortBase_NewAmortBaseFlag_UTOA_Event04">#REF!</x:definedName>
    <x:definedName name="Output_AmortBase_NewAmortBaseFlag_UTOA_Event05">#REF!</x:definedName>
    <x:definedName name="Output_AmortBase_NewAmortBaseFlag_UTOA_Event06">#REF!</x:definedName>
    <x:definedName name="Output_AmortBase_NewAmortBaseFlag_UTOA_Event07">#REF!</x:definedName>
    <x:definedName name="Output_AmortBase_NewAmortBaseFlag_UTOA_Event08">#REF!</x:definedName>
    <x:definedName name="Output_AmortBase_NewAmortBaseFlag_UTOA_Event09">#REF!</x:definedName>
    <x:definedName name="Output_AmortBase_NewAmortBaseFlag_UTOA_Event10">#REF!</x:definedName>
    <x:definedName name="Output_AmortBase_NewAmortBaseFlag_UTOA_Event11">#REF!</x:definedName>
    <x:definedName name="Output_AmortBase_NewAmortBaseFlag_UTOA_Event12">#REF!</x:definedName>
    <x:definedName name="Output_AmortBase_PriorBal_UPSC_Event01">#REF!</x:definedName>
    <x:definedName name="Output_AmortBase_PriorBal_UPSC_Event02">#REF!</x:definedName>
    <x:definedName name="Output_AmortBase_PriorBal_UPSC_Event03">#REF!</x:definedName>
    <x:definedName name="Output_AmortBase_PriorBal_UPSC_Event04">#REF!</x:definedName>
    <x:definedName name="Output_AmortBase_PriorBal_UPSC_Event05">#REF!</x:definedName>
    <x:definedName name="Output_AmortBase_PriorBal_UPSC_Event06">#REF!</x:definedName>
    <x:definedName name="Output_AmortBase_PriorBal_UPSC_Event07">#REF!</x:definedName>
    <x:definedName name="Output_AmortBase_PriorBal_UPSC_Event08">#REF!</x:definedName>
    <x:definedName name="Output_AmortBase_PriorBal_UPSC_Event09">#REF!</x:definedName>
    <x:definedName name="Output_AmortBase_PriorBal_UPSC_Event10">#REF!</x:definedName>
    <x:definedName name="Output_AmortBase_PriorBal_UPSC_Event11">#REF!</x:definedName>
    <x:definedName name="Output_AmortBase_PriorBal_UPSC_Event12">#REF!</x:definedName>
    <x:definedName name="Output_AmortBase_PriorBal_UTOA_Event01">#REF!</x:definedName>
    <x:definedName name="Output_AmortBase_PriorBal_UTOA_Event02">#REF!</x:definedName>
    <x:definedName name="Output_AmortBase_PriorBal_UTOA_Event03">#REF!</x:definedName>
    <x:definedName name="Output_AmortBase_PriorBal_UTOA_Event04">#REF!</x:definedName>
    <x:definedName name="Output_AmortBase_PriorBal_UTOA_Event05">#REF!</x:definedName>
    <x:definedName name="Output_AmortBase_PriorBal_UTOA_Event06">#REF!</x:definedName>
    <x:definedName name="Output_AmortBase_PriorBal_UTOA_Event07">#REF!</x:definedName>
    <x:definedName name="Output_AmortBase_PriorBal_UTOA_Event08">#REF!</x:definedName>
    <x:definedName name="Output_AmortBase_PriorBal_UTOA_Event09">#REF!</x:definedName>
    <x:definedName name="Output_AmortBase_PriorBal_UTOA_Event10">#REF!</x:definedName>
    <x:definedName name="Output_AmortBase_PriorBal_UTOA_Event11">#REF!</x:definedName>
    <x:definedName name="Output_AmortBase_PriorBal_UTOA_Event12">#REF!</x:definedName>
    <x:definedName name="Output_AmortBase_ReportOtherEvent_UPSC_Event01">#REF!</x:definedName>
    <x:definedName name="Output_AmortBase_ReportOtherEvent_UPSC_Event02">#REF!</x:definedName>
    <x:definedName name="Output_AmortBase_ReportOtherEvent_UPSC_Event03">#REF!</x:definedName>
    <x:definedName name="Output_AmortBase_ReportOtherEvent_UPSC_Event04">#REF!</x:definedName>
    <x:definedName name="Output_AmortBase_ReportOtherEvent_UPSC_Event05">#REF!</x:definedName>
    <x:definedName name="Output_AmortBase_ReportOtherEvent_UPSC_Event06">#REF!</x:definedName>
    <x:definedName name="Output_AmortBase_ReportOtherEvent_UPSC_Event07">#REF!</x:definedName>
    <x:definedName name="Output_AmortBase_ReportOtherEvent_UPSC_Event08">#REF!</x:definedName>
    <x:definedName name="Output_AmortBase_ReportOtherEvent_UPSC_Event09">#REF!</x:definedName>
    <x:definedName name="Output_AmortBase_ReportOtherEvent_UPSC_Event10">#REF!</x:definedName>
    <x:definedName name="Output_AmortBase_ReportOtherEvent_UPSC_Event11">#REF!</x:definedName>
    <x:definedName name="Output_AmortBase_ReportOtherEvent_UPSC_Event12">#REF!</x:definedName>
    <x:definedName name="Output_AmortBase_ReportOtherEvent_UTOA_Event01">#REF!</x:definedName>
    <x:definedName name="Output_AmortBase_ReportOtherEvent_UTOA_Event02">#REF!</x:definedName>
    <x:definedName name="Output_AmortBase_ReportOtherEvent_UTOA_Event03">#REF!</x:definedName>
    <x:definedName name="Output_AmortBase_ReportOtherEvent_UTOA_Event04">#REF!</x:definedName>
    <x:definedName name="Output_AmortBase_ReportOtherEvent_UTOA_Event05">#REF!</x:definedName>
    <x:definedName name="Output_AmortBase_ReportOtherEvent_UTOA_Event06">#REF!</x:definedName>
    <x:definedName name="Output_AmortBase_ReportOtherEvent_UTOA_Event07">#REF!</x:definedName>
    <x:definedName name="Output_AmortBase_ReportOtherEvent_UTOA_Event08">#REF!</x:definedName>
    <x:definedName name="Output_AmortBase_ReportOtherEvent_UTOA_Event09">#REF!</x:definedName>
    <x:definedName name="Output_AmortBase_ReportOtherEvent_UTOA_Event10">#REF!</x:definedName>
    <x:definedName name="Output_AmortBase_ReportOtherEvent_UTOA_Event11">#REF!</x:definedName>
    <x:definedName name="Output_AmortBase_ReportOtherEvent_UTOA_Event12">#REF!</x:definedName>
    <x:definedName name="Output_AmortBase_ShowInReportFlag_UPSC_Event01">#REF!</x:definedName>
    <x:definedName name="Output_AmortBase_ShowInReportFlag_UPSC_Event02">#REF!</x:definedName>
    <x:definedName name="Output_AmortBase_ShowInReportFlag_UPSC_Event03">#REF!</x:definedName>
    <x:definedName name="Output_AmortBase_ShowInReportFlag_UPSC_Event04">#REF!</x:definedName>
    <x:definedName name="Output_AmortBase_ShowInReportFlag_UPSC_Event05">#REF!</x:definedName>
    <x:definedName name="Output_AmortBase_ShowInReportFlag_UPSC_Event06">#REF!</x:definedName>
    <x:definedName name="Output_AmortBase_ShowInReportFlag_UPSC_Event07">#REF!</x:definedName>
    <x:definedName name="Output_AmortBase_ShowInReportFlag_UPSC_Event08">#REF!</x:definedName>
    <x:definedName name="Output_AmortBase_ShowInReportFlag_UPSC_Event09">#REF!</x:definedName>
    <x:definedName name="Output_AmortBase_ShowInReportFlag_UPSC_Event10">#REF!</x:definedName>
    <x:definedName name="Output_AmortBase_ShowInReportFlag_UPSC_Event11">#REF!</x:definedName>
    <x:definedName name="Output_AmortBase_ShowInReportFlag_UPSC_Event12">#REF!</x:definedName>
    <x:definedName name="Output_AmortBase_ShowInReportFlag_UTOA_Event01">#REF!</x:definedName>
    <x:definedName name="Output_AmortBase_ShowInReportFlag_UTOA_Event02">#REF!</x:definedName>
    <x:definedName name="Output_AmortBase_ShowInReportFlag_UTOA_Event03">#REF!</x:definedName>
    <x:definedName name="Output_AmortBase_ShowInReportFlag_UTOA_Event04">#REF!</x:definedName>
    <x:definedName name="Output_AmortBase_ShowInReportFlag_UTOA_Event05">#REF!</x:definedName>
    <x:definedName name="Output_AmortBase_ShowInReportFlag_UTOA_Event06">#REF!</x:definedName>
    <x:definedName name="Output_AmortBase_ShowInReportFlag_UTOA_Event07">#REF!</x:definedName>
    <x:definedName name="Output_AmortBase_ShowInReportFlag_UTOA_Event08">#REF!</x:definedName>
    <x:definedName name="Output_AmortBase_ShowInReportFlag_UTOA_Event09">#REF!</x:definedName>
    <x:definedName name="Output_AmortBase_ShowInReportFlag_UTOA_Event10">#REF!</x:definedName>
    <x:definedName name="Output_AmortBase_ShowInReportFlag_UTOA_Event11">#REF!</x:definedName>
    <x:definedName name="Output_AmortBase_ShowInReportFlag_UTOA_Event12">#REF!</x:definedName>
    <x:definedName name="Output_AssetMarket_AssetReturnTotal">#REF!</x:definedName>
    <x:definedName name="Output_AssetMarket_AssetYrLen">#REF!</x:definedName>
    <x:definedName name="Output_AssetMarket_CashTransactionWtdTotal">#REF!</x:definedName>
    <x:definedName name="Output_AssetMarket_GL">#REF!</x:definedName>
    <x:definedName name="Output_AssetMarket_MVABegWtd">#REF!</x:definedName>
    <x:definedName name="Output_AssetMarket_MVAWtdTotal">#REF!</x:definedName>
    <x:definedName name="Output_AssetMarket_ROR">#REF!</x:definedName>
    <x:definedName name="Output_AssetSmoothed_AcquisitionAmt">#REF!</x:definedName>
    <x:definedName name="Output_AssetSmoothed_AcquisitionWtd">#REF!</x:definedName>
    <x:definedName name="Output_AssetSmoothed_AdminExpense">#REF!</x:definedName>
    <x:definedName name="Output_AssetSmoothed_AdminExpenseWtd">#REF!</x:definedName>
    <x:definedName name="Output_AssetSmoothed_CorridorLowerAmt">#REF!</x:definedName>
    <x:definedName name="Output_AssetSmoothed_CorridorLowerPct">#REF!</x:definedName>
    <x:definedName name="Output_AssetSmoothed_CorridorUpperAmt">#REF!</x:definedName>
    <x:definedName name="Output_AssetSmoothed_CorridorUpperPct">#REF!</x:definedName>
    <x:definedName name="Output_AssetSmoothed_DeferAmtTotal">#REF!</x:definedName>
    <x:definedName name="Output_AssetSmoothed_EventIdx">#REF!</x:definedName>
    <x:definedName name="Output_AssetSmoothed_ExpectedReturn">#REF!</x:definedName>
    <x:definedName name="Output_AssetSmoothed_GL">#REF!</x:definedName>
    <x:definedName name="Output_AssetSmoothed_InvestReturn">#REF!</x:definedName>
    <x:definedName name="Output_AssetSmoothed_MVAWtdTotal">#REF!</x:definedName>
    <x:definedName name="Output_AssetSmoothed_ROR">#REF!</x:definedName>
    <x:definedName name="Output_AssetSmoothed_SettleAmt">#REF!</x:definedName>
    <x:definedName name="Output_AssetSmoothed_SettleWtd">#REF!</x:definedName>
    <x:definedName name="Output_AssetSmoothed_SmoothedAmt">#REF!</x:definedName>
    <x:definedName name="Output_AssetSmoothed_SmoothedAmtBeforeCorridor">#REF!</x:definedName>
    <x:definedName name="Output_AssetSmoothed_SmoothedAmtBegWtd">#REF!</x:definedName>
    <x:definedName name="Output_AssetSmoothed_SmoothedAmtWtdTotal">#REF!</x:definedName>
    <x:definedName name="Output_AssetSmoothed_TransactionWtdTotal">#REF!</x:definedName>
    <x:definedName name="Output_AssetSmoothedGLDefer_DeferAmt_Year1">#REF!</x:definedName>
    <x:definedName name="Output_AssetSmoothedGLDefer_DeferAmt_Year2">#REF!</x:definedName>
    <x:definedName name="Output_AssetSmoothedGLDefer_DeferAmt_Year3">#REF!</x:definedName>
    <x:definedName name="Output_AssetSmoothedGLDefer_DeferAmt_Year4">#REF!</x:definedName>
    <x:definedName name="Output_AssetSmoothedGLDefer_DeferAmt_Year5">#REF!</x:definedName>
    <x:definedName name="Output_AssetSmoothedGLDefer_DeferPct_Year1">#REF!</x:definedName>
    <x:definedName name="Output_AssetSmoothedGLDefer_DeferPct_Year2">#REF!</x:definedName>
    <x:definedName name="Output_AssetSmoothedGLDefer_DeferPct_Year3">#REF!</x:definedName>
    <x:definedName name="Output_AssetSmoothedGLDefer_DeferPct_Year4">#REF!</x:definedName>
    <x:definedName name="Output_AssetSmoothedGLDefer_DeferPct_Year5">#REF!</x:definedName>
    <x:definedName name="Output_AssetSmoothedGLDefer_EventIdx_Year1">#REF!</x:definedName>
    <x:definedName name="Output_AssetSmoothedGLDefer_EventIdx_Year2">#REF!</x:definedName>
    <x:definedName name="Output_AssetSmoothedGLDefer_EventIdx_Year3">#REF!</x:definedName>
    <x:definedName name="Output_AssetSmoothedGLDefer_EventIdx_Year4">#REF!</x:definedName>
    <x:definedName name="Output_AssetSmoothedGLDefer_EventIdx_Year5">#REF!</x:definedName>
    <x:definedName name="Output_AssetSmoothedGLDefer_GL_Year1">#REF!</x:definedName>
    <x:definedName name="Output_AssetSmoothedGLDefer_GL_Year2">#REF!</x:definedName>
    <x:definedName name="Output_AssetSmoothedGLDefer_GL_Year3">#REF!</x:definedName>
    <x:definedName name="Output_AssetSmoothedGLDefer_GL_Year4">#REF!</x:definedName>
    <x:definedName name="Output_AssetSmoothedGLDefer_GL_Year5">#REF!</x:definedName>
    <x:definedName name="Output_AssetSmoothedGLDefer_GLYrEndDate_Year1">#REF!</x:definedName>
    <x:definedName name="Output_AssetSmoothedGLDefer_GLYrEndDate_Year2">#REF!</x:definedName>
    <x:definedName name="Output_AssetSmoothedGLDefer_GLYrEndDate_Year3">#REF!</x:definedName>
    <x:definedName name="Output_AssetSmoothedGLDefer_GLYrEndDate_Year4">#REF!</x:definedName>
    <x:definedName name="Output_AssetSmoothedGLDefer_GLYrEndDate_Year5">#REF!</x:definedName>
    <x:definedName name="Output_AssetSmoothedGLDefer_Phase1Pct_Year1">#REF!</x:definedName>
    <x:definedName name="Output_AssetSmoothedGLDefer_Phase1Pct_Year2">#REF!</x:definedName>
    <x:definedName name="Output_AssetSmoothedGLDefer_Phase1Pct_Year3">#REF!</x:definedName>
    <x:definedName name="Output_AssetSmoothedGLDefer_Phase1Pct_Year4">#REF!</x:definedName>
    <x:definedName name="Output_AssetSmoothedGLDefer_Phase1Pct_Year5">#REF!</x:definedName>
    <x:definedName name="Output_AssetSmoothedGLDefer_Phase2Pct_Year1">#REF!</x:definedName>
    <x:definedName name="Output_AssetSmoothedGLDefer_Phase2Pct_Year2">#REF!</x:definedName>
    <x:definedName name="Output_AssetSmoothedGLDefer_Phase2Pct_Year3">#REF!</x:definedName>
    <x:definedName name="Output_AssetSmoothedGLDefer_Phase2Pct_Year4">#REF!</x:definedName>
    <x:definedName name="Output_AssetSmoothedGLDefer_Phase2Pct_Year5">#REF!</x:definedName>
    <x:definedName name="Output_AssetSmoothedGLDefer_Phase3Pct_Year1">#REF!</x:definedName>
    <x:definedName name="Output_AssetSmoothedGLDefer_Phase3Pct_Year2">#REF!</x:definedName>
    <x:definedName name="Output_AssetSmoothedGLDefer_Phase3Pct_Year3">#REF!</x:definedName>
    <x:definedName name="Output_AssetSmoothedGLDefer_Phase3Pct_Year4">#REF!</x:definedName>
    <x:definedName name="Output_AssetSmoothedGLDefer_Phase3Pct_Year5">#REF!</x:definedName>
    <x:definedName name="Output_AssetSmoothedGLDefer_Phase4Pct_Year1">#REF!</x:definedName>
    <x:definedName name="Output_AssetSmoothedGLDefer_Phase4Pct_Year2">#REF!</x:definedName>
    <x:definedName name="Output_AssetSmoothedGLDefer_Phase4Pct_Year3">#REF!</x:definedName>
    <x:definedName name="Output_AssetSmoothedGLDefer_Phase4Pct_Year4">#REF!</x:definedName>
    <x:definedName name="Output_AssetSmoothedGLDefer_Phase4Pct_Year5">#REF!</x:definedName>
    <x:definedName name="Output_AssetSmoothedGLDefer_Phase5Pct_Year1">#REF!</x:definedName>
    <x:definedName name="Output_AssetSmoothedGLDefer_Phase5Pct_Year2">#REF!</x:definedName>
    <x:definedName name="Output_AssetSmoothedGLDefer_Phase5Pct_Year3">#REF!</x:definedName>
    <x:definedName name="Output_AssetSmoothedGLDefer_Phase5Pct_Year4">#REF!</x:definedName>
    <x:definedName name="Output_AssetSmoothedGLDefer_Phase5Pct_Year5">#REF!</x:definedName>
    <x:definedName name="Output_AssetSmoothedGLDefer_RecogPct_Year1">#REF!</x:definedName>
    <x:definedName name="Output_AssetSmoothedGLDefer_RecogPct_Year2">#REF!</x:definedName>
    <x:definedName name="Output_AssetSmoothedGLDefer_RecogPct_Year3">#REF!</x:definedName>
    <x:definedName name="Output_AssetSmoothedGLDefer_RecogPct_Year4">#REF!</x:definedName>
    <x:definedName name="Output_AssetSmoothedGLDefer_RecogPct_Year5">#REF!</x:definedName>
    <x:definedName name="Output_AssetTransaction_CashWtd_Acquisition">#REF!</x:definedName>
    <x:definedName name="Output_AssetTransaction_CashWtd_AdministrativeExpense">#REF!</x:definedName>
    <x:definedName name="Output_AssetTransaction_CashWtd_BenefitPayment">#REF!</x:definedName>
    <x:definedName name="Output_AssetTransaction_CashWtd_BenefitPaymentNonTrust">#REF!</x:definedName>
    <x:definedName name="Output_AssetTransaction_CashWtd_EmployerContribution">#REF!</x:definedName>
    <x:definedName name="Output_AssetTransaction_CashWtd_PlanParticipantContribution">#REF!</x:definedName>
    <x:definedName name="Output_AssetTransaction_CashWtd_Settlement">#REF!</x:definedName>
    <x:definedName name="Output_AssetTransaction_CashWtd_SettlementNonTrust">#REF!</x:definedName>
    <x:definedName name="Output_AssetTransaction_CashWtd_Transfer">#REF!</x:definedName>
    <x:definedName name="Output_AssetTransaction_CashWtd_TransferNonTrust">#REF!</x:definedName>
    <x:definedName name="Output_AssetTransaction_CashWtgFactor_Acquisition">#REF!</x:definedName>
    <x:definedName name="Output_AssetTransaction_CashWtgFactor_AdministrativeExpense">#REF!</x:definedName>
    <x:definedName name="Output_AssetTransaction_CashWtgFactor_BenefitPayment">#REF!</x:definedName>
    <x:definedName name="Output_AssetTransaction_CashWtgFactor_BenefitPaymentNonTrust">#REF!</x:definedName>
    <x:definedName name="Output_AssetTransaction_CashWtgFactor_EmployerContribution">#REF!</x:definedName>
    <x:definedName name="Output_AssetTransaction_CashWtgFactor_PlanParticipantContribution">#REF!</x:definedName>
    <x:definedName name="Output_AssetTransaction_CashWtgFactor_Settlement">#REF!</x:definedName>
    <x:definedName name="Output_AssetTransaction_CashWtgFactor_SettlementNonTrust">#REF!</x:definedName>
    <x:definedName name="Output_AssetTransaction_CashWtgFactor_Transfer">#REF!</x:definedName>
    <x:definedName name="Output_AssetTransaction_CashWtgFactor_TransferNonTrust">#REF!</x:definedName>
    <x:definedName name="Output_AssetTransaction_FYE_Acquisition">#REF!</x:definedName>
    <x:definedName name="Output_AssetTransaction_FYE_AdministrativeExpense">#REF!</x:definedName>
    <x:definedName name="Output_AssetTransaction_FYE_BenefitPayment">#REF!</x:definedName>
    <x:definedName name="Output_AssetTransaction_FYE_BenefitPaymentNonTrust">#REF!</x:definedName>
    <x:definedName name="Output_AssetTransaction_FYE_EmployerContribution">#REF!</x:definedName>
    <x:definedName name="Output_AssetTransaction_FYE_PlanParticipantContribution">#REF!</x:definedName>
    <x:definedName name="Output_AssetTransaction_FYE_Settlement">#REF!</x:definedName>
    <x:definedName name="Output_AssetTransaction_FYE_SettlementNonTrust">#REF!</x:definedName>
    <x:definedName name="Output_AssetTransaction_FYE_Transfer">#REF!</x:definedName>
    <x:definedName name="Output_AssetTransaction_FYE_TransferNonTrust">#REF!</x:definedName>
    <x:definedName name="Output_AssetTransaction_MYE_Acquisition">#REF!</x:definedName>
    <x:definedName name="Output_AssetTransaction_MYE_AdministrativeExpense">#REF!</x:definedName>
    <x:definedName name="Output_AssetTransaction_MYE_BenefitPayment">#REF!</x:definedName>
    <x:definedName name="Output_AssetTransaction_MYE_BenefitPaymentNonTrust">#REF!</x:definedName>
    <x:definedName name="Output_AssetTransaction_MYE_EmployerContribution">#REF!</x:definedName>
    <x:definedName name="Output_AssetTransaction_MYE_PlanParticipantContribution">#REF!</x:definedName>
    <x:definedName name="Output_AssetTransaction_MYE_Settlement">#REF!</x:definedName>
    <x:definedName name="Output_AssetTransaction_MYE_SettlementNonTrust">#REF!</x:definedName>
    <x:definedName name="Output_AssetTransaction_MYE_Transfer">#REF!</x:definedName>
    <x:definedName name="Output_AssetTransaction_MYE_TransferNonTrust">#REF!</x:definedName>
    <x:definedName name="Output_AssetTransaction_NextYrWtd_Acquisition">#REF!</x:definedName>
    <x:definedName name="Output_AssetTransaction_NextYrWtd_AdministrativeExpense">#REF!</x:definedName>
    <x:definedName name="Output_AssetTransaction_NextYrWtd_BenefitPayment">#REF!</x:definedName>
    <x:definedName name="Output_AssetTransaction_NextYrWtd_BenefitPaymentNonTrust">#REF!</x:definedName>
    <x:definedName name="Output_AssetTransaction_NextYrWtd_EmployerContribution">#REF!</x:definedName>
    <x:definedName name="Output_AssetTransaction_NextYrWtd_PlanParticipantContribution">#REF!</x:definedName>
    <x:definedName name="Output_AssetTransaction_NextYrWtd_Settlement">#REF!</x:definedName>
    <x:definedName name="Output_AssetTransaction_NextYrWtd_SettlementNonTrust">#REF!</x:definedName>
    <x:definedName name="Output_AssetTransaction_NextYrWtd_Transfer">#REF!</x:definedName>
    <x:definedName name="Output_AssetTransaction_NextYrWtd_TransferNonTrust">#REF!</x:definedName>
    <x:definedName name="Output_AssetTransaction_NextYrWtgFactor_Acquisition">#REF!</x:definedName>
    <x:definedName name="Output_AssetTransaction_NextYrWtgFactor_AdministrativeExpense">#REF!</x:definedName>
    <x:definedName name="Output_AssetTransaction_NextYrWtgFactor_BenefitPayment">#REF!</x:definedName>
    <x:definedName name="Output_AssetTransaction_NextYrWtgFactor_BenefitPaymentNonTrust">#REF!</x:definedName>
    <x:definedName name="Output_AssetTransaction_NextYrWtgFactor_EmployerContribution">#REF!</x:definedName>
    <x:definedName name="Output_AssetTransaction_NextYrWtgFactor_PlanParticipantContribution">#REF!</x:definedName>
    <x:definedName name="Output_AssetTransaction_NextYrWtgFactor_Settlement">#REF!</x:definedName>
    <x:definedName name="Output_AssetTransaction_NextYrWtgFactor_SettlementNonTrust">#REF!</x:definedName>
    <x:definedName name="Output_AssetTransaction_NextYrWtgFactor_Transfer">#REF!</x:definedName>
    <x:definedName name="Output_AssetTransaction_NextYrWtgFactor_TransferNonTrust">#REF!</x:definedName>
    <x:definedName name="Output_AssetTransaction_TransactionAmt_Acquisition">#REF!</x:definedName>
    <x:definedName name="Output_AssetTransaction_TransactionAmt_AdministrativeExpense">#REF!</x:definedName>
    <x:definedName name="Output_AssetTransaction_TransactionAmt_BenefitPayment">#REF!</x:definedName>
    <x:definedName name="Output_AssetTransaction_TransactionAmt_BenefitPaymentNonTrust">#REF!</x:definedName>
    <x:definedName name="Output_AssetTransaction_TransactionAmt_EmployerContribution">#REF!</x:definedName>
    <x:definedName name="Output_AssetTransaction_TransactionAmt_PlanParticipantContribution">#REF!</x:definedName>
    <x:definedName name="Output_AssetTransaction_TransactionAmt_Settlement">#REF!</x:definedName>
    <x:definedName name="Output_AssetTransaction_TransactionAmt_SettlementNonTrust">#REF!</x:definedName>
    <x:definedName name="Output_AssetTransaction_TransactionAmt_Transfer">#REF!</x:definedName>
    <x:definedName name="Output_AssetTransaction_TransactionAmt_TransferNonTrust">#REF!</x:definedName>
    <x:definedName name="Output_AssetTransaction_TransactionBegDate_Acquisition">#REF!</x:definedName>
    <x:definedName name="Output_AssetTransaction_TransactionBegDate_AdministrativeExpense">#REF!</x:definedName>
    <x:definedName name="Output_AssetTransaction_TransactionBegDate_BenefitPayment">#REF!</x:definedName>
    <x:definedName name="Output_AssetTransaction_TransactionBegDate_BenefitPaymentNonTrust">#REF!</x:definedName>
    <x:definedName name="Output_AssetTransaction_TransactionBegDate_EmployerContribution">#REF!</x:definedName>
    <x:definedName name="Output_AssetTransaction_TransactionBegDate_PlanParticipantContribution">#REF!</x:definedName>
    <x:definedName name="Output_AssetTransaction_TransactionBegDate_Settlement">#REF!</x:definedName>
    <x:definedName name="Output_AssetTransaction_TransactionBegDate_SettlementNonTrust">#REF!</x:definedName>
    <x:definedName name="Output_AssetTransaction_TransactionBegDate_Transfer">#REF!</x:definedName>
    <x:definedName name="Output_AssetTransaction_TransactionBegDate_TransferNonTrust">#REF!</x:definedName>
    <x:definedName name="Output_AssetTransaction_TransactionEndDate_Acquisition">#REF!</x:definedName>
    <x:definedName name="Output_AssetTransaction_TransactionEndDate_AdministrativeExpense">#REF!</x:definedName>
    <x:definedName name="Output_AssetTransaction_TransactionEndDate_BenefitPayment">#REF!</x:definedName>
    <x:definedName name="Output_AssetTransaction_TransactionEndDate_BenefitPaymentNonTrust">#REF!</x:definedName>
    <x:definedName name="Output_AssetTransaction_TransactionEndDate_EmployerContribution">#REF!</x:definedName>
    <x:definedName name="Output_AssetTransaction_TransactionEndDate_PlanParticipantContribution">#REF!</x:definedName>
    <x:definedName name="Output_AssetTransaction_TransactionEndDate_Settlement">#REF!</x:definedName>
    <x:definedName name="Output_AssetTransaction_TransactionEndDate_SettlementNonTrust">#REF!</x:definedName>
    <x:definedName name="Output_AssetTransaction_TransactionEndDate_Transfer">#REF!</x:definedName>
    <x:definedName name="Output_AssetTransaction_TransactionEndDate_TransferNonTrust">#REF!</x:definedName>
    <x:definedName name="Output_AssetTransactionSubtotal_AccrualAmt_Acquisition">#REF!</x:definedName>
    <x:definedName name="Output_AssetTransactionSubtotal_AccrualAmt_AdministrativeExpense">#REF!</x:definedName>
    <x:definedName name="Output_AssetTransactionSubtotal_AccrualAmt_BenefitPayment">#REF!</x:definedName>
    <x:definedName name="Output_AssetTransactionSubtotal_AccrualAmt_BenefitPaymentNonTrust">#REF!</x:definedName>
    <x:definedName name="Output_AssetTransactionSubtotal_AccrualAmt_EmployerContribution">#REF!</x:definedName>
    <x:definedName name="Output_AssetTransactionSubtotal_AccrualAmt_PlanParticipantContribution">#REF!</x:definedName>
    <x:definedName name="Output_AssetTransactionSubtotal_AccrualAmt_Settlement">#REF!</x:definedName>
    <x:definedName name="Output_AssetTransactionSubtotal_AccrualAmt_SettlementNonTrust">#REF!</x:definedName>
    <x:definedName name="Output_AssetTransactionSubtotal_AccrualAmt_Transfer">#REF!</x:definedName>
    <x:definedName name="Output_AssetTransactionSubtotal_AccrualAmt_TransferNonTrust">#REF!</x:definedName>
    <x:definedName name="Output_AssetTransactionSubtotal_CashAmt_Acquisition">#REF!</x:definedName>
    <x:definedName name="Output_AssetTransactionSubtotal_CashAmt_AdministrativeExpense">#REF!</x:definedName>
    <x:definedName name="Output_AssetTransactionSubtotal_CashAmt_BenefitPayment">#REF!</x:definedName>
    <x:definedName name="Output_AssetTransactionSubtotal_CashAmt_BenefitPaymentNonTrust">#REF!</x:definedName>
    <x:definedName name="Output_AssetTransactionSubtotal_CashAmt_EmployerContribution">#REF!</x:definedName>
    <x:definedName name="Output_AssetTransactionSubtotal_CashAmt_PlanParticipantContribution">#REF!</x:definedName>
    <x:definedName name="Output_AssetTransactionSubtotal_CashAmt_Settlement">#REF!</x:definedName>
    <x:definedName name="Output_AssetTransactionSubtotal_CashAmt_SettlementNonTrust">#REF!</x:definedName>
    <x:definedName name="Output_AssetTransactionSubtotal_CashAmt_Transfer">#REF!</x:definedName>
    <x:definedName name="Output_AssetTransactionSubtotal_CashAmt_TransferNonTrust">#REF!</x:definedName>
    <x:definedName name="Output_AssetTransactionSubtotal_CashWtd_Acquisition">#REF!</x:definedName>
    <x:definedName name="Output_AssetTransactionSubtotal_CashWtd_AdministrativeExpense">#REF!</x:definedName>
    <x:definedName name="Output_AssetTransactionSubtotal_CashWtd_BenefitPayment">#REF!</x:definedName>
    <x:definedName name="Output_AssetTransactionSubtotal_CashWtd_BenefitPaymentNonTrust">#REF!</x:definedName>
    <x:definedName name="Output_AssetTransactionSubtotal_CashWtd_EmployerContribution">#REF!</x:definedName>
    <x:definedName name="Output_AssetTransactionSubtotal_CashWtd_PlanParticipantContribution">#REF!</x:definedName>
    <x:definedName name="Output_AssetTransactionSubtotal_CashWtd_Settlement">#REF!</x:definedName>
    <x:definedName name="Output_AssetTransactionSubtotal_CashWtd_SettlementNonTrust">#REF!</x:definedName>
    <x:definedName name="Output_AssetTransactionSubtotal_CashWtd_Transfer">#REF!</x:definedName>
    <x:definedName name="Output_AssetTransactionSubtotal_CashWtd_TransferNonTrust">#REF!</x:definedName>
    <x:definedName name="Output_AssetTransactionSubtotal_CurrentReceivable_Acquisition">#REF!</x:definedName>
    <x:definedName name="Output_AssetTransactionSubtotal_CurrentReceivable_AdministrativeExpense">#REF!</x:definedName>
    <x:definedName name="Output_AssetTransactionSubtotal_CurrentReceivable_BenefitPayment">#REF!</x:definedName>
    <x:definedName name="Output_AssetTransactionSubtotal_CurrentReceivable_BenefitPaymentNonTrust">#REF!</x:definedName>
    <x:definedName name="Output_AssetTransactionSubtotal_CurrentReceivable_EmployerContribution">#REF!</x:definedName>
    <x:definedName name="Output_AssetTransactionSubtotal_CurrentReceivable_PlanParticipantContribution">#REF!</x:definedName>
    <x:definedName name="Output_AssetTransactionSubtotal_CurrentReceivable_Settlement">#REF!</x:definedName>
    <x:definedName name="Output_AssetTransactionSubtotal_CurrentReceivable_SettlementNonTrust">#REF!</x:definedName>
    <x:definedName name="Output_AssetTransactionSubtotal_CurrentReceivable_Transfer">#REF!</x:definedName>
    <x:definedName name="Output_AssetTransactionSubtotal_CurrentReceivable_TransferNonTrust">#REF!</x:definedName>
    <x:definedName name="Output_AssetTransactionSubtotal_DSCLCashAmt_Acquisition">#REF!</x:definedName>
    <x:definedName name="Output_AssetTransactionSubtotal_DSCLCashAmt_AdministrativeExpense">#REF!</x:definedName>
    <x:definedName name="Output_AssetTransactionSubtotal_DSCLCashAmt_BenefitPayment">#REF!</x:definedName>
    <x:definedName name="Output_AssetTransactionSubtotal_DSCLCashAmt_BenefitPaymentNonTrust">#REF!</x:definedName>
    <x:definedName name="Output_AssetTransactionSubtotal_DSCLCashAmt_EmployerContribution">#REF!</x:definedName>
    <x:definedName name="Output_AssetTransactionSubtotal_DSCLCashAmt_PlanParticipantContribution">#REF!</x:definedName>
    <x:definedName name="Output_AssetTransactionSubtotal_DSCLCashAmt_Settlement">#REF!</x:definedName>
    <x:definedName name="Output_AssetTransactionSubtotal_DSCLCashAmt_SettlementNonTrust">#REF!</x:definedName>
    <x:definedName name="Output_AssetTransactionSubtotal_DSCLCashAmt_Transfer">#REF!</x:definedName>
    <x:definedName name="Output_AssetTransactionSubtotal_DSCLCashAmt_TransferNonTrust">#REF!</x:definedName>
    <x:definedName name="Output_AssetTransactionSubtotal_DSCLCashWtd_Acquisition">#REF!</x:definedName>
    <x:definedName name="Output_AssetTransactionSubtotal_DSCLCashWtd_AdministrativeExpense">#REF!</x:definedName>
    <x:definedName name="Output_AssetTransactionSubtotal_DSCLCashWtd_BenefitPayment">#REF!</x:definedName>
    <x:definedName name="Output_AssetTransactionSubtotal_DSCLCashWtd_BenefitPaymentNonTrust">#REF!</x:definedName>
    <x:definedName name="Output_AssetTransactionSubtotal_DSCLCashWtd_EmployerContribution">#REF!</x:definedName>
    <x:definedName name="Output_AssetTransactionSubtotal_DSCLCashWtd_PlanParticipantContribution">#REF!</x:definedName>
    <x:definedName name="Output_AssetTransactionSubtotal_DSCLCashWtd_Settlement">#REF!</x:definedName>
    <x:definedName name="Output_AssetTransactionSubtotal_DSCLCashWtd_SettlementNonTrust">#REF!</x:definedName>
    <x:definedName name="Output_AssetTransactionSubtotal_DSCLCashWtd_Transfer">#REF!</x:definedName>
    <x:definedName name="Output_AssetTransactionSubtotal_DSCLCashWtd_TransferNonTrust">#REF!</x:definedName>
    <x:definedName name="Output_AssetTransactionSubtotal_NPBCCashAmt_Acquisition">#REF!</x:definedName>
    <x:definedName name="Output_AssetTransactionSubtotal_NPBCCashAmt_AdministrativeExpense">#REF!</x:definedName>
    <x:definedName name="Output_AssetTransactionSubtotal_NPBCCashAmt_BenefitPayment">#REF!</x:definedName>
    <x:definedName name="Output_AssetTransactionSubtotal_NPBCCashAmt_BenefitPaymentNonTrust">#REF!</x:definedName>
    <x:definedName name="Output_AssetTransactionSubtotal_NPBCCashAmt_EmployerContribution">#REF!</x:definedName>
    <x:definedName name="Output_AssetTransactionSubtotal_NPBCCashAmt_PlanParticipantContribution">#REF!</x:definedName>
    <x:definedName name="Output_AssetTransactionSubtotal_NPBCCashAmt_Settlement">#REF!</x:definedName>
    <x:definedName name="Output_AssetTransactionSubtotal_NPBCCashAmt_SettlementNonTrust">#REF!</x:definedName>
    <x:definedName name="Output_AssetTransactionSubtotal_NPBCCashAmt_Transfer">#REF!</x:definedName>
    <x:definedName name="Output_AssetTransactionSubtotal_NPBCCashAmt_TransferNonTrust">#REF!</x:definedName>
    <x:definedName name="Output_AssetTransactionSubtotal_NPBCCashWtd_Acquisition">#REF!</x:definedName>
    <x:definedName name="Output_AssetTransactionSubtotal_NPBCCashWtd_AdministrativeExpense">#REF!</x:definedName>
    <x:definedName name="Output_AssetTransactionSubtotal_NPBCCashWtd_BenefitPayment">#REF!</x:definedName>
    <x:definedName name="Output_AssetTransactionSubtotal_NPBCCashWtd_BenefitPaymentNonTrust">#REF!</x:definedName>
    <x:definedName name="Output_AssetTransactionSubtotal_NPBCCashWtd_EmployerContribution">#REF!</x:definedName>
    <x:definedName name="Output_AssetTransactionSubtotal_NPBCCashWtd_PlanParticipantContribution">#REF!</x:definedName>
    <x:definedName name="Output_AssetTransactionSubtotal_NPBCCashWtd_Settlement">#REF!</x:definedName>
    <x:definedName name="Output_AssetTransactionSubtotal_NPBCCashWtd_SettlementNonTrust">#REF!</x:definedName>
    <x:definedName name="Output_AssetTransactionSubtotal_NPBCCashWtd_Transfer">#REF!</x:definedName>
    <x:definedName name="Output_AssetTransactionSubtotal_NPBCCashWtd_TransferNonTrust">#REF!</x:definedName>
    <x:definedName name="Output_AssetTransactionSubtotal_PriorReceivable_Acquisition">#REF!</x:definedName>
    <x:definedName name="Output_AssetTransactionSubtotal_PriorReceivable_AdministrativeExpense">#REF!</x:definedName>
    <x:definedName name="Output_AssetTransactionSubtotal_PriorReceivable_BenefitPayment">#REF!</x:definedName>
    <x:definedName name="Output_AssetTransactionSubtotal_PriorReceivable_BenefitPaymentNonTrust">#REF!</x:definedName>
    <x:definedName name="Output_AssetTransactionSubtotal_PriorReceivable_EmployerContribution">#REF!</x:definedName>
    <x:definedName name="Output_AssetTransactionSubtotal_PriorReceivable_PlanParticipantContribution">#REF!</x:definedName>
    <x:definedName name="Output_AssetTransactionSubtotal_PriorReceivable_Settlement">#REF!</x:definedName>
    <x:definedName name="Output_AssetTransactionSubtotal_PriorReceivable_SettlementNonTrust">#REF!</x:definedName>
    <x:definedName name="Output_AssetTransactionSubtotal_PriorReceivable_Transfer">#REF!</x:definedName>
    <x:definedName name="Output_AssetTransactionSubtotal_PriorReceivable_TransferNonTrust">#REF!</x:definedName>
    <x:definedName name="Output_InactiveEEData_AnnualPensionAvg_Deferred">#REF!</x:definedName>
    <x:definedName name="Output_InactiveEEData_AnnualPensionAvg_Receiving">#REF!</x:definedName>
    <x:definedName name="Output_InactiveEEData_EventIdx_Deferred">#REF!</x:definedName>
    <x:definedName name="Output_InactiveEEData_EventIdx_Receiving">#REF!</x:definedName>
    <x:definedName name="Output_InactiveEEData_ValAgeAvg_Deferred">#REF!</x:definedName>
    <x:definedName name="Output_InactiveEEData_ValAgeAvg_Receiving">#REF!</x:definedName>
    <x:definedName name="Output_Liability_ABOBase">#REF!</x:definedName>
    <x:definedName name="Output_Liability_ABOFYBActive">#REF!</x:definedName>
    <x:definedName name="Output_Liability_ABOFYBDeferred">#REF!</x:definedName>
    <x:definedName name="Output_Liability_ABOFYBRetiree">#REF!</x:definedName>
    <x:definedName name="Output_Liability_ABOIntMYB">#REF!</x:definedName>
    <x:definedName name="Output_Liability_ABOMYB">#REF!</x:definedName>
    <x:definedName name="Output_Liability_ABONCMYB">#REF!</x:definedName>
    <x:definedName name="Output_Liability_ActualBftPymtMYB">#REF!</x:definedName>
    <x:definedName name="Output_Liability_AmendChangeAmt">#REF!</x:definedName>
    <x:definedName name="Output_Liability_AmendChangeAmtTotal">#REF!</x:definedName>
    <x:definedName name="Output_Liability_AssumpChangeAmt">#REF!</x:definedName>
    <x:definedName name="Output_Liability_AssumpChangeAmtTotal">#REF!</x:definedName>
    <x:definedName name="Output_Liability_ChangeAmt">#REF!</x:definedName>
    <x:definedName name="Output_Liability_ChangeAmtTotal">#REF!</x:definedName>
    <x:definedName name="Output_Liability_ChangePct">#REF!</x:definedName>
    <x:definedName name="Output_Liability_EventIdx">#REF!</x:definedName>
    <x:definedName name="Output_Liability_ExpectedAdminExpense">#REF!</x:definedName>
    <x:definedName name="Output_Liability_ExpectedBftPymtBase">#REF!</x:definedName>
    <x:definedName name="Output_Liability_ExpectedBftPymtMYB">#REF!</x:definedName>
    <x:definedName name="Output_Liability_ExpectedBftPymtMYE">#REF!</x:definedName>
    <x:definedName name="Output_Liability_ExpectedBftPymtNextYr">#REF!</x:definedName>
    <x:definedName name="Output_Liability_ExpectedEEContribMYE">#REF!</x:definedName>
    <x:definedName name="Output_Liability_FiscalYrLen">#REF!</x:definedName>
    <x:definedName name="Output_Liability_FVARatioABO">#REF!</x:definedName>
    <x:definedName name="Output_Liability_FVARatioPBO">#REF!</x:definedName>
    <x:definedName name="Output_Liability_FWLChangeAmt">#REF!</x:definedName>
    <x:definedName name="Output_Liability_FWLChangePct">#REF!</x:definedName>
    <x:definedName name="Output_Liability_LenLiabilityDateToMYB">#REF!</x:definedName>
    <x:definedName name="Output_Liability_LenLiabilityDateToMYE">#REF!</x:definedName>
    <x:definedName name="Output_Liability_LenLiabilityDateToMYEAdj">#REF!</x:definedName>
    <x:definedName name="Output_Liability_PBOBase">#REF!</x:definedName>
    <x:definedName name="Output_Liability_PBOBeforeChange">#REF!</x:definedName>
    <x:definedName name="Output_Liability_PBOIntMYB">#REF!</x:definedName>
    <x:definedName name="Output_Liability_PBOMYB">#REF!</x:definedName>
    <x:definedName name="Output_Liability_PBONCMYB">#REF!</x:definedName>
    <x:definedName name="Output_Liability_PBONCMYE">#REF!</x:definedName>
    <x:definedName name="Output_Liability_PBONCPctCappedPayRate">#REF!</x:definedName>
    <x:definedName name="Output_Liability_PBONCPerEE">#REF!</x:definedName>
    <x:definedName name="Output_Liability_PBONCRatioMeasureToVal">#REF!</x:definedName>
    <x:definedName name="Output_Liability_PBORatioActiveNC">#REF!</x:definedName>
    <x:definedName name="Output_Liability_PBORatioDeferredBft">#REF!</x:definedName>
    <x:definedName name="Output_Liability_PBORatioMeasureToVal">#REF!</x:definedName>
    <x:definedName name="Output_Liability_PBORatioReceivingBft">#REF!</x:definedName>
    <x:definedName name="Output_Report_AmendChangeAmt">#REF!</x:definedName>
    <x:definedName name="Output_Report_AssetReconBeginDate">#REF!</x:definedName>
    <x:definedName name="Output_Report_AssetReconEndDate">#REF!</x:definedName>
    <x:definedName name="Output_Report_AssetReconFVAOther">#REF!</x:definedName>
    <x:definedName name="Output_Report_AssetReconMRVAOther">#REF!</x:definedName>
    <x:definedName name="Output_Report_BenefitsPaidAssets">#REF!</x:definedName>
    <x:definedName name="Output_Report_BenefitsTransfersPlanAssets">#REF!</x:definedName>
    <x:definedName name="Output_Report_BftPymtCashFlowTotalPrior">#REF!</x:definedName>
    <x:definedName name="Output_Report_CountAmortInputUPSC">#REF!</x:definedName>
    <x:definedName name="Output_Report_CountAmortInputUTOA">#REF!</x:definedName>
    <x:definedName name="Output_Report_CountAmortOutputUPSC">#REF!</x:definedName>
    <x:definedName name="Output_Report_CountAmortOutputUTOA">#REF!</x:definedName>
    <x:definedName name="Output_Report_CountEvent">#REF!</x:definedName>
    <x:definedName name="Output_Report_CPICurrent">#REF!</x:definedName>
    <x:definedName name="Output_Report_CurrentLiabilityPrior3">#REF!</x:definedName>
    <x:definedName name="Output_Report_DeferAmtTotal">#REF!</x:definedName>
    <x:definedName name="Output_Report_DeferAmtYr1">#REF!</x:definedName>
    <x:definedName name="Output_Report_DeferAmtYr2">#REF!</x:definedName>
    <x:definedName name="Output_Report_DeferAmtYr3">#REF!</x:definedName>
    <x:definedName name="Output_Report_DeferAmtYr4">#REF!</x:definedName>
    <x:definedName name="Output_Report_DeferAmtYr5">#REF!</x:definedName>
    <x:definedName name="Output_Report_DeferCOLACurrent">#REF!</x:definedName>
    <x:definedName name="Output_Report_DiscRateCurrent">#REF!</x:definedName>
    <x:definedName name="Output_Report_DisplayAcquisitionAmt">#REF!</x:definedName>
    <x:definedName name="Output_Report_DisplayActualReturn">#REF!</x:definedName>
    <x:definedName name="Output_Report_DisplayAdminExpense">#REF!</x:definedName>
    <x:definedName name="Output_Report_DisplayAdministrativeExpense">#REF!</x:definedName>
    <x:definedName name="Output_Report_DisplayAmendChangeAmtPBO">#REF!</x:definedName>
    <x:definedName name="Output_Report_DisplayBenefitPayment">#REF!</x:definedName>
    <x:definedName name="Output_Report_DisplayBenefitPaymentFundStatFMV">#REF!</x:definedName>
    <x:definedName name="Output_Report_DisplayBftPymtFVADSCLRecon">#REF!</x:definedName>
    <x:definedName name="Output_Report_DisplayEEContrib">#REF!</x:definedName>
    <x:definedName name="Output_Report_DisplayEffectOfAcquisitionFVA">#REF!</x:definedName>
    <x:definedName name="Output_Report_DisplayEffectOfAcquisitionPBO">#REF!</x:definedName>
    <x:definedName name="Output_Report_DisplayEffectOfBftPymtNetBalSheet">#REF!</x:definedName>
    <x:definedName name="Output_Report_DisplayEffectOfCurtailPBO">#REF!</x:definedName>
    <x:definedName name="Output_Report_DisplayEffectOfERContribNetBalSheet">#REF!</x:definedName>
    <x:definedName name="Output_Report_DisplayEffectOfSettleFVA">#REF!</x:definedName>
    <x:definedName name="Output_Report_DisplayEffectOfSettlePBO">#REF!</x:definedName>
    <x:definedName name="Output_Report_DisplayEffectOfSpecialTermBftPBO">#REF!</x:definedName>
    <x:definedName name="Output_Report_DisplayERContribDSCL">#REF!</x:definedName>
    <x:definedName name="Output_Report_DisplayExpectedBftPymtMYE">#REF!</x:definedName>
    <x:definedName name="Output_Report_DisplayExpectedBftPymtTrust">#REF!</x:definedName>
    <x:definedName name="Output_Report_DisplayExpectedROR">#REF!</x:definedName>
    <x:definedName name="Output_Report_DisplayExperGLFVATotal">#REF!</x:definedName>
    <x:definedName name="Output_Report_DisplayFundedStatusChange">#REF!</x:definedName>
    <x:definedName name="Output_Report_DisplayFundedStatusMYB">#REF!</x:definedName>
    <x:definedName name="Output_Report_DisplayFundedStatusOtherDisburseFVA">#REF!</x:definedName>
    <x:definedName name="Output_Report_DisplayFVA">#REF!</x:definedName>
    <x:definedName name="Output_Report_DisplayFVAProj">#REF!</x:definedName>
    <x:definedName name="Output_Report_DisplayFVARatioABO">#REF!</x:definedName>
    <x:definedName name="Output_Report_DisplayFVARatioPBO">#REF!</x:definedName>
    <x:definedName name="Output_Report_DisplayFYBActualReturn">#REF!</x:definedName>
    <x:definedName name="Output_Report_DisplayNpbcBenefitPayment">#REF!</x:definedName>
    <x:definedName name="Output_Report_DisplayNpbcEmployerContribution">#REF!</x:definedName>
    <x:definedName name="Output_Report_DisplayNPBCExpectedEEContrib">#REF!</x:definedName>
    <x:definedName name="Output_Report_DisplayNPBCExpectedERContrib">#REF!</x:definedName>
    <x:definedName name="Output_Report_DisplayNPBCExpectedReturn">#REF!</x:definedName>
    <x:definedName name="Output_Report_DisplayNpbcGLPBO">#REF!</x:definedName>
    <x:definedName name="Output_Report_DisplayPBOMYEProj">#REF!</x:definedName>
    <x:definedName name="Output_Report_DisplayPensionCostChange">#REF!</x:definedName>
    <x:definedName name="Output_Report_DisplayPrior2DefAssetGL">#REF!</x:definedName>
    <x:definedName name="Output_Report_DisplayPrior2FundedStatusMYB">#REF!</x:definedName>
    <x:definedName name="Output_Report_DisplayPrior2FVA">#REF!</x:definedName>
    <x:definedName name="Output_Report_DisplayPrior2SalaryIncrease">#REF!</x:definedName>
    <x:definedName name="Output_Report_DisplayPrior3EffectOfSettleNetLiabAsset">#REF!</x:definedName>
    <x:definedName name="Output_Report_DisplayPrior3EffectOfSettleTotalNetNonTrust">#REF!</x:definedName>
    <x:definedName name="Output_Report_DisplayPrior3FVA">#REF!</x:definedName>
    <x:definedName name="Output_Report_DisplayPrior3TransfersPBOActual">#REF!</x:definedName>
    <x:definedName name="Output_Report_DisplayPrior4ExpectedROR">#REF!</x:definedName>
    <x:definedName name="Output_Report_DisplayPrior4NPBCExpectedReturn">#REF!</x:definedName>
    <x:definedName name="Output_Report_DisplayPrior5FVA">#REF!</x:definedName>
    <x:definedName name="Output_Report_DisplayPriorActualReturn">#REF!</x:definedName>
    <x:definedName name="Output_Report_DisplayPriorAdministrativeExpense">#REF!</x:definedName>
    <x:definedName name="Output_Report_DisplayPriorBftPymtFVADSCLRecon">#REF!</x:definedName>
    <x:definedName name="Output_Report_DisplayPriorCurrentLiability">#REF!</x:definedName>
    <x:definedName name="Output_Report_DisplayPriorEEContrib">#REF!</x:definedName>
    <x:definedName name="Output_Report_DisplayPriorEffectOfAcquisitionFVA">#REF!</x:definedName>
    <x:definedName name="Output_Report_DisplayPriorEffectOfSettleFVA">#REF!</x:definedName>
    <x:definedName name="Output_Report_DisplayPriorEffectOfSettleNetLiabAsset">#REF!</x:definedName>
    <x:definedName name="Output_Report_DisplayPriorEffectOfSettleTotalNetNonTrust">#REF!</x:definedName>
    <x:definedName name="Output_Report_DisplayPriorERContribDSCL">#REF!</x:definedName>
    <x:definedName name="Output_Report_DisplayPriorExpectedBftPymtMYE">#REF!</x:definedName>
    <x:definedName name="Output_Report_DisplayPriorExpectedROR">#REF!</x:definedName>
    <x:definedName name="Output_Report_DisplayPriorFVA">#REF!</x:definedName>
    <x:definedName name="Output_Report_DisplayPriorFVARatioABO">#REF!</x:definedName>
    <x:definedName name="Output_Report_DisplayPriorFVARatioPBO">#REF!</x:definedName>
    <x:definedName name="Output_Report_DisplayPriorFYBActualReturn">#REF!</x:definedName>
    <x:definedName name="Output_Report_DisplayPriorNonCurrentLiability">#REF!</x:definedName>
    <x:definedName name="Output_Report_DisplayPriorNpbcBenefitPayment">#REF!</x:definedName>
    <x:definedName name="Output_Report_DisplayPriorNpbcEmployerContribution">#REF!</x:definedName>
    <x:definedName name="Output_Report_DisplayPriorNPBCExpectedERContrib">#REF!</x:definedName>
    <x:definedName name="Output_Report_DisplayPriorNPBCExpectedReturn">#REF!</x:definedName>
    <x:definedName name="Output_Report_DisplayPriorNpbcGLPBO">#REF!</x:definedName>
    <x:definedName name="Output_Report_DisplayPriorROR">#REF!</x:definedName>
    <x:definedName name="Output_Report_DisplayPriorSmoothedAmt">#REF!</x:definedName>
    <x:definedName name="Output_Report_DisplayPriorTransfersPBOActual">#REF!</x:definedName>
    <x:definedName name="Output_Report_DisplayProjectedFundedStatus">#REF!</x:definedName>
    <x:definedName name="Output_Report_DisplayROR">#REF!</x:definedName>
    <x:definedName name="Output_Report_DisplaySalaryIncrease">#REF!</x:definedName>
    <x:definedName name="Output_Report_DisplaySettleAmt">#REF!</x:definedName>
    <x:definedName name="Output_Report_DisplaySmoothedAmt">#REF!</x:definedName>
    <x:definedName name="Output_Report_EffectOfAcquisitionPBO">#REF!</x:definedName>
    <x:definedName name="Output_Report_EffectOfAcquisitionTotal">#REF!</x:definedName>
    <x:definedName name="Output_Report_EffectOfCurtailPBO">#REF!</x:definedName>
    <x:definedName name="Output_Report_EffectOfCurtailTotal">#REF!</x:definedName>
    <x:definedName name="Output_Report_EffectOfEventABOMYE">#REF!</x:definedName>
    <x:definedName name="Output_Report_EffectOfEventCurrentLiability">#REF!</x:definedName>
    <x:definedName name="Output_Report_EffectOfEventFVA">#REF!</x:definedName>
    <x:definedName name="Output_Report_EffectOfEventImmedRecogItem">#REF!</x:definedName>
    <x:definedName name="Output_Report_EffectOfEventNonCurrentAsset">#REF!</x:definedName>
    <x:definedName name="Output_Report_EffectOfEventNonCurrentLiability">#REF!</x:definedName>
    <x:definedName name="Output_Report_EffectOfEventOCI">#REF!</x:definedName>
    <x:definedName name="Output_Report_EffectOfEventOCINetBalSheetLiabilityAsset">#REF!</x:definedName>
    <x:definedName name="Output_Report_EffectOfEventOtherAdj">#REF!</x:definedName>
    <x:definedName name="Output_Report_EffectOfEventPBOMYE">#REF!</x:definedName>
    <x:definedName name="Output_Report_EffectOfEventPrepaidAccrued">#REF!</x:definedName>
    <x:definedName name="Output_Report_EffectOfEventTotal">#REF!</x:definedName>
    <x:definedName name="Output_Report_EffectOfEventUGL">#REF!</x:definedName>
    <x:definedName name="Output_Report_EffectOfEventUPSCCurrentBal">#REF!</x:definedName>
    <x:definedName name="Output_Report_EffectOfEventUTOACurrentBal">#REF!</x:definedName>
    <x:definedName name="Output_Report_EffectOfSettleNetLiabAsset">#REF!</x:definedName>
    <x:definedName name="Output_Report_EffectOfSettleOCI">#REF!</x:definedName>
    <x:definedName name="Output_Report_EffectOfSettlePBO">#REF!</x:definedName>
    <x:definedName name="Output_Report_EffectOfSettleTotalNetNonTrust">#REF!</x:definedName>
    <x:definedName name="Output_Report_EffectOfSpecialTermBftPBO">#REF!</x:definedName>
    <x:definedName name="Output_Report_EffectOfSpecialTermBftTotal">#REF!</x:definedName>
    <x:definedName name="Output_Report_ERContribAssets">#REF!</x:definedName>
    <x:definedName name="Output_Report_ExpectedBenefitPaymentNonTrust">#REF!</x:definedName>
    <x:definedName name="Output_Report_ExpectedBenefitPaymentNonTrustMidPeriod2">#REF!</x:definedName>
    <x:definedName name="Output_Report_ExpectedBftPymtFYEDateYear01">#REF!</x:definedName>
    <x:definedName name="Output_Report_ExpectedBftPymtFYEDateYear02">#REF!</x:definedName>
    <x:definedName name="Output_Report_ExpectedBftPymtFYEDateYear03">#REF!</x:definedName>
    <x:definedName name="Output_Report_ExpectedBftPymtFYEDateYear04">#REF!</x:definedName>
    <x:definedName name="Output_Report_ExpectedBftPymtFYEDateYear05">#REF!</x:definedName>
    <x:definedName name="Output_Report_ExpectedBftPymtFYEDateYear06">#REF!</x:definedName>
    <x:definedName name="Output_Report_ExpectedBftPymtFYEDateYear07">#REF!</x:definedName>
    <x:definedName name="Output_Report_ExpectedBftPymtFYEDateYear08">#REF!</x:definedName>
    <x:definedName name="Output_Report_ExpectedBftPymtFYEDateYear09">#REF!</x:definedName>
    <x:definedName name="Output_Report_ExpectedBftPymtFYEDateYear10">#REF!</x:definedName>
    <x:definedName name="Output_Report_ExpectedBftPymtNonTrustMidPeriod1">#REF!</x:definedName>
    <x:definedName name="Output_Report_ExpectedBftPymtPlanAssetMidPeriod1">#REF!</x:definedName>
    <x:definedName name="Output_Report_ExpectedBftPymtPlanAssetMidPeriod2">#REF!</x:definedName>
    <x:definedName name="Output_Report_ExpectedReturn">#REF!</x:definedName>
    <x:definedName name="Output_Report_ExperGLFVAPrior">#REF!</x:definedName>
    <x:definedName name="Output_Report_ExperGLFVATotalPrior">#REF!</x:definedName>
    <x:definedName name="Output_Report_FAS88text">#REF!</x:definedName>
    <x:definedName name="Output_Report_FundedStatusAmortPymtPrior2">#REF!</x:definedName>
    <x:definedName name="Output_Report_FundedStatusAmortPymtPrior4">#REF!</x:definedName>
    <x:definedName name="Output_Report_FundedStatusGLTotalPrior">#REF!</x:definedName>
    <x:definedName name="Output_Report_FundedStatusGLTotalPrior3">#REF!</x:definedName>
    <x:definedName name="Output_Report_GLYr1">#REF!</x:definedName>
    <x:definedName name="Output_Report_GLYr2">#REF!</x:definedName>
    <x:definedName name="Output_Report_GLYr3">#REF!</x:definedName>
    <x:definedName name="Output_Report_GLYr4">#REF!</x:definedName>
    <x:definedName name="Output_Report_GLYr5">#REF!</x:definedName>
    <x:definedName name="Output_Report_InPayCOLACurrent">#REF!</x:definedName>
    <x:definedName name="Output_Report_LTRRCurrent">#REF!</x:definedName>
    <x:definedName name="Output_Report_MortProjValplus15">#REF!</x:definedName>
    <x:definedName name="Output_Report_MortProjValplus7">#REF!</x:definedName>
    <x:definedName name="Output_Report_MYBCurrent">#REF!</x:definedName>
    <x:definedName name="Output_Report_NAWCurrent">#REF!</x:definedName>
    <x:definedName name="Output_Report_No">#REF!</x:definedName>
    <x:definedName name="Output_Report_NonCurrentAssetPrior3">#REF!</x:definedName>
    <x:definedName name="Output_Report_NonCurrentLiabilityPrior3">#REF!</x:definedName>
    <x:definedName name="Output_Report_NPBCL">#REF!</x:definedName>
    <x:definedName name="Output_Report_NPBCLs">#REF!</x:definedName>
    <x:definedName name="Output_Report_NPBCS">#REF!</x:definedName>
    <x:definedName name="Output_Report_NPBCTotalBeforeAmortPrior2">#REF!</x:definedName>
    <x:definedName name="Output_Report_NPBCTotalBeforeAmortPrior4">#REF!</x:definedName>
    <x:definedName name="Output_Report_OCINetBalSheetLiabilityAssetPrior3">#REF!</x:definedName>
    <x:definedName name="Output_Report_OCINetBalSheetLiabilityAssetPrior5">#REF!</x:definedName>
    <x:definedName name="Output_Report_OCIPrior5">#REF!</x:definedName>
    <x:definedName name="Output_Report_OneStopNotTrue">#REF!</x:definedName>
    <x:definedName name="Output_Report_OtherAdjFlag">#REF!</x:definedName>
    <x:definedName name="Output_Report_PBOL">#REF!</x:definedName>
    <x:definedName name="Output_Report_PBOLs">#REF!</x:definedName>
    <x:definedName name="Output_Report_PBOS">#REF!</x:definedName>
    <x:definedName name="Output_Report_PensionCostTotalPrior">#REF!</x:definedName>
    <x:definedName name="Output_Report_PensionCostTotalPrior2">#REF!</x:definedName>
    <x:definedName name="Output_Report_PensionCostTotalPrior3">#REF!</x:definedName>
    <x:definedName name="Output_Report_PhaseInPct">#REF!</x:definedName>
    <x:definedName name="Output_Report_PhraseGLAmort">#REF!</x:definedName>
    <x:definedName name="Output_Report_PhrasePSCAmort">#REF!</x:definedName>
    <x:definedName name="Output_Report_PlanType">#REF!</x:definedName>
    <x:definedName name="Output_Report_PlanTypeCap">#REF!</x:definedName>
    <x:definedName name="Output_Report_PriorAmendChangeAmt">#REF!</x:definedName>
    <x:definedName name="Output_Report_PriorBenefitsTransfersPlanAssets">#REF!</x:definedName>
    <x:definedName name="Output_Report_PriorEffectOfAcquisitionPBO">#REF!</x:definedName>
    <x:definedName name="Output_Report_PriorEffectOfCurtailPBO">#REF!</x:definedName>
    <x:definedName name="Output_Report_PriorEffectOfSettlePBO">#REF!</x:definedName>
    <x:definedName name="Output_Report_PriorEffectOfSpecialTermBftPBO">#REF!</x:definedName>
    <x:definedName name="Output_Report_SalScaleCurrent">#REF!</x:definedName>
    <x:definedName name="Output_Report_SmoothedAmtNPBC2">#REF!</x:definedName>
    <x:definedName name="Output_Report_SocSecFutIncPct">#REF!</x:definedName>
    <x:definedName name="Output_Report_TotalExpAmortAmts">#REF!</x:definedName>
    <x:definedName name="Output_Report_UPSCCurrentBalPrior3">#REF!</x:definedName>
    <x:definedName name="Output_Report_UTOACurrentBalPrior3">#REF!</x:definedName>
    <x:definedName name="Output_Result_ABOFYBActive">#REF!</x:definedName>
    <x:definedName name="Output_Result_ABOFYBDeferred">#REF!</x:definedName>
    <x:definedName name="Output_Result_ABOFYBReceiving">#REF!</x:definedName>
    <x:definedName name="Output_Result_AFWL">#REF!</x:definedName>
    <x:definedName name="Output_Result_ApplySettleAcctg">#REF!</x:definedName>
    <x:definedName name="Output_Result_ApplySettleAcctgUsedRefID">#REF!</x:definedName>
    <x:definedName name="Output_Result_ARLE">#REF!</x:definedName>
    <x:definedName name="Output_Result_AssetSettle">#REF!</x:definedName>
    <x:definedName name="Output_Result_BftPymtExceedSettleThreshold">#REF!</x:definedName>
    <x:definedName name="Output_Result_BftPymtTotalNonTrust">#REF!</x:definedName>
    <x:definedName name="Output_Result_CurrentLiability">#REF!</x:definedName>
    <x:definedName name="Output_Result_DisplayABOWarning">#REF!</x:definedName>
    <x:definedName name="Output_Result_EffectOfAcquisitionFVA">#REF!</x:definedName>
    <x:definedName name="Output_Result_EffectOfAcquisitionNPBCAdjFVA">#REF!</x:definedName>
    <x:definedName name="Output_Result_EffectOfAcquisitionNPBCAdjPBO">#REF!</x:definedName>
    <x:definedName name="Output_Result_EffectOfAcquisitionNPBCAdjTotal">#REF!</x:definedName>
    <x:definedName name="Output_Result_EffectOfAcquisitionPBO">#REF!</x:definedName>
    <x:definedName name="Output_Result_EffectOfAcquisitionTotal">#REF!</x:definedName>
    <x:definedName name="Output_Result_EffectOfCurtailNetGain">#REF!</x:definedName>
    <x:definedName name="Output_Result_EffectOfCurtailNetLoss">#REF!</x:definedName>
    <x:definedName name="Output_Result_EffectOfCurtailNPBCAdjPBO">#REF!</x:definedName>
    <x:definedName name="Output_Result_EffectOfCurtailNPBCAdjUGL">#REF!</x:definedName>
    <x:definedName name="Output_Result_EffectOfCurtailPBO">#REF!</x:definedName>
    <x:definedName name="Output_Result_EffectOfCurtailTotal">#REF!</x:definedName>
    <x:definedName name="Output_Result_EffectOfCurtailUGL">#REF!</x:definedName>
    <x:definedName name="Output_Result_EffectOfOtherAdjNPBCAdjUGL">#REF!</x:definedName>
    <x:definedName name="Output_Result_EffectOfOtherAdjTotal">#REF!</x:definedName>
    <x:definedName name="Output_Result_EffectOfOtherAdjUGL">#REF!</x:definedName>
    <x:definedName name="Output_Result_EffectOfSettleFVA">#REF!</x:definedName>
    <x:definedName name="Output_Result_EffectOfSettleNPBCAdjFVA">#REF!</x:definedName>
    <x:definedName name="Output_Result_EffectOfSettleNPBCAdjPBO">#REF!</x:definedName>
    <x:definedName name="Output_Result_EffectOfSettleNPBCAdjUGL">#REF!</x:definedName>
    <x:definedName name="Output_Result_EffectOfSettlePBO">#REF!</x:definedName>
    <x:definedName name="Output_Result_EffectOfSettleTotal">#REF!</x:definedName>
    <x:definedName name="Output_Result_EffectOfSettleTotalNetNonTrust">#REF!</x:definedName>
    <x:definedName name="Output_Result_EffectOfSettleUGL">#REF!</x:definedName>
    <x:definedName name="Output_Result_EffectOfSettleUGLAdjSettle">#REF!</x:definedName>
    <x:definedName name="Output_Result_EffectOfSpecialTermBftNPBCAdjPBO">#REF!</x:definedName>
    <x:definedName name="Output_Result_EffectOfSpecialTermBftPBO">#REF!</x:definedName>
    <x:definedName name="Output_Result_EffectOfSpecialTermBftTotal">#REF!</x:definedName>
    <x:definedName name="Output_Result_EventIdx">#REF!</x:definedName>
    <x:definedName name="Output_Result_ExpectedAdminExpenseWtgFactorUse">#REF!</x:definedName>
    <x:definedName name="Output_Result_ExpectedBftPymtWtgFactorUse">#REF!</x:definedName>
    <x:definedName name="Output_Result_ExpectedEEContribWtgFactorAssetUse">#REF!</x:definedName>
    <x:definedName name="Output_Result_ExpectedEEContribWtgFactorLiabilityUse">#REF!</x:definedName>
    <x:definedName name="Output_Result_ExperGLFundedStatus">#REF!</x:definedName>
    <x:definedName name="Output_Result_ExperGLFVA">#REF!</x:definedName>
    <x:definedName name="Output_Result_ExperGLPBO">#REF!</x:definedName>
    <x:definedName name="Output_Result_FundedStatus">#REF!</x:definedName>
    <x:definedName name="Output_Result_FundedStatusAmortPymt">#REF!</x:definedName>
    <x:definedName name="Output_Result_FundedStatusAmortPymtMidPeriod1">#REF!</x:definedName>
    <x:definedName name="Output_Result_FundedStatusAmortPymtMidPeriod2">#REF!</x:definedName>
    <x:definedName name="Output_Result_FundedStatusCheckPrepaidAccrued">#REF!</x:definedName>
    <x:definedName name="Output_Result_FundedStatusGLPBO">#REF!</x:definedName>
    <x:definedName name="Output_Result_FundedStatusPrepaidAccrued">#REF!</x:definedName>
    <x:definedName name="Output_Result_FVA">#REF!</x:definedName>
    <x:definedName name="Output_Result_ImmedRecogItem">#REF!</x:definedName>
    <x:definedName name="Output_Result_LenMidPeriodToMYE">#REF!</x:definedName>
    <x:definedName name="Output_Result_LenMYBToMidPeriod">#REF!</x:definedName>
    <x:definedName name="Output_Result_NetGainAdjCurtail">#REF!</x:definedName>
    <x:definedName name="Output_Result_NetGainReduction">#REF!</x:definedName>
    <x:definedName name="Output_Result_NetLossAdjCurtail">#REF!</x:definedName>
    <x:definedName name="Output_Result_NetTransitionAssetCurtail">#REF!</x:definedName>
    <x:definedName name="Output_Result_NetTransitionAssetReduction">#REF!</x:definedName>
    <x:definedName name="Output_Result_NetTransitionAssetReductionSettle">#REF!</x:definedName>
    <x:definedName name="Output_Result_NetTransitionAssetSettle">#REF!</x:definedName>
    <x:definedName name="Output_Result_NetUGLAdjSettle">#REF!</x:definedName>
    <x:definedName name="Output_Result_NonCurrentAsset">#REF!</x:definedName>
    <x:definedName name="Output_Result_NonCurrentLiability">#REF!</x:definedName>
    <x:definedName name="Output_Result_NPBC">#REF!</x:definedName>
    <x:definedName name="Output_Result_NPBCAssetSmoothedWtd">#REF!</x:definedName>
    <x:definedName name="Output_Result_NPBCChangeAmt">#REF!</x:definedName>
    <x:definedName name="Output_Result_NPBCChangePct">#REF!</x:definedName>
    <x:definedName name="Output_Result_NPBCExpectedAdminExpenseWtd">#REF!</x:definedName>
    <x:definedName name="Output_Result_NPBCExpectedBftPymtWtd">#REF!</x:definedName>
    <x:definedName name="Output_Result_NPBCExpectedBftPymtWtdAssets">#REF!</x:definedName>
    <x:definedName name="Output_Result_NPBCExpectedEEContribWtd">#REF!</x:definedName>
    <x:definedName name="Output_Result_NPBCExpectedERContrib">#REF!</x:definedName>
    <x:definedName name="Output_Result_NPBCExpectedERContribCompReturn">#REF!</x:definedName>
    <x:definedName name="Output_Result_NPBCExpectedERContribWtd">#REF!</x:definedName>
    <x:definedName name="Output_Result_NPBCExpectedReturn">#REF!</x:definedName>
    <x:definedName name="Output_Result_NPBCExpectedReturnMidPeriod1">#REF!</x:definedName>
    <x:definedName name="Output_Result_NPBCExpectedReturnMidPeriod2">#REF!</x:definedName>
    <x:definedName name="Output_Result_NPBCIntCost">#REF!</x:definedName>
    <x:definedName name="Output_Result_NPBCIntCostMidPeriod1">#REF!</x:definedName>
    <x:definedName name="Output_Result_NPBCIntCostMidPeriod2">#REF!</x:definedName>
    <x:definedName name="Output_Result_NPBCMidPeriod1">#REF!</x:definedName>
    <x:definedName name="Output_Result_NPBCMidPeriod2">#REF!</x:definedName>
    <x:definedName name="Output_Result_NPBCPBOWtd">#REF!</x:definedName>
    <x:definedName name="Output_Result_NPBCSCExpectedEEContrib">#REF!</x:definedName>
    <x:definedName name="Output_Result_NPBCSCInt">#REF!</x:definedName>
    <x:definedName name="Output_Result_NPBCSCTotal">#REF!</x:definedName>
    <x:definedName name="Output_Result_NPBCSCTotalBeforeInt">#REF!</x:definedName>
    <x:definedName name="Output_Result_NPBCSCTotalMidPeriod1">#REF!</x:definedName>
    <x:definedName name="Output_Result_NPBCSCTotalMidPeriod2">#REF!</x:definedName>
    <x:definedName name="Output_Result_NPBCSCWtd">#REF!</x:definedName>
    <x:definedName name="Output_Result_NPBCTotalBeforeAmort">#REF!</x:definedName>
    <x:definedName name="Output_Result_NPBCTotalBeforeAmortMidPeriod1">#REF!</x:definedName>
    <x:definedName name="Output_Result_NPBCTotalBeforeAmortMidPeriod2">#REF!</x:definedName>
    <x:definedName name="Output_Result_OCI">#REF!</x:definedName>
    <x:definedName name="Output_Result_OCIAddlLiabilityAsset">#REF!</x:definedName>
    <x:definedName name="Output_Result_OCIAllocNetBalSheetLiabilityAsset">#REF!</x:definedName>
    <x:definedName name="Output_Result_OCIChangeAmtOccurring">#REF!</x:definedName>
    <x:definedName name="Output_Result_OCICheckAllocNetBalSheetLiabilityAsset">#REF!</x:definedName>
    <x:definedName name="Output_Result_OCINetBalSheetLiabilityAsset">#REF!</x:definedName>
    <x:definedName name="Output_Result_PBOAdjSettle">#REF!</x:definedName>
    <x:definedName name="Output_Result_PBOPctSettle">#REF!</x:definedName>
    <x:definedName name="Output_Result_PensionCostTotal">#REF!</x:definedName>
    <x:definedName name="Output_Result_PensionCostTotalMidPeriod1">#REF!</x:definedName>
    <x:definedName name="Output_Result_ReportOtherEventTotal">#REF!</x:definedName>
    <x:definedName name="Output_Result_SettleThreshold">#REF!</x:definedName>
    <x:definedName name="Output_Result_TotalEECount">#REF!</x:definedName>
    <x:definedName name="Output_Result_UGL">#REF!</x:definedName>
    <x:definedName name="Output_Result_UGLActualPymt">#REF!</x:definedName>
    <x:definedName name="Output_Result_UGLActualPymtMidPeriod1">#REF!</x:definedName>
    <x:definedName name="Output_Result_UGLActualPymtMidPeriod2">#REF!</x:definedName>
    <x:definedName name="Output_Result_UGLAfterCurtail">#REF!</x:definedName>
    <x:definedName name="Output_Result_UGLAfterSettle">#REF!</x:definedName>
    <x:definedName name="Output_Result_UGLAnnualPymt">#REF!</x:definedName>
    <x:definedName name="Output_Result_UGLAssump">#REF!</x:definedName>
    <x:definedName name="Output_Result_UGLBeforeImmedRecogItem">#REF!</x:definedName>
    <x:definedName name="Output_Result_UGLDeferAsset">#REF!</x:definedName>
    <x:definedName name="Output_Result_UGLExper">#REF!</x:definedName>
    <x:definedName name="Output_Result_UGLMaxPBOAndMRVA">#REF!</x:definedName>
    <x:definedName name="Output_Result_UGLMinAmortPymt">#REF!</x:definedName>
    <x:definedName name="Output_Result_UGLMinTier1">#REF!</x:definedName>
    <x:definedName name="Output_Result_UGLMinTier2">#REF!</x:definedName>
    <x:definedName name="Output_Result_UGLPrelimAmortPymtTier1">#REF!</x:definedName>
    <x:definedName name="Output_Result_UGLPrelimAmortPymtTier2">#REF!</x:definedName>
    <x:definedName name="Output_Result_UGLPrelimAmortPymtTier3">#REF!</x:definedName>
    <x:definedName name="Output_Result_UGLPrelimAmortPymtTotal">#REF!</x:definedName>
    <x:definedName name="Output_Result_UGLSubjectToAmort">#REF!</x:definedName>
    <x:definedName name="Output_Result_UGLTier1">#REF!</x:definedName>
    <x:definedName name="Output_Result_UGLTier2">#REF!</x:definedName>
    <x:definedName name="Output_Result_UGLTier3">#REF!</x:definedName>
    <x:definedName name="Output_Result_UPSCActualPymt">#REF!</x:definedName>
    <x:definedName name="Output_Result_UPSCActualPymtMidPeriod1">#REF!</x:definedName>
    <x:definedName name="Output_Result_UPSCActualPymtMidPeriod2">#REF!</x:definedName>
    <x:definedName name="Output_Result_UPSCCurrentBal">#REF!</x:definedName>
    <x:definedName name="Output_Result_UPSCCurrentBalAfterCurtail">#REF!</x:definedName>
    <x:definedName name="Output_Result_UPSCCurrentBalAfterNegPSC">#REF!</x:definedName>
    <x:definedName name="Output_Result_UPSCCurrentBalAfterPlanAmend">#REF!</x:definedName>
    <x:definedName name="Output_Result_UPSCEffectOfCurtail">#REF!</x:definedName>
    <x:definedName name="Output_Result_UPSCEffectOfNegPSC">#REF!</x:definedName>
    <x:definedName name="Output_Result_UPSCEffectOfOtherAdj">#REF!</x:definedName>
    <x:definedName name="Output_Result_UPSCEffectOfPlanAmend">#REF!</x:definedName>
    <x:definedName name="Output_Result_UPSCPriorBal">#REF!</x:definedName>
    <x:definedName name="Output_Result_UTOAActualPymt">#REF!</x:definedName>
    <x:definedName name="Output_Result_UTOAActualPymtMidPeriod1">#REF!</x:definedName>
    <x:definedName name="Output_Result_UTOAActualPymtMidPeriod2">#REF!</x:definedName>
    <x:definedName name="Output_Result_UTOACurrentBal">#REF!</x:definedName>
    <x:definedName name="Output_Result_UTOACurrentBalAfterCurtail">#REF!</x:definedName>
    <x:definedName name="Output_Result_UTOACurrentBalAfterSettle">#REF!</x:definedName>
    <x:definedName name="Output_Result_UTOAEffectOfCurtail">#REF!</x:definedName>
    <x:definedName name="Output_Result_UTOAEffectOfOtherAdj">#REF!</x:definedName>
    <x:definedName name="Output_Result_UTOAEffectOfSettle">#REF!</x:definedName>
    <x:definedName name="Output_Result_UTOAPriorBal">#REF!</x:definedName>
    <x:definedName name="Output_ResultByQtr_EventIdx_Qtr1">#REF!</x:definedName>
    <x:definedName name="Output_ResultByQtr_EventIdx_Qtr2">#REF!</x:definedName>
    <x:definedName name="Output_ResultByQtr_EventIdx_Qtr3">#REF!</x:definedName>
    <x:definedName name="Output_ResultByQtr_EventIdx_Qtr4">#REF!</x:definedName>
    <x:definedName name="Output_ResultByQtr_ExpectedReturn_Qtr1">#REF!</x:definedName>
    <x:definedName name="Output_ResultByQtr_ExpectedReturn_Qtr2">#REF!</x:definedName>
    <x:definedName name="Output_ResultByQtr_ExpectedReturn_Qtr3">#REF!</x:definedName>
    <x:definedName name="Output_ResultByQtr_ExpectedReturn_Qtr4">#REF!</x:definedName>
    <x:definedName name="Output_ResultByQtr_IntCost_Qtr1">#REF!</x:definedName>
    <x:definedName name="Output_ResultByQtr_IntCost_Qtr2">#REF!</x:definedName>
    <x:definedName name="Output_ResultByQtr_IntCost_Qtr3">#REF!</x:definedName>
    <x:definedName name="Output_ResultByQtr_IntCost_Qtr4">#REF!</x:definedName>
    <x:definedName name="Output_ResultByQtr_NPBC_Qtr1">#REF!</x:definedName>
    <x:definedName name="Output_ResultByQtr_NPBC_Qtr2">#REF!</x:definedName>
    <x:definedName name="Output_ResultByQtr_NPBC_Qtr3">#REF!</x:definedName>
    <x:definedName name="Output_ResultByQtr_NPBC_Qtr4">#REF!</x:definedName>
    <x:definedName name="Output_ResultByQtr_SCTotal_Qtr1">#REF!</x:definedName>
    <x:definedName name="Output_ResultByQtr_SCTotal_Qtr2">#REF!</x:definedName>
    <x:definedName name="Output_ResultByQtr_SCTotal_Qtr3">#REF!</x:definedName>
    <x:definedName name="Output_ResultByQtr_SCTotal_Qtr4">#REF!</x:definedName>
    <x:definedName name="Output_ResultByQtr_UGLActualPymt_Qtr1">#REF!</x:definedName>
    <x:definedName name="Output_ResultByQtr_UGLActualPymt_Qtr2">#REF!</x:definedName>
    <x:definedName name="Output_ResultByQtr_UGLActualPymt_Qtr3">#REF!</x:definedName>
    <x:definedName name="Output_ResultByQtr_UGLActualPymt_Qtr4">#REF!</x:definedName>
    <x:definedName name="Output_ResultByQtr_UPSCActualPymt_Qtr1">#REF!</x:definedName>
    <x:definedName name="Output_ResultByQtr_UPSCActualPymt_Qtr2">#REF!</x:definedName>
    <x:definedName name="Output_ResultByQtr_UPSCActualPymt_Qtr3">#REF!</x:definedName>
    <x:definedName name="Output_ResultByQtr_UPSCActualPymt_Qtr4">#REF!</x:definedName>
    <x:definedName name="Output_ResultByQtr_UTOAActualPymt_Qtr1">#REF!</x:definedName>
    <x:definedName name="Output_ResultByQtr_UTOAActualPymt_Qtr2">#REF!</x:definedName>
    <x:definedName name="Output_ResultByQtr_UTOAActualPymt_Qtr3">#REF!</x:definedName>
    <x:definedName name="Output_ResultByQtr_UTOAActualPymt_Qtr4">#REF!</x:definedName>
    <x:definedName name="outputCEG_wD">#REF!</x:definedName>
    <x:definedName name="OUTPUTCEGN_WD">#REF!</x:definedName>
    <x:definedName name="outqda">#REF!</x:definedName>
    <x:definedName name="outqebitda">#REF!</x:definedName>
    <x:definedName name="outqrev">#REF!</x:definedName>
    <x:definedName name="OutRef">#REF!</x:definedName>
    <x:definedName name="outrev">#REF!</x:definedName>
    <x:definedName name="over">#REF!</x:definedName>
    <x:definedName name="Over_Recovery_of_Supply_Costs">#REF!</x:definedName>
    <x:definedName name="OVERHAUL_SCH">#REF!</x:definedName>
    <x:definedName name="OVERHAULS">#REF!</x:definedName>
    <x:definedName name="overhead">#REF!</x:definedName>
    <x:definedName name="Overhead_Analysis">#REF!</x:definedName>
    <x:definedName name="Overhead_Rate">#REF!</x:definedName>
    <x:definedName name="OVERHUAL_CHT">#REF!</x:definedName>
    <x:definedName name="Override">#REF!</x:definedName>
    <x:definedName name="OVERTIME">#REF!</x:definedName>
    <x:definedName name="OWI">#REF!</x:definedName>
    <x:definedName name="own">#REF!,#REF!,#REF!,#REF!</x:definedName>
    <x:definedName name="owner180">#REF!</x:definedName>
    <x:definedName name="Owner50">#REF!</x:definedName>
    <x:definedName name="ownernetMW">#REF!</x:definedName>
    <x:definedName name="OWNERS">#N/A</x:definedName>
    <x:definedName name="ownersall">#REF!</x:definedName>
    <x:definedName name="Ownership">#REF!,#REF!,#REF!,#REF!</x:definedName>
    <x:definedName name="Ownership_30_debt">#REF!</x:definedName>
    <x:definedName name="Ownership_all_debt">#REF!</x:definedName>
    <x:definedName name="Ownership_all_equity">#REF!</x:definedName>
    <x:definedName name="Ownership_Percentage">#REF!</x:definedName>
    <x:definedName name="Owning_Org">#REF!</x:definedName>
    <x:definedName name="OwningOrg">#REF!</x:definedName>
    <x:definedName name="OwnNucFuel_MA">#REF!</x:definedName>
    <x:definedName name="OwnNucFuel_MW">#REF!</x:definedName>
    <x:definedName name="p">#REF!</x:definedName>
    <x:definedName name="P.CIcode.r" hidden="1">#REF!</x:definedName>
    <x:definedName name="p.Covenants" hidden="1">#REF!</x:definedName>
    <x:definedName name="p.Covenants_Titles" hidden="1">#REF!</x:definedName>
    <x:definedName name="p.CreditStats" hidden="1">#REF!</x:definedName>
    <x:definedName name="p.DCF" hidden="1">#REF!</x:definedName>
    <x:definedName name="p.DCF_Titles" hidden="1">#REF!</x:definedName>
    <x:definedName name="p.DivisionA" hidden="1">#REF!</x:definedName>
    <x:definedName name="p.DivisionB" hidden="1">#REF!</x:definedName>
    <x:definedName name="p.DivisionC" hidden="1">#REF!</x:definedName>
    <x:definedName name="p.DivisionD" hidden="1">#REF!</x:definedName>
    <x:definedName name="p.DivisionE" hidden="1">#REF!</x:definedName>
    <x:definedName name="p.DivisionF" hidden="1">#REF!</x:definedName>
    <x:definedName name="p.DivisionG" hidden="1">#REF!</x:definedName>
    <x:definedName name="p.DivisionH" hidden="1">#REF!</x:definedName>
    <x:definedName name="p.IRR" hidden="1">#REF!</x:definedName>
    <x:definedName name="p.IRR_Titles" hidden="1">#REF!</x:definedName>
    <x:definedName name="p.LTM_BS" hidden="1">#REF!</x:definedName>
    <x:definedName name="p.LTM_IS" hidden="1">#REF!</x:definedName>
    <x:definedName name="P.PeriodNo.c" hidden="1">#REF!</x:definedName>
    <x:definedName name="p.SP" hidden="1">#REF!</x:definedName>
    <x:definedName name="p.Summary" hidden="1">#REF!</x:definedName>
    <x:definedName name="p.Summary_Titles" hidden="1">#REF!</x:definedName>
    <x:definedName name="P.Time.c" hidden="1">#REF!</x:definedName>
    <x:definedName name="p_acq_BS">#REF!</x:definedName>
    <x:definedName name="p_acq_CFS">#REF!</x:definedName>
    <x:definedName name="p_acq_PL">#REF!</x:definedName>
    <x:definedName name="p_Assump">#REF!</x:definedName>
    <x:definedName name="p_BSadj">#REF!</x:definedName>
    <x:definedName name="p_Contrib">#REF!</x:definedName>
    <x:definedName name="p_DAadj">#REF!</x:definedName>
    <x:definedName name="p_DAadj2">#REF!</x:definedName>
    <x:definedName name="P_L_Summary_for_Balance_Sheet">#REF!</x:definedName>
    <x:definedName name="P_MACRO">#REF!</x:definedName>
    <x:definedName name="p_PF_BS">#REF!</x:definedName>
    <x:definedName name="p_PF_PL1">#REF!</x:definedName>
    <x:definedName name="p_PF_PL2">#REF!</x:definedName>
    <x:definedName name="p_PFcfs">#REF!</x:definedName>
    <x:definedName name="p_PLadj">#REF!</x:definedName>
    <x:definedName name="p_PurchAcc">#REF!</x:definedName>
    <x:definedName name="p_recon1">#REF!</x:definedName>
    <x:definedName name="p_recon2">#REF!</x:definedName>
    <x:definedName name="p_recon3">#REF!</x:definedName>
    <x:definedName name="p_redemption1">#REF!</x:definedName>
    <x:definedName name="p_redemption2">#REF!</x:definedName>
    <x:definedName name="p_Revolver">#REF!</x:definedName>
    <x:definedName name="p_S_U">#REF!</x:definedName>
    <x:definedName name="p_summary">#REF!</x:definedName>
    <x:definedName name="p_Synergies">#REF!</x:definedName>
    <x:definedName name="p_tar_BS">#REF!</x:definedName>
    <x:definedName name="p_tar_CFS">#REF!</x:definedName>
    <x:definedName name="p_tar_PL">#REF!</x:definedName>
    <x:definedName name="P_TYPE">#N/A</x:definedName>
    <x:definedName name="P1_">#REF!</x:definedName>
    <x:definedName name="P1_STR1_S">#REF!</x:definedName>
    <x:definedName name="P2_">#REF!</x:definedName>
    <x:definedName name="P2_Records">#REF!</x:definedName>
    <x:definedName name="P2_STR1_S">#REF!</x:definedName>
    <x:definedName name="PA">#REF!</x:definedName>
    <x:definedName name="PA_01">#REF!</x:definedName>
    <x:definedName name="PA_02">#REF!</x:definedName>
    <x:definedName name="PA_02bi">#REF!</x:definedName>
    <x:definedName name="PA_04">#REF!</x:definedName>
    <x:definedName name="PA_05">#REF!</x:definedName>
    <x:definedName name="PA_07">#REF!</x:definedName>
    <x:definedName name="PACMINI">#REF!</x:definedName>
    <x:definedName name="PACorpTax">#REF!</x:definedName>
    <x:definedName name="PAExp">#REF!</x:definedName>
    <x:definedName name="Paff_Net_MW">#REF!</x:definedName>
    <x:definedName name="PAGE">#REF!</x:definedName>
    <x:definedName name="PAGE.1">#REF!</x:definedName>
    <x:definedName name="PAGE.2">#REF!</x:definedName>
    <x:definedName name="PAGE.4">#REF!</x:definedName>
    <x:definedName name="PAGE.5">#REF!</x:definedName>
    <x:definedName name="PAGE.6">#REF!</x:definedName>
    <x:definedName name="PAGE.7">#REF!</x:definedName>
    <x:definedName name="PAGE_1">#REF!</x:definedName>
    <x:definedName name="PAGE_1_NEW">#REF!</x:definedName>
    <x:definedName name="PAGE_2_NEW">#REF!</x:definedName>
    <x:definedName name="PAGE_2A">#REF!</x:definedName>
    <x:definedName name="PAGE_3_NEW">#REF!</x:definedName>
    <x:definedName name="PAGE_3B">#REF!</x:definedName>
    <x:definedName name="PAGE_4">#REF!</x:definedName>
    <x:definedName name="PAGE_4_NEW">#REF!</x:definedName>
    <x:definedName name="PAGE1">#N/A</x:definedName>
    <x:definedName name="PAGE1.1">#REF!</x:definedName>
    <x:definedName name="PAGE1.2">#REF!</x:definedName>
    <x:definedName name="page1.3">#REF!</x:definedName>
    <x:definedName name="PAGE1.4">#REF!</x:definedName>
    <x:definedName name="PAGE10">#REF!</x:definedName>
    <x:definedName name="PAGE10ADJ">#REF!</x:definedName>
    <x:definedName name="PAGE10FSUM">#REF!</x:definedName>
    <x:definedName name="PAGE10SUM">#REF!</x:definedName>
    <x:definedName name="PAGE11">#REF!</x:definedName>
    <x:definedName name="PAGE11ADJ">#REF!</x:definedName>
    <x:definedName name="PAGE11FSUM">#REF!</x:definedName>
    <x:definedName name="PAGE11SUM">#REF!</x:definedName>
    <x:definedName name="PAGE12">#REF!</x:definedName>
    <x:definedName name="PAGE12ADJ">#REF!</x:definedName>
    <x:definedName name="PAGE12FSUM">#REF!</x:definedName>
    <x:definedName name="PAGE12SUM">#REF!</x:definedName>
    <x:definedName name="PAGE13">#REF!</x:definedName>
    <x:definedName name="PAGE13ADJ">#REF!</x:definedName>
    <x:definedName name="PAGE13FSUM">#REF!</x:definedName>
    <x:definedName name="PAGE13SUM">#REF!</x:definedName>
    <x:definedName name="PAGE14">#REF!</x:definedName>
    <x:definedName name="PAGE14ADJ">#REF!</x:definedName>
    <x:definedName name="PAGE14FSUM">#REF!</x:definedName>
    <x:definedName name="PAGE14SUM">#REF!</x:definedName>
    <x:definedName name="PAGE15">#REF!</x:definedName>
    <x:definedName name="page15a">#REF!</x:definedName>
    <x:definedName name="PAGE15ADJ">#REF!</x:definedName>
    <x:definedName name="PAGE15FSUM">#REF!</x:definedName>
    <x:definedName name="PAGE15SUM">#REF!</x:definedName>
    <x:definedName name="PAGE16">#REF!</x:definedName>
    <x:definedName name="PAGE16ADJ">#REF!</x:definedName>
    <x:definedName name="PAGE16FSUM">#REF!</x:definedName>
    <x:definedName name="PAGE16SUM">#REF!</x:definedName>
    <x:definedName name="PAGE17">#REF!</x:definedName>
    <x:definedName name="PAGE17A">#REF!</x:definedName>
    <x:definedName name="PAGE17ADJ">#REF!</x:definedName>
    <x:definedName name="PAGE17FSUM">#REF!</x:definedName>
    <x:definedName name="PAGE17SUM">#REF!</x:definedName>
    <x:definedName name="PAGE18">#REF!</x:definedName>
    <x:definedName name="page18a">#REF!</x:definedName>
    <x:definedName name="PAGE18ADJ">#REF!</x:definedName>
    <x:definedName name="PAGE18FSUM">#REF!</x:definedName>
    <x:definedName name="PAGE18SUM">#REF!</x:definedName>
    <x:definedName name="PAGE19">#REF!</x:definedName>
    <x:definedName name="PAGE19ADJ">#REF!</x:definedName>
    <x:definedName name="PAGE19FSUM">#REF!</x:definedName>
    <x:definedName name="PAGE19SUM">#REF!</x:definedName>
    <x:definedName name="PAGE1A">#REF!</x:definedName>
    <x:definedName name="PAGE1ADJ">#REF!</x:definedName>
    <x:definedName name="PAGE1FSUM">#REF!</x:definedName>
    <x:definedName name="PAGE1SUM">#REF!</x:definedName>
    <x:definedName name="PAGE2">#N/A</x:definedName>
    <x:definedName name="PAGE20">#REF!</x:definedName>
    <x:definedName name="PAGE20ADJ">#REF!</x:definedName>
    <x:definedName name="PAGE20FSUM">#REF!</x:definedName>
    <x:definedName name="PAGE20SUM">#REF!</x:definedName>
    <x:definedName name="PAGE21">#REF!</x:definedName>
    <x:definedName name="PAGE21ADJ">#REF!</x:definedName>
    <x:definedName name="PAGE21FSUM">#REF!</x:definedName>
    <x:definedName name="PAGE21SUM">#REF!</x:definedName>
    <x:definedName name="PAGE22">#REF!</x:definedName>
    <x:definedName name="PAGE22ADJ">#REF!</x:definedName>
    <x:definedName name="PAGE22FSUM">#REF!</x:definedName>
    <x:definedName name="PAGE22SUM">#REF!</x:definedName>
    <x:definedName name="PAGE23">#REF!</x:definedName>
    <x:definedName name="PAGE23ADJ">#REF!</x:definedName>
    <x:definedName name="PAGE23FSUM">#REF!</x:definedName>
    <x:definedName name="PAGE23SUM">#REF!</x:definedName>
    <x:definedName name="PAGE24">#REF!</x:definedName>
    <x:definedName name="PAGE24ADJ">#REF!</x:definedName>
    <x:definedName name="PAGE24FSUM">#REF!</x:definedName>
    <x:definedName name="PAGE24SUM">#REF!</x:definedName>
    <x:definedName name="PAGE25">#REF!</x:definedName>
    <x:definedName name="PAGE25ADJ">#REF!</x:definedName>
    <x:definedName name="PAGE25FSUM">#REF!</x:definedName>
    <x:definedName name="PAGE25SUM">#REF!</x:definedName>
    <x:definedName name="PAGE26">#REF!</x:definedName>
    <x:definedName name="PAGE26FSUM">#REF!</x:definedName>
    <x:definedName name="PAGE26SUM">#REF!</x:definedName>
    <x:definedName name="PAGE27">#REF!</x:definedName>
    <x:definedName name="PAGE27FSUM">#REF!</x:definedName>
    <x:definedName name="PAGE27SUM">#REF!</x:definedName>
    <x:definedName name="PAGE28">#REF!</x:definedName>
    <x:definedName name="PAGE28F">#REF!</x:definedName>
    <x:definedName name="PAGE28FSUM">#REF!</x:definedName>
    <x:definedName name="PAGE28SUM">#REF!</x:definedName>
    <x:definedName name="PAGE29">#REF!</x:definedName>
    <x:definedName name="PAGE29F">#REF!</x:definedName>
    <x:definedName name="PAGE29FSUM">#REF!</x:definedName>
    <x:definedName name="PAGE29SUM">#REF!</x:definedName>
    <x:definedName name="PAGE2A">#REF!</x:definedName>
    <x:definedName name="PAGE2ADJ">#REF!</x:definedName>
    <x:definedName name="PAGE2FSUM">#REF!</x:definedName>
    <x:definedName name="PAGE2SUM">#REF!</x:definedName>
    <x:definedName name="PAGE3">#REF!</x:definedName>
    <x:definedName name="PAGE30">#REF!</x:definedName>
    <x:definedName name="PAGE30F">#REF!</x:definedName>
    <x:definedName name="PAGE30FSUM">#REF!</x:definedName>
    <x:definedName name="PAGE30SUM">#REF!</x:definedName>
    <x:definedName name="PAGE31">#REF!</x:definedName>
    <x:definedName name="PAGE31F">#REF!</x:definedName>
    <x:definedName name="PAGE31FSUM">#REF!</x:definedName>
    <x:definedName name="PAGE31SUM">#REF!</x:definedName>
    <x:definedName name="PAGE32">#REF!</x:definedName>
    <x:definedName name="PAGE32F">#REF!</x:definedName>
    <x:definedName name="PAGE32FSUM">#REF!</x:definedName>
    <x:definedName name="PAGE32SUM">#REF!</x:definedName>
    <x:definedName name="PAGE33">#REF!</x:definedName>
    <x:definedName name="PAGE33F">#REF!</x:definedName>
    <x:definedName name="PAGE33FSUM">#REF!</x:definedName>
    <x:definedName name="PAGE33SUM">#REF!</x:definedName>
    <x:definedName name="PAGE34">#REF!</x:definedName>
    <x:definedName name="PAGE34D">#REF!</x:definedName>
    <x:definedName name="PAGE34F">#REF!</x:definedName>
    <x:definedName name="PAGE34FSUM">#REF!</x:definedName>
    <x:definedName name="PAGE34SUM">#REF!</x:definedName>
    <x:definedName name="PAGE35">#REF!</x:definedName>
    <x:definedName name="PAGE35F">#REF!</x:definedName>
    <x:definedName name="PAGE35FSUM">#REF!</x:definedName>
    <x:definedName name="PAGE35SUM">#REF!</x:definedName>
    <x:definedName name="PAGE36">#REF!</x:definedName>
    <x:definedName name="PAGE36F">#REF!</x:definedName>
    <x:definedName name="PAGE36FSUM">#REF!</x:definedName>
    <x:definedName name="PAGE36SUM">#REF!</x:definedName>
    <x:definedName name="PAGE37">#REF!</x:definedName>
    <x:definedName name="PAGE37F">#REF!</x:definedName>
    <x:definedName name="PAGE37FSUM">#REF!</x:definedName>
    <x:definedName name="PAGE37SUM">#REF!</x:definedName>
    <x:definedName name="PAGE38">#REF!</x:definedName>
    <x:definedName name="PAGE38F">#REF!</x:definedName>
    <x:definedName name="PAGE38FSUM">#REF!</x:definedName>
    <x:definedName name="PAGE38SUM">#REF!</x:definedName>
    <x:definedName name="PAGE39">#REF!</x:definedName>
    <x:definedName name="PAGE39F">#REF!</x:definedName>
    <x:definedName name="PAGE39FSUM">#REF!</x:definedName>
    <x:definedName name="PAGE39SUM">#REF!</x:definedName>
    <x:definedName name="PAGE3A">#REF!</x:definedName>
    <x:definedName name="PAGE3ADJ">#REF!</x:definedName>
    <x:definedName name="PAGE3FSUM">#REF!</x:definedName>
    <x:definedName name="PAGE3SUM">#REF!</x:definedName>
    <x:definedName name="PAGE4">#REF!</x:definedName>
    <x:definedName name="PAGE40">#REF!</x:definedName>
    <x:definedName name="PAGE40F">#REF!</x:definedName>
    <x:definedName name="PAGE40FSUM">#REF!</x:definedName>
    <x:definedName name="PAGE40SUM">#REF!</x:definedName>
    <x:definedName name="PAGE41">#REF!</x:definedName>
    <x:definedName name="PAGE41F">#REF!</x:definedName>
    <x:definedName name="PAGE41FSUM">#REF!</x:definedName>
    <x:definedName name="PAGE41SUM">#REF!</x:definedName>
    <x:definedName name="PAGE42">#REF!</x:definedName>
    <x:definedName name="PAGE42F">#REF!</x:definedName>
    <x:definedName name="PAGE42FSUM">#REF!</x:definedName>
    <x:definedName name="PAGE42SUM">#REF!</x:definedName>
    <x:definedName name="PAGE43">#REF!</x:definedName>
    <x:definedName name="PAGE43F">#REF!</x:definedName>
    <x:definedName name="PAGE43FSUM">#REF!</x:definedName>
    <x:definedName name="PAGE43SUM">#REF!</x:definedName>
    <x:definedName name="PAGE44">#REF!</x:definedName>
    <x:definedName name="PAGE44F">#REF!</x:definedName>
    <x:definedName name="PAGE44FSUM">#REF!</x:definedName>
    <x:definedName name="PAGE44SUM">#REF!</x:definedName>
    <x:definedName name="PAGE45">#REF!</x:definedName>
    <x:definedName name="PAGE45F">#REF!</x:definedName>
    <x:definedName name="PAGE45FSUM">#REF!</x:definedName>
    <x:definedName name="PAGE45SUM">#REF!</x:definedName>
    <x:definedName name="PAGE46">#REF!</x:definedName>
    <x:definedName name="PAGE46F">#REF!</x:definedName>
    <x:definedName name="PAGE46FSUM">#REF!</x:definedName>
    <x:definedName name="PAGE46SUM">#REF!</x:definedName>
    <x:definedName name="PAGE47">#REF!</x:definedName>
    <x:definedName name="PAGE47F">#REF!</x:definedName>
    <x:definedName name="PAGE47FSUM">#REF!</x:definedName>
    <x:definedName name="PAGE47SUM">#REF!</x:definedName>
    <x:definedName name="PAGE48">#REF!</x:definedName>
    <x:definedName name="PAGE48F">#REF!</x:definedName>
    <x:definedName name="PAGE48FSUM">#REF!</x:definedName>
    <x:definedName name="PAGE48SUM">#REF!</x:definedName>
    <x:definedName name="PAGE49">#REF!</x:definedName>
    <x:definedName name="PAGE49F">#REF!</x:definedName>
    <x:definedName name="PAGE49FSUM">#REF!</x:definedName>
    <x:definedName name="PAGE49SUM">#REF!</x:definedName>
    <x:definedName name="PAGE4A">#REF!</x:definedName>
    <x:definedName name="PAGE4ADJ">#REF!</x:definedName>
    <x:definedName name="PAGE4FSUM">#REF!</x:definedName>
    <x:definedName name="PAGE4SUM">#REF!</x:definedName>
    <x:definedName name="PAGE5">#REF!</x:definedName>
    <x:definedName name="PAGE50">#REF!</x:definedName>
    <x:definedName name="PAGE50F">#REF!</x:definedName>
    <x:definedName name="PAGE50FSUM">#REF!</x:definedName>
    <x:definedName name="PAGE50SUM">#REF!</x:definedName>
    <x:definedName name="PAGE51">#REF!</x:definedName>
    <x:definedName name="PAGE51F">#REF!</x:definedName>
    <x:definedName name="PAGE51FSUM">#REF!</x:definedName>
    <x:definedName name="PAGE52F">#REF!</x:definedName>
    <x:definedName name="PAGE52FSUM">#REF!</x:definedName>
    <x:definedName name="PAGE53F">#REF!</x:definedName>
    <x:definedName name="PAGE53FSUM">#REF!</x:definedName>
    <x:definedName name="PAGE54F">#REF!</x:definedName>
    <x:definedName name="PAGE54FSUM">#REF!</x:definedName>
    <x:definedName name="PAGE55F">#REF!</x:definedName>
    <x:definedName name="PAGE55FSUM">#REF!</x:definedName>
    <x:definedName name="PAGE56F">#REF!</x:definedName>
    <x:definedName name="PAGE56FSUM">#REF!</x:definedName>
    <x:definedName name="PAGE57F">#REF!</x:definedName>
    <x:definedName name="PAGE57FSUM">#REF!</x:definedName>
    <x:definedName name="PAGE58F">#REF!</x:definedName>
    <x:definedName name="PAGE58FSUM">#REF!</x:definedName>
    <x:definedName name="PAGE59F">#REF!</x:definedName>
    <x:definedName name="PAGE59FSUM">#REF!</x:definedName>
    <x:definedName name="PAGE5A">#REF!</x:definedName>
    <x:definedName name="PAGE5ADJ">#REF!</x:definedName>
    <x:definedName name="PAGE5FSUM">#REF!</x:definedName>
    <x:definedName name="PAGE5SUM">#REF!</x:definedName>
    <x:definedName name="PAGE6">#REF!</x:definedName>
    <x:definedName name="PAGE60F">#REF!</x:definedName>
    <x:definedName name="PAGE60FSUM">#REF!</x:definedName>
    <x:definedName name="PAGE61F">#REF!</x:definedName>
    <x:definedName name="PAGE61FSUM">#REF!</x:definedName>
    <x:definedName name="PAGE62F">#REF!</x:definedName>
    <x:definedName name="PAGE62FSUM">#REF!</x:definedName>
    <x:definedName name="PAGE6A">#REF!</x:definedName>
    <x:definedName name="PAGE6ADJ">#REF!</x:definedName>
    <x:definedName name="PAGE6FSUM">#REF!</x:definedName>
    <x:definedName name="PAGE6SUM">#REF!</x:definedName>
    <x:definedName name="PAGE7">#REF!</x:definedName>
    <x:definedName name="PAGE7ADJ">#REF!</x:definedName>
    <x:definedName name="PAGE7FSUM">#REF!</x:definedName>
    <x:definedName name="PAGE7SUM">#REF!</x:definedName>
    <x:definedName name="PAGE8">#REF!</x:definedName>
    <x:definedName name="PAGE8ADJ">#REF!</x:definedName>
    <x:definedName name="PAGE8FSUM">#REF!</x:definedName>
    <x:definedName name="PAGE8SUM">#REF!</x:definedName>
    <x:definedName name="PAGE9">#REF!</x:definedName>
    <x:definedName name="PAGE9ADJ">#REF!</x:definedName>
    <x:definedName name="PAGE9FSUM">#REF!</x:definedName>
    <x:definedName name="PAGE9SUM">#REF!</x:definedName>
    <x:definedName name="PAGEA">#REF!</x:definedName>
    <x:definedName name="PageB">#REF!</x:definedName>
    <x:definedName name="PAGEC">#REF!</x:definedName>
    <x:definedName name="PAGEE">#REF!</x:definedName>
    <x:definedName name="PageHeaders">#REF!</x:definedName>
    <x:definedName name="PageHeadersA">#REF!</x:definedName>
    <x:definedName name="PageHeadersF">#REF!</x:definedName>
    <x:definedName name="PageHeadersU">#REF!</x:definedName>
    <x:definedName name="pagexxx">#REF!</x:definedName>
    <x:definedName name="pagexxxx">#REF!</x:definedName>
    <x:definedName name="pam">#REF!</x:definedName>
    <x:definedName name="pamela">#REF!</x:definedName>
    <x:definedName name="pamtest">#REF!</x:definedName>
    <x:definedName name="panamsat">#REF!</x:definedName>
    <x:definedName name="PandL">#REF!</x:definedName>
    <x:definedName name="pano">#REF!</x:definedName>
    <x:definedName name="panoprior">#REF!</x:definedName>
    <x:definedName name="panopriorpivot">#REF!</x:definedName>
    <x:definedName name="panther_wrn.test4." hidden="1">{"SourcesUses",#N/A,TRUE,"FundsFlow";"TransOverview",#N/A,TRUE,"FundsFlow"}</x:definedName>
    <x:definedName name="parent">#REF!</x:definedName>
    <x:definedName name="ParentLoan">#REF!</x:definedName>
    <x:definedName name="ParentLoanRate">#REF!</x:definedName>
    <x:definedName name="part_year">#REF!</x:definedName>
    <x:definedName name="Partial_year">#REF!</x:definedName>
    <x:definedName name="Partial_Year_Factor">#REF!</x:definedName>
    <x:definedName name="PartialYear">#REF!</x:definedName>
    <x:definedName name="Participant_Discount_Rate">#REF!</x:definedName>
    <x:definedName name="Participation">#REF!</x:definedName>
    <x:definedName name="Participation_Model">#REF!</x:definedName>
    <x:definedName name="Partner_Depreciation">#REF!</x:definedName>
    <x:definedName name="Parts_GE">#REF!</x:definedName>
    <x:definedName name="Parts_NonGE">#REF!</x:definedName>
    <x:definedName name="Parts_Wartsila">#REF!</x:definedName>
    <x:definedName name="Parts3">#REF!</x:definedName>
    <x:definedName name="PARTTIME">#REF!</x:definedName>
    <x:definedName name="PassFail">#REF!</x:definedName>
    <x:definedName name="paste.old">#N/A</x:definedName>
    <x:definedName name="PasteGraph">#N/A</x:definedName>
    <x:definedName name="PAXSON">#REF!</x:definedName>
    <x:definedName name="Pay">#REF!</x:definedName>
    <x:definedName name="Pay_Date">#REF!</x:definedName>
    <x:definedName name="Pay_Num">#REF!</x:definedName>
    <x:definedName name="paycosts">#REF!</x:definedName>
    <x:definedName name="paydowndebtyr">#REF!</x:definedName>
    <x:definedName name="paydownmonths">#REF!</x:definedName>
    <x:definedName name="PayExp">#REF!</x:definedName>
    <x:definedName name="PayGPU">#REF!</x:definedName>
    <x:definedName name="payment.Num">IF(OR(#REF!="",#REF!=#REF!),"",#REF!+1)</x:definedName>
    <x:definedName name="Payment_Date">DATE(YEAR([0]!Loan_Start),MONTH([0]!Loan_Start)+Payment_Number,DAY([0]!Loan_Start))</x:definedName>
    <x:definedName name="PaymentCurveNames" hidden="1">#REF!</x:definedName>
    <x:definedName name="Payments_per_year">#REF!</x:definedName>
    <x:definedName name="PAYROLL">#REF!</x:definedName>
    <x:definedName name="PaySales_Tax">#REF!</x:definedName>
    <x:definedName name="PayTaxWH">#REF!</x:definedName>
    <x:definedName name="PBALD1">#REF!</x:definedName>
    <x:definedName name="PBALD2">#REF!</x:definedName>
    <x:definedName name="PBALD3">#REF!</x:definedName>
    <x:definedName name="PBOafter2015">#REF!</x:definedName>
    <x:definedName name="PBOin2015">#REF!</x:definedName>
    <x:definedName name="PC">#REF!</x:definedName>
    <x:definedName name="PC_FooterType" hidden="1">"NONE"</x:definedName>
    <x:definedName name="pc_type">#REF!</x:definedName>
    <x:definedName name="pca">#REF!</x:definedName>
    <x:definedName name="PCENTER">#REF!</x:definedName>
    <x:definedName name="PCI">#REF!</x:definedName>
    <x:definedName name="PCIB">#REF!</x:definedName>
    <x:definedName name="PCIStateHigh">#REF!</x:definedName>
    <x:definedName name="PCIStateLow">#REF!</x:definedName>
    <x:definedName name="PCITP">#REF!</x:definedName>
    <x:definedName name="PCIY">#REF!</x:definedName>
    <x:definedName name="pctHW">#REF!</x:definedName>
    <x:definedName name="pctSWExp">#REF!</x:definedName>
    <x:definedName name="pctTraining">#REF!</x:definedName>
    <x:definedName name="pD">#REF!</x:definedName>
    <x:definedName name="PD_CLAIMS_NSG1">#REF!</x:definedName>
    <x:definedName name="PD_CLAIMS_NSG2">#REF!</x:definedName>
    <x:definedName name="PD_CLAIMS_PGL1">#REF!</x:definedName>
    <x:definedName name="PD_CLAIMS_PGL2">#REF!</x:definedName>
    <x:definedName name="PD_CLAIMS_SUM">#REF!</x:definedName>
    <x:definedName name="pdnp">#REF!</x:definedName>
    <x:definedName name="pdnpcapex">#REF!</x:definedName>
    <x:definedName name="pdnpopex">#REF!</x:definedName>
    <x:definedName name="pdnppudhdg1">#REF!</x:definedName>
    <x:definedName name="pdnppudhdg2">#REF!</x:definedName>
    <x:definedName name="pdopen">#REF!</x:definedName>
    <x:definedName name="pdp">#REF!</x:definedName>
    <x:definedName name="pdpcapex">#REF!</x:definedName>
    <x:definedName name="pdphdg2">#REF!</x:definedName>
    <x:definedName name="pdpopex">#REF!</x:definedName>
    <x:definedName name="pe">#REF!</x:definedName>
    <x:definedName name="PE_CCY">#REF!</x:definedName>
    <x:definedName name="PE_LTM">#REF!</x:definedName>
    <x:definedName name="PE_NCY">#REF!</x:definedName>
    <x:definedName name="PEAK">#REF!</x:definedName>
    <x:definedName name="Peak1">#REF!</x:definedName>
    <x:definedName name="Peak2">#REF!</x:definedName>
    <x:definedName name="peakdailyvega">#REF!</x:definedName>
    <x:definedName name="peakmonthlyvega">#REF!</x:definedName>
    <x:definedName name="PEAKS">#REF!</x:definedName>
    <x:definedName name="peakvega">#REF!,#REF!,#REF!</x:definedName>
    <x:definedName name="pebitda1" hidden="1">#REF!</x:definedName>
    <x:definedName name="PECO_LABS_FUELS_ALL">#REF!</x:definedName>
    <x:definedName name="peco1">#REF!</x:definedName>
    <x:definedName name="peco2">#REF!</x:definedName>
    <x:definedName name="PecoBEShare">#REF!</x:definedName>
    <x:definedName name="pecobod45">#REF!</x:definedName>
    <x:definedName name="PECOColumn">#REF!</x:definedName>
    <x:definedName name="PECOEastAPBO">#REF!</x:definedName>
    <x:definedName name="PECOEastCost">#REF!</x:definedName>
    <x:definedName name="pecomfr3">#REF!</x:definedName>
    <x:definedName name="PecoStock">#REF!</x:definedName>
    <x:definedName name="PECOWestAPBO">#REF!</x:definedName>
    <x:definedName name="PECOWestCost">#REF!</x:definedName>
    <x:definedName name="PECOZoneATCPrice">#REF!</x:definedName>
    <x:definedName name="PED">#N/A</x:definedName>
    <x:definedName name="PED_C">#N/A</x:definedName>
    <x:definedName name="PEDmw">#N/A</x:definedName>
    <x:definedName name="PEDmwc">#N/A</x:definedName>
    <x:definedName name="PEDSales_E">#REF!</x:definedName>
    <x:definedName name="PEDSales_MA">#REF!</x:definedName>
    <x:definedName name="PEDSales_MW">#REF!</x:definedName>
    <x:definedName name="PEDSales_SW">#REF!</x:definedName>
    <x:definedName name="PEDSales_Tot">#REF!</x:definedName>
    <x:definedName name="PEDSalesWD_MA">#REF!</x:definedName>
    <x:definedName name="Peer1.Quarter1.">#N/A</x:definedName>
    <x:definedName name="Peer1.Quarter2.">#N/A</x:definedName>
    <x:definedName name="Peer1.Quarter3.">#N/A</x:definedName>
    <x:definedName name="Peer1.Quarter4.">#N/A</x:definedName>
    <x:definedName name="Peer1.Quarter5.">#N/A</x:definedName>
    <x:definedName name="Peer1.Quarter6.">#N/A</x:definedName>
    <x:definedName name="Peer10.Quarter1.">#N/A</x:definedName>
    <x:definedName name="Peer10.Quarter2.">#N/A</x:definedName>
    <x:definedName name="Peer10.Quarter3.">#N/A</x:definedName>
    <x:definedName name="Peer10.Quarter4.">#N/A</x:definedName>
    <x:definedName name="Peer10.Quarter5.">#N/A</x:definedName>
    <x:definedName name="Peer10.Quarter6.">#N/A</x:definedName>
    <x:definedName name="Peer2.Quarter1.">#N/A</x:definedName>
    <x:definedName name="Peer2.Quarter2.">#N/A</x:definedName>
    <x:definedName name="Peer2.Quarter3.">#N/A</x:definedName>
    <x:definedName name="Peer2.Quarter4.">#N/A</x:definedName>
    <x:definedName name="Peer2.Quarter5.">#N/A</x:definedName>
    <x:definedName name="Peer2.Quarter6.">#N/A</x:definedName>
    <x:definedName name="Peer3.Quarter1.">#N/A</x:definedName>
    <x:definedName name="Peer3.Quarter2.">#N/A</x:definedName>
    <x:definedName name="Peer3.Quarter3.">#N/A</x:definedName>
    <x:definedName name="Peer3.Quarter4.">#N/A</x:definedName>
    <x:definedName name="Peer3.Quarter5.">#N/A</x:definedName>
    <x:definedName name="Peer3.Quarter6.">#N/A</x:definedName>
    <x:definedName name="Peer4.Quarter1.">#N/A</x:definedName>
    <x:definedName name="Peer4.Quarter2.">#N/A</x:definedName>
    <x:definedName name="Peer4.Quarter3.">#N/A</x:definedName>
    <x:definedName name="Peer4.Quarter4.">#N/A</x:definedName>
    <x:definedName name="Peer4.Quarter5.">#N/A</x:definedName>
    <x:definedName name="Peer4.Quarter6.">#N/A</x:definedName>
    <x:definedName name="Peer5.Quarter1.">#N/A</x:definedName>
    <x:definedName name="Peer5.Quarter2.">#N/A</x:definedName>
    <x:definedName name="Peer5.Quarter3.">#N/A</x:definedName>
    <x:definedName name="Peer5.Quarter4.">#N/A</x:definedName>
    <x:definedName name="Peer5.Quarter5.">#N/A</x:definedName>
    <x:definedName name="Peer5.Quarter6.">#N/A</x:definedName>
    <x:definedName name="Peer6.Quarter1.">#N/A</x:definedName>
    <x:definedName name="Peer6.Quarter2.">#N/A</x:definedName>
    <x:definedName name="Peer6.Quarter3.">#N/A</x:definedName>
    <x:definedName name="Peer6.Quarter4.">#N/A</x:definedName>
    <x:definedName name="Peer6.Quarter5.">#N/A</x:definedName>
    <x:definedName name="Peer6.Quarter6.">#N/A</x:definedName>
    <x:definedName name="Peer7.Quarter1.">#N/A</x:definedName>
    <x:definedName name="Peer7.Quarter2.">#N/A</x:definedName>
    <x:definedName name="Peer7.Quarter3.">#N/A</x:definedName>
    <x:definedName name="Peer7.Quarter4.">#N/A</x:definedName>
    <x:definedName name="Peer7.Quarter5.">#N/A</x:definedName>
    <x:definedName name="Peer7.Quarter6.">#N/A</x:definedName>
    <x:definedName name="Peer8.Quarter1.">#N/A</x:definedName>
    <x:definedName name="Peer8.Quarter2.">#N/A</x:definedName>
    <x:definedName name="Peer8.Quarter3.">#N/A</x:definedName>
    <x:definedName name="Peer8.Quarter4.">#N/A</x:definedName>
    <x:definedName name="Peer8.Quarter5.">#N/A</x:definedName>
    <x:definedName name="Peer8.Quarter6.">#N/A</x:definedName>
    <x:definedName name="Peer9.Quarter1.">#N/A</x:definedName>
    <x:definedName name="Peer9.Quarter2.">#N/A</x:definedName>
    <x:definedName name="Peer9.Quarter3.">#N/A</x:definedName>
    <x:definedName name="Peer9.Quarter4.">#N/A</x:definedName>
    <x:definedName name="Peer9.Quarter5.">#N/A</x:definedName>
    <x:definedName name="Peer9.Quarter6.">#N/A</x:definedName>
    <x:definedName name="PEMultiple">#REF!</x:definedName>
    <x:definedName name="Pen">#REF!</x:definedName>
    <x:definedName name="Penetration_Inputs">#REF!</x:definedName>
    <x:definedName name="penn">#REF!</x:definedName>
    <x:definedName name="pension">#REF!</x:definedName>
    <x:definedName name="PensionInitial">#REF!</x:definedName>
    <x:definedName name="PEOPLE">#REF!</x:definedName>
    <x:definedName name="pepco">#REF!</x:definedName>
    <x:definedName name="Pepco_032015">#REF!</x:definedName>
    <x:definedName name="Pepco_062015">#REF!</x:definedName>
    <x:definedName name="Pepco_092015">#REF!</x:definedName>
    <x:definedName name="Pepco_122013">#REF!</x:definedName>
    <x:definedName name="Pepco_122014">#REF!</x:definedName>
    <x:definedName name="Pepco_FSLI">#REF!</x:definedName>
    <x:definedName name="Pepco_Interr_GPIS_ADJ">#REF!</x:definedName>
    <x:definedName name="Pepco_IS">#REF!</x:definedName>
    <x:definedName name="PepcoMtr">#REF!</x:definedName>
    <x:definedName name="PEPrice">#REF!</x:definedName>
    <x:definedName name="PER">#REF!</x:definedName>
    <x:definedName name="Per_Module_1">#REF!</x:definedName>
    <x:definedName name="Per_Module_2">#REF!</x:definedName>
    <x:definedName name="percent" hidden="1">{#N/A,#N/A,TRUE,"Income Statement";#N/A,#N/A,TRUE,"Balance Sheet";#N/A,#N/A,TRUE,"Cash Flows";#N/A,#N/A,TRUE,"Ratios";#N/A,#N/A,TRUE,"Revenues";#N/A,#N/A,TRUE,"Asset Calcs";#N/A,#N/A,TRUE,"Value"}</x:definedName>
    <x:definedName name="percent_isol">#REF!</x:definedName>
    <x:definedName name="percent_rural">#REF!</x:definedName>
    <x:definedName name="percent_suburban">#REF!</x:definedName>
    <x:definedName name="percent_urban">#REF!</x:definedName>
    <x:definedName name="percentchangebysite"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x:definedName>
    <x:definedName name="Percentstock">#REF!/100</x:definedName>
    <x:definedName name="PERF">#REF!</x:definedName>
    <x:definedName name="Perf_Ratings">#REF!</x:definedName>
    <x:definedName name="PERF0614">#REF!</x:definedName>
    <x:definedName name="PERF0714">#REF!</x:definedName>
    <x:definedName name="Performance_Test">#REF!</x:definedName>
    <x:definedName name="Period">#REF!</x:definedName>
    <x:definedName name="PERIOD_CM">#REF!</x:definedName>
    <x:definedName name="Period_Lst">#REF!</x:definedName>
    <x:definedName name="Periodic_rate">#REF!/#REF!</x:definedName>
    <x:definedName name="Periods">#REF!</x:definedName>
    <x:definedName name="PERIODSETNAME1">#REF!</x:definedName>
    <x:definedName name="PERIODYEAR1">#REF!</x:definedName>
    <x:definedName name="perm">#REF!</x:definedName>
    <x:definedName name="Permanent_Differences_CPM">#REF!</x:definedName>
    <x:definedName name="permep">#REF!</x:definedName>
    <x:definedName name="permsp">#REF!</x:definedName>
    <x:definedName name="PERMTHOTHER">#REF!</x:definedName>
    <x:definedName name="PEROTHER">#REF!</x:definedName>
    <x:definedName name="Perrigo">#REF!,#REF!,#REF!,#REF!</x:definedName>
    <x:definedName name="PERROUSE">#REF!,#REF!</x:definedName>
    <x:definedName name="Perstart">#REF!</x:definedName>
    <x:definedName name="PES" hidden="1">{#N/A,#N/A,FALSE,"O&amp;M by processes";#N/A,#N/A,FALSE,"Elec Act vs Bud";#N/A,#N/A,FALSE,"G&amp;A";#N/A,#N/A,FALSE,"BGS";#N/A,#N/A,FALSE,"Res Cost"}</x:definedName>
    <x:definedName name="PETRY">#REF!</x:definedName>
    <x:definedName name="PETT1">#REF!</x:definedName>
    <x:definedName name="PETT10">#REF!</x:definedName>
    <x:definedName name="PETT2">#REF!</x:definedName>
    <x:definedName name="PETT3">#REF!</x:definedName>
    <x:definedName name="PETT4">#REF!</x:definedName>
    <x:definedName name="PETT5">#REF!</x:definedName>
    <x:definedName name="PETT6">#REF!</x:definedName>
    <x:definedName name="PETT7">#REF!</x:definedName>
    <x:definedName name="PETT8">#REF!</x:definedName>
    <x:definedName name="PETT9">#REF!</x:definedName>
    <x:definedName name="PEX">#REF!</x:definedName>
    <x:definedName name="PEZOLD">#REF!</x:definedName>
    <x:definedName name="PF">#REF!</x:definedName>
    <x:definedName name="PF_Credit">#REF!</x:definedName>
    <x:definedName name="PF_EAI">#REF!</x:definedName>
    <x:definedName name="PF_EGSI">#REF!</x:definedName>
    <x:definedName name="PF_ELI">#REF!</x:definedName>
    <x:definedName name="PF_EMI">#REF!</x:definedName>
    <x:definedName name="PF_ENOI">#REF!</x:definedName>
    <x:definedName name="PF_FIT_ADJ">#REF!</x:definedName>
    <x:definedName name="PF_Rate_Base">#REF!</x:definedName>
    <x:definedName name="pfbal">#REF!</x:definedName>
    <x:definedName name="pfd">#REF!+#REF!</x:definedName>
    <x:definedName name="PFDB">#REF!</x:definedName>
    <x:definedName name="pfdebt">#REF!</x:definedName>
    <x:definedName name="PFDTP">#REF!</x:definedName>
    <x:definedName name="PFE">#N/A</x:definedName>
    <x:definedName name="PFFIN">#REF!</x:definedName>
    <x:definedName name="PFFINGRAPH">#REF!</x:definedName>
    <x:definedName name="PFPRICE">#REF!</x:definedName>
    <x:definedName name="PFPRICE2">#REF!</x:definedName>
    <x:definedName name="PFQ">#REF!</x:definedName>
    <x:definedName name="PFY1Price">#REF!</x:definedName>
    <x:definedName name="PFY2Price">#REF!</x:definedName>
    <x:definedName name="PFYPrice">#REF!</x:definedName>
    <x:definedName name="PG_76">#REF!</x:definedName>
    <x:definedName name="PG_82">#REF!</x:definedName>
    <x:definedName name="PG_83">#REF!</x:definedName>
    <x:definedName name="PG_85">#REF!</x:definedName>
    <x:definedName name="PG1_6">#REF!</x:definedName>
    <x:definedName name="PG10B">#REF!</x:definedName>
    <x:definedName name="PG11B">#REF!</x:definedName>
    <x:definedName name="PG12B">#REF!</x:definedName>
    <x:definedName name="PG13B">#REF!</x:definedName>
    <x:definedName name="PG17B">#REF!</x:definedName>
    <x:definedName name="PG19B">#REF!</x:definedName>
    <x:definedName name="pg2\">#REF!</x:definedName>
    <x:definedName name="PG2_6">#REF!</x:definedName>
    <x:definedName name="PG21B">#REF!</x:definedName>
    <x:definedName name="PG23B">#REF!</x:definedName>
    <x:definedName name="PG24B">#REF!</x:definedName>
    <x:definedName name="PG25B">#REF!</x:definedName>
    <x:definedName name="PG26B">#REF!</x:definedName>
    <x:definedName name="PG27B">#REF!</x:definedName>
    <x:definedName name="PG3_6">#REF!</x:definedName>
    <x:definedName name="PG3A">#REF!</x:definedName>
    <x:definedName name="PG4_6">#REF!</x:definedName>
    <x:definedName name="PG5_6">#REF!</x:definedName>
    <x:definedName name="PG5B">#REF!</x:definedName>
    <x:definedName name="PG6_6">#REF!</x:definedName>
    <x:definedName name="PGAUG">#REF!</x:definedName>
    <x:definedName name="PGCCOST">#REF!</x:definedName>
    <x:definedName name="PGCOUNT">#REF!</x:definedName>
    <x:definedName name="pget">#REF!</x:definedName>
    <x:definedName name="pgm_pri1">#REF!</x:definedName>
    <x:definedName name="PGMNAMES">#REF!</x:definedName>
    <x:definedName name="pgprct">#REF!</x:definedName>
    <x:definedName name="PGPSA">#REF!</x:definedName>
    <x:definedName name="PGS1_6">#REF!</x:definedName>
    <x:definedName name="PharmRx">#REF!</x:definedName>
    <x:definedName name="PharmSeg">#REF!</x:definedName>
    <x:definedName name="Phase">#REF!</x:definedName>
    <x:definedName name="PHASE_HELP">#REF!</x:definedName>
    <x:definedName name="PHAVA1_5">#REF!</x:definedName>
    <x:definedName name="PHAVA6">#REF!</x:definedName>
    <x:definedName name="PHENN1">#REF!</x:definedName>
    <x:definedName name="PHENN2">#REF!</x:definedName>
    <x:definedName name="PHI_032015">#REF!</x:definedName>
    <x:definedName name="PHI_062015">#REF!</x:definedName>
    <x:definedName name="PHI_092015">#REF!</x:definedName>
    <x:definedName name="PHI_122013">#REF!</x:definedName>
    <x:definedName name="PHI_122014">#REF!</x:definedName>
    <x:definedName name="PHI_FSLI">#REF!</x:definedName>
    <x:definedName name="PHI_IS">#REF!</x:definedName>
    <x:definedName name="PHI_Rec">#REF!</x:definedName>
    <x:definedName name="Phibro">#REF!</x:definedName>
    <x:definedName name="PHIConsolBTR">#REF!</x:definedName>
    <x:definedName name="PHIConsolETR">#REF!</x:definedName>
    <x:definedName name="PhillyTemp">#N/A</x:definedName>
    <x:definedName name="PhillyTempDiff">#N/A</x:definedName>
    <x:definedName name="phish1">#N/A</x:definedName>
    <x:definedName name="PHNX10P">#REF!</x:definedName>
    <x:definedName name="PHNXCAB">#REF!</x:definedName>
    <x:definedName name="PHNXFRP">#REF!</x:definedName>
    <x:definedName name="PHNXTRUNK">#REF!</x:definedName>
    <x:definedName name="phycheck">#REF!</x:definedName>
    <x:definedName name="PHYMP">#REF!</x:definedName>
    <x:definedName name="phys_rlzd">#REF!</x:definedName>
    <x:definedName name="physdate">#REF!</x:definedName>
    <x:definedName name="physical">#REF!</x:definedName>
    <x:definedName name="physrealized">#REF!</x:definedName>
    <x:definedName name="PICS">#REF!</x:definedName>
    <x:definedName name="pike123198">#REF!</x:definedName>
    <x:definedName name="pikreturn">#REF!</x:definedName>
    <x:definedName name="Pilot">#REF!</x:definedName>
    <x:definedName name="PINTEXT">#REF!</x:definedName>
    <x:definedName name="Pipe___Proc_Growth_YR_2003">#REF!</x:definedName>
    <x:definedName name="Pipe___Proc_Growth_YR_2004">#REF!</x:definedName>
    <x:definedName name="Pipe___Proc_Growth_YR_2005">#REF!</x:definedName>
    <x:definedName name="Pipe___Proc_Growth_YR_2006">#REF!</x:definedName>
    <x:definedName name="Pipe___Proc_Growth_YR_2007">#REF!</x:definedName>
    <x:definedName name="Pipe___Proc_Growth_YR_2008">#REF!</x:definedName>
    <x:definedName name="Pipe2003">#REF!</x:definedName>
    <x:definedName name="Pipe2004">#REF!</x:definedName>
    <x:definedName name="Pipe2005">#REF!</x:definedName>
    <x:definedName name="Pipe2006">#REF!</x:definedName>
    <x:definedName name="Pipe2007">#REF!</x:definedName>
    <x:definedName name="Pipe2008">#REF!</x:definedName>
    <x:definedName name="Pipeline">#REF!</x:definedName>
    <x:definedName name="Pipeline___Processing_Group">#REF!</x:definedName>
    <x:definedName name="Pipeline_Eliminations">#REF!</x:definedName>
    <x:definedName name="Pipeline_Eliminations_YR_2005">#REF!</x:definedName>
    <x:definedName name="Pipeline_Eliminations_YR_2006">#REF!</x:definedName>
    <x:definedName name="Pipeline_Eliminations_YR_2007">#REF!</x:definedName>
    <x:definedName name="Pipeline_Eliminations_YR_2008">#REF!</x:definedName>
    <x:definedName name="Pipeline_Parent">#REF!</x:definedName>
    <x:definedName name="Pipeline_Parent_YR_2005">#REF!</x:definedName>
    <x:definedName name="Pipeline_Parent_YR_2006">#REF!</x:definedName>
    <x:definedName name="Pipeline_Parent_YR_2007">#REF!</x:definedName>
    <x:definedName name="Pipeline_Parent_YR_2008">#REF!</x:definedName>
    <x:definedName name="pita" hidden="1">{"JFJ-1",#N/A,FALSE,"JFJ-1 Deferral Recovery Rate";"JFJ-2",#N/A,FALSE,"JFJ-2 NNC Rates";"JFJ-3",#N/A,FALSE,"JFJ-3 MTC Rate";"JFJ-4",#N/A,FALSE,"JFJ-4 CEP Rate";"JFJ-5",#N/A,FALSE,"JFJ-5 USF Rate";"JFJ-6",#N/A,FALSE,"JFJ-6 CRA Rate";"JFJ-7",#N/A,FALSE,"JFJ-7 2003 Rate Impact Summary";"JFJ-8",#N/A,FALSE,"ACE 25 Year Sales Forecast"}</x:definedName>
    <x:definedName name="Pitchbook" hidden="1">{#N/A,#N/A,TRUE,"Sheet16"}</x:definedName>
    <x:definedName name="PITTWAY" hidden="1">{#N/A,#N/A,FALSE,"Che-Ga";#N/A,#N/A,FALSE,"Iv-Sm";#N/A,#N/A,FALSE,"So-We";#N/A,#N/A,FALSE,"Me-Po";#N/A,#N/A,FALSE,"Be-Bo";#N/A,#N/A,FALSE,"Cha-Ki";#N/A,#N/A,FALSE,"In";#N/A,#N/A,FALSE,"Schedule 23";#N/A,#N/A,FALSE,"Schedule 22";#N/A,#N/A,FALSE,"WACC"}</x:definedName>
    <x:definedName name="pivot">#REF!</x:definedName>
    <x:definedName name="PIVOT_MATRIX">#REF!</x:definedName>
    <x:definedName name="pivot1">#REF!</x:definedName>
    <x:definedName name="pivot2">#REF!</x:definedName>
    <x:definedName name="pivota">#REF!</x:definedName>
    <x:definedName name="pivotb">#REF!</x:definedName>
    <x:definedName name="pivotc">#REF!</x:definedName>
    <x:definedName name="PivotCEP">#REF!</x:definedName>
    <x:definedName name="PivotData">#REF!</x:definedName>
    <x:definedName name="PivotTableData">#REF!</x:definedName>
    <x:definedName name="pizza">#REF!</x:definedName>
    <x:definedName name="PJ_HL">#REF!</x:definedName>
    <x:definedName name="PJM">#REF!</x:definedName>
    <x:definedName name="pjmdaily">#REF!</x:definedName>
    <x:definedName name="PJMDefSvc">#REF!</x:definedName>
    <x:definedName name="PJMJUN99">#REF!</x:definedName>
    <x:definedName name="PK_1">#N/A</x:definedName>
    <x:definedName name="PL_Full_Year">#REF!</x:definedName>
    <x:definedName name="PL_Qtr">#REF!</x:definedName>
    <x:definedName name="PL_vs_Prior_variance">#REF!</x:definedName>
    <x:definedName name="pla">#REF!</x:definedName>
    <x:definedName name="PLACE_HOLD">#REF!</x:definedName>
    <x:definedName name="PLACEDINSERVICE">#REF!</x:definedName>
    <x:definedName name="placementsdata">#REF!</x:definedName>
    <x:definedName name="Plan">#REF!</x:definedName>
    <x:definedName name="Plan_Heading">#REF!</x:definedName>
    <x:definedName name="plan_hours">#REF!</x:definedName>
    <x:definedName name="plan_project_duration_in_months_dft">project_duration_months*plan_hours/estimate_total_development_hours</x:definedName>
    <x:definedName name="plan1">#REF!</x:definedName>
    <x:definedName name="plan2">#REF!</x:definedName>
    <x:definedName name="plan3">#REF!</x:definedName>
    <x:definedName name="PlanIO">#REF!</x:definedName>
    <x:definedName name="PlanNameTable">#REF!</x:definedName>
    <x:definedName name="Planning_EVEXP">#REF!</x:definedName>
    <x:definedName name="PlanningScenario">#REF!</x:definedName>
    <x:definedName name="PlanningYear">#REF!</x:definedName>
    <x:definedName name="Plant">#REF!</x:definedName>
    <x:definedName name="Plant___Equipment_Expenditures">#REF!</x:definedName>
    <x:definedName name="Plant_name">#REF!</x:definedName>
    <x:definedName name="plant_type">#REF!</x:definedName>
    <x:definedName name="Plant1">#REF!</x:definedName>
    <x:definedName name="Plant2">#REF!</x:definedName>
    <x:definedName name="PlantData">#REF!</x:definedName>
    <x:definedName name="PlantPP1">#REF!</x:definedName>
    <x:definedName name="PlantPP2">#REF!</x:definedName>
    <x:definedName name="PlantRF">#REF!</x:definedName>
    <x:definedName name="PLANTSYS">#REF!</x:definedName>
    <x:definedName name="PLANTSYSMD">#REF!</x:definedName>
    <x:definedName name="PLANTSYSVA">#REF!</x:definedName>
    <x:definedName name="PLANTX">#REF!</x:definedName>
    <x:definedName name="please">#REF!</x:definedName>
    <x:definedName name="PLReport">#REF!</x:definedName>
    <x:definedName name="PLrpt">#REF!</x:definedName>
    <x:definedName name="PLT362MD">#REF!</x:definedName>
    <x:definedName name="PLT362VA">#REF!</x:definedName>
    <x:definedName name="PLTDEC00">#REF!</x:definedName>
    <x:definedName name="PLTDECTK">#REF!</x:definedName>
    <x:definedName name="PLTDIST">#REF!</x:definedName>
    <x:definedName name="PLTDISTX">#REF!</x:definedName>
    <x:definedName name="PLTDOHLN">#REF!</x:definedName>
    <x:definedName name="PLTDOHLNMD">#REF!</x:definedName>
    <x:definedName name="PLTDOHLNVA">#REF!</x:definedName>
    <x:definedName name="PLTDSUB">#REF!</x:definedName>
    <x:definedName name="PLTDUGLN">#REF!</x:definedName>
    <x:definedName name="PLTDUGLNMD">#REF!</x:definedName>
    <x:definedName name="PLTDUGLNVA">#REF!</x:definedName>
    <x:definedName name="PLTENG">#REF!</x:definedName>
    <x:definedName name="PLTGEN">#REF!</x:definedName>
    <x:definedName name="PLTGENX">#REF!</x:definedName>
    <x:definedName name="PLTJACK">#REF!</x:definedName>
    <x:definedName name="PLTMAP">#REF!</x:definedName>
    <x:definedName name="PLTNUCL">#REF!</x:definedName>
    <x:definedName name="PLTNUCLX">#REF!</x:definedName>
    <x:definedName name="PLTOTPRO">#REF!</x:definedName>
    <x:definedName name="PLTPEACH">#REF!</x:definedName>
    <x:definedName name="PLTPROD">#REF!</x:definedName>
    <x:definedName name="PLTPRODX">#REF!</x:definedName>
    <x:definedName name="PLTPTD">#REF!</x:definedName>
    <x:definedName name="PLTSTEAM">#REF!</x:definedName>
    <x:definedName name="PLTSTM">#REF!</x:definedName>
    <x:definedName name="PLTTOHLN">#REF!</x:definedName>
    <x:definedName name="PLTTRAN">#REF!</x:definedName>
    <x:definedName name="PLTTRANX">#REF!</x:definedName>
    <x:definedName name="PLTTSUB">#REF!</x:definedName>
    <x:definedName name="PLTTUGLN">#REF!</x:definedName>
    <x:definedName name="PLTUGLN">#REF!</x:definedName>
    <x:definedName name="plume">#REF!</x:definedName>
    <x:definedName name="Plus_Twelve_Month">#REF!</x:definedName>
    <x:definedName name="PLVariance_vs_PriorYr_Variance">#REF!</x:definedName>
    <x:definedName name="pm">#REF!</x:definedName>
    <x:definedName name="PMAT_SUP">#REF!</x:definedName>
    <x:definedName name="PMC">#REF!</x:definedName>
    <x:definedName name="PMCCORP">#REF!</x:definedName>
    <x:definedName name="PMENTRG">#REF!</x:definedName>
    <x:definedName name="PMERCOT">#REF!</x:definedName>
    <x:definedName name="Pmt_to_use">#REF!</x:definedName>
    <x:definedName name="pmtesc">#REF!</x:definedName>
    <x:definedName name="pn">#REF!</x:definedName>
    <x:definedName name="PNAME">#REF!</x:definedName>
    <x:definedName name="PnL.BilatPurchWD_MA">#REF!</x:definedName>
    <x:definedName name="PnL.BilatPurchWD_MW">#REF!</x:definedName>
    <x:definedName name="PnL.CED">#REF!</x:definedName>
    <x:definedName name="PnL.CoalMetroWD_Crmby">#REF!</x:definedName>
    <x:definedName name="PnL.CoalMetroWD_Eddy">#REF!</x:definedName>
    <x:definedName name="PnL.CoalMetroWD_MA">#REF!</x:definedName>
    <x:definedName name="PnL.ContractNucWD_Oys1">#REF!</x:definedName>
    <x:definedName name="PnL.ContractNucWD_TMI1">#REF!</x:definedName>
    <x:definedName name="PnL.CoOwnCoalWD_Conem">#REF!</x:definedName>
    <x:definedName name="PnL.CoOwnCoalWD_Keystne">#REF!</x:definedName>
    <x:definedName name="PnL.CoOwnNucWD_Salem">#REF!</x:definedName>
    <x:definedName name="PnL.EED">#REF!</x:definedName>
    <x:definedName name="PnL.EMETotPurchWD_MW">#REF!</x:definedName>
    <x:definedName name="PnL.ForwardSalesWD_MA">#REF!</x:definedName>
    <x:definedName name="PnL.ForwardSalesWD_MW">#REF!</x:definedName>
    <x:definedName name="PnL.FrontierNoHedge">#REF!</x:definedName>
    <x:definedName name="PnL.Fuel_SERC_GC">#REF!</x:definedName>
    <x:definedName name="PnL.GasH2OP_Ercot_Fr">#REF!</x:definedName>
    <x:definedName name="PnL.GasH2OP_HEARD">#REF!</x:definedName>
    <x:definedName name="PnL.GasH2OP_WH">#REF!</x:definedName>
    <x:definedName name="PnL.GasIndexWD_MW">#REF!</x:definedName>
    <x:definedName name="PnL.H2OPnetHR_FR">#REF!</x:definedName>
    <x:definedName name="PnL.HBMTMSettleWD_MA">#REF!</x:definedName>
    <x:definedName name="PnL.HBMTMSettleWD_MW">#REF!</x:definedName>
    <x:definedName name="PnL.HLTSPurchWD_MW">#REF!</x:definedName>
    <x:definedName name="PnL.HPUR_Ercot_Fr">#REF!</x:definedName>
    <x:definedName name="PnL.HPUR_HEARD">#REF!</x:definedName>
    <x:definedName name="PnL.HPUR_SERC_GC">#REF!</x:definedName>
    <x:definedName name="PnL.HPUR_WH">#REF!</x:definedName>
    <x:definedName name="PnL.HSAL_Ercot_Fr">#REF!</x:definedName>
    <x:definedName name="PnL.HSAL_HEARD">#REF!</x:definedName>
    <x:definedName name="PnL.HSAL_SERC_GC">#REF!</x:definedName>
    <x:definedName name="PnL.HSAL_WH">#REF!</x:definedName>
    <x:definedName name="PnL.IndexedLoad_MA">#REF!</x:definedName>
    <x:definedName name="PnL.OilGasWD_Crmby">#REF!</x:definedName>
    <x:definedName name="PnL.OilGasWD_Del">#REF!</x:definedName>
    <x:definedName name="PnL.OilGasWD_Eddy">#REF!</x:definedName>
    <x:definedName name="PnL.OilGasWD_Sc1">#REF!</x:definedName>
    <x:definedName name="PnL.OtherUnits_Hydro">#REF!</x:definedName>
    <x:definedName name="PnL.OtherUnits_NUGs">#REF!</x:definedName>
    <x:definedName name="PnL.OwnNucWD_Lim">#REF!</x:definedName>
    <x:definedName name="PnL.OwnNucWD_PB">#REF!</x:definedName>
    <x:definedName name="PnL.PeakersInclFH">#REF!</x:definedName>
    <x:definedName name="PnL.PEDWD_MA">#REF!</x:definedName>
    <x:definedName name="PnL.PowerH2OP_GC">#REF!</x:definedName>
    <x:definedName name="PnL.PowerH2OP_HEARD">#REF!</x:definedName>
    <x:definedName name="PnL.PowerH2OP_WH">#REF!</x:definedName>
    <x:definedName name="PnL.WolfHollowNoHedge">#REF!</x:definedName>
    <x:definedName name="po" hidden="1">{#N/A,#N/A,TRUE,"Monthly Wireless";#N/A,#N/A,TRUE,"Qrt Wireless";#N/A,#N/A,TRUE,"FY Wireless";#N/A,#N/A,TRUE,"1Q Wireless";#N/A,#N/A,TRUE,"2Q Wireless";#N/A,#N/A,TRUE,"3Q Wireless";#N/A,#N/A,TRUE,"4Q Wireless"}</x:definedName>
    <x:definedName name="POD">#REF!</x:definedName>
    <x:definedName name="POLDataLoad">#REF!</x:definedName>
    <x:definedName name="poles_inspected">#REF!</x:definedName>
    <x:definedName name="POliab">#REF!</x:definedName>
    <x:definedName name="political">#REF!</x:definedName>
    <x:definedName name="Poodah">#REF!</x:definedName>
    <x:definedName name="Pooling">#REF!</x:definedName>
    <x:definedName name="PopCache_GL_INTERFACE_REFERENCE99" hidden="1">#REF!</x:definedName>
    <x:definedName name="POR">#REF!</x:definedName>
    <x:definedName name="POR_A_C_D0301">#REF!</x:definedName>
    <x:definedName name="portadjustments">#REF!</x:definedName>
    <x:definedName name="portfolio">#REF!</x:definedName>
    <x:definedName name="Portfolio_End_Year">#REF!</x:definedName>
    <x:definedName name="Portfolio_Start_Year">#REF!</x:definedName>
    <x:definedName name="PortfolioCSV_MA">#REF!</x:definedName>
    <x:definedName name="PortfolioCSV_MW">#REF!</x:definedName>
    <x:definedName name="PortfolioCSV_SW">#REF!</x:definedName>
    <x:definedName name="PortfolioNetLongWD_MW">#REF!</x:definedName>
    <x:definedName name="PortfolioNetShortWD_MW">#REF!</x:definedName>
    <x:definedName name="PortfolioPnL">#N/A</x:definedName>
    <x:definedName name="Portland_Pipeline">#REF!</x:definedName>
    <x:definedName name="Portland_Pipeline_YR_2005">#REF!</x:definedName>
    <x:definedName name="Portland_Pipeline_YR_2006">#REF!</x:definedName>
    <x:definedName name="Portland_Pipeline_YR_2007">#REF!</x:definedName>
    <x:definedName name="Portland_Pipeline_YR_2008">#REF!</x:definedName>
    <x:definedName name="PortPayoff_MA">#REF!</x:definedName>
    <x:definedName name="PortPayoff_MW">#REF!</x:definedName>
    <x:definedName name="portpremonth">#REF!</x:definedName>
    <x:definedName name="pos">#REF!</x:definedName>
    <x:definedName name="position">#REF!</x:definedName>
    <x:definedName name="positions">#REF!</x:definedName>
    <x:definedName name="PossName">#REF!</x:definedName>
    <x:definedName name="PossNameCol">#REF!</x:definedName>
    <x:definedName name="post_fossil">#REF!</x:definedName>
    <x:definedName name="Post_Prod_Support">#REF!</x:definedName>
    <x:definedName name="postlk">#REF!</x:definedName>
    <x:definedName name="PostTransReturn">#REF!</x:definedName>
    <x:definedName name="POTOMAC_ELECTRIC_POWER_COMPANY">#REF!</x:definedName>
    <x:definedName name="Power">#N/A</x:definedName>
    <x:definedName name="Power_AnnualInfo">#REF!</x:definedName>
    <x:definedName name="Powerc">#N/A</x:definedName>
    <x:definedName name="Powermw">#N/A</x:definedName>
    <x:definedName name="Powermwc">#N/A</x:definedName>
    <x:definedName name="PowerTeam">#REF!</x:definedName>
    <x:definedName name="pp">#REF!</x:definedName>
    <x:definedName name="PP_Capacity">#N/A</x:definedName>
    <x:definedName name="pp_CapacityC">#N/A</x:definedName>
    <x:definedName name="PP_E_Book_Gain__Loss">#REF!</x:definedName>
    <x:definedName name="PP_E_Sold_Book_Basis">#REF!</x:definedName>
    <x:definedName name="PP_E_Sold_Gross_Proceeds">#REF!</x:definedName>
    <x:definedName name="PP_E_Sold_Tax_Basis">#REF!</x:definedName>
    <x:definedName name="PP_E_Tax_Gain__Loss">#REF!</x:definedName>
    <x:definedName name="ppa">#REF!</x:definedName>
    <x:definedName name="PPA_MW">#REF!</x:definedName>
    <x:definedName name="PPACapTable">#REF!</x:definedName>
    <x:definedName name="PPACOST">#REF!</x:definedName>
    <x:definedName name="PPAEnd">#REF!</x:definedName>
    <x:definedName name="PPAEndDate">#REF!</x:definedName>
    <x:definedName name="PPAEndYr">#REF!</x:definedName>
    <x:definedName name="PPAMINI">#REF!</x:definedName>
    <x:definedName name="PPandE">#REF!</x:definedName>
    <x:definedName name="PPAResidEnd">#REF!</x:definedName>
    <x:definedName name="PPAResidStart">#REF!</x:definedName>
    <x:definedName name="PPAStart">#REF!</x:definedName>
    <x:definedName name="PPE_Accounts">#REF!</x:definedName>
    <x:definedName name="PPExp">#REF!</x:definedName>
    <x:definedName name="PPExpScalar">#REF!</x:definedName>
    <x:definedName name="PPI">#REF!</x:definedName>
    <x:definedName name="PPLT">#REF!</x:definedName>
    <x:definedName name="PPLTLS">#REF!</x:definedName>
    <x:definedName name="PPnE_turns_fore">#REF!</x:definedName>
    <x:definedName name="pppppp">#REF!</x:definedName>
    <x:definedName name="pprice">#REF!</x:definedName>
    <x:definedName name="pprice2">#REF!</x:definedName>
    <x:definedName name="PPS" hidden="1">{"Page1",#N/A,FALSE,"Contents";"page2",#N/A,FALSE,"Contents";"Page3",#N/A,FALSE,"Contents";"Page4",#N/A,FALSE,"Contents";"Page6",#N/A,FALSE,"Contents";"Page6",#N/A,FALSE,"Contents";"Page7",#N/A,FALSE,"Contents";"Page8",#N/A,FALSE,"Contents";"Page9",#N/A,FALSE,"Contents";"Page10",#N/A,FALSE,"Contents";"Page11",#N/A,FALSE,"Contents";"Page12",#N/A,FALSE,"Contents";"Page13",#N/A,FALSE,"Contents";"Page14",#N/A,FALSE,"Contents";"Page15",#N/A,FALSE,"Contents";"Page17",#N/A,FALSE,"Contents";"Page16",#N/A,FALSE,"Contents";"Page17.5",#N/A,FALSE,"Contents";"Page17.9",#N/A,FALSE,"Contents";"Page18",#N/A,FALSE,"Contents";"Page19",#N/A,FALSE,"Contents";"Page20",#N/A,FALSE,"Contents";"pAGE21",#N/A,FALSE,"Contents";"Page22",#N/A,FALSE,"Contents";"Page23",#N/A,FALSE,"Contents"}</x:definedName>
    <x:definedName name="PPT">#REF!</x:definedName>
    <x:definedName name="PR">#REF!</x:definedName>
    <x:definedName name="PR_Dept">#REF!</x:definedName>
    <x:definedName name="PR_JobCost">#REF!</x:definedName>
    <x:definedName name="pr_month">#REF!</x:definedName>
    <x:definedName name="PRA">#REF!</x:definedName>
    <x:definedName name="PRAllbyDollars">#REF!</x:definedName>
    <x:definedName name="PRCS">#REF!</x:definedName>
    <x:definedName name="PRDSUM">#REF!</x:definedName>
    <x:definedName name="PRE93VIN">#REF!</x:definedName>
    <x:definedName name="PREBAL">#REF!</x:definedName>
    <x:definedName name="PREF">#REF!</x:definedName>
    <x:definedName name="Preferred__QUIDS___Convertibles">#REF!</x:definedName>
    <x:definedName name="Preferred_Debt___Convertible_Equity">#REF!</x:definedName>
    <x:definedName name="Preferred_Dividends">#REF!</x:definedName>
    <x:definedName name="Preferred_Dividends_fore">#REF!</x:definedName>
    <x:definedName name="Preferred_Dividends_Payable">#REF!</x:definedName>
    <x:definedName name="Preferred_Equity">#REF!</x:definedName>
    <x:definedName name="Preferred_Expense">#REF!</x:definedName>
    <x:definedName name="Preferred_Expense_CPM">#REF!</x:definedName>
    <x:definedName name="Preferred_Financing_CPM">#REF!</x:definedName>
    <x:definedName name="Preferred_Securities">#REF!</x:definedName>
    <x:definedName name="Preferred_Securities_CPM">#REF!</x:definedName>
    <x:definedName name="Preferred_stock">#REF!</x:definedName>
    <x:definedName name="Preferred_stock_growth_fore">#REF!</x:definedName>
    <x:definedName name="PreferredBook">#REF!</x:definedName>
    <x:definedName name="PreferredDividends">#REF!</x:definedName>
    <x:definedName name="PreferredEquity">#REF!</x:definedName>
    <x:definedName name="PreferredLiquidation">#REF!</x:definedName>
    <x:definedName name="PreferredOutstanding">#REF!</x:definedName>
    <x:definedName name="PreferredStock107">#REF!</x:definedName>
    <x:definedName name="prelk">#REF!</x:definedName>
    <x:definedName name="prem">#REF!</x:definedName>
    <x:definedName name="Prem_1d">#REF!</x:definedName>
    <x:definedName name="Prem_21D">#REF!</x:definedName>
    <x:definedName name="Prem_H52">#REF!</x:definedName>
    <x:definedName name="premasset">#REF!</x:definedName>
    <x:definedName name="prembuy">#REF!</x:definedName>
    <x:definedName name="Premium">#REF!</x:definedName>
    <x:definedName name="Premium_Hedges">#REF!</x:definedName>
    <x:definedName name="premiumlia">#REF!</x:definedName>
    <x:definedName name="premiums">#REF!</x:definedName>
    <x:definedName name="premlia">#REF!</x:definedName>
    <x:definedName name="prems">#REF!</x:definedName>
    <x:definedName name="premsell">#REF!</x:definedName>
    <x:definedName name="Prep_init">#REF!</x:definedName>
    <x:definedName name="Prepaid_Pension_Assets">#REF!</x:definedName>
    <x:definedName name="Prepaid_Pensions">#REF!</x:definedName>
    <x:definedName name="prepaid_property_tax">#REF!</x:definedName>
    <x:definedName name="Prepaid_Property_Taxes">#REF!</x:definedName>
    <x:definedName name="PrepaidExpensesChange">#REF!</x:definedName>
    <x:definedName name="PREPARER">#REF!</x:definedName>
    <x:definedName name="Prepay">#REF!</x:definedName>
    <x:definedName name="PREPT2">#REF!</x:definedName>
    <x:definedName name="PrePurch1">#REF!</x:definedName>
    <x:definedName name="PrePurch2">#REF!</x:definedName>
    <x:definedName name="Pres_04700">#REF!</x:definedName>
    <x:definedName name="pres_AE_summer_BSA">#REF!</x:definedName>
    <x:definedName name="pres_AE_summer_del_tax">#REF!</x:definedName>
    <x:definedName name="pres_AE_summer_excess_Tot">#REF!</x:definedName>
    <x:definedName name="pres_AE_summer_first_30_Tot">#REF!</x:definedName>
    <x:definedName name="pres_AE_summer_first_400_D">#REF!</x:definedName>
    <x:definedName name="pres_AE_summer_next_370_G">#REF!</x:definedName>
    <x:definedName name="pres_AE_summer_next_370_T">#REF!</x:definedName>
    <x:definedName name="pres_AE_summer_next_370_Tot">#REF!</x:definedName>
    <x:definedName name="pres_AE_summer_psos">#REF!</x:definedName>
    <x:definedName name="pres_AE_winter_first_30_Tot">#REF!</x:definedName>
    <x:definedName name="pres_AE_winter_next_370_Tot">#REF!</x:definedName>
    <x:definedName name="pres_GS_3A_D_summer_ac">#REF!</x:definedName>
    <x:definedName name="pres_GS_3A_D_summer_del_tax">#REF!</x:definedName>
    <x:definedName name="pres_GS_3A_D_summer_Energy_G">#REF!</x:definedName>
    <x:definedName name="pres_GS_3A_D_summer_Energy_Tot">#REF!</x:definedName>
    <x:definedName name="pres_GS_3A_D_summer_first_6000_D">#REF!</x:definedName>
    <x:definedName name="pres_GS_3A_D_summer_first_6000_G">#REF!</x:definedName>
    <x:definedName name="pres_GS_3A_D_winter_Energy_G">#REF!</x:definedName>
    <x:definedName name="pres_GS_3A_D_winter_Energy_T">#REF!</x:definedName>
    <x:definedName name="pres_GS_3A_D_winter_Energy_Tot">#REF!</x:definedName>
    <x:definedName name="pres_GS_3A_D_winter_first_6000_D">#REF!</x:definedName>
    <x:definedName name="pres_GS_3A_D_winter_pca">#REF!</x:definedName>
    <x:definedName name="pres_GS_3A_D_winter_retf">#REF!</x:definedName>
    <x:definedName name="pres_GS_3A_D_winter_surchTot">#REF!</x:definedName>
    <x:definedName name="pres_GS_3A_ND_summer_ac">#REF!</x:definedName>
    <x:definedName name="pres_GS_3A_ND_summer_Cust_D">#REF!</x:definedName>
    <x:definedName name="pres_GS_3A_ND_summer_del_tax">#REF!</x:definedName>
    <x:definedName name="pres_GS_3A_ND_summer_Energy_D">#REF!</x:definedName>
    <x:definedName name="pres_GS_3A_ND_summer_Energy_G">#REF!</x:definedName>
    <x:definedName name="pres_GS_3A_ND_summer_Energy_T">#REF!</x:definedName>
    <x:definedName name="pres_GS_3A_ND_summer_Energy_Tot">#REF!</x:definedName>
    <x:definedName name="pres_GS_3A_ND_summer_pca">#REF!</x:definedName>
    <x:definedName name="pres_GS_3A_ND_summer_psos">#REF!</x:definedName>
    <x:definedName name="pres_GS_3A_ND_summer_retf">#REF!</x:definedName>
    <x:definedName name="pres_GS_3A_ND_summer_surchTot">#REF!</x:definedName>
    <x:definedName name="pres_GS_3A_ND_winter_ac">#REF!</x:definedName>
    <x:definedName name="pres_GS_3A_ND_winter_Cust_D">#REF!</x:definedName>
    <x:definedName name="pres_GS_3A_ND_winter_del_tax">#REF!</x:definedName>
    <x:definedName name="pres_GS_3A_ND_winter_Energy_D">#REF!</x:definedName>
    <x:definedName name="pres_GS_3A_ND_winter_Energy_G">#REF!</x:definedName>
    <x:definedName name="pres_GS_3A_ND_winter_Energy_T">#REF!</x:definedName>
    <x:definedName name="pres_GS_3A_ND_winter_Energy_Tot">#REF!</x:definedName>
    <x:definedName name="pres_GS_3A_ND_winter_pca">#REF!</x:definedName>
    <x:definedName name="pres_GS_3A_ND_winter_psos">#REF!</x:definedName>
    <x:definedName name="pres_GS_3A_ND_winter_retf">#REF!</x:definedName>
    <x:definedName name="pres_GS_3A_ND_winter_surchTot">#REF!</x:definedName>
    <x:definedName name="pres_GS_LV_D_summer_ac">#REF!</x:definedName>
    <x:definedName name="pres_GS_LV_D_summer_additional_kw_Tot">#REF!</x:definedName>
    <x:definedName name="pres_GS_LV_D_summer_additional_kwh_Tot">#REF!</x:definedName>
    <x:definedName name="pres_GS_LV_D_summer_BSA">#REF!</x:definedName>
    <x:definedName name="pres_GS_LV_D_summer_Cust_D">#REF!</x:definedName>
    <x:definedName name="pres_GS_LV_D_summer_del_tax">#REF!</x:definedName>
    <x:definedName name="pres_GS_LV_D_summer_Energy_G">#REF!</x:definedName>
    <x:definedName name="pres_GS_LV_D_summer_Energy_Tot">#REF!</x:definedName>
    <x:definedName name="pres_GS_LV_D_summer_first_6000_G">#REF!</x:definedName>
    <x:definedName name="pres_GS_LV_D_summer_first_6000_Tot">#REF!</x:definedName>
    <x:definedName name="pres_GS_LV_D_summer_pca">#REF!</x:definedName>
    <x:definedName name="pres_GS_LV_D_summer_psos">#REF!</x:definedName>
    <x:definedName name="pres_GS_LV_D_summer_retf">#REF!</x:definedName>
    <x:definedName name="pres_GS_LV_D_summer_surchTot">#REF!</x:definedName>
    <x:definedName name="pres_GS_LV_D_winter_additional_kw_Tot">#REF!</x:definedName>
    <x:definedName name="pres_GS_LV_D_winter_additional_kwh_Tot">#REF!</x:definedName>
    <x:definedName name="pres_GS_LV_D_winter_Cust_D">#REF!</x:definedName>
    <x:definedName name="pres_GS_LV_D_winter_Energy_G">#REF!</x:definedName>
    <x:definedName name="pres_GS_LV_D_winter_Energy_Tot">#REF!</x:definedName>
    <x:definedName name="pres_GS_LV_D_winter_first_6000_G">#REF!</x:definedName>
    <x:definedName name="pres_GS_LV_D_winter_first_6000_Tot">#REF!</x:definedName>
    <x:definedName name="pres_GS_LV_D_winter_surchTot">#REF!</x:definedName>
    <x:definedName name="pres_GS_LV_ND_summer_ac">#REF!</x:definedName>
    <x:definedName name="pres_GS_LV_ND_summer_BSA">#REF!</x:definedName>
    <x:definedName name="pres_GS_LV_ND_summer_Cust_D">#REF!</x:definedName>
    <x:definedName name="pres_GS_LV_ND_summer_del_tax">#REF!</x:definedName>
    <x:definedName name="pres_GS_LV_ND_summer_Energy_Tot">#REF!</x:definedName>
    <x:definedName name="pres_GS_LV_ND_summer_pca">#REF!</x:definedName>
    <x:definedName name="pres_GS_LV_ND_summer_psos">#REF!</x:definedName>
    <x:definedName name="pres_GS_LV_ND_summer_retf">#REF!</x:definedName>
    <x:definedName name="pres_GS_LV_ND_summer_surchTot">#REF!</x:definedName>
    <x:definedName name="pres_GS_LV_ND_winter_Cust_D">#REF!</x:definedName>
    <x:definedName name="pres_GS_LV_ND_winter_Energy_Tot">#REF!</x:definedName>
    <x:definedName name="pres_GS_LV_ND_winter_surchTot">#REF!</x:definedName>
    <x:definedName name="pres_GS_T_summer_ac">#REF!</x:definedName>
    <x:definedName name="pres_GS_T_summer_BSA">#REF!</x:definedName>
    <x:definedName name="pres_GS_T_summer_del_tax">#REF!</x:definedName>
    <x:definedName name="pres_GS_T_summer_pca">#REF!</x:definedName>
    <x:definedName name="pres_GS_T_summer_psos">#REF!</x:definedName>
    <x:definedName name="pres_GS_T_summer_retf">#REF!</x:definedName>
    <x:definedName name="pres_GS_T_winter_ac">#REF!</x:definedName>
    <x:definedName name="pres_GS_T_winter_BSA">#REF!</x:definedName>
    <x:definedName name="pres_GS_T_winter_del_tax">#REF!</x:definedName>
    <x:definedName name="pres_GS_T_winter_pca">#REF!</x:definedName>
    <x:definedName name="pres_GS_T_winter_psos">#REF!</x:definedName>
    <x:definedName name="pres_GS_T_winter_retf">#REF!</x:definedName>
    <x:definedName name="pres_GT_3A_summer_ac">#REF!</x:definedName>
    <x:definedName name="pres_GT_3A_summer_BSA">#REF!</x:definedName>
    <x:definedName name="pres_GT_3A_summer_cust_D">#REF!</x:definedName>
    <x:definedName name="pres_GT_3A_summer_del_tax">#REF!</x:definedName>
    <x:definedName name="pres_GT_3A_summer_int_peak_Tot">#REF!</x:definedName>
    <x:definedName name="pres_GT_3A_summer_max_kw_T">#REF!</x:definedName>
    <x:definedName name="pres_GT_3A_summer_max_kw_Tot">#REF!</x:definedName>
    <x:definedName name="pres_GT_3A_summer_off_peak_Tot">#REF!</x:definedName>
    <x:definedName name="pres_GT_3A_summer_on_peak_kw_T">#REF!</x:definedName>
    <x:definedName name="pres_GT_3A_summer_on_peak_kw_Tot">#REF!</x:definedName>
    <x:definedName name="pres_GT_3A_summer_on_peak_Tot">#REF!</x:definedName>
    <x:definedName name="pres_GT_3A_summer_pca">#REF!</x:definedName>
    <x:definedName name="pres_GT_3A_summer_psos">#REF!</x:definedName>
    <x:definedName name="pres_GT_3A_summer_retf">#REF!</x:definedName>
    <x:definedName name="pres_GT_3A_summer_surch_Tot">#REF!</x:definedName>
    <x:definedName name="pres_GT_3A_winter_BSA">#REF!</x:definedName>
    <x:definedName name="pres_GT_3A_winter_cust_D">#REF!</x:definedName>
    <x:definedName name="pres_GT_3A_winter_int_peak_Tot">#REF!</x:definedName>
    <x:definedName name="pres_GT_3A_winter_max_kw_T">#REF!</x:definedName>
    <x:definedName name="pres_GT_3A_winter_max_kw_Tot">#REF!</x:definedName>
    <x:definedName name="pres_GT_3A_winter_off_peak_Tot">#REF!</x:definedName>
    <x:definedName name="pres_GT_3A_winter_on_peak_kw_Tot">#REF!</x:definedName>
    <x:definedName name="pres_GT_3A_winter_on_peak_Tot">#REF!</x:definedName>
    <x:definedName name="pres_GT_3A_winter_surch_Tot">#REF!</x:definedName>
    <x:definedName name="pres_GT_3B_summer_ac">#REF!</x:definedName>
    <x:definedName name="pres_GT_3B_summer_BSA">#REF!</x:definedName>
    <x:definedName name="pres_GT_3B_summer_cust_D">#REF!</x:definedName>
    <x:definedName name="pres_GT_3B_summer_del_tax">#REF!</x:definedName>
    <x:definedName name="pres_GT_3B_summer_int_peak_Tot">#REF!</x:definedName>
    <x:definedName name="pres_GT_3B_summer_max_kw_T">#REF!</x:definedName>
    <x:definedName name="pres_GT_3B_summer_max_kw_Tot">#REF!</x:definedName>
    <x:definedName name="pres_GT_3B_summer_off_peak_Tot">#REF!</x:definedName>
    <x:definedName name="pres_GT_3B_summer_on_peak_kw_T">#REF!</x:definedName>
    <x:definedName name="pres_GT_3B_summer_on_peak_kw_Tot">#REF!</x:definedName>
    <x:definedName name="pres_GT_3B_summer_on_peak_Tot">#REF!</x:definedName>
    <x:definedName name="pres_GT_3B_summer_pca">#REF!</x:definedName>
    <x:definedName name="pres_GT_3B_summer_psos">#REF!</x:definedName>
    <x:definedName name="pres_GT_3B_summer_retf">#REF!</x:definedName>
    <x:definedName name="pres_GT_3B_summer_surch_Tot">#REF!</x:definedName>
    <x:definedName name="pres_GT_3B_winter_BSA">#REF!</x:definedName>
    <x:definedName name="pres_GT_3B_winter_cust_D">#REF!</x:definedName>
    <x:definedName name="pres_GT_3B_winter_int_peak_Tot">#REF!</x:definedName>
    <x:definedName name="pres_GT_3B_winter_max_kw_T">#REF!</x:definedName>
    <x:definedName name="pres_GT_3B_winter_max_kw_Tot">#REF!</x:definedName>
    <x:definedName name="pres_GT_3B_winter_off_peak_Tot">#REF!</x:definedName>
    <x:definedName name="pres_GT_3B_winter_on_peak_kw_Tot">#REF!</x:definedName>
    <x:definedName name="pres_GT_3B_winter_on_peak_Tot">#REF!</x:definedName>
    <x:definedName name="pres_GT_3B_winter_surch_Tot">#REF!</x:definedName>
    <x:definedName name="pres_GT_LV_summer_ac">#REF!</x:definedName>
    <x:definedName name="pres_GT_LV_summer_BSA">#REF!</x:definedName>
    <x:definedName name="pres_GT_LV_summer_cust_D">#REF!</x:definedName>
    <x:definedName name="pres_GT_LV_summer_del_tax">#REF!</x:definedName>
    <x:definedName name="pres_GT_LV_summer_int_peak_Tot">#REF!</x:definedName>
    <x:definedName name="pres_GT_LV_summer_max_kw_T">#REF!</x:definedName>
    <x:definedName name="pres_GT_LV_summer_max_kw_Tot">#REF!</x:definedName>
    <x:definedName name="pres_GT_LV_summer_off_peak_Tot">#REF!</x:definedName>
    <x:definedName name="pres_GT_LV_summer_on_peak_G">#REF!</x:definedName>
    <x:definedName name="pres_GT_LV_summer_on_peak_kw_T">#REF!</x:definedName>
    <x:definedName name="pres_GT_LV_summer_on_peak_kw_Tot">#REF!</x:definedName>
    <x:definedName name="pres_GT_LV_summer_on_peak_Tot">#REF!</x:definedName>
    <x:definedName name="pres_GT_LV_summer_pca">#REF!</x:definedName>
    <x:definedName name="pres_GT_LV_summer_psos">#REF!</x:definedName>
    <x:definedName name="pres_GT_LV_summer_retf">#REF!</x:definedName>
    <x:definedName name="pres_GT_LV_summer_surch_Tot">#REF!</x:definedName>
    <x:definedName name="pres_GT_LV_winter_cust_D">#REF!</x:definedName>
    <x:definedName name="pres_GT_LV_winter_energy_T">#REF!</x:definedName>
    <x:definedName name="pres_GT_LV_winter_int_peak_Tot">#REF!</x:definedName>
    <x:definedName name="pres_GT_LV_winter_max_kw_T">#REF!</x:definedName>
    <x:definedName name="pres_GT_LV_winter_max_kw_Tot">#REF!</x:definedName>
    <x:definedName name="pres_GT_LV_winter_off_peak_Tot">#REF!</x:definedName>
    <x:definedName name="pres_GT_LV_winter_on_peak_G">#REF!</x:definedName>
    <x:definedName name="pres_GT_LV_winter_on_peak_kw_Tot">#REF!</x:definedName>
    <x:definedName name="pres_GT_LV_winter_on_peak_Tot">#REF!</x:definedName>
    <x:definedName name="pres_GT_LV_winter_surch_Tot">#REF!</x:definedName>
    <x:definedName name="Pres_Lindy">#REF!</x:definedName>
    <x:definedName name="pres_R_BSA">#REF!</x:definedName>
    <x:definedName name="pres_R_summer_ac">#REF!</x:definedName>
    <x:definedName name="pres_R_summer_cust_D">#REF!</x:definedName>
    <x:definedName name="pres_R_summer_del_tax">#REF!</x:definedName>
    <x:definedName name="pres_R_summer_excess_D">#REF!</x:definedName>
    <x:definedName name="pres_R_summer_excess_Tot">#REF!</x:definedName>
    <x:definedName name="pres_R_summer_first_30_G">#REF!</x:definedName>
    <x:definedName name="pres_R_summer_first_30_T">#REF!</x:definedName>
    <x:definedName name="pres_R_summer_first_30_Tot">#REF!</x:definedName>
    <x:definedName name="pres_R_summer_first_400_D">#REF!</x:definedName>
    <x:definedName name="pres_R_summer_next_370_G">#REF!</x:definedName>
    <x:definedName name="pres_R_summer_next_370_T">#REF!</x:definedName>
    <x:definedName name="pres_R_summer_next_370_Tot">#REF!</x:definedName>
    <x:definedName name="pres_R_summer_pca">#REF!</x:definedName>
    <x:definedName name="pres_R_summer_psos">#REF!</x:definedName>
    <x:definedName name="pres_R_summer_retf">#REF!</x:definedName>
    <x:definedName name="pres_R_summer_surchTot">#REF!</x:definedName>
    <x:definedName name="pres_R_winter_ac">#REF!</x:definedName>
    <x:definedName name="pres_R_winter_BSA">#REF!</x:definedName>
    <x:definedName name="pres_R_winter_excess_D">#REF!</x:definedName>
    <x:definedName name="pres_R_winter_excess_Tot">#REF!</x:definedName>
    <x:definedName name="pres_R_winter_first_30_G">#REF!</x:definedName>
    <x:definedName name="pres_R_winter_first_30_Tot">#REF!</x:definedName>
    <x:definedName name="pres_R_winter_first_400_D">#REF!</x:definedName>
    <x:definedName name="pres_R_winter_next_370_G">#REF!</x:definedName>
    <x:definedName name="pres_R_winter_next_370_T">#REF!</x:definedName>
    <x:definedName name="pres_R_winter_next_370_Tot">#REF!</x:definedName>
    <x:definedName name="pres_R_winter_pca">#REF!</x:definedName>
    <x:definedName name="pres_R_winter_surchTot">#REF!</x:definedName>
    <x:definedName name="pres_RAD_AE_summer_ac">#REF!</x:definedName>
    <x:definedName name="pres_RAD_AE_summer_BSA">#REF!</x:definedName>
    <x:definedName name="pres_RAD_AE_summer_del_tax">#REF!</x:definedName>
    <x:definedName name="pres_RAD_AE_summer_excess_Tot">#REF!</x:definedName>
    <x:definedName name="pres_RAD_AE_summer_first_30_D">#REF!</x:definedName>
    <x:definedName name="pres_RAD_AE_summer_first_30_Tot">#REF!</x:definedName>
    <x:definedName name="pres_RAD_AE_summer_next_300_Tot">#REF!</x:definedName>
    <x:definedName name="pres_RAD_AE_summer_next_370_Tot">#REF!</x:definedName>
    <x:definedName name="pres_RAD_AE_summer_psos">#REF!</x:definedName>
    <x:definedName name="pres_RAD_AE_summer_surchTot">#REF!</x:definedName>
    <x:definedName name="pres_RAD_AE_winter_BSA">#REF!</x:definedName>
    <x:definedName name="pres_RAD_AE_winter_excess_Tot">#REF!</x:definedName>
    <x:definedName name="pres_RAD_AE_winter_first_30_D">#REF!</x:definedName>
    <x:definedName name="pres_RAD_AE_winter_first_30_Tot">#REF!</x:definedName>
    <x:definedName name="pres_RAD_AE_winter_next_300_T">#REF!</x:definedName>
    <x:definedName name="pres_RAD_AE_winter_next_300_Tot">#REF!</x:definedName>
    <x:definedName name="pres_RAD_AE_winter_next_370_Tot">#REF!</x:definedName>
    <x:definedName name="pres_RAD_AE_winter_surchTot">#REF!</x:definedName>
    <x:definedName name="pres_RAD_R_BSA">#REF!</x:definedName>
    <x:definedName name="pres_RAD_R_summer_ac">#REF!</x:definedName>
    <x:definedName name="pres_RAD_R_summer_cust_D">#REF!</x:definedName>
    <x:definedName name="pres_RAD_R_summer_del_tax">#REF!</x:definedName>
    <x:definedName name="pres_RAD_R_summer_excess_Tot">#REF!</x:definedName>
    <x:definedName name="pres_RAD_R_summer_first_30_D">#REF!</x:definedName>
    <x:definedName name="pres_RAD_R_summer_first_30_Tot">#REF!</x:definedName>
    <x:definedName name="pres_RAD_R_summer_first_400_D">#REF!</x:definedName>
    <x:definedName name="pres_RAD_R_summer_next_370_Tot">#REF!</x:definedName>
    <x:definedName name="pres_RAD_R_summer_psos">#REF!</x:definedName>
    <x:definedName name="pres_RAD_R_summer_surchTot">#REF!</x:definedName>
    <x:definedName name="pres_RAD_R_winter_excess_Tot">#REF!</x:definedName>
    <x:definedName name="pres_RAD_R_winter_first_30_D">#REF!</x:definedName>
    <x:definedName name="pres_RAD_R_winter_first_30_Tot">#REF!</x:definedName>
    <x:definedName name="pres_RAD_R_winter_next_370_Tot">#REF!</x:definedName>
    <x:definedName name="pres_RAD_R_winter_surchTot">#REF!</x:definedName>
    <x:definedName name="pres_RTM_summer_ac">#REF!</x:definedName>
    <x:definedName name="pres_RTM_summer_BSA">#REF!</x:definedName>
    <x:definedName name="pres_RTM_summer_cust_chg_D">#REF!</x:definedName>
    <x:definedName name="pres_RTM_summer_del_tax">#REF!</x:definedName>
    <x:definedName name="pres_RTM_summer_int_pk_Tot">#REF!</x:definedName>
    <x:definedName name="pres_RTM_summer_off_pk_Tot">#REF!</x:definedName>
    <x:definedName name="pres_RTM_summer_on_pk_Tot">#REF!</x:definedName>
    <x:definedName name="pres_RTM_summer_pca">#REF!</x:definedName>
    <x:definedName name="pres_RTM_summer_psos">#REF!</x:definedName>
    <x:definedName name="pres_RTM_summer_retf">#REF!</x:definedName>
    <x:definedName name="pres_RTM_summer_surchTot">#REF!</x:definedName>
    <x:definedName name="pres_RTM_winter_cust_chg_D">#REF!</x:definedName>
    <x:definedName name="pres_RTM_winter_int_pk_Tot">#REF!</x:definedName>
    <x:definedName name="pres_RTM_winter_off_pk_Tot">#REF!</x:definedName>
    <x:definedName name="pres_RTM_winter_on_pk_Tot">#REF!</x:definedName>
    <x:definedName name="pres_RTM_winter_surchTot">#REF!</x:definedName>
    <x:definedName name="Present_Value_Oper_lease">#REF!</x:definedName>
    <x:definedName name="presentation">#REF!</x:definedName>
    <x:definedName name="PRESENTATION_PG_1">#REF!</x:definedName>
    <x:definedName name="PresentationNormalA4">#REF!</x:definedName>
    <x:definedName name="President">#REF!</x:definedName>
    <x:definedName name="Pretax_Book__Gain__Loss_CPM">#REF!</x:definedName>
    <x:definedName name="Pretax_book_income">#REF!</x:definedName>
    <x:definedName name="PreTax_Cash_Flow_DISCo">#REF!</x:definedName>
    <x:definedName name="PreTax_Cash_Flow_DISCo_inf">#REF!</x:definedName>
    <x:definedName name="Pretax_Income">#REF!</x:definedName>
    <x:definedName name="Pretax_Income_CPM">#REF!</x:definedName>
    <x:definedName name="Pretax_income_fore">#REF!</x:definedName>
    <x:definedName name="PreTaxDebt">#REF!</x:definedName>
    <x:definedName name="PretaxIncome">#REF!</x:definedName>
    <x:definedName name="PretaxMargin">#REF!</x:definedName>
    <x:definedName name="PRETTY">#N/A</x:definedName>
    <x:definedName name="PRETTY_O">#REF!</x:definedName>
    <x:definedName name="PrevEPS">#REF!</x:definedName>
    <x:definedName name="Prevfcst">#REF!</x:definedName>
    <x:definedName name="Previous">#REF!</x:definedName>
    <x:definedName name="prevle">#REF!</x:definedName>
    <x:definedName name="prevmark">#REF!</x:definedName>
    <x:definedName name="PrevPrevFcst">#REF!</x:definedName>
    <x:definedName name="PRForecast">#REF!</x:definedName>
    <x:definedName name="PRGN">#REF!</x:definedName>
    <x:definedName name="Pri">#REF!</x:definedName>
    <x:definedName name="PRICE">#REF!</x:definedName>
    <x:definedName name="Price_2S_GE">#REF!</x:definedName>
    <x:definedName name="Price_2S_LG">#REF!</x:definedName>
    <x:definedName name="price1997">#REF!</x:definedName>
    <x:definedName name="price1997a">#REF!</x:definedName>
    <x:definedName name="price1998">#REF!</x:definedName>
    <x:definedName name="price1999">#REF!</x:definedName>
    <x:definedName name="price2">#REF!</x:definedName>
    <x:definedName name="price2000">#REF!</x:definedName>
    <x:definedName name="price2001">#REF!</x:definedName>
    <x:definedName name="price2002">#REF!</x:definedName>
    <x:definedName name="price2003">#REF!</x:definedName>
    <x:definedName name="price2004">#REF!</x:definedName>
    <x:definedName name="price2005">#REF!</x:definedName>
    <x:definedName name="price97">#REF!</x:definedName>
    <x:definedName name="pricefix">#REF!</x:definedName>
    <x:definedName name="PriceOverall">#REF!</x:definedName>
    <x:definedName name="PriceRange" hidden="1">OFFSET(#REF!,5,0,COUNTA(#REF!)-COUNTA(#REF!),1)</x:definedName>
    <x:definedName name="PriceRangeMain" hidden="1">#REF!</x:definedName>
    <x:definedName name="PriceRed">#REF!</x:definedName>
    <x:definedName name="PriceSelectn">#REF!</x:definedName>
    <x:definedName name="PriceSelectnCapty">#REF!</x:definedName>
    <x:definedName name="PriceTransLkup">#REF!</x:definedName>
    <x:definedName name="Pricetype">#REF!</x:definedName>
    <x:definedName name="PRICING">#REF!</x:definedName>
    <x:definedName name="Prilosec">#REF!</x:definedName>
    <x:definedName name="Prime98">#REF!</x:definedName>
    <x:definedName name="PRIMETIME">#REF!</x:definedName>
    <x:definedName name="PRIMEVIEW">#REF!</x:definedName>
    <x:definedName name="prin">#REF!</x:definedName>
    <x:definedName name="Princ">#REF!</x:definedName>
    <x:definedName name="PRINCIPAL">#REF!</x:definedName>
    <x:definedName name="Principal_Payment">#REF!</x:definedName>
    <x:definedName name="principal1">#REF!</x:definedName>
    <x:definedName name="principal2">#REF!</x:definedName>
    <x:definedName name="principal3">#REF!</x:definedName>
    <x:definedName name="principal4">#REF!</x:definedName>
    <x:definedName name="principalt">#REF!</x:definedName>
    <x:definedName name="PRINT">#REF!</x:definedName>
    <x:definedName name="Print.selection.print" localSheetId="8">#REF!</x:definedName>
    <x:definedName name="Print.selection.print">#REF!</x:definedName>
    <x:definedName name="PRINT_1">#REF!</x:definedName>
    <x:definedName name="PRINT_2">#REF!</x:definedName>
    <x:definedName name="PRINT_3">#REF!</x:definedName>
    <x:definedName name="Print_98_IS">#REF!,#REF!,#REF!</x:definedName>
    <x:definedName name="Print_99_IS">#REF!,#REF!,#REF!</x:definedName>
    <x:definedName name="PRINT_ALL">#REF!</x:definedName>
    <x:definedName name="Print_All_Tables">#REF!,#REF!,#REF!,#REF!,#REF!</x:definedName>
    <x:definedName name="_xlnm.Print_Area" localSheetId="2">'1B - ADIT Amortization'!$A$1:$S$234</x:definedName>
    <x:definedName name="_xlnm.Print_Area" localSheetId="5">'3 - Revenue Credits'!$A$1:$D$35</x:definedName>
    <x:definedName name="_xlnm.Print_Area" localSheetId="6">'4 - 100 Basis Pt ROE'!$A$1:$I$83</x:definedName>
    <x:definedName name="_xlnm.Print_Area" localSheetId="7">'5 - Cost Support'!$A$1:$R$216</x:definedName>
    <x:definedName name="_xlnm.Print_Area" localSheetId="8">'6 - Est &amp; Reconcile WS'!$A$1:$M$174</x:definedName>
    <x:definedName name="_xlnm.Print_Area" localSheetId="9">'7 - Cap Add WS'!$A$1:$AS$114</x:definedName>
    <x:definedName name="_xlnm.Print_Area" localSheetId="0">'Appendix A'!$A$1:$H$361</x:definedName>
    <x:definedName name="_xlnm.Print_Area">#REF!</x:definedName>
    <x:definedName name="Print_Area_1">#REF!</x:definedName>
    <x:definedName name="Print_area_12mo">#REF!</x:definedName>
    <x:definedName name="Print_Area_MI">#REF!</x:definedName>
    <x:definedName name="Print_Area_MI.1">#REF!</x:definedName>
    <x:definedName name="Print_Area_Reset">OFFSET([0]!Full_Print,0,0,Last_Row)</x:definedName>
    <x:definedName name="print_area03">#REF!</x:definedName>
    <x:definedName name="Print_Area1">#REF!</x:definedName>
    <x:definedName name="Print_Area2">#REF!</x:definedName>
    <x:definedName name="Print_Base">#REF!,#REF!,#REF!,#REF!,#REF!</x:definedName>
    <x:definedName name="Print_BS">#REF!,#REF!,#REF!</x:definedName>
    <x:definedName name="PRINT_BUDGET">#REF!</x:definedName>
    <x:definedName name="Print_CSC_Report_2" hidden="1">{"CSC_1",#N/A,FALSE,"CSC Outputs";"CSC_2",#N/A,FALSE,"CSC Outputs"}</x:definedName>
    <x:definedName name="Print_functionality">#REF!</x:definedName>
    <x:definedName name="Print_HardRock">#REF!</x:definedName>
    <x:definedName name="PRINT_HR">#REF!</x:definedName>
    <x:definedName name="Print_Macro__p">#REF!</x:definedName>
    <x:definedName name="Print_Rank">#REF!</x:definedName>
    <x:definedName name="PRINT_SET_UP">#REF!</x:definedName>
    <x:definedName name="Print_TFI_use">#REF!,#REF!,#REF!</x:definedName>
    <x:definedName name="_xlnm.Print_Titles" localSheetId="1">'1A - ADIT'!$1:$4</x:definedName>
    <x:definedName name="_xlnm.Print_Titles" localSheetId="2">'1B - ADIT Amortization'!$1:$4</x:definedName>
    <x:definedName name="_xlnm.Print_Titles" localSheetId="7">'5 - Cost Support'!$1:$3</x:definedName>
    <x:definedName name="_xlnm.Print_Titles" localSheetId="9">'7 - Cap Add WS'!$C:$D</x:definedName>
    <x:definedName name="_xlnm.Print_Titles">#REF!,#REF!</x:definedName>
    <x:definedName name="Print_Titles_MI">#REF!,#REF!</x:definedName>
    <x:definedName name="print_toll">#REF!</x:definedName>
    <x:definedName name="Print_Valmax">#REF!</x:definedName>
    <x:definedName name="Print_Whole">#REF!,#REF!,#REF!,#REF!,#REF!,#REF!,#REF!,#REF!,#REF!,#REF!</x:definedName>
    <x:definedName name="PRINT_WORKCAP">#REF!</x:definedName>
    <x:definedName name="print1">#REF!</x:definedName>
    <x:definedName name="PRINT2">#REF!</x:definedName>
    <x:definedName name="print3">#REF!</x:definedName>
    <x:definedName name="print99" hidden="1">{#N/A,#N/A,FALSE,"Resid CPRIV";#N/A,#N/A,FALSE,"Comer_CPRIVKsum";#N/A,#N/A,FALSE,"General (2)";#N/A,#N/A,FALSE,"Oficial";#N/A,#N/A,FALSE,"Resumen";#N/A,#N/A,FALSE,"Escenarios"}</x:definedName>
    <x:definedName name="printabbrev">#REF!</x:definedName>
    <x:definedName name="PrintAll">#REF!</x:definedName>
    <x:definedName name="printarea">#REF!</x:definedName>
    <x:definedName name="printarea_cashflow">#N/A</x:definedName>
    <x:definedName name="printareacashflow">#N/A</x:definedName>
    <x:definedName name="printareacashflow_">#N/A</x:definedName>
    <x:definedName name="PrintAreaCF">#REF!</x:definedName>
    <x:definedName name="PrintAreaCF2">#REF!</x:definedName>
    <x:definedName name="PrintareaDec">#REF!,#REF!,#REF!</x:definedName>
    <x:definedName name="printbal">#REF!</x:definedName>
    <x:definedName name="PrintBalance">#REF!</x:definedName>
    <x:definedName name="PrintCase">#REF!</x:definedName>
    <x:definedName name="PrintCash">#REF!</x:definedName>
    <x:definedName name="PRINTDEFCR">#REF!</x:definedName>
    <x:definedName name="PRINTFILE">#REF!</x:definedName>
    <x:definedName name="printinc">#REF!</x:definedName>
    <x:definedName name="PrintIncome">#REF!</x:definedName>
    <x:definedName name="printinputdata">#REF!</x:definedName>
    <x:definedName name="PrintInstruct">#REF!</x:definedName>
    <x:definedName name="PRINTLOGO">#REF!</x:definedName>
    <x:definedName name="Printme">#N/A</x:definedName>
    <x:definedName name="printme_new">#N/A</x:definedName>
    <x:definedName name="Printout">#N/A</x:definedName>
    <x:definedName name="Printout_new">#N/A</x:definedName>
    <x:definedName name="PrintPages">#N/A</x:definedName>
    <x:definedName name="printplan">#REF!</x:definedName>
    <x:definedName name="PrintPreview">#N/A</x:definedName>
    <x:definedName name="PRINTPRINTIT">#REF!</x:definedName>
    <x:definedName name="printrange">#REF!</x:definedName>
    <x:definedName name="PrintRanking">#REF!</x:definedName>
    <x:definedName name="PrintRankingCommand">#REF!</x:definedName>
    <x:definedName name="PrintRatio">#REF!</x:definedName>
    <x:definedName name="PrintReport">#REF!</x:definedName>
    <x:definedName name="printsum">#REF!</x:definedName>
    <x:definedName name="printsummary">#REF!</x:definedName>
    <x:definedName name="PrintSurveyDetail">#REF!</x:definedName>
    <x:definedName name="PrintSurveyDetailCommand">#REF!</x:definedName>
    <x:definedName name="PRINTWIDTH">#REF!</x:definedName>
    <x:definedName name="printyearfrom">#REF!</x:definedName>
    <x:definedName name="printyearto">#REF!</x:definedName>
    <x:definedName name="Prior">#REF!</x:definedName>
    <x:definedName name="prior_adj">#REF!</x:definedName>
    <x:definedName name="Prior_Plan_Results">#REF!</x:definedName>
    <x:definedName name="Prior_Plan_Results_Year_2">#REF!</x:definedName>
    <x:definedName name="Prior_Plan_Results_Year_3">#REF!</x:definedName>
    <x:definedName name="Prior_Plan_Sensitivity">#REF!</x:definedName>
    <x:definedName name="Prior_Plan_Sensitivity_min1">#REF!</x:definedName>
    <x:definedName name="Prior_Plan_Sensitivity_Year_2">#REF!</x:definedName>
    <x:definedName name="Prior_Plan_Sensitivity_Year_3">#REF!</x:definedName>
    <x:definedName name="Prior_StratPlan">#REF!</x:definedName>
    <x:definedName name="Prior_YE">#REF!</x:definedName>
    <x:definedName name="prior_year">#REF!</x:definedName>
    <x:definedName name="prior_year_fuel_adj">#REF!</x:definedName>
    <x:definedName name="prior_yr_act_mwh">#REF!</x:definedName>
    <x:definedName name="prior2">#REF!</x:definedName>
    <x:definedName name="priorbrok">#REF!</x:definedName>
    <x:definedName name="priorfut">#REF!</x:definedName>
    <x:definedName name="priormonth">#REF!</x:definedName>
    <x:definedName name="priormth">#REF!</x:definedName>
    <x:definedName name="prioropen">#REF!</x:definedName>
    <x:definedName name="PriorQTREnd">#REF!</x:definedName>
    <x:definedName name="priorreal">#REF!</x:definedName>
    <x:definedName name="priortrans">#REF!</x:definedName>
    <x:definedName name="PRIORYREND">#REF!</x:definedName>
    <x:definedName name="prisco">#REF!</x:definedName>
    <x:definedName name="prkmktng">#REF!</x:definedName>
    <x:definedName name="prkmtng">#REF!</x:definedName>
    <x:definedName name="prmkntg">#REF!</x:definedName>
    <x:definedName name="prmkt">#REF!</x:definedName>
    <x:definedName name="prmktg">#REF!</x:definedName>
    <x:definedName name="prmktng">#REF!</x:definedName>
    <x:definedName name="prmrktng">#REF!</x:definedName>
    <x:definedName name="prmtkg_1226">#REF!</x:definedName>
    <x:definedName name="Prnt_Area">#REF!</x:definedName>
    <x:definedName name="prob">#REF!</x:definedName>
    <x:definedName name="probcapex">#REF!</x:definedName>
    <x:definedName name="PROBLEM">#REF!</x:definedName>
    <x:definedName name="probopex">#REF!</x:definedName>
    <x:definedName name="Proc2003">#REF!</x:definedName>
    <x:definedName name="Proc2004">#REF!</x:definedName>
    <x:definedName name="Proc2005">#REF!</x:definedName>
    <x:definedName name="Proc2006">#REF!</x:definedName>
    <x:definedName name="Proc2007">#REF!</x:definedName>
    <x:definedName name="Proc2008">#REF!</x:definedName>
    <x:definedName name="Proceeds_from_Sale_of_Assets">#REF!</x:definedName>
    <x:definedName name="Proceeds_from_Sale_of_Assets_CPM">#REF!</x:definedName>
    <x:definedName name="Proceeds_from_Sale_of_Interest_before_WC_effects">#REF!</x:definedName>
    <x:definedName name="Proceeds_from_Sale_of_Interest_in_Synfuels">#REF!</x:definedName>
    <x:definedName name="proceedsallsales">#REF!</x:definedName>
    <x:definedName name="proceedsalltransactioncosts">#REF!</x:definedName>
    <x:definedName name="process">#REF!</x:definedName>
    <x:definedName name="processcolumn">#REF!</x:definedName>
    <x:definedName name="Processing_Plants">#REF!</x:definedName>
    <x:definedName name="Processing_Plants_YR_2005">#REF!</x:definedName>
    <x:definedName name="Processing_Plants_YR_2006">#REF!</x:definedName>
    <x:definedName name="Processing_Plants_YR_2007">#REF!</x:definedName>
    <x:definedName name="Processing_Plants_YR_2008">#REF!</x:definedName>
    <x:definedName name="PROD">#REF!</x:definedName>
    <x:definedName name="prod_depr">#REF!</x:definedName>
    <x:definedName name="prod_line">#REF!</x:definedName>
    <x:definedName name="Prod_Num">#REF!</x:definedName>
    <x:definedName name="prod00">#REF!</x:definedName>
    <x:definedName name="prod99">#REF!</x:definedName>
    <x:definedName name="prodlist">#REF!</x:definedName>
    <x:definedName name="PRODPLT">#REF!</x:definedName>
    <x:definedName name="prodtaxis">#REF!</x:definedName>
    <x:definedName name="prodtaxngl">#REF!</x:definedName>
    <x:definedName name="ProducerPriceIndex">#REF!</x:definedName>
    <x:definedName name="PRODUCERS">#REF!</x:definedName>
    <x:definedName name="Product">#REF!</x:definedName>
    <x:definedName name="Product_Sheets">#REF!</x:definedName>
    <x:definedName name="Product_Test">#REF!</x:definedName>
    <x:definedName name="Product_Test_2">#REF!</x:definedName>
    <x:definedName name="Product_Test_NonOracle">#REF!</x:definedName>
    <x:definedName name="ProductTable">#REF!</x:definedName>
    <x:definedName name="producttype">#REF!</x:definedName>
    <x:definedName name="ProfCon">#REF!</x:definedName>
    <x:definedName name="Profit_Loss">#REF!</x:definedName>
    <x:definedName name="Profitability_">#REF!</x:definedName>
    <x:definedName name="profitcenter">#REF!</x:definedName>
    <x:definedName name="Profitloss">#REF!</x:definedName>
    <x:definedName name="profitPerCust">#REF!</x:definedName>
    <x:definedName name="proforma">#REF!</x:definedName>
    <x:definedName name="proformadebt">#REF!</x:definedName>
    <x:definedName name="ProFormaShares">#REF!</x:definedName>
    <x:definedName name="ProfSeg">#REF!</x:definedName>
    <x:definedName name="PROGRAM">#N/A</x:definedName>
    <x:definedName name="Program_Assumptions">#REF!</x:definedName>
    <x:definedName name="Program_Names">#REF!</x:definedName>
    <x:definedName name="PROGRAMCOST">#REF!</x:definedName>
    <x:definedName name="PROGRAMGROWTH">#REF!</x:definedName>
    <x:definedName name="PROGRAMHOUR">#REF!</x:definedName>
    <x:definedName name="programhoursaired">#REF!</x:definedName>
    <x:definedName name="PROGRAMSUM">#REF!</x:definedName>
    <x:definedName name="ProgViews">#REF!</x:definedName>
    <x:definedName name="PROJ">#REF!</x:definedName>
    <x:definedName name="Proj_Name">#REF!</x:definedName>
    <x:definedName name="Proj_Team_OM">#REF!</x:definedName>
    <x:definedName name="PROJ_WOTextLen">#REF!</x:definedName>
    <x:definedName name="PROJCOST">#REF!</x:definedName>
    <x:definedName name="PROJDETAILS">#REF!</x:definedName>
    <x:definedName name="project">{"Client Name or Project Name"}</x:definedName>
    <x:definedName name="Project_contingency">#REF!</x:definedName>
    <x:definedName name="Project_Cost_Sensitivity">#REF!</x:definedName>
    <x:definedName name="project_duration_months">#REF!</x:definedName>
    <x:definedName name="Project_List">#REF!</x:definedName>
    <x:definedName name="Project_ListControl">#REF!</x:definedName>
    <x:definedName name="project_management_hours">#REF!</x:definedName>
    <x:definedName name="project_management_percentage">#REF!/#REF!</x:definedName>
    <x:definedName name="project_management_project_duration_in_months_dft">project_duration_months</x:definedName>
    <x:definedName name="Project_Name">#REF!</x:definedName>
    <x:definedName name="Project_Org">#REF!</x:definedName>
    <x:definedName name="Project_subtotal_days">#REF!</x:definedName>
    <x:definedName name="Project_subtotal_hours">#REF!</x:definedName>
    <x:definedName name="project_subtotal_with_contingency">Project_subtotal_days+contingency_days</x:definedName>
    <x:definedName name="Project10100">#REF!</x:definedName>
    <x:definedName name="Project10105">#REF!</x:definedName>
    <x:definedName name="Projection">#REF!</x:definedName>
    <x:definedName name="PROJECTIONS">#REF!</x:definedName>
    <x:definedName name="PROJECTIONS1">#REF!</x:definedName>
    <x:definedName name="ProjectName">{"Client Name or Project Name"}</x:definedName>
    <x:definedName name="Projects">#REF!</x:definedName>
    <x:definedName name="ProjectTypeList">#REF!</x:definedName>
    <x:definedName name="PROJGRAPH">#REF!</x:definedName>
    <x:definedName name="ProjName">#REF!</x:definedName>
    <x:definedName name="PROJSALES">#REF!</x:definedName>
    <x:definedName name="ProjSubType">#REF!</x:definedName>
    <x:definedName name="ProjSummary_Overrides">#REF!</x:definedName>
    <x:definedName name="ProjYrs1">#REF!</x:definedName>
    <x:definedName name="ProjYrs2">#REF!</x:definedName>
    <x:definedName name="Prollup">#REF!</x:definedName>
    <x:definedName name="prop_AE_summer_BSA">#REF!</x:definedName>
    <x:definedName name="prop_AE_summer_excess_Tot">#REF!</x:definedName>
    <x:definedName name="prop_AE_summer_first_30_Tot">#REF!</x:definedName>
    <x:definedName name="prop_AE_summer_first_400_D">#REF!</x:definedName>
    <x:definedName name="prop_AE_summer_next_370_Tot">#REF!</x:definedName>
    <x:definedName name="prop_AE_summer_surchTot">#REF!</x:definedName>
    <x:definedName name="prop_AE_winter_excess_Tot">#REF!</x:definedName>
    <x:definedName name="prop_AE_winter_first_30_Tot">#REF!</x:definedName>
    <x:definedName name="prop_AE_winter_first_400_D">#REF!</x:definedName>
    <x:definedName name="prop_AE_winter_next_370_Tot">#REF!</x:definedName>
    <x:definedName name="prop_AE_winter_surchTot">#REF!</x:definedName>
    <x:definedName name="prop_GS_3A_D_summer_BSA">#REF!</x:definedName>
    <x:definedName name="prop_GS_3A_D_summer_Energy_G">#REF!</x:definedName>
    <x:definedName name="prop_GS_3A_D_summer_Energy_T">#REF!</x:definedName>
    <x:definedName name="prop_GS_3A_D_summer_Energy_Tot">#REF!</x:definedName>
    <x:definedName name="prop_GS_3A_D_summer_first_6000_D">#REF!</x:definedName>
    <x:definedName name="prop_GS_3A_D_summer_pca">#REF!</x:definedName>
    <x:definedName name="prop_GS_3A_D_summer_retf">#REF!</x:definedName>
    <x:definedName name="prop_GS_3A_D_summer_surchTot">#REF!</x:definedName>
    <x:definedName name="prop_GS_3A_D_winter_Energy_G">#REF!</x:definedName>
    <x:definedName name="prop_GS_3A_D_winter_Energy_T">#REF!</x:definedName>
    <x:definedName name="prop_GS_3A_D_winter_Energy_Tot">#REF!</x:definedName>
    <x:definedName name="prop_GS_3A_D_winter_first_6000_D">#REF!</x:definedName>
    <x:definedName name="prop_GS_3A_D_winter_pca">#REF!</x:definedName>
    <x:definedName name="prop_GS_3A_D_winter_retf">#REF!</x:definedName>
    <x:definedName name="prop_GS_3A_D_winter_surchTot">#REF!</x:definedName>
    <x:definedName name="prop_GS_3A_ND_summer_ac">#REF!</x:definedName>
    <x:definedName name="prop_GS_3A_ND_summer_Cust_D">#REF!</x:definedName>
    <x:definedName name="prop_GS_3A_ND_summer_del_tax">#REF!</x:definedName>
    <x:definedName name="prop_GS_3A_ND_summer_Energy_D">#REF!</x:definedName>
    <x:definedName name="prop_GS_3A_ND_summer_Energy_G">#REF!</x:definedName>
    <x:definedName name="prop_GS_3A_ND_summer_Energy_T">#REF!</x:definedName>
    <x:definedName name="prop_GS_3A_ND_summer_Energy_Tot">#REF!</x:definedName>
    <x:definedName name="prop_GS_3A_ND_summer_pca">#REF!</x:definedName>
    <x:definedName name="prop_GS_3A_ND_summer_psos">#REF!</x:definedName>
    <x:definedName name="prop_GS_3A_ND_summer_retf">#REF!</x:definedName>
    <x:definedName name="prop_GS_3A_ND_summer_surchTot">#REF!</x:definedName>
    <x:definedName name="prop_GS_3A_ND_winter_ac">#REF!</x:definedName>
    <x:definedName name="prop_GS_3A_ND_winter_Cust_D">#REF!</x:definedName>
    <x:definedName name="prop_GS_3A_ND_winter_del_tax">#REF!</x:definedName>
    <x:definedName name="prop_GS_3A_ND_winter_Energy_D">#REF!</x:definedName>
    <x:definedName name="prop_GS_3A_ND_winter_Energy_G">#REF!</x:definedName>
    <x:definedName name="prop_GS_3A_ND_winter_Energy_T">#REF!</x:definedName>
    <x:definedName name="prop_GS_3A_ND_winter_Energy_Tot">#REF!</x:definedName>
    <x:definedName name="prop_GS_3A_ND_winter_pca">#REF!</x:definedName>
    <x:definedName name="prop_GS_3A_ND_winter_psos">#REF!</x:definedName>
    <x:definedName name="prop_GS_3A_ND_winter_retf">#REF!</x:definedName>
    <x:definedName name="prop_GS_3A_ND_winter_surchTot">#REF!</x:definedName>
    <x:definedName name="prop_GS_LV_D_summer_additional_kwP">#REF!</x:definedName>
    <x:definedName name="prop_GS_LV_D_summer_BSA">#REF!</x:definedName>
    <x:definedName name="prop_GS_LV_D_summer_Cust_D">#REF!</x:definedName>
    <x:definedName name="prop_GS_LV_D_summer_Energy_G">#REF!</x:definedName>
    <x:definedName name="prop_GS_LV_D_summer_Energy_Tot">#REF!</x:definedName>
    <x:definedName name="prop_GS_LV_D_summer_first_6000_Tot">#REF!</x:definedName>
    <x:definedName name="prop_GS_LV_D_summer_surchTot">#REF!</x:definedName>
    <x:definedName name="prop_GS_LV_D_winter_additional_kwP">#REF!</x:definedName>
    <x:definedName name="prop_GS_LV_D_winter_Cust_D">#REF!</x:definedName>
    <x:definedName name="prop_GS_LV_D_winter_Energy_G">#REF!</x:definedName>
    <x:definedName name="prop_GS_LV_D_winter_Energy_Tot">#REF!</x:definedName>
    <x:definedName name="prop_GS_LV_D_winter_first_6000_Tot">#REF!</x:definedName>
    <x:definedName name="prop_GS_LV_D_winter_surchTot">#REF!</x:definedName>
    <x:definedName name="prop_GS_LV_ND_summer_BSA">#REF!</x:definedName>
    <x:definedName name="prop_GS_LV_ND_summer_Cust_D">#REF!</x:definedName>
    <x:definedName name="prop_GS_LV_ND_summer_Energy_Tot">#REF!</x:definedName>
    <x:definedName name="prop_GS_LV_ND_summer_surchTot">#REF!</x:definedName>
    <x:definedName name="prop_GS_LV_ND_winter_Cust_D">#REF!</x:definedName>
    <x:definedName name="prop_GS_LV_ND_winter_Energy_Tot">#REF!</x:definedName>
    <x:definedName name="prop_GS_LV_ND_winter_surchTot">#REF!</x:definedName>
    <x:definedName name="prop_GS_T_summer_ac">#REF!</x:definedName>
    <x:definedName name="prop_GS_T_summer_BSA">#REF!</x:definedName>
    <x:definedName name="prop_GS_T_summer_del_tax">#REF!</x:definedName>
    <x:definedName name="prop_GS_T_summer_pca">#REF!</x:definedName>
    <x:definedName name="prop_GS_T_summer_psos">#REF!</x:definedName>
    <x:definedName name="prop_GS_T_summer_retf">#REF!</x:definedName>
    <x:definedName name="prop_GS_T_winter_ac">#REF!</x:definedName>
    <x:definedName name="prop_GS_T_winter_BSA">#REF!</x:definedName>
    <x:definedName name="prop_GS_T_winter_del_tax">#REF!</x:definedName>
    <x:definedName name="prop_GS_T_winter_pca">#REF!</x:definedName>
    <x:definedName name="prop_GS_T_winter_psos">#REF!</x:definedName>
    <x:definedName name="prop_GS_T_winter_retf">#REF!</x:definedName>
    <x:definedName name="prop_GT_3A_summer_cust_D">#REF!</x:definedName>
    <x:definedName name="prop_GT_3A_summer_int_peak_Tot">#REF!</x:definedName>
    <x:definedName name="prop_GT_3A_summer_max_kw_Tot">#REF!</x:definedName>
    <x:definedName name="prop_GT_3A_summer_off_peak_Tot">#REF!</x:definedName>
    <x:definedName name="prop_GT_3A_summer_on_peak_kw_Tot">#REF!</x:definedName>
    <x:definedName name="prop_GT_3A_summer_on_peak_Tot">#REF!</x:definedName>
    <x:definedName name="prop_GT_3A_summer_surch_Tot">#REF!</x:definedName>
    <x:definedName name="prop_GT_3A_winter_cust_D">#REF!</x:definedName>
    <x:definedName name="prop_GT_3A_winter_int_peak_Tot">#REF!</x:definedName>
    <x:definedName name="prop_GT_3A_winter_max_kw_Tot">#REF!</x:definedName>
    <x:definedName name="prop_GT_3A_winter_off_peak_Tot">#REF!</x:definedName>
    <x:definedName name="prop_GT_3A_winter_on_peak_kw_Tot">#REF!</x:definedName>
    <x:definedName name="prop_GT_3A_winter_on_peak_Tot">#REF!</x:definedName>
    <x:definedName name="prop_GT_3A_winter_surch_Tot">#REF!</x:definedName>
    <x:definedName name="prop_GT_3B_summer_cust_D">#REF!</x:definedName>
    <x:definedName name="prop_GT_3B_summer_int_peak_Tot">#REF!</x:definedName>
    <x:definedName name="prop_GT_3B_summer_max_kw_Tot">#REF!</x:definedName>
    <x:definedName name="prop_GT_3B_summer_off_peak_Tot">#REF!</x:definedName>
    <x:definedName name="prop_GT_3B_summer_on_peak_kw_Tot">#REF!</x:definedName>
    <x:definedName name="prop_GT_3B_summer_on_peak_Tot">#REF!</x:definedName>
    <x:definedName name="prop_GT_3B_summer_surch_Tot">#REF!</x:definedName>
    <x:definedName name="prop_GT_3B_winter_cust_D">#REF!</x:definedName>
    <x:definedName name="prop_GT_3B_winter_int_peak_Tot">#REF!</x:definedName>
    <x:definedName name="prop_GT_3B_winter_max_kw_Tot">#REF!</x:definedName>
    <x:definedName name="prop_GT_3B_winter_off_peak_Tot">#REF!</x:definedName>
    <x:definedName name="prop_GT_3B_winter_on_peak_kw_Tot">#REF!</x:definedName>
    <x:definedName name="prop_GT_3B_winter_on_peak_Tot">#REF!</x:definedName>
    <x:definedName name="prop_GT_LV_summer_int_peak_Tot">#REF!</x:definedName>
    <x:definedName name="prop_GT_LV_summer_max_kw_Tot">#REF!</x:definedName>
    <x:definedName name="prop_GT_LV_summer_off_peak_Tot">#REF!</x:definedName>
    <x:definedName name="prop_GT_LV_summer_on_peak_kw_Tot">#REF!</x:definedName>
    <x:definedName name="prop_GT_LV_summer_on_peak_Tot">#REF!</x:definedName>
    <x:definedName name="prop_GT_LV_summer_surch_Tot">#REF!</x:definedName>
    <x:definedName name="prop_GT_LV_winter_cust_D">#REF!</x:definedName>
    <x:definedName name="prop_GT_LV_winter_int_peak_Tot">#REF!</x:definedName>
    <x:definedName name="prop_GT_LV_winter_max_kw_Tot">#REF!</x:definedName>
    <x:definedName name="prop_GT_LV_winter_off_peak_Tot">#REF!</x:definedName>
    <x:definedName name="prop_GT_LV_winter_on_peak_kw_Tot">#REF!</x:definedName>
    <x:definedName name="prop_GT_LV_winter_on_peak_Tot">#REF!</x:definedName>
    <x:definedName name="prop_GT_LV_winter_surch_Tot">#REF!</x:definedName>
    <x:definedName name="prop_GT_pres_GS_3A_D_winter">#REF!</x:definedName>
    <x:definedName name="prop_R_summer_ac">#REF!</x:definedName>
    <x:definedName name="prop_R_summer_del_tax">#REF!</x:definedName>
    <x:definedName name="prop_R_summer_excess_Tot">#REF!</x:definedName>
    <x:definedName name="prop_R_summer_first_30_Tot">#REF!</x:definedName>
    <x:definedName name="prop_R_summer_first_400_D">#REF!</x:definedName>
    <x:definedName name="prop_R_summer_next_370_Tot">#REF!</x:definedName>
    <x:definedName name="prop_R_summer_surchTot">#REF!</x:definedName>
    <x:definedName name="prop_R_winter_excess_Tot">#REF!</x:definedName>
    <x:definedName name="prop_R_winter_first_30_Tot">#REF!</x:definedName>
    <x:definedName name="prop_R_winter_first_400_D">#REF!</x:definedName>
    <x:definedName name="prop_R_winter_next_370_G">#REF!</x:definedName>
    <x:definedName name="prop_R_winter_next_370_Tot">#REF!</x:definedName>
    <x:definedName name="prop_R_winter_surchTot">#REF!</x:definedName>
    <x:definedName name="prop_RAD_AE_summer_cust_Tot">#REF!</x:definedName>
    <x:definedName name="prop_RAD_AE_summer_excess_Tot">#REF!</x:definedName>
    <x:definedName name="prop_RAD_AE_summer_first_30_D">#REF!</x:definedName>
    <x:definedName name="prop_RAD_AE_summer_next_300_Tot">#REF!</x:definedName>
    <x:definedName name="prop_RAD_AE_summer_next_370_Tot">#REF!</x:definedName>
    <x:definedName name="prop_RAD_AE_summer_surchTot">#REF!</x:definedName>
    <x:definedName name="prop_RAD_AE_winter_cust_D">#REF!</x:definedName>
    <x:definedName name="prop_RAD_AE_winter_cust_Tot">#REF!</x:definedName>
    <x:definedName name="prop_RAD_AE_winter_excess_Tot">#REF!</x:definedName>
    <x:definedName name="prop_RAD_AE_winter_first_30_D">#REF!</x:definedName>
    <x:definedName name="prop_RAD_AE_winter_first_30_G">#REF!</x:definedName>
    <x:definedName name="prop_RAD_AE_winter_first_30_T">#REF!</x:definedName>
    <x:definedName name="prop_RAD_AE_winter_next_300_D">#REF!</x:definedName>
    <x:definedName name="prop_RAD_AE_winter_next_300_G">#REF!</x:definedName>
    <x:definedName name="prop_RAD_AE_winter_next_300_T">#REF!</x:definedName>
    <x:definedName name="prop_RAD_AE_winter_next_300_Tot">#REF!</x:definedName>
    <x:definedName name="prop_RAD_AE_winter_next_370_G">#REF!</x:definedName>
    <x:definedName name="prop_RAD_AE_winter_next_370_T">#REF!</x:definedName>
    <x:definedName name="prop_RAD_AE_winter_next_370_Tot">#REF!</x:definedName>
    <x:definedName name="prop_RAD_AE_winter_surchTot">#REF!</x:definedName>
    <x:definedName name="prop_RAD_R_summer_ac">#REF!</x:definedName>
    <x:definedName name="prop_RAD_R_summer_BSA">#REF!</x:definedName>
    <x:definedName name="prop_RAD_R_summer_cust_Tot">#REF!</x:definedName>
    <x:definedName name="prop_RAD_R_summer_del_tax">#REF!</x:definedName>
    <x:definedName name="prop_RAD_R_summer_excess_Tot">#REF!</x:definedName>
    <x:definedName name="prop_RAD_R_summer_first_30_D">#REF!</x:definedName>
    <x:definedName name="prop_RAD_R_summer_first_400_Tot">#REF!</x:definedName>
    <x:definedName name="prop_RAD_R_summer_surchTot">#REF!</x:definedName>
    <x:definedName name="prop_RAD_R_winter_cust_Tot">#REF!</x:definedName>
    <x:definedName name="prop_RAD_R_winter_excess_Tot">#REF!</x:definedName>
    <x:definedName name="prop_RAD_R_winter_first_30_D">#REF!</x:definedName>
    <x:definedName name="prop_RAD_R_winter_first_400_Tot">#REF!</x:definedName>
    <x:definedName name="prop_RAD_R_winter_surchTot">#REF!</x:definedName>
    <x:definedName name="prop_RTM_summer_BSA">#REF!</x:definedName>
    <x:definedName name="prop_RTM_summer_cust_chg_D">#REF!</x:definedName>
    <x:definedName name="prop_RTM_summer_int_pk_Tot">#REF!</x:definedName>
    <x:definedName name="prop_RTM_summer_off_pk_Tot">#REF!</x:definedName>
    <x:definedName name="prop_RTM_summer_on_pk_Tot">#REF!</x:definedName>
    <x:definedName name="prop_RTM_summer_surchTot">#REF!</x:definedName>
    <x:definedName name="prop_RTM_winter_cust_chg_D">#REF!</x:definedName>
    <x:definedName name="prop_RTM_winter_int_pk_Tot">#REF!</x:definedName>
    <x:definedName name="prop_RTM_winter_off_pk_Tot">#REF!</x:definedName>
    <x:definedName name="prop_RTM_winter_on_pk_Tot">#REF!</x:definedName>
    <x:definedName name="prop_RTM_winter_surchTot">#REF!</x:definedName>
    <x:definedName name="Prop_Tax">#REF!</x:definedName>
    <x:definedName name="PROPDISP">#REF!</x:definedName>
    <x:definedName name="PROPDISS">#REF!</x:definedName>
    <x:definedName name="PROPERTY">#REF!</x:definedName>
    <x:definedName name="Property___Equipment">#REF!</x:definedName>
    <x:definedName name="Property___Other_Tax">#REF!</x:definedName>
    <x:definedName name="Property___Other_Tax_CPM">#REF!</x:definedName>
    <x:definedName name="Property__Plant___Equipment">#REF!</x:definedName>
    <x:definedName name="Property__Plant___Equipment___Net">#REF!</x:definedName>
    <x:definedName name="Property_and_Equipment">#REF!</x:definedName>
    <x:definedName name="Property_and_Equipment_Total">#REF!</x:definedName>
    <x:definedName name="Property_Taxes_Assessed_to_Future_Periods">#REF!</x:definedName>
    <x:definedName name="Property_Under_Capital_Leases">#REF!</x:definedName>
    <x:definedName name="PROPLOSS">#REF!</x:definedName>
    <x:definedName name="PROPTAX">#REF!</x:definedName>
    <x:definedName name="PropTaxInflation">#REF!</x:definedName>
    <x:definedName name="PropTaxTotal">#REF!</x:definedName>
    <x:definedName name="proration">#REF!</x:definedName>
    <x:definedName name="Proved">#REF!</x:definedName>
    <x:definedName name="PRRINT_AREA">#REF!</x:definedName>
    <x:definedName name="PRT_COMPARE">#REF!</x:definedName>
    <x:definedName name="PRT_GR">#REF!</x:definedName>
    <x:definedName name="PRT_GRAPH_RTN">#REF!</x:definedName>
    <x:definedName name="PRT_GRAPHS">#REF!</x:definedName>
    <x:definedName name="PRT_GRAPHS?">#REF!</x:definedName>
    <x:definedName name="PRT_GRPH_1">#REF!</x:definedName>
    <x:definedName name="PRT_GRPH_10">#REF!</x:definedName>
    <x:definedName name="PRT_GRPH_11">#REF!</x:definedName>
    <x:definedName name="PRT_GRPH_12">#REF!</x:definedName>
    <x:definedName name="PRT_GRPH_2">#REF!</x:definedName>
    <x:definedName name="PRT_GRPH_3">#REF!</x:definedName>
    <x:definedName name="PRT_GRPH_4">#REF!</x:definedName>
    <x:definedName name="PRT_GRPH_5">#REF!</x:definedName>
    <x:definedName name="PRT_GRPH_6">#REF!</x:definedName>
    <x:definedName name="PRT_GRPH_7">#REF!</x:definedName>
    <x:definedName name="PRT_GRPH_8">#REF!</x:definedName>
    <x:definedName name="PRT_GRPH_9">#REF!</x:definedName>
    <x:definedName name="PRT_MODEL">#REF!</x:definedName>
    <x:definedName name="PRT_QRES">#REF!</x:definedName>
    <x:definedName name="PRT_REPORT_RTN">#REF!</x:definedName>
    <x:definedName name="PRT_REPORTS">#REF!</x:definedName>
    <x:definedName name="PRT_REPORTS?">#REF!</x:definedName>
    <x:definedName name="PRT_RESET">#REF!</x:definedName>
    <x:definedName name="prtallold1" hidden="1">{#N/A,#N/A,FALSE,"Valuation";#N/A,#N/A,FALSE,"Financial Statements";#N/A,#N/A,FALSE,"MLP Impact";#N/A,#N/A,FALSE,"Inputs";#N/A,#N/A,FALSE,"Contracts";#N/A,#N/A,FALSE,"Financing";#N/A,#N/A,FALSE,"Depreciation";#N/A,#N/A,FALSE,"Income Taxes";#N/A,#N/A,FALSE,"Revenues"}</x:definedName>
    <x:definedName name="prtcode">#REF!</x:definedName>
    <x:definedName name="Prtnold" hidden="1">{#N/A,#N/A,FALSE,"Valuation";#N/A,#N/A,FALSE,"Financial Statements";#N/A,#N/A,FALSE,"MLP Impact";#N/A,#N/A,FALSE,"Inputs";#N/A,#N/A,FALSE,"Contracts";#N/A,#N/A,FALSE,"Financing";#N/A,#N/A,FALSE,"Depreciation";#N/A,#N/A,FALSE,"Income Taxes";#N/A,#N/A,FALSE,"Revenues"}</x:definedName>
    <x:definedName name="psbudd">#REF!,#REF!</x:definedName>
    <x:definedName name="PSC_ARREARS">#REF!</x:definedName>
    <x:definedName name="PSC_CWC_Tier_2">#REF!</x:definedName>
    <x:definedName name="PSC_CWC_Tier_2_Adjustment">#REF!</x:definedName>
    <x:definedName name="PSC_CWC_Tier_2_Average_Daily_Expense_1_365">#REF!</x:definedName>
    <x:definedName name="PSC_CWC_Tier_2_Cash_Advanced">#REF!</x:definedName>
    <x:definedName name="PSC_CWC_Tier_2_Effect_of_Adjustment_on_Expense">#REF!</x:definedName>
    <x:definedName name="PSC_CWC_Tier_2_H_Adjustment">#REF!</x:definedName>
    <x:definedName name="PSC_CWC_Tier_2_H_CWC_Line">#REF!</x:definedName>
    <x:definedName name="PSC_CWC_Tier_2_H_EPS_Product">#REF!</x:definedName>
    <x:definedName name="PSC_CWC_Tier_2_Net_Lag_Days">#REF!</x:definedName>
    <x:definedName name="PSC_CWC_Tier_2_Sign_Flippage_Attribute">#REF!</x:definedName>
    <x:definedName name="PSC_CWC_Tier_3_with_Int_Synch">#REF!</x:definedName>
    <x:definedName name="PSC_CWC_Tier_3_with_Int_Synch_Average_Daily_Expense_1_365">#REF!</x:definedName>
    <x:definedName name="PSC_CWC_Tier_3_with_Int_Synch_Cash_Advanced">#REF!</x:definedName>
    <x:definedName name="PSC_CWC_Tier_3_with_Int_Synch_Effect_of_Adj_on_Expense">#REF!</x:definedName>
    <x:definedName name="PSC_CWC_Tier_3_with_Int_Synch_Effect_of_Adjustment_on_Expense">#REF!</x:definedName>
    <x:definedName name="PSC_CWC_Tier_3_with_Int_Synch_H_Adjustment">#REF!</x:definedName>
    <x:definedName name="PSC_CWC_Tier_3_with_Int_Synch_H_CWC_Line">#REF!</x:definedName>
    <x:definedName name="PSC_CWC_Tier_3_with_Int_Synch_H_EPS_Product">#REF!</x:definedName>
    <x:definedName name="PSC_CWC_Tier_3_with_Int_Synch_Net_Lag_Days">#REF!</x:definedName>
    <x:definedName name="PSC_CWC_Tier_3_with_Int_Synch_Sign_Flippage_Attribute">#REF!</x:definedName>
    <x:definedName name="PSC_Schedule_3_Tier_3_Adj">#REF!</x:definedName>
    <x:definedName name="PSC_Schedule_3_Tier_3_Adj_Electric">#REF!</x:definedName>
    <x:definedName name="PSC_Schedule_3_Tier_3_Adj_Gas">#REF!</x:definedName>
    <x:definedName name="PSC_Schedule_3_Tier_3_Adj_H_Adjustment">#REF!</x:definedName>
    <x:definedName name="PSC_Schedule_3_Tier_3_Adj_Total">#REF!</x:definedName>
    <x:definedName name="PSC_Schedule_6_Rate_Base_Adjs__Electric">#REF!</x:definedName>
    <x:definedName name="PSC_Schedule_6_Rate_Base_Adjs__Gas">#REF!</x:definedName>
    <x:definedName name="PSC_Schedule_6_Rate_Base_Adjs__H_Adjustment">#REF!</x:definedName>
    <x:definedName name="PSC_Schedule_6_Rate_Base_Adjs__Total">#REF!</x:definedName>
    <x:definedName name="PSC_Schedule_6_Rate_Base_Adjs_TIer_3">#REF!</x:definedName>
    <x:definedName name="PSCARREARS">#REF!</x:definedName>
    <x:definedName name="PSCDEBT">#REF!</x:definedName>
    <x:definedName name="PSE_G_Rate">#REF!</x:definedName>
    <x:definedName name="pseg">#REF!</x:definedName>
    <x:definedName name="PSLJ8LG">#N/A</x:definedName>
    <x:definedName name="PSOKI6">#N/A</x:definedName>
    <x:definedName name="PT">#REF!</x:definedName>
    <x:definedName name="ptax00">#REF!</x:definedName>
    <x:definedName name="ptax01">#REF!</x:definedName>
    <x:definedName name="PTAX94">#REF!</x:definedName>
    <x:definedName name="PTAX96">#REF!</x:definedName>
    <x:definedName name="PTAX97">#REF!</x:definedName>
    <x:definedName name="ptax98">#REF!</x:definedName>
    <x:definedName name="ptax99">#REF!</x:definedName>
    <x:definedName name="PTC_table">#REF!</x:definedName>
    <x:definedName name="PTDPLTSYS">#REF!</x:definedName>
    <x:definedName name="PTEBITDA_E">#REF!</x:definedName>
    <x:definedName name="PTEBITDA_MA">#REF!</x:definedName>
    <x:definedName name="PTEBITDA_MW">#REF!</x:definedName>
    <x:definedName name="PTEBITDA_SW">#REF!</x:definedName>
    <x:definedName name="PTEBITDA_Tot">#REF!</x:definedName>
    <x:definedName name="ptest1">#REF!</x:definedName>
    <x:definedName name="ptint1">#REF!</x:definedName>
    <x:definedName name="ptint10">#REF!</x:definedName>
    <x:definedName name="ptint2">#REF!</x:definedName>
    <x:definedName name="ptint3">#REF!</x:definedName>
    <x:definedName name="ptint4">#REF!</x:definedName>
    <x:definedName name="ptint5">#REF!</x:definedName>
    <x:definedName name="ptint6">#REF!</x:definedName>
    <x:definedName name="ptint7">#REF!</x:definedName>
    <x:definedName name="ptint8">#REF!</x:definedName>
    <x:definedName name="ptint9">#REF!</x:definedName>
    <x:definedName name="ptintpos">#REF!</x:definedName>
    <x:definedName name="PTLD10P">#REF!</x:definedName>
    <x:definedName name="PTLDCAB">#REF!</x:definedName>
    <x:definedName name="PTLDFRP">#REF!</x:definedName>
    <x:definedName name="PTLDTRUNK">#REF!</x:definedName>
    <x:definedName name="PTLENG">#REF!</x:definedName>
    <x:definedName name="PtToPtTrans_E">#REF!</x:definedName>
    <x:definedName name="PtToPtTrans_MA">#REF!</x:definedName>
    <x:definedName name="PtToPtTrans_MW">#REF!</x:definedName>
    <x:definedName name="PtToPtTrans_SW">#REF!</x:definedName>
    <x:definedName name="PtToPtTrans_Tot">#REF!</x:definedName>
    <x:definedName name="PTX">#REF!</x:definedName>
    <x:definedName name="PTXA">#REF!</x:definedName>
    <x:definedName name="PTXC">#REF!</x:definedName>
    <x:definedName name="PTXDATE">#REF!</x:definedName>
    <x:definedName name="PTXYRS">#REF!</x:definedName>
    <x:definedName name="PUB_UserID" hidden="1">"MAYERX"</x:definedName>
    <x:definedName name="pud">#REF!</x:definedName>
    <x:definedName name="pudcapex">#REF!</x:definedName>
    <x:definedName name="PUDIIBook">#REF!</x:definedName>
    <x:definedName name="pudopex">#REF!</x:definedName>
    <x:definedName name="pudqtypermont">#REF!</x:definedName>
    <x:definedName name="PUDVolRisk">#REF!</x:definedName>
    <x:definedName name="Purchase">#REF!</x:definedName>
    <x:definedName name="purchase?">#REF!</x:definedName>
    <x:definedName name="Purchase_Accounting_Reclass">#REF!</x:definedName>
    <x:definedName name="Purchase_Accounting_YR_2005">#REF!</x:definedName>
    <x:definedName name="Purchase_Accounting_YR_2006">#REF!</x:definedName>
    <x:definedName name="Purchase_Accounting_YR_2007">#REF!</x:definedName>
    <x:definedName name="Purchase_Accounting_YR_2008">#REF!</x:definedName>
    <x:definedName name="Purchase_Price">#REF!</x:definedName>
    <x:definedName name="PurchaseDate">#REF!</x:definedName>
    <x:definedName name="PurchasePercent">#REF!</x:definedName>
    <x:definedName name="Purchaser_table">#REF!</x:definedName>
    <x:definedName name="PurchOption">#REF!</x:definedName>
    <x:definedName name="puui" hidden="1">{#N/A,#N/A,TRUE,"Qrt BCG";#N/A,#N/A,TRUE,"Qrt w|o Wireless";#N/A,#N/A,TRUE,"Qrt Wireless"}</x:definedName>
    <x:definedName name="PV_HL">#REF!</x:definedName>
    <x:definedName name="PV_of_Economic_Profit">#REF!</x:definedName>
    <x:definedName name="PV_of_FCF">#REF!</x:definedName>
    <x:definedName name="PV_of_Residual_Value">#REF!</x:definedName>
    <x:definedName name="PV_Oper_lease">#REF!</x:definedName>
    <x:definedName name="PVCOUPON">#N/A</x:definedName>
    <x:definedName name="PVERM1">#REF!</x:definedName>
    <x:definedName name="PVERM2">#REF!</x:definedName>
    <x:definedName name="PVGO">#REF!</x:definedName>
    <x:definedName name="PvLEApr">#REF!</x:definedName>
    <x:definedName name="PvLEAug">#REF!</x:definedName>
    <x:definedName name="PvLEDec">#REF!</x:definedName>
    <x:definedName name="PvLEFeb">#REF!</x:definedName>
    <x:definedName name="PvLEJan">#REF!</x:definedName>
    <x:definedName name="PvLEJul">#REF!</x:definedName>
    <x:definedName name="PvLEJun">#REF!</x:definedName>
    <x:definedName name="PvLEMar">#REF!</x:definedName>
    <x:definedName name="PvLEMay">#REF!</x:definedName>
    <x:definedName name="PvLENov">#REF!</x:definedName>
    <x:definedName name="PvLEOct">#REF!</x:definedName>
    <x:definedName name="PvLESep">#REF!</x:definedName>
    <x:definedName name="PvLETot">#REF!</x:definedName>
    <x:definedName name="PW_lu">#REF!</x:definedName>
    <x:definedName name="PW_Prefix">#REF!</x:definedName>
    <x:definedName name="PW_Sheets">#REF!</x:definedName>
    <x:definedName name="PWC_6x16NP15_PHYS_PK_ICE_NP15">#REF!</x:definedName>
    <x:definedName name="PWC_6x16PHYSICAL_PK_ICE_COB_I">#REF!</x:definedName>
    <x:definedName name="PWC_COBOffpeak_6x8_MALIN_PHY">#REF!</x:definedName>
    <x:definedName name="PWC_Offpeak_2x24_MALIN_PHY">#REF!</x:definedName>
    <x:definedName name="PWC_Offpeak_2x24_NOB_PHYSI">#REF!</x:definedName>
    <x:definedName name="PWC_Offpeak_2x24_NP15_PHYS">#REF!</x:definedName>
    <x:definedName name="PWC_OffPeak_2x24_PHYSICA">#REF!</x:definedName>
    <x:definedName name="PWC_Offpeak_2x24_PHYSICAL">#REF!</x:definedName>
    <x:definedName name="PWC_Offpeak_6x8_MALIN_PHY">#REF!</x:definedName>
    <x:definedName name="PWC_Offpeak_6x8_NOB_PHYSI">#REF!</x:definedName>
    <x:definedName name="PWC_Offpeak_6x8_NP15_PHYS">#REF!</x:definedName>
    <x:definedName name="PWC_OffPeak_6x8_PHYSICA">#REF!</x:definedName>
    <x:definedName name="PWC_Offpeak_6x8_PHYSICAL">#REF!</x:definedName>
    <x:definedName name="PWC_Offpeak_OP_ICE_NP15">#REF!</x:definedName>
    <x:definedName name="PWC_Peak_6x16_MALIN_PHY">#REF!</x:definedName>
    <x:definedName name="PWC_Peak_6x16_NOB_PHYSI">#REF!</x:definedName>
    <x:definedName name="PWC_Peak_6x16_NP15_PHYS">#REF!</x:definedName>
    <x:definedName name="PWC_Peak_6x16_PHYSICA">#REF!</x:definedName>
    <x:definedName name="PWC_Peak_6x16_PHYSICAL">#REF!</x:definedName>
    <x:definedName name="PWC_Peak_Dow_Jones_Ind">#REF!</x:definedName>
    <x:definedName name="PWE_EXCHANGE_EXCHANGE_">#REF!</x:definedName>
    <x:definedName name="PWE_ICAP_7x24_ICAP_Phys">#REF!</x:definedName>
    <x:definedName name="PWE_Offpeak_2x16_AEPCO_P">#REF!</x:definedName>
    <x:definedName name="PWE_OffPeak_2x16_AEPCO_PHY">#REF!</x:definedName>
    <x:definedName name="PWE_Offpeak_2x16_AMER_Phys">#REF!</x:definedName>
    <x:definedName name="PWE_Offpeak_2x16_APS_Phy">#REF!</x:definedName>
    <x:definedName name="PWE_Offpeak_2x16_APS_Physi">#REF!</x:definedName>
    <x:definedName name="PWE_Offpeak_2x16_DLC_Phy">#REF!</x:definedName>
    <x:definedName name="PWE_Offpeak_2x16_DLC_Physi">#REF!</x:definedName>
    <x:definedName name="PWE_Offpeak_2x16_FE_Phys">#REF!</x:definedName>
    <x:definedName name="PWE_OffPeak_2x16_FE_Physic">#REF!</x:definedName>
    <x:definedName name="PWE_OffPeak_2x16_MEC_Physi">#REF!</x:definedName>
    <x:definedName name="PWE_Offpeak_2x16_PHYSICA">#REF!</x:definedName>
    <x:definedName name="PWE_Offpeak_2x16_PHYSICAL">#REF!</x:definedName>
    <x:definedName name="PWE_Offpeak_2x16H_AEPCO_Phy">#REF!</x:definedName>
    <x:definedName name="PWE_OffPeak_2x16H_Physical">#REF!</x:definedName>
    <x:definedName name="PWE_Offpeak_2x24_PHYSICA">#REF!</x:definedName>
    <x:definedName name="PWE_Offpeak_2x24_PHYSICAL">#REF!</x:definedName>
    <x:definedName name="PWE_Offpeak_5x8_PHYSICA">#REF!</x:definedName>
    <x:definedName name="PWE_Offpeak_5x8_PHYSICAL">#REF!</x:definedName>
    <x:definedName name="PWE_Offpeak_7x8_AEPCO_P">#REF!</x:definedName>
    <x:definedName name="PWE_OffPeak_7x8_AEPCO_PHY">#REF!</x:definedName>
    <x:definedName name="PWE_Offpeak_7x8_AMER_Phys">#REF!</x:definedName>
    <x:definedName name="PWE_Offpeak_7x8_APS_Phy">#REF!</x:definedName>
    <x:definedName name="PWE_Offpeak_7x8_APS_Physi">#REF!</x:definedName>
    <x:definedName name="PWE_Offpeak_7x8_DLC_Phy">#REF!</x:definedName>
    <x:definedName name="PWE_Offpeak_7x8_DLC_Physi">#REF!</x:definedName>
    <x:definedName name="PWE_Offpeak_7x8_FE_Phys">#REF!</x:definedName>
    <x:definedName name="PWE_OffPeak_7x8_FE_Physic">#REF!</x:definedName>
    <x:definedName name="PWE_OffPeak_7x8_MEC_Physi">#REF!</x:definedName>
    <x:definedName name="PWE_Offpeak_7x8_PHYSICA">#REF!</x:definedName>
    <x:definedName name="PWE_OffPeak_7x8_PHYSICAL">#REF!</x:definedName>
    <x:definedName name="PWE_OffPeak_CIN_OP_MWD">#REF!</x:definedName>
    <x:definedName name="PWE_Peak_5x16_AEPCO_P">#REF!</x:definedName>
    <x:definedName name="PWE_Peak_5x16_AEPCO_PHY">#REF!</x:definedName>
    <x:definedName name="PWE_Peak_5x16_AMER_PHYS">#REF!</x:definedName>
    <x:definedName name="PWE_Peak_5x16_APS_PHY">#REF!</x:definedName>
    <x:definedName name="PWE_Peak_5x16_APS_PHYSI">#REF!</x:definedName>
    <x:definedName name="PWE_Peak_5x16_CEI_PHYSI">#REF!</x:definedName>
    <x:definedName name="PWE_Peak_5x16_DLC_Phy">#REF!</x:definedName>
    <x:definedName name="PWE_Peak_5x16_DLC_Physi">#REF!</x:definedName>
    <x:definedName name="PWE_Peak_5x16_FE_PHYS">#REF!</x:definedName>
    <x:definedName name="PWE_Peak_5x16_FE_PHYSIC">#REF!</x:definedName>
    <x:definedName name="PWE_Peak_5x16_MEC_PHYSI">#REF!</x:definedName>
    <x:definedName name="PWE_Peak_5x16_MECS_Phys">#REF!</x:definedName>
    <x:definedName name="PWE_Peak_5x16_PHYSICA">#REF!</x:definedName>
    <x:definedName name="PWE_Peak_5x16_PHYSICAL">#REF!</x:definedName>
    <x:definedName name="PWE_Peak_ECAR_MWD_INDEX">#REF!</x:definedName>
    <x:definedName name="PWE_SHAPE_">#REF!</x:definedName>
    <x:definedName name="PWE_Shape_2x16_Shape_P">#REF!</x:definedName>
    <x:definedName name="PWE_Shape_5x16_Shape_P">#REF!</x:definedName>
    <x:definedName name="PWE_Shape_7x8_Shape_P">#REF!</x:definedName>
    <x:definedName name="PWE_Shape_7x8_Shape_PHY">#REF!</x:definedName>
    <x:definedName name="PWF_OffPeak_6x8_PHYSICAL">#REF!</x:definedName>
    <x:definedName name="PWF_Peak_6x16_PHYSICAL">#REF!</x:definedName>
    <x:definedName name="PWI">#REF!</x:definedName>
    <x:definedName name="PWJ_2x16West_Ph_2x16_Shape_P">#REF!</x:definedName>
    <x:definedName name="PWJ_2x16West_Phys_2x16_Shape_Phy">#REF!</x:definedName>
    <x:definedName name="PWJ_5x16West_Ph_5x16_Shape_P">#REF!</x:definedName>
    <x:definedName name="PWJ_5x16West_Ph_LMP_FE_INDE">#REF!</x:definedName>
    <x:definedName name="PWJ_5x16West_Phys_5x16_Shape_PHY">#REF!</x:definedName>
    <x:definedName name="PWJ_5x16West_Phys_LMP_FE_INDEX">#REF!</x:definedName>
    <x:definedName name="PWJ_7x8West_Phy_7x8_Shape_P">#REF!</x:definedName>
    <x:definedName name="PWJ_7x8West_Physi_7x8_Shape_Phy">#REF!</x:definedName>
    <x:definedName name="PWJ_Ancillary_7x24_AncBCS">#REF!</x:definedName>
    <x:definedName name="PWJ_Ancillary_7x24_AncBCS_PH">#REF!</x:definedName>
    <x:definedName name="PWJ_Ancillary_7x24_AncOPR">#REF!</x:definedName>
    <x:definedName name="PWJ_Ancillary_7x24_AncOPR_PH">#REF!</x:definedName>
    <x:definedName name="PWJ_Ancillary_7x24_AncPCR">#REF!</x:definedName>
    <x:definedName name="PWJ_Ancillary_7x24_AncPCR_PH">#REF!</x:definedName>
    <x:definedName name="PWJ_Ancillary_7x24_AncREG">#REF!</x:definedName>
    <x:definedName name="PWJ_Ancillary_7x24_AncREG_PH">#REF!</x:definedName>
    <x:definedName name="PWJ_Ancillary_7x24_AncRSV">#REF!</x:definedName>
    <x:definedName name="PWJ_Ancillary_7x24_AncRSV_PH">#REF!</x:definedName>
    <x:definedName name="PWJ_Exchange_EXCHANGE_">#REF!</x:definedName>
    <x:definedName name="PWJ_ICAP_7x24_ICAP_PH">#REF!</x:definedName>
    <x:definedName name="PWJ_ICAP_7x24_ICAP_PHYS">#REF!</x:definedName>
    <x:definedName name="PWJ_OffPeak_">#REF!</x:definedName>
    <x:definedName name="PWJ_Offpeak_2x16_EAST_Phys">#REF!</x:definedName>
    <x:definedName name="PWJ_Offpeak_2x16_WEST_Ph">#REF!</x:definedName>
    <x:definedName name="PWJ_Offpeak_2x16_WEST_Phys">#REF!</x:definedName>
    <x:definedName name="PWJ_Offpeak_2x16H_AECO_PHYS">#REF!</x:definedName>
    <x:definedName name="PWJ_Offpeak_2x16H_AEP_PHYSI">#REF!</x:definedName>
    <x:definedName name="PWJ_Offpeak_2x16H_APS_PHYSI">#REF!</x:definedName>
    <x:definedName name="PWJ_Offpeak_2x16H_BGE_PHYSI">#REF!</x:definedName>
    <x:definedName name="PWJ_Offpeak_2x16H_DPL_PHYSI">#REF!</x:definedName>
    <x:definedName name="PWJ_Offpeak_2x16H_EAST_Phys">#REF!</x:definedName>
    <x:definedName name="PWJ_Offpeak_2x16H_FE_PHYSIC">#REF!</x:definedName>
    <x:definedName name="PWJ_Offpeak_2x16H_JCPL_PHYS">#REF!</x:definedName>
    <x:definedName name="PWJ_Offpeak_2x16H_METED_PHY">#REF!</x:definedName>
    <x:definedName name="PWJ_Offpeak_2x16H_NYIS_PHYS">#REF!</x:definedName>
    <x:definedName name="PWJ_Offpeak_2x16H_PECO_PHYS">#REF!</x:definedName>
    <x:definedName name="PWJ_Offpeak_2x16H_PEPCO_PHY">#REF!</x:definedName>
    <x:definedName name="PWJ_Offpeak_2x16H_PN_PHYSIC">#REF!</x:definedName>
    <x:definedName name="PWJ_Offpeak_2x16H_PPL_PHYSI">#REF!</x:definedName>
    <x:definedName name="PWJ_Offpeak_2x16H_PSEG_PHYS">#REF!</x:definedName>
    <x:definedName name="PWJ_OffPeak_2x16H_WEST_Phys">#REF!</x:definedName>
    <x:definedName name="PWJ_OffPeak_7x8_EAST_Phys">#REF!</x:definedName>
    <x:definedName name="PWJ_Offpeak_7x8_WEST_Ph">#REF!</x:definedName>
    <x:definedName name="PWJ_OffPeak_7x8_WEST_Phys">#REF!</x:definedName>
    <x:definedName name="PWJ_Peak_5x16_AECO_PHYS">#REF!</x:definedName>
    <x:definedName name="PWJ_Peak_5x16_AEP_PHYSI">#REF!</x:definedName>
    <x:definedName name="PWJ_Peak_5x16_APS_PHYSI">#REF!</x:definedName>
    <x:definedName name="PWJ_Peak_5x16_BGE_PHYSI">#REF!</x:definedName>
    <x:definedName name="PWJ_Peak_5x16_DPL_PHYSI">#REF!</x:definedName>
    <x:definedName name="PWJ_Peak_5x16_East_PHYS">#REF!</x:definedName>
    <x:definedName name="PWJ_Peak_5x16_FE_PHYSIC">#REF!</x:definedName>
    <x:definedName name="PWJ_Peak_5x16_JCPL_PHYS">#REF!</x:definedName>
    <x:definedName name="PWJ_Peak_5x16_METED_PHY">#REF!</x:definedName>
    <x:definedName name="PWJ_Peak_5x16_NYIS_PHYS">#REF!</x:definedName>
    <x:definedName name="PWJ_Peak_5x16_PECO_PHYS">#REF!</x:definedName>
    <x:definedName name="PWJ_Peak_5x16_PEPCO_PHY">#REF!</x:definedName>
    <x:definedName name="PWJ_Peak_5x16_PN_PHYSIC">#REF!</x:definedName>
    <x:definedName name="PWJ_Peak_5x16_PPL_PHYSI">#REF!</x:definedName>
    <x:definedName name="PWJ_Peak_5x16_West_PH">#REF!</x:definedName>
    <x:definedName name="PWJ_Peak_5x16_West_PHYS">#REF!</x:definedName>
    <x:definedName name="PWM_Flat_7x24_PHYSICA">#REF!</x:definedName>
    <x:definedName name="PWM_Flat_7x24_PHYSICAL">#REF!</x:definedName>
    <x:definedName name="PWM_Offpeak_1x24H_DJ_INDEX">#REF!</x:definedName>
    <x:definedName name="PWM_Offpeak_2x24_PHYSICA">#REF!</x:definedName>
    <x:definedName name="PWM_Offpeak_2x24_PHYSICAL">#REF!</x:definedName>
    <x:definedName name="PWM_Offpeak_6x8_DJ_INDEX">#REF!</x:definedName>
    <x:definedName name="PWM_Offpeak_6x8_PHYSICA">#REF!</x:definedName>
    <x:definedName name="PWM_Offpeak_6x8_PHYSICAL">#REF!</x:definedName>
    <x:definedName name="PWM_Offpeak_OP_DJ_MIDCF">#REF!</x:definedName>
    <x:definedName name="PWM_Offpeak_OP_ICE_MIDC">#REF!</x:definedName>
    <x:definedName name="PWM_Peak_">#REF!</x:definedName>
    <x:definedName name="PWM_Peak_6x16_DJ_INDEX">#REF!</x:definedName>
    <x:definedName name="PWM_Peak_6x16_PHYSICA">#REF!</x:definedName>
    <x:definedName name="PWM_Peak_6x16_PHYSICAL">#REF!</x:definedName>
    <x:definedName name="PWM_Peak_PK_DJ_MIDCF">#REF!</x:definedName>
    <x:definedName name="PWM_Peak_PK_ICE_MIDC">#REF!</x:definedName>
    <x:definedName name="PWN_Offpeak_2x16H_PHYSICA">#REF!</x:definedName>
    <x:definedName name="PWN_Offpeak_2x16H_Physical">#REF!</x:definedName>
    <x:definedName name="PWN_Offpeak_7x8_PHYSICA">#REF!</x:definedName>
    <x:definedName name="PWN_Offpeak_7x8_PHYSICAL">#REF!</x:definedName>
    <x:definedName name="PWN_Peak_5x16_PHYSICA">#REF!</x:definedName>
    <x:definedName name="PWN_Peak_5x16_PHYSICAL">#REF!</x:definedName>
    <x:definedName name="PWN_Peak_ENTERGY_MWD_INDEX">#REF!</x:definedName>
    <x:definedName name="PWNMAY99">#REF!</x:definedName>
    <x:definedName name="PWO_Anc_7x24_AncSvs_PH">#REF!</x:definedName>
    <x:definedName name="PWO_Flat_7x24_PHYSICAL">#REF!</x:definedName>
    <x:definedName name="PWO_ICAP_7x24_ICAP_PH">#REF!</x:definedName>
    <x:definedName name="PWO_ICAP_7x24_ICAP_PHYS">#REF!</x:definedName>
    <x:definedName name="PWO_OffPeak_">#REF!</x:definedName>
    <x:definedName name="PWO_Offpeak_2x16_PHYSICA">#REF!</x:definedName>
    <x:definedName name="PWO_Offpeak_2x16_PHYSICAL">#REF!</x:definedName>
    <x:definedName name="PWO_Offpeak_2x16H_Hou_PHYSI">#REF!</x:definedName>
    <x:definedName name="PWO_Offpeak_2x16H_NoTx_PH">#REF!</x:definedName>
    <x:definedName name="PWO_Offpeak_2x16H_NoTx_PHYS">#REF!</x:definedName>
    <x:definedName name="PWO_Offpeak_2x16H_PHYSICA">#REF!</x:definedName>
    <x:definedName name="PWO_Offpeak_2x16H_Physical">#REF!</x:definedName>
    <x:definedName name="PWO_Offpeak_2x16H_SC_PHYSIC">#REF!</x:definedName>
    <x:definedName name="PWO_Offpeak_2x16H_South_PHY">#REF!</x:definedName>
    <x:definedName name="PWO_Offpeak_2x16H_WEST_Phys">#REF!</x:definedName>
    <x:definedName name="PWO_Offpeak_7x8_Hou_PHYSI">#REF!</x:definedName>
    <x:definedName name="PWO_Offpeak_7x8_NoTx_PH">#REF!</x:definedName>
    <x:definedName name="PWO_Offpeak_7x8_NoTx_PHYS">#REF!</x:definedName>
    <x:definedName name="PWO_Offpeak_7x8_PHYSICA">#REF!</x:definedName>
    <x:definedName name="PWO_Offpeak_7x8_PHYSICAL">#REF!</x:definedName>
    <x:definedName name="PWO_Offpeak_7x8_SC_PHYSIC">#REF!</x:definedName>
    <x:definedName name="PWO_Offpeak_7x8_South_PHY">#REF!</x:definedName>
    <x:definedName name="PWO_Offpeak_7x8_WEST_Phys">#REF!</x:definedName>
    <x:definedName name="PWO_Peak_5x16_H_Shp_PHY">#REF!</x:definedName>
    <x:definedName name="PWO_Peak_5x16_Hou_PHYSI">#REF!</x:definedName>
    <x:definedName name="PWO_Peak_5x16_MWD_IND">#REF!</x:definedName>
    <x:definedName name="PWO_Peak_5x16_MWD_INDEX">#REF!</x:definedName>
    <x:definedName name="PWO_Peak_5x16_N_Shp_PHY">#REF!</x:definedName>
    <x:definedName name="PWO_Peak_5x16_NoTx_PH">#REF!</x:definedName>
    <x:definedName name="PWO_Peak_5x16_NoTx_PHYS">#REF!</x:definedName>
    <x:definedName name="PWO_Peak_5x16_PHYSICA">#REF!</x:definedName>
    <x:definedName name="PWO_Peak_5x16_PHYSICAL">#REF!</x:definedName>
    <x:definedName name="PWO_Peak_5x16_SC_PHYSIC">#REF!</x:definedName>
    <x:definedName name="PWO_Peak_5x16_Shape_PHY">#REF!</x:definedName>
    <x:definedName name="PWO_Peak_5x16_South_PHY">#REF!</x:definedName>
    <x:definedName name="PWO_Peak_5x16_West_PHYS">#REF!</x:definedName>
    <x:definedName name="PWP_6x16PHYSICAL_PK_ICE_PV_IN">#REF!</x:definedName>
    <x:definedName name="PWP_6x16SP15_PHYS_PK_ICE_SP15">#REF!</x:definedName>
    <x:definedName name="PWP_6x8PHYSICAL_OP_ICE_PV_IN">#REF!</x:definedName>
    <x:definedName name="PWP_BASE_SU24_MONA_PH">#REF!</x:definedName>
    <x:definedName name="PWP_BASE_SU24_MONA_PHYS">#REF!</x:definedName>
    <x:definedName name="PWP_EXCHANGE_Exchange_">#REF!</x:definedName>
    <x:definedName name="PWP_Flat_7x24_MONA_PHYS">#REF!</x:definedName>
    <x:definedName name="PWP_OffPeak_">#REF!</x:definedName>
    <x:definedName name="PWP_Offpeak_1x16H_AZ3_PHYSI">#REF!</x:definedName>
    <x:definedName name="PWP_OffPeak_1x16H_Dow_J_IND">#REF!</x:definedName>
    <x:definedName name="PWP_OffPeak_1x16H_PHYSICAL">#REF!</x:definedName>
    <x:definedName name="PWP_Offpeak_1x24H_DJ_INDEX">#REF!</x:definedName>
    <x:definedName name="PWP_OffPeak_2x24_GOND_PHYS">#REF!</x:definedName>
    <x:definedName name="PWP_Offpeak_2x24_MEAD_PH">#REF!</x:definedName>
    <x:definedName name="PWP_OffPeak_2x24_MEAD_PHYS">#REF!</x:definedName>
    <x:definedName name="PWP_Offpeak_2x24_MONA_PH">#REF!</x:definedName>
    <x:definedName name="PWP_OffPeak_2x24_MONA_PHYS">#REF!</x:definedName>
    <x:definedName name="PWP_Offpeak_2x24_PHYSICA">#REF!</x:definedName>
    <x:definedName name="PWP_OffPeak_2x24_PHYSICAL">#REF!</x:definedName>
    <x:definedName name="PWP_Offpeak_2x24_SP15_PH">#REF!</x:definedName>
    <x:definedName name="PWP_OffPeak_2x24_SP15_PHYS">#REF!</x:definedName>
    <x:definedName name="PWP_Offpeak_2x24H_DJ_SP15">#REF!</x:definedName>
    <x:definedName name="PWP_Offpeak_6x8_DJ_INDEX">#REF!</x:definedName>
    <x:definedName name="PWP_Offpeak_6x8_DJ_SP15">#REF!</x:definedName>
    <x:definedName name="PWP_OffPeak_6x8_GOND_PHYS">#REF!</x:definedName>
    <x:definedName name="PWP_Offpeak_6x8_MEAD_PH">#REF!</x:definedName>
    <x:definedName name="PWP_OffPeak_6x8_MEAD_PHYS">#REF!</x:definedName>
    <x:definedName name="PWP_Offpeak_6x8_MONA_PH">#REF!</x:definedName>
    <x:definedName name="PWP_OffPeak_6x8_MONA_PHYS">#REF!</x:definedName>
    <x:definedName name="PWP_Offpeak_6x8_PHYSICA">#REF!</x:definedName>
    <x:definedName name="PWP_OffPeak_6x8_PHYSICAL">#REF!</x:definedName>
    <x:definedName name="PWP_Offpeak_6x8_SP15_PH">#REF!</x:definedName>
    <x:definedName name="PWP_OffPeak_6x8_SP15_PHYS">#REF!</x:definedName>
    <x:definedName name="PWP_Offpeak_7x8_Dow_Jon">#REF!</x:definedName>
    <x:definedName name="PWP_OffPeak_7x8_Dow_Jones">#REF!</x:definedName>
    <x:definedName name="PWP_OffPeak_7x8_PHYSICAL">#REF!</x:definedName>
    <x:definedName name="PWP_Offpeak_OP_DJ_MEADF">#REF!</x:definedName>
    <x:definedName name="PWP_OffPeak_OP_DJ_PVN_IN">#REF!</x:definedName>
    <x:definedName name="PWP_OffPeak_OP_ICE_SP15">#REF!</x:definedName>
    <x:definedName name="PWP_Offpeak_Su16_Dow_Jon">#REF!</x:definedName>
    <x:definedName name="PWP_OffPeak_Su16_Dow_Jones">#REF!</x:definedName>
    <x:definedName name="PWP_Offpeak_Su16_MONA_PH">#REF!</x:definedName>
    <x:definedName name="PWP_OffPeak_Su16_MONA_PHYS">#REF!</x:definedName>
    <x:definedName name="PWP_Peak_6x16_AZ3_PHYSI">#REF!</x:definedName>
    <x:definedName name="PWP_Peak_6x16_DJ_SP15">#REF!</x:definedName>
    <x:definedName name="PWP_Peak_6x16_GOND_PHYS">#REF!</x:definedName>
    <x:definedName name="PWP_Peak_6x16_MEAD_PH">#REF!</x:definedName>
    <x:definedName name="PWP_Peak_6x16_MEAD_PHYS">#REF!</x:definedName>
    <x:definedName name="PWP_Peak_6x16_MONA_PH">#REF!</x:definedName>
    <x:definedName name="PWP_Peak_6x16_MONA_PHYS">#REF!</x:definedName>
    <x:definedName name="PWP_Peak_6x16_PHYSICA">#REF!</x:definedName>
    <x:definedName name="PWP_Peak_6x16_PHYSICAL">#REF!</x:definedName>
    <x:definedName name="PWP_Peak_6x16_SP15_PH">#REF!</x:definedName>
    <x:definedName name="PWP_Peak_6x16_SP15_PHYS">#REF!</x:definedName>
    <x:definedName name="PWP_Peak_Dow_Jones_I">#REF!</x:definedName>
    <x:definedName name="PWP_Peak_Dow_Jones_Ind">#REF!</x:definedName>
    <x:definedName name="PWP_Peak_ICE_FmLD_PM_I">#REF!</x:definedName>
    <x:definedName name="PWP_Peak_PK_DJ_MEADF">#REF!</x:definedName>
    <x:definedName name="PWP_Peak_PK_DJ_PVN_IN">#REF!</x:definedName>
    <x:definedName name="PWP_PK_ICE_PV_SH16_TRUCKEE_I">#REF!</x:definedName>
    <x:definedName name="PWP_PK_ICE_SP15_SH16_SDGE_INDE">#REF!</x:definedName>
    <x:definedName name="PWQ_ONTOffPeak_2x16H_ONT_PHYSI">#REF!</x:definedName>
    <x:definedName name="PWQ_ONTOffPeak_7x8_ONT_PHYSI">#REF!</x:definedName>
    <x:definedName name="PWQ_ONTPeak_5x16_ONT_PHYSI">#REF!</x:definedName>
    <x:definedName name="PwrAsc1">#REF!</x:definedName>
    <x:definedName name="PwrAsc2">#REF!</x:definedName>
    <x:definedName name="Pwresc">#REF!</x:definedName>
    <x:definedName name="PWRIV1_3">#REF!</x:definedName>
    <x:definedName name="PWRIV4">#REF!</x:definedName>
    <x:definedName name="PWRIV5">#REF!</x:definedName>
    <x:definedName name="PWS_Offpeak_2x16H_PHYSICA">#REF!</x:definedName>
    <x:definedName name="PWS_Offpeak_2x16H_Physical">#REF!</x:definedName>
    <x:definedName name="PWS_Offpeak_2x16H_SETM_PH">#REF!</x:definedName>
    <x:definedName name="PWS_Offpeak_2x16H_SETM_PHYS">#REF!</x:definedName>
    <x:definedName name="PWS_Offpeak_7x8_PHYSICA">#REF!</x:definedName>
    <x:definedName name="PWS_Offpeak_7x8_PHYSICAL">#REF!</x:definedName>
    <x:definedName name="PWS_Offpeak_7x8_SETM_PH">#REF!</x:definedName>
    <x:definedName name="PWS_Offpeak_7x8_SETM_PHYS">#REF!</x:definedName>
    <x:definedName name="PWS_Peak_5x16_PHYSICA">#REF!</x:definedName>
    <x:definedName name="PWS_Peak_5x16_PHYSICAL">#REF!</x:definedName>
    <x:definedName name="PWS_Peak_5x16_SETM_PH">#REF!</x:definedName>
    <x:definedName name="PWS_Peak_5x16_SETM_PHYS">#REF!</x:definedName>
    <x:definedName name="pwsum_lu">#REF!</x:definedName>
    <x:definedName name="PWU_Offpeak_2x16H_AMER_PHYS">#REF!</x:definedName>
    <x:definedName name="PWU_Offpeak_2x16H_COMED_P">#REF!</x:definedName>
    <x:definedName name="PWU_Offpeak_2x16H_COMED_PHY">#REF!</x:definedName>
    <x:definedName name="PWU_Offpeak_2x16H_IP_PHYS">#REF!</x:definedName>
    <x:definedName name="PWU_Offpeak_2x16H_IP_PHYSIC">#REF!</x:definedName>
    <x:definedName name="PWU_Offpeak_2x16H_MEC_PHY">#REF!</x:definedName>
    <x:definedName name="PWU_Offpeak_2x16H_MEC_PHYSI">#REF!</x:definedName>
    <x:definedName name="PWU_Offpeak_7x8_AMER_PHYS">#REF!</x:definedName>
    <x:definedName name="PWU_Offpeak_7x8_COMED_P">#REF!</x:definedName>
    <x:definedName name="PWU_Offpeak_7x8_COMED_PHY">#REF!</x:definedName>
    <x:definedName name="PWU_Offpeak_7x8_IP_PHYS">#REF!</x:definedName>
    <x:definedName name="PWU_Offpeak_7x8_IP_PHYSIC">#REF!</x:definedName>
    <x:definedName name="PWU_Offpeak_7x8_MEC_Phy">#REF!</x:definedName>
    <x:definedName name="PWU_Offpeak_7x8_MEC_Physi">#REF!</x:definedName>
    <x:definedName name="PWU_Peak_5x16_AMER_PHYS">#REF!</x:definedName>
    <x:definedName name="PWU_peak_5x16_IP_PHYS">#REF!</x:definedName>
    <x:definedName name="PWU_peak_5x16_IP_PHYSIC">#REF!</x:definedName>
    <x:definedName name="PWU_peak_5x16_MEC_PHY">#REF!</x:definedName>
    <x:definedName name="PWU_Peak_5x16_MEC_PHYSI">#REF!</x:definedName>
    <x:definedName name="PWU_peak_5x16_PHYSICA">#REF!</x:definedName>
    <x:definedName name="PWU_Peak_5x16_PHYSICAL">#REF!</x:definedName>
    <x:definedName name="PWU_Peak_COMEDIN_MWD_INDEX">#REF!</x:definedName>
    <x:definedName name="PWX_2x16Physica_2x16_Shape_P">#REF!</x:definedName>
    <x:definedName name="PWX_2x16Physical_2x16_Shape_Phy">#REF!</x:definedName>
    <x:definedName name="PWX_5x16Physica_5x16_Shape_P">#REF!</x:definedName>
    <x:definedName name="PWX_5x16Physical_5x16_Shape_PHY">#REF!</x:definedName>
    <x:definedName name="PWX_7x8Physical_7x8_Shape_P">#REF!</x:definedName>
    <x:definedName name="PWX_7x8Physical_7x8_Shape_Phy">#REF!</x:definedName>
    <x:definedName name="PWX_Ancillary_7x24_Anc_PHY">#REF!</x:definedName>
    <x:definedName name="PWX_Ancillary_7x24_Anc_PHYSI">#REF!</x:definedName>
    <x:definedName name="PWX_Ancillary_7x24_ISOFee_PH">#REF!</x:definedName>
    <x:definedName name="PWX_Ancillary_7x24_VLRcst_PH">#REF!</x:definedName>
    <x:definedName name="PWX_ICAP_7x24_ICAP_PH">#REF!</x:definedName>
    <x:definedName name="PWX_ICAP_7x24_ICAP_PHYS">#REF!</x:definedName>
    <x:definedName name="PWX_OffPeak_">#REF!</x:definedName>
    <x:definedName name="PWX_Offpeak_2x16_PHYSICA">#REF!</x:definedName>
    <x:definedName name="PWX_Offpeak_2x16_Physical">#REF!</x:definedName>
    <x:definedName name="PWX_Offpeak_2x16H_BOS_PHYSI">#REF!</x:definedName>
    <x:definedName name="PWX_Offpeak_2x16H_CT_PHYSIC">#REF!</x:definedName>
    <x:definedName name="PWX_Offpeak_2x16H_CTsh_PHYS">#REF!</x:definedName>
    <x:definedName name="PWX_Offpeak_2x16H_MAINE_PHY">#REF!</x:definedName>
    <x:definedName name="PWX_Offpeak_2x16H_MEsh_PHYS">#REF!</x:definedName>
    <x:definedName name="PWX_Offpeak_2x16H_NH_PHYSIC">#REF!</x:definedName>
    <x:definedName name="PWX_Offpeak_2x16H_NHsh_PHYS">#REF!</x:definedName>
    <x:definedName name="PWX_Offpeak_2x16H_RI_PHYSIC">#REF!</x:definedName>
    <x:definedName name="PWX_Offpeak_2x16H_RIsh_PHYS">#REF!</x:definedName>
    <x:definedName name="PWX_Offpeak_2x16H_SC_PHYSIC">#REF!</x:definedName>
    <x:definedName name="PWX_Offpeak_2x16H_SEMA_PHYS">#REF!</x:definedName>
    <x:definedName name="PWX_Offpeak_2x16H_SEMsh_PHY">#REF!</x:definedName>
    <x:definedName name="PWX_Offpeak_2x16H_SMRI_PHYS">#REF!</x:definedName>
    <x:definedName name="PWX_Offpeak_2x16H_SMRsh_PHY">#REF!</x:definedName>
    <x:definedName name="PWX_Offpeak_2x16H_SWCT_PHYS">#REF!</x:definedName>
    <x:definedName name="PWX_Offpeak_2x16H_VT_PHYSIC">#REF!</x:definedName>
    <x:definedName name="PWX_Offpeak_2x16H_WMA_PHYSI">#REF!</x:definedName>
    <x:definedName name="PWX_Offpeak_7x8_BOS_PHYSI">#REF!</x:definedName>
    <x:definedName name="PWX_Offpeak_7x8_CT_PHYSIC">#REF!</x:definedName>
    <x:definedName name="PWX_Offpeak_7x8_MAINE_PHY">#REF!</x:definedName>
    <x:definedName name="PWX_Offpeak_7x8_NH_PHYSIC">#REF!</x:definedName>
    <x:definedName name="PWX_Offpeak_7x8_PHYSICA">#REF!</x:definedName>
    <x:definedName name="PWX_Offpeak_7x8_PHYSICAL">#REF!</x:definedName>
    <x:definedName name="PWX_Offpeak_7x8_SC_PHYSIC">#REF!</x:definedName>
    <x:definedName name="PWX_Offpeak_7x8_SMRI_PHYS">#REF!</x:definedName>
    <x:definedName name="PWX_Offpeak_7x8_SWCT_PHYS">#REF!</x:definedName>
    <x:definedName name="PWX_Peak_5x16_BOS_PHYSI">#REF!</x:definedName>
    <x:definedName name="PWX_Peak_5x16_CT_PHYSIC">#REF!</x:definedName>
    <x:definedName name="PWX_Peak_5x16_CTsh_PHYS">#REF!</x:definedName>
    <x:definedName name="PWX_Peak_5x16_MAINE_PHY">#REF!</x:definedName>
    <x:definedName name="PWX_Peak_5x16_MEsh_PHYS">#REF!</x:definedName>
    <x:definedName name="PWX_Peak_5x16_NH_PHYSIC">#REF!</x:definedName>
    <x:definedName name="PWX_Peak_5x16_NHsh_PHYS">#REF!</x:definedName>
    <x:definedName name="PWX_Peak_5x16_PHYSICA">#REF!</x:definedName>
    <x:definedName name="PWX_Peak_5x16_PHYSICAL">#REF!</x:definedName>
    <x:definedName name="PWX_Peak_5x16_RI_PHYSIC">#REF!</x:definedName>
    <x:definedName name="PWX_Peak_5x16_RIsh_PHYS">#REF!</x:definedName>
    <x:definedName name="PWX_Peak_5x16_SC_PHYSIC">#REF!</x:definedName>
    <x:definedName name="PWX_Peak_5x16_SEMA_PHYS">#REF!</x:definedName>
    <x:definedName name="PWX_Peak_5x16_SEMsh_PHY">#REF!</x:definedName>
    <x:definedName name="PWX_Peak_5x16_SMRI_PHYS">#REF!</x:definedName>
    <x:definedName name="PWX_Peak_5x16_SMRsh_PHY">#REF!</x:definedName>
    <x:definedName name="PWX_Peak_5x16_SWCT_PHYS">#REF!</x:definedName>
    <x:definedName name="PWX_Peak_5x16_VT_PHYSIC">#REF!</x:definedName>
    <x:definedName name="PWX_Peak_5x16_WMA_PHYSI">#REF!</x:definedName>
    <x:definedName name="PWX_UCAP_7x24_UCAP_PHYS">#REF!</x:definedName>
    <x:definedName name="PWY_2x16H_ART_CARR_2x16H_ART_CARR">#REF!</x:definedName>
    <x:definedName name="PWY_5x16CARR_Ph_5x16_ART_CAR">#REF!</x:definedName>
    <x:definedName name="PWY_5x16CARR_Phys_5x16_ART_CARR">#REF!</x:definedName>
    <x:definedName name="PWY_7x8CARR_Phy_7x8_ART_CAR">#REF!</x:definedName>
    <x:definedName name="PWY_7x8CARR_Physi_7x8_ART_CARR">#REF!</x:definedName>
    <x:definedName name="PWY_HUDVOffPeak_2x16H_ART_CAP_I">#REF!</x:definedName>
    <x:definedName name="PWY_HUDVOffPeak_2x16H_ART_DUNW">#REF!</x:definedName>
    <x:definedName name="PWY_HUDVOffPeak_2x16H_ART_HUDV">#REF!</x:definedName>
    <x:definedName name="PWY_HUDVOffPeak_2x16H_ART_MILL">#REF!</x:definedName>
    <x:definedName name="PWY_HUDVOffPeak_2x16H_ART_NPX">#REF!</x:definedName>
    <x:definedName name="PWY_HUDVOffPeak_2x16H_ART_NPX_I">#REF!</x:definedName>
    <x:definedName name="PWY_HUDVOffPeak_2x16H_CAP_PHYSI">#REF!</x:definedName>
    <x:definedName name="PWY_HUDVOffPeak_2x16H_DAM_CAP_I">#REF!</x:definedName>
    <x:definedName name="PWY_HUDVOffPeak_2x16H_DAM_CHA">#REF!</x:definedName>
    <x:definedName name="PWY_HUDVOffPeak_2x16H_DAM_DUNW">#REF!</x:definedName>
    <x:definedName name="PWY_HUDVOffPeak_2x16H_DAM_HUD">#REF!</x:definedName>
    <x:definedName name="PWY_HUDVOffPeak_2x16H_DAM_HUDV">#REF!</x:definedName>
    <x:definedName name="PWY_HUDVOffPeak_2x16H_DAM_MILL">#REF!</x:definedName>
    <x:definedName name="PWY_HUDVOffPeak_2x16H_DAM_NPX_I">#REF!</x:definedName>
    <x:definedName name="PWY_HUDVOffPeak_2x16H_DUNW_PH">#REF!</x:definedName>
    <x:definedName name="PWY_HUDVOffPeak_2x16H_DUNW_PHYS">#REF!</x:definedName>
    <x:definedName name="PWY_HUDVOffPeak_2x16H_HUDV_PH">#REF!</x:definedName>
    <x:definedName name="PWY_HUDVOffPeak_2x16H_HUDV_PHYS">#REF!</x:definedName>
    <x:definedName name="PWY_HUDVOffPeak_2x16H_MILL_PHYS">#REF!</x:definedName>
    <x:definedName name="PWY_HUDVOffPeak_2x16H_NPX_PHY">#REF!</x:definedName>
    <x:definedName name="PWY_HUDVOffPeak_2x16H_NPX_PHYSI">#REF!</x:definedName>
    <x:definedName name="PWY_HUDVOffPeak_7x8_ART_CAP_I">#REF!</x:definedName>
    <x:definedName name="PWY_HUDVOffPeak_7x8_ART_HUDV">#REF!</x:definedName>
    <x:definedName name="PWY_HUDVOffPeak_7x8_ART_MILL">#REF!</x:definedName>
    <x:definedName name="PWY_HUDVOffPeak_7x8_ART_NPX">#REF!</x:definedName>
    <x:definedName name="PWY_HUDVOffPeak_7x8_ART_NPX_I">#REF!</x:definedName>
    <x:definedName name="PWY_HUDVOffPeak_7x8_CAP_PHYSI">#REF!</x:definedName>
    <x:definedName name="PWY_HUDVOffPeak_7x8_DAM_CAP_I">#REF!</x:definedName>
    <x:definedName name="PWY_HUDVOffPeak_7x8_DAM_CHA">#REF!</x:definedName>
    <x:definedName name="PWY_HUDVOffPeak_7x8_DAM_CHAT">#REF!</x:definedName>
    <x:definedName name="PWY_HUDVOffPeak_7x8_DAM_DUNW">#REF!</x:definedName>
    <x:definedName name="PWY_HUDVOffPeak_7x8_DAM_HUD">#REF!</x:definedName>
    <x:definedName name="PWY_HUDVOffPeak_7x8_DAM_HUDV">#REF!</x:definedName>
    <x:definedName name="PWY_HUDVOffPeak_7x8_DAM_NPX_I">#REF!</x:definedName>
    <x:definedName name="PWY_HUDVOffPeak_7x8_DUNW_PH">#REF!</x:definedName>
    <x:definedName name="PWY_HUDVOffPeak_7x8_DUNW_PHYS">#REF!</x:definedName>
    <x:definedName name="PWY_HUDVOffPeak_7x8_HUDV_PH">#REF!</x:definedName>
    <x:definedName name="PWY_HUDVOffPeak_7x8_HUDV_PHYS">#REF!</x:definedName>
    <x:definedName name="PWY_HUDVOffPeak_7x8_NPX_PHY">#REF!</x:definedName>
    <x:definedName name="PWY_HUDVPeak_5x16_ART_CAP_I">#REF!</x:definedName>
    <x:definedName name="PWY_HUDVPeak_5x16_ART_DUNW">#REF!</x:definedName>
    <x:definedName name="PWY_HUDVPeak_5x16_ART_HUDV">#REF!</x:definedName>
    <x:definedName name="PWY_HUDVPeak_5x16_ART_MILL">#REF!</x:definedName>
    <x:definedName name="PWY_HUDVPeak_5x16_ART_NPX">#REF!</x:definedName>
    <x:definedName name="PWY_HUDVPeak_5x16_ART_NPX_I">#REF!</x:definedName>
    <x:definedName name="PWY_HUDVPeak_5x16_CAP_PHYSI">#REF!</x:definedName>
    <x:definedName name="PWY_HUDVPeak_5x16_DAM_CAP_I">#REF!</x:definedName>
    <x:definedName name="PWY_HUDVPeak_5x16_DAM_CHA">#REF!</x:definedName>
    <x:definedName name="PWY_HUDVPeak_5x16_DAM_CHAT">#REF!</x:definedName>
    <x:definedName name="PWY_HUDVPeak_5x16_DAM_DUNW">#REF!</x:definedName>
    <x:definedName name="PWY_HUDVPeak_5x16_DAM_HUD">#REF!</x:definedName>
    <x:definedName name="PWY_HUDVPeak_5x16_DAM_HUDV">#REF!</x:definedName>
    <x:definedName name="PWY_HUDVPeak_5x16_DAM_MILL">#REF!</x:definedName>
    <x:definedName name="PWY_HUDVPeak_5x16_DAM_NPX_I">#REF!</x:definedName>
    <x:definedName name="PWY_HUDVPeak_5x16_DUNW_PH">#REF!</x:definedName>
    <x:definedName name="PWY_HUDVPeak_5x16_DUNW_PHYS">#REF!</x:definedName>
    <x:definedName name="PWY_HUDVPeak_5x16_HUD_PHYSI">#REF!</x:definedName>
    <x:definedName name="PWY_HUDVPeak_5x16_HUDV_PH">#REF!</x:definedName>
    <x:definedName name="PWY_HUDVPeak_5x16_HUDV_PHYS">#REF!</x:definedName>
    <x:definedName name="PWY_HUDVPeak_5x16_MILL_PHYS">#REF!</x:definedName>
    <x:definedName name="PWY_HUDVPeak_5x16_NPX_PHY">#REF!</x:definedName>
    <x:definedName name="PWY_HUDVPeak_5x16_NPX_PHYSI">#REF!</x:definedName>
    <x:definedName name="PWY_ICAP_">#REF!</x:definedName>
    <x:definedName name="PWY_ICAP_7x24_ICAP_PH">#REF!</x:definedName>
    <x:definedName name="PWY_ICAP_7x24_ICAP_PHYS">#REF!</x:definedName>
    <x:definedName name="PWY_NYC_Peak">#REF!</x:definedName>
    <x:definedName name="PWY_NYCOffPeak_2x16H_ART_NYC">#REF!</x:definedName>
    <x:definedName name="PWY_NYCOffPeak_2x16H_ART_NYC_I">#REF!</x:definedName>
    <x:definedName name="PWY_NYCOffPeak_2x16H_DAM_NYC">#REF!</x:definedName>
    <x:definedName name="PWY_NYCOffPeak_2x16H_DAM_NYC_I">#REF!</x:definedName>
    <x:definedName name="PWY_NYCOffPeak_2x16H_NYC_PHY">#REF!</x:definedName>
    <x:definedName name="PWY_NYCOffPeak_2x16H_NYC_PHYSI">#REF!</x:definedName>
    <x:definedName name="PWY_NYCOffPeak_7x8_ART_NYC">#REF!</x:definedName>
    <x:definedName name="PWY_NYCOffPeak_7x8_ART_NYC_I">#REF!</x:definedName>
    <x:definedName name="PWY_NYCOffPeak_7x8_DAM_NYC">#REF!</x:definedName>
    <x:definedName name="PWY_NYCOffPeak_7x8_DAM_NYC_I">#REF!</x:definedName>
    <x:definedName name="PWY_NYCOffPeak_7x8_NYC_PHY">#REF!</x:definedName>
    <x:definedName name="PWY_NYCOffPeak_7x8_NYC_PHYSI">#REF!</x:definedName>
    <x:definedName name="PWY_NYCPeak_5x16_ART_NYC">#REF!</x:definedName>
    <x:definedName name="PWY_NYCPeak_5x16_ART_NYC_I">#REF!</x:definedName>
    <x:definedName name="PWY_NYCPeak_5x16_DAM_NYC">#REF!</x:definedName>
    <x:definedName name="PWY_NYCPeak_5x16_DAM_NYC_I">#REF!</x:definedName>
    <x:definedName name="PWY_NYCPeak_5x16_NYC_PHY">#REF!</x:definedName>
    <x:definedName name="PWY_NYCPeak_5x16_NYC_PHYSI">#REF!</x:definedName>
    <x:definedName name="PWY_Offpeak_2x16_CARR_PHYS">#REF!</x:definedName>
    <x:definedName name="PWY_Offpeak_7x8_CARR_PH">#REF!</x:definedName>
    <x:definedName name="PWY_Offpeak_7x8_CARR_PHYS">#REF!</x:definedName>
    <x:definedName name="PWY_Offpeak_7x8_HUD_PHYSI">#REF!</x:definedName>
    <x:definedName name="PWY_WEST_OffPeak">#REF!</x:definedName>
    <x:definedName name="PWY_WESTOffPeak_2x16H_ART_CEN_I">#REF!</x:definedName>
    <x:definedName name="PWY_WESTOffPeak_2x16H_ART_NOR">#REF!</x:definedName>
    <x:definedName name="PWY_WESTOffPeak_2x16H_ART_NOR_I">#REF!</x:definedName>
    <x:definedName name="PWY_WESTOffPeak_2x16H_ART_OH_IN">#REF!</x:definedName>
    <x:definedName name="PWY_WESTOffPeak_2x16H_ART_PJM_I">#REF!</x:definedName>
    <x:definedName name="PWY_WESTOffPeak_2x16H_ART_WEST">#REF!</x:definedName>
    <x:definedName name="PWY_WESTOffPeak_2x16H_CEN_PHY">#REF!</x:definedName>
    <x:definedName name="PWY_WESTOffPeak_2x16H_CEN_PHYSI">#REF!</x:definedName>
    <x:definedName name="PWY_WESTOffPeak_2x16H_CHAT_PH">#REF!</x:definedName>
    <x:definedName name="PWY_WESTOffPeak_2x16H_DAM_CEN">#REF!</x:definedName>
    <x:definedName name="PWY_WESTOffPeak_2x16H_DAM_CEN_I">#REF!</x:definedName>
    <x:definedName name="PWY_WESTOffPeak_2x16H_DAM_NOR">#REF!</x:definedName>
    <x:definedName name="PWY_WESTOffPeak_2x16H_DAM_NOR_I">#REF!</x:definedName>
    <x:definedName name="PWY_WESTOffPeak_2x16H_DAM_OH_IN">#REF!</x:definedName>
    <x:definedName name="PWY_WESTOffPeak_2x16H_DAM_PJM_I">#REF!</x:definedName>
    <x:definedName name="PWY_WESTOffPeak_2x16H_DAM_WES">#REF!</x:definedName>
    <x:definedName name="PWY_WESTOffPeak_2x16H_DAM_WEST">#REF!</x:definedName>
    <x:definedName name="PWY_WESTOffPeak_2x16H_GEN_PHYSI">#REF!</x:definedName>
    <x:definedName name="PWY_WESTOffPeak_2x16H_NOR_PHY">#REF!</x:definedName>
    <x:definedName name="PWY_WESTOffPeak_2x16H_NOR_PHYSI">#REF!</x:definedName>
    <x:definedName name="PWY_WESTOffPeak_2x16H_OH_PHYSIC">#REF!</x:definedName>
    <x:definedName name="PWY_WESTOffPeak_2x16H_PJM_PHYSI">#REF!</x:definedName>
    <x:definedName name="PWY_WESTOffPeak_2x16H_WEST_PH">#REF!</x:definedName>
    <x:definedName name="PWY_WESTOffPeak_2x16H_WEST_Phys">#REF!</x:definedName>
    <x:definedName name="PWY_WESTOffPeak_7x8_ART_CEN_I">#REF!</x:definedName>
    <x:definedName name="PWY_WESTOffPeak_7x8_ART_NOR">#REF!</x:definedName>
    <x:definedName name="PWY_WESTOffPeak_7x8_ART_NOR_I">#REF!</x:definedName>
    <x:definedName name="PWY_WESTOffPeak_7x8_ART_OH_IN">#REF!</x:definedName>
    <x:definedName name="PWY_WESTOffPeak_7x8_ART_PJM_I">#REF!</x:definedName>
    <x:definedName name="PWY_WESTOffPeak_7x8_ART_WEST">#REF!</x:definedName>
    <x:definedName name="PWY_WESTOffPeak_7x8_CEN_PHY">#REF!</x:definedName>
    <x:definedName name="PWY_WESTOffPeak_7x8_CEN_PHYSI">#REF!</x:definedName>
    <x:definedName name="PWY_WESTOffPeak_7x8_CHAT_PH">#REF!</x:definedName>
    <x:definedName name="PWY_WESTOffPeak_7x8_CHAT_PHYS">#REF!</x:definedName>
    <x:definedName name="PWY_WESTOffPeak_7x8_DAM_CEN">#REF!</x:definedName>
    <x:definedName name="PWY_WESTOffPeak_7x8_DAM_CEN_I">#REF!</x:definedName>
    <x:definedName name="PWY_WESTOffPeak_7x8_DAM_NOR">#REF!</x:definedName>
    <x:definedName name="PWY_WESTOffPeak_7x8_DAM_NOR_I">#REF!</x:definedName>
    <x:definedName name="PWY_WESTOffPeak_7x8_DAM_PJM_I">#REF!</x:definedName>
    <x:definedName name="PWY_WESTOffPeak_7x8_DAM_WES">#REF!</x:definedName>
    <x:definedName name="PWY_WESTOffPeak_7x8_DAM_WEST">#REF!</x:definedName>
    <x:definedName name="PWY_WESTOffPeak_7x8_NOR_PHY">#REF!</x:definedName>
    <x:definedName name="PWY_WESTOffPeak_7x8_NOR_PHYSI">#REF!</x:definedName>
    <x:definedName name="PWY_WESTOffPeak_7x8_OH_PHYSIC">#REF!</x:definedName>
    <x:definedName name="PWY_WESTOffPeak_7x8_WEST_Phys">#REF!</x:definedName>
    <x:definedName name="PWY_WESTPeak_5x16_ART_CEN_I">#REF!</x:definedName>
    <x:definedName name="PWY_WESTPeak_5x16_ART_NOR">#REF!</x:definedName>
    <x:definedName name="PWY_WESTPeak_5x16_ART_NOR_I">#REF!</x:definedName>
    <x:definedName name="PWY_WESTPeak_5x16_ART_OH_IN">#REF!</x:definedName>
    <x:definedName name="PWY_WESTPeak_5x16_ART_PJM_I">#REF!</x:definedName>
    <x:definedName name="PWY_WESTPeak_5x16_ART_WEST">#REF!</x:definedName>
    <x:definedName name="PWY_WESTPeak_5x16_CARR_PH">#REF!</x:definedName>
    <x:definedName name="PWY_WESTPeak_5x16_CARR_PHYS">#REF!</x:definedName>
    <x:definedName name="PWY_WESTPeak_5x16_CEN_PHY">#REF!</x:definedName>
    <x:definedName name="PWY_WESTPeak_5x16_CEN_PHYSI">#REF!</x:definedName>
    <x:definedName name="PWY_WESTPeak_5x16_CHAT_PH">#REF!</x:definedName>
    <x:definedName name="PWY_WESTPeak_5x16_CHAT_PHYS">#REF!</x:definedName>
    <x:definedName name="PWY_WESTPeak_5x16_DAM_CEN">#REF!</x:definedName>
    <x:definedName name="PWY_WESTPeak_5x16_DAM_CEN_I">#REF!</x:definedName>
    <x:definedName name="PWY_WESTPeak_5x16_DAM_NOR">#REF!</x:definedName>
    <x:definedName name="PWY_WESTPeak_5x16_DAM_NOR_I">#REF!</x:definedName>
    <x:definedName name="PWY_WESTPeak_5x16_DAM_OH_IN">#REF!</x:definedName>
    <x:definedName name="PWY_WESTPeak_5x16_DAM_PJM_I">#REF!</x:definedName>
    <x:definedName name="PWY_WESTPeak_5x16_DAM_WES">#REF!</x:definedName>
    <x:definedName name="PWY_WESTPeak_5x16_DAM_WEST">#REF!</x:definedName>
    <x:definedName name="PWY_WESTPeak_5x16_GEN_PHYSI">#REF!</x:definedName>
    <x:definedName name="PWY_WESTPeak_5x16_NOR_PHY">#REF!</x:definedName>
    <x:definedName name="PWY_WESTPeak_5x16_NOR_PHYSI">#REF!</x:definedName>
    <x:definedName name="PWY_WESTPeak_5x16_OH_PHYSIC">#REF!</x:definedName>
    <x:definedName name="PWY_WESTPeak_5x16_PJM_PHYSI">#REF!</x:definedName>
    <x:definedName name="PWY_WESTPeak_5x16_West_PH">#REF!</x:definedName>
    <x:definedName name="PWY_WESTPeak_5x16_West_PHYS">#REF!</x:definedName>
    <x:definedName name="PWZ_Offpeak_2x16H_PHYSICA">#REF!</x:definedName>
    <x:definedName name="PWZ_Offpeak_2x16H_PHYSICAL">#REF!</x:definedName>
    <x:definedName name="PWZ_Offpeak_7x8_PHYSICA">#REF!</x:definedName>
    <x:definedName name="PWZ_Offpeak_7x8_PHYSICAL">#REF!</x:definedName>
    <x:definedName name="PWZ_Peak_5x16_PHYSICA">#REF!</x:definedName>
    <x:definedName name="PWZ_Peak_5x16_PHYSICAL">#REF!</x:definedName>
    <x:definedName name="PXAG">#REF!</x:definedName>
    <x:definedName name="PXAG_561">#REF!</x:definedName>
    <x:definedName name="PXAG_EAI">#REF!</x:definedName>
    <x:definedName name="PXAG_EGSI">#REF!</x:definedName>
    <x:definedName name="PXAG_ELI">#REF!</x:definedName>
    <x:definedName name="PXAG_EMI">#REF!</x:definedName>
    <x:definedName name="PXAG_ENOI">#REF!</x:definedName>
    <x:definedName name="PXAGBAD">#REF!</x:definedName>
    <x:definedName name="PY_MO">#REF!</x:definedName>
    <x:definedName name="PY_TW">#REF!</x:definedName>
    <x:definedName name="PY_ytd">#REF!</x:definedName>
    <x:definedName name="PYEastBlendedEROA">#REF!</x:definedName>
    <x:definedName name="PYInitialTrend">#REF!</x:definedName>
    <x:definedName name="PYInitialTrendDental">#REF!</x:definedName>
    <x:definedName name="PYInitialTrendMedical">#REF!</x:definedName>
    <x:definedName name="PYInt">#REF!</x:definedName>
    <x:definedName name="pymonth">#REF!</x:definedName>
    <x:definedName name="Pymt_terms">#REF!</x:definedName>
    <x:definedName name="PYPensionDR">#REF!</x:definedName>
    <x:definedName name="PYPensionEROA">#REF!</x:definedName>
    <x:definedName name="pyqtrenddate">#REF!</x:definedName>
    <x:definedName name="PYSalScale">#REF!</x:definedName>
    <x:definedName name="PYTX">#REF!</x:definedName>
    <x:definedName name="PYUltimateTrend">#REF!</x:definedName>
    <x:definedName name="PYUltimateTrendDental">#REF!</x:definedName>
    <x:definedName name="PYUltimateTrendMedical">#REF!</x:definedName>
    <x:definedName name="PYWelfareDR">#REF!</x:definedName>
    <x:definedName name="PYWestBlendedEROA">#REF!</x:definedName>
    <x:definedName name="PYYearstoUltimateTrend">#REF!</x:definedName>
    <x:definedName name="PYYearstoUltimateTrendDental">#REF!</x:definedName>
    <x:definedName name="PYYearstoUltimateTrendMedical">#REF!</x:definedName>
    <x:definedName name="q" hidden="1">{#N/A,#N/A,FALSE,"O&amp;M by processes";#N/A,#N/A,FALSE,"Elec Act vs Bud";#N/A,#N/A,FALSE,"G&amp;A";#N/A,#N/A,FALSE,"BGS";#N/A,#N/A,FALSE,"Res Cost"}</x:definedName>
    <x:definedName name="q.wrn.fpkg2" hidden="1">{#N/A,#N/A,FALSE,"Consolidated Shipley";#N/A,#N/A,FALSE,"Consolidated PWB";#N/A,#N/A,FALSE,"Consolidated Micro"}</x:definedName>
    <x:definedName name="Q_93">#REF!</x:definedName>
    <x:definedName name="Q_94">#REF!</x:definedName>
    <x:definedName name="Q_95">#REF!</x:definedName>
    <x:definedName name="Q_Rental_Accrual_ComEd_CodeBlockPrep_REQ">#REF!</x:definedName>
    <x:definedName name="Q1_Q3_Sample">#REF!</x:definedName>
    <x:definedName name="Q299_vs_Q298">#REF!</x:definedName>
    <x:definedName name="Q2Data">#REF!</x:definedName>
    <x:definedName name="Q4AGS">#REF!</x:definedName>
    <x:definedName name="Q4JLC">#REF!</x:definedName>
    <x:definedName name="Q4REF">#REF!</x:definedName>
    <x:definedName name="Q4WR">#REF!</x:definedName>
    <x:definedName name="qa" hidden="1">{"QTR2",#N/A,FALSE,"OTK6_27";#N/A,#N/A,FALSE,"Q2 Detail";"SIXMTH",#N/A,FALSE,"OTK6_27";"qtr3",#N/A,FALSE,"OTK6_27";#N/A,#N/A,FALSE,"Q3 Detail";"NINEMTH",#N/A,FALSE,"OTK6_27";"qtr4",#N/A,FALSE,"OTK6_27";#N/A,#N/A,FALSE,"Q4 Detail";"YEAR",#N/A,FALSE,"OTK6_27"}</x:definedName>
    <x:definedName name="QCCorpAlloc">#REF!</x:definedName>
    <x:definedName name="QCDATA">#REF!</x:definedName>
    <x:definedName name="QCUTIN">#REF!</x:definedName>
    <x:definedName name="qeeeeq"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x:definedName>
    <x:definedName name="qerg">#REF!</x:definedName>
    <x:definedName name="QES">#REF!</x:definedName>
    <x:definedName name="qexlQryInfo">{" ","","","","",""}</x:definedName>
    <x:definedName name="qexlQryInfo1">{" ","","","","",""}</x:definedName>
    <x:definedName name="QF">#REF!</x:definedName>
    <x:definedName name="QFfedTaxRate">#REF!</x:definedName>
    <x:definedName name="qhtmlcontrol" hidden="1">{"'Foreign exchange rates'!$A$1:$D$11"}</x:definedName>
    <x:definedName name="QI">#N/A</x:definedName>
    <x:definedName name="Qinc">#REF!</x:definedName>
    <x:definedName name="Qinc6">#REF!</x:definedName>
    <x:definedName name="Qinc7">#REF!</x:definedName>
    <x:definedName name="Qinc8">#REF!</x:definedName>
    <x:definedName name="Qinc9">#REF!</x:definedName>
    <x:definedName name="QLF">#REF!</x:definedName>
    <x:definedName name="QLR">#REF!</x:definedName>
    <x:definedName name="QLS">#REF!</x:definedName>
    <x:definedName name="QLT">#REF!</x:definedName>
    <x:definedName name="Qly_Perform_Notes">#REF!</x:definedName>
    <x:definedName name="QN">#REF!</x:definedName>
    <x:definedName name="qq" hidden="1">{#N/A,#N/A,FALSE,"Monthly SAIFI";#N/A,#N/A,FALSE,"Yearly SAIFI";#N/A,#N/A,FALSE,"Monthly CAIDI";#N/A,#N/A,FALSE,"Yearly CAIDI";#N/A,#N/A,FALSE,"Monthly SAIDI";#N/A,#N/A,FALSE,"Yearly SAIDI";#N/A,#N/A,FALSE,"Monthly MAIFI";#N/A,#N/A,FALSE,"Yearly MAIFI";#N/A,#N/A,FALSE,"Monthly Cust &gt;=4 Int"}</x:definedName>
    <x:definedName name="qqq" hidden="1">{#N/A,#N/A,FALSE,"schA"}</x:definedName>
    <x:definedName name="qquestion" hidden="1">{#N/A,#N/A,FALSE,"Consolidated Shipley";#N/A,#N/A,FALSE,"Consolidated PWB";#N/A,#N/A,FALSE,"Consolidated Micro"}</x:definedName>
    <x:definedName name="QR">#REF!</x:definedName>
    <x:definedName name="qre">#REF!</x:definedName>
    <x:definedName name="QRE_HELP">#REF!</x:definedName>
    <x:definedName name="QRE_MARGINS">#REF!</x:definedName>
    <x:definedName name="QRE_SUMMARY">#REF!</x:definedName>
    <x:definedName name="QrtlyUSIntl">#REF!</x:definedName>
    <x:definedName name="QrtVariances" hidden="1">{#N/A,#N/A,TRUE,"Index";#N/A,#N/A,TRUE,"Summary";#N/A,#N/A,TRUE,"Inputs";#N/A,#N/A,TRUE,"Business As Usual";#N/A,#N/A,TRUE,"Customer PV";#N/A,#N/A,TRUE,"Production";#N/A,#N/A,TRUE,"Pricing";#N/A,#N/A,TRUE,"Finance &amp; Depr";#N/A,#N/A,TRUE,"Income";#N/A,#N/A,TRUE,"SrcsUses"}</x:definedName>
    <x:definedName name="qryAIPAccrual">#REF!</x:definedName>
    <x:definedName name="qryInvByInvoiceDate">#REF!</x:definedName>
    <x:definedName name="qryInvoiceCharg">#REF!</x:definedName>
    <x:definedName name="qryNormByMkt_AllData">#REF!</x:definedName>
    <x:definedName name="qryNVPWR2002">#REF!</x:definedName>
    <x:definedName name="qrySPPCO2002">#REF!</x:definedName>
    <x:definedName name="qryTab7_5">#REF!</x:definedName>
    <x:definedName name="QS">#REF!</x:definedName>
    <x:definedName name="Qs_93">#REF!</x:definedName>
    <x:definedName name="Qs_94">#REF!</x:definedName>
    <x:definedName name="Qs_95">#REF!</x:definedName>
    <x:definedName name="qsqe">#REF!</x:definedName>
    <x:definedName name="QT">#REF!</x:definedName>
    <x:definedName name="qtd">#REF!</x:definedName>
    <x:definedName name="QtdAct">#REF!</x:definedName>
    <x:definedName name="qtr">#REF!</x:definedName>
    <x:definedName name="QTR_HC_Plan">#REF!</x:definedName>
    <x:definedName name="qtr_percent">#REF!</x:definedName>
    <x:definedName name="Qtr_RR">#REF!</x:definedName>
    <x:definedName name="Qtr_Sum">#REF!</x:definedName>
    <x:definedName name="Qtr_Sumv2.1">#REF!</x:definedName>
    <x:definedName name="Qtrend">#REF!</x:definedName>
    <x:definedName name="qtrenddate">#REF!</x:definedName>
    <x:definedName name="qtrial" hidden="1">{"Cover",#N/A,FALSE,"Cover";"Summary",#N/A,FALSE,"Summarpage"}</x:definedName>
    <x:definedName name="qtris">#REF!</x:definedName>
    <x:definedName name="Qtrly_balance_sheet">#REF!</x:definedName>
    <x:definedName name="Qtrly_CF_statement">#REF!</x:definedName>
    <x:definedName name="Qtrly_income_statement">#REF!</x:definedName>
    <x:definedName name="qtrn2">#N/A</x:definedName>
    <x:definedName name="qtrPL">#REF!</x:definedName>
    <x:definedName name="qtyis">#REF!</x:definedName>
    <x:definedName name="qualdeathload">#REF!</x:definedName>
    <x:definedName name="QualInputsall1">#REF!</x:definedName>
    <x:definedName name="QualPBO">#REF!</x:definedName>
    <x:definedName name="QualPlan">#REF!</x:definedName>
    <x:definedName name="QualSC">#REF!</x:definedName>
    <x:definedName name="QualTableall">#REF!</x:definedName>
    <x:definedName name="quar97">#REF!,#REF!</x:definedName>
    <x:definedName name="quar98">#REF!,#REF!</x:definedName>
    <x:definedName name="Quarter">#REF!</x:definedName>
    <x:definedName name="quarter1">#REF!</x:definedName>
    <x:definedName name="quarter104">#REF!</x:definedName>
    <x:definedName name="quarter105">#REF!</x:definedName>
    <x:definedName name="quarter2">#REF!</x:definedName>
    <x:definedName name="quarter204">#REF!</x:definedName>
    <x:definedName name="quarter205">#REF!</x:definedName>
    <x:definedName name="quarter304">#REF!</x:definedName>
    <x:definedName name="quarter305">#REF!</x:definedName>
    <x:definedName name="quarter404">#REF!</x:definedName>
    <x:definedName name="quarter405">#REF!</x:definedName>
    <x:definedName name="QuarterEndDate">#REF!</x:definedName>
    <x:definedName name="QuarterHandout">#REF!</x:definedName>
    <x:definedName name="QUARTERLY">#REF!</x:definedName>
    <x:definedName name="Quarterly.Income.Statement">#REF!</x:definedName>
    <x:definedName name="Quarterly.Margin.Analysis">#REF!</x:definedName>
    <x:definedName name="Quarterly_Interest_Bearing_Debt__QUIDS">#REF!</x:definedName>
    <x:definedName name="Quarterly_Interest_Bearing_Debt__QUIDS__CPM">#REF!</x:definedName>
    <x:definedName name="QuarterlyDividend">#REF!</x:definedName>
    <x:definedName name="quarters">#REF!</x:definedName>
    <x:definedName name="query">#REF!</x:definedName>
    <x:definedName name="QUERY_COL">#REF!</x:definedName>
    <x:definedName name="QUERY_MATRIX">#REF!</x:definedName>
    <x:definedName name="QUERY_ROW">#REF!</x:definedName>
    <x:definedName name="QUERY2_COL">#REF!</x:definedName>
    <x:definedName name="QUERY2_MATRIX">#REF!</x:definedName>
    <x:definedName name="QUERY2_ROW">#REF!</x:definedName>
    <x:definedName name="Query4">#REF!</x:definedName>
    <x:definedName name="question" hidden="1">{#N/A,#N/A,FALSE,"Consolidated Shipley";#N/A,#N/A,FALSE,"Consolidated PWB";#N/A,#N/A,FALSE,"Consolidated Micro"}</x:definedName>
    <x:definedName name="questionII" hidden="1">{#N/A,#N/A,FALSE,"Consolidated Shipley";#N/A,#N/A,FALSE,"Consolidated PWB";#N/A,#N/A,FALSE,"Consolidated Micro"}</x:definedName>
    <x:definedName name="questions">#REF!</x:definedName>
    <x:definedName name="QuickRatio">#REF!</x:definedName>
    <x:definedName name="QUOTES">#N/A</x:definedName>
    <x:definedName name="Qview1">#REF!</x:definedName>
    <x:definedName name="QView2">#REF!</x:definedName>
    <x:definedName name="qw" hidden="1">{"'Metretek HTML'!$A$7:$W$42"}</x:definedName>
    <x:definedName name="qwe" hidden="1">{"QTR1",#N/A,FALSE,"96OUT";"QTR2",#N/A,FALSE,"96OUT";"QTR3",#N/A,FALSE,"96OUT";"QTR4",#N/A,FALSE,"96OUT";"YEAR",#N/A,FALSE,"96OUT"}</x:definedName>
    <x:definedName name="qwer" hidden="1">{#N/A,#N/A,TRUE,"PAGE 2";#N/A,#N/A,TRUE,"PAGE 3";#N/A,#N/A,TRUE,"PAGE4"}</x:definedName>
    <x:definedName name="qwerdngf" hidden="1">{"Full-model",#N/A,FALSE,"ProForma-ASPT"}</x:definedName>
    <x:definedName name="qwrm.fpk" hidden="1">{#N/A,#N/A,FALSE,"Consolidated Shipley";#N/A,#N/A,FALSE,"Consolidated PWB";#N/A,#N/A,FALSE,"Consolidated Micro"}</x:definedName>
    <x:definedName name="qwrn.2.pagers" hidden="1">{"Cover",#N/A,FALSE,"Cover";"Summary",#N/A,FALSE,"Summarpage"}</x:definedName>
    <x:definedName name="q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x:definedName>
    <x:definedName name="qwrn.fpkg" hidden="1">{#N/A,#N/A,FALSE,"Consolidated Shipley";#N/A,#N/A,FALSE,"Consolidated PWB";#N/A,#N/A,FALSE,"Consolidated Micro"}</x:definedName>
    <x:definedName name="qwrn.fpkg3" hidden="1">{#N/A,#N/A,FALSE,"Consolidated Shipley";#N/A,#N/A,FALSE,"Consolidated PWB";#N/A,#N/A,FALSE,"Consolidated Micro"}</x:definedName>
    <x:definedName name="qwrn.fpkkk" hidden="1">{#N/A,#N/A,FALSE,"Consolidated Shipley";#N/A,#N/A,FALSE,"Consolidated PWB";#N/A,#N/A,FALSE,"Consolidated Micro"}</x:definedName>
    <x:definedName name="qwrn.kpkg" hidden="1">{#N/A,#N/A,FALSE,"Consolidated Shipley";#N/A,#N/A,FALSE,"Consolidated PWB";#N/A,#N/A,FALSE,"Consolidated Micro"}</x:definedName>
    <x:definedName name="qwrn.pulp" hidden="1">{"Pulp Production",#N/A,FALSE,"Pulp";"Pulp Earnings",#N/A,FALSE,"Pulp"}</x:definedName>
    <x:definedName name="qwrnsales98" hidden="1">{"sales all 1998",#N/A,FALSE,"Total 99&amp;98 prelim";"sales 98 wholesale",#N/A,FALSE,"Total 99&amp;98 prelim";"sales 98 capsuleworks",#N/A,FALSE,"Total 99&amp;98 prelim"}</x:definedName>
    <x:definedName name="r.BSAssets" hidden="1">#REF!</x:definedName>
    <x:definedName name="r.BSEquity" hidden="1">#REF!</x:definedName>
    <x:definedName name="r.BSLiabilities" hidden="1">#REF!</x:definedName>
    <x:definedName name="r.CashFlow" hidden="1">#REF!</x:definedName>
    <x:definedName name="R.ClintonWD_MW">#REF!</x:definedName>
    <x:definedName name="R.CoalMetroWD_Crmby">#REF!</x:definedName>
    <x:definedName name="R.CoalMetroWD_Eddy">#REF!</x:definedName>
    <x:definedName name="R.CoalMetroWD_MA">#REF!</x:definedName>
    <x:definedName name="R.ContractNucWD_MA">#REF!</x:definedName>
    <x:definedName name="R.ContractNucWD_MW">#REF!</x:definedName>
    <x:definedName name="R.ContractNucWD_Oys1">#REF!</x:definedName>
    <x:definedName name="R.ContractNucWD_TMI1">#REF!</x:definedName>
    <x:definedName name="R.CoOwnCoalWD_Conem">#REF!</x:definedName>
    <x:definedName name="R.CoOwnCoalWD_Keystn">#REF!</x:definedName>
    <x:definedName name="R.CoOwnFossilWD_MA">#REF!</x:definedName>
    <x:definedName name="R.CoOwnNucWD_MA">#REF!</x:definedName>
    <x:definedName name="R.CoOwnNucWD_Salem">#REF!</x:definedName>
    <x:definedName name="R.DiffLoadPED_WD">#REF!</x:definedName>
    <x:definedName name="R.EMECoalWD_MW">#REF!</x:definedName>
    <x:definedName name="R.EMECollinsWD_MW">#REF!</x:definedName>
    <x:definedName name="R.EMEGasWD_MW">#REF!</x:definedName>
    <x:definedName name="R.EMEPeakersWD_MW">#REF!</x:definedName>
    <x:definedName name="R.FrontierNoHedge">#REF!</x:definedName>
    <x:definedName name="R.Fuel_SERC_GC">#REF!</x:definedName>
    <x:definedName name="R.GasH2OP_Ercot_Fr">#REF!</x:definedName>
    <x:definedName name="R.GasH2OP_HEARD">#REF!</x:definedName>
    <x:definedName name="R.GasH2OP_WH">#REF!</x:definedName>
    <x:definedName name="R.GreenCountryNoHedge">#REF!</x:definedName>
    <x:definedName name="R.H2OPnetHR_FR">#REF!</x:definedName>
    <x:definedName name="R.HBMTMSettleWD_MA">#REF!</x:definedName>
    <x:definedName name="R.HBMTMSettleWD_MW">#REF!</x:definedName>
    <x:definedName name="R.HeardNoHedge">#REF!</x:definedName>
    <x:definedName name="R.HoosCoalWD_MW">#REF!</x:definedName>
    <x:definedName name="r.ISGrossProfit" hidden="1">#REF!</x:definedName>
    <x:definedName name="r.ISInterest" hidden="1">#REF!</x:definedName>
    <x:definedName name="r.ISNetIncome" hidden="1">#REF!</x:definedName>
    <x:definedName name="r.Leverage" hidden="1">#REF!</x:definedName>
    <x:definedName name="r.Liquidity" hidden="1">#REF!</x:definedName>
    <x:definedName name="r.LTM" hidden="1">#REF!</x:definedName>
    <x:definedName name="r.LTMInterim" hidden="1">#REF!</x:definedName>
    <x:definedName name="r.Market" hidden="1">#REF!</x:definedName>
    <x:definedName name="r.Miscellaneous" hidden="1">#REF!</x:definedName>
    <x:definedName name="R.OilGasWD_Crmby">#REF!</x:definedName>
    <x:definedName name="R.OilGasWD_Del">#REF!</x:definedName>
    <x:definedName name="R.OilGasWD_Eddy">#REF!</x:definedName>
    <x:definedName name="R.OilGasWD_MA">#REF!</x:definedName>
    <x:definedName name="R.OilGasWD_Sc1">#REF!</x:definedName>
    <x:definedName name="R.OtherUnits_NUGs">#REF!</x:definedName>
    <x:definedName name="R.OtherUnitsWD_Hydro">#REF!</x:definedName>
    <x:definedName name="R.OtherUnitsWD_NUGs">#REF!</x:definedName>
    <x:definedName name="R.OwnNucWD_Bra">#REF!</x:definedName>
    <x:definedName name="R.OwnNucWD_Byr">#REF!</x:definedName>
    <x:definedName name="R.OwnNucWD_Dre">#REF!</x:definedName>
    <x:definedName name="R.OwnNucWD_Las">#REF!</x:definedName>
    <x:definedName name="R.OwnNucWD_Lim">#REF!</x:definedName>
    <x:definedName name="R.OwnNucWD_MA">#REF!</x:definedName>
    <x:definedName name="R.OwnNucWD_MW">#REF!</x:definedName>
    <x:definedName name="R.OwnNucWD_PB">#REF!</x:definedName>
    <x:definedName name="R.OwnNucWD_Qua">#REF!</x:definedName>
    <x:definedName name="R.PeakersInclFH">#REF!</x:definedName>
    <x:definedName name="R.PeakersWD_MW">#REF!</x:definedName>
    <x:definedName name="R.PowerH2OP_GC">#REF!</x:definedName>
    <x:definedName name="R.PowerH2OP_HEARD">#REF!</x:definedName>
    <x:definedName name="R.PowerH2OP_WH">#REF!</x:definedName>
    <x:definedName name="r.Profitability" hidden="1">#REF!</x:definedName>
    <x:definedName name="R.Recon_CED">#REF!</x:definedName>
    <x:definedName name="R.Recon_EED">#REF!</x:definedName>
    <x:definedName name="R.ReconCollins_MW">#REF!</x:definedName>
    <x:definedName name="R.ReconContractNuc_MW">#REF!</x:definedName>
    <x:definedName name="R.ReconOwnNuc_MW">#REF!</x:definedName>
    <x:definedName name="R.StKnCoalWD_MW">#REF!</x:definedName>
    <x:definedName name="r.Summary" hidden="1">#REF!</x:definedName>
    <x:definedName name="R.WolfHollowNoHedge">#REF!</x:definedName>
    <x:definedName name="R_">#REF!</x:definedName>
    <x:definedName name="R___Inventory_Bucket_Amt_In_Whse">#REF!</x:definedName>
    <x:definedName name="R___Inventory_Bucket_Avg_Unit_Price">#REF!</x:definedName>
    <x:definedName name="R___Inventory_Bucket_Bucket">#REF!</x:definedName>
    <x:definedName name="R___Inventory_Bucket_Cat_Code">#REF!</x:definedName>
    <x:definedName name="R___Inventory_Bucket_Catalog_Desc">#REF!</x:definedName>
    <x:definedName name="R___Inventory_Bucket_Catalog_Id">#REF!</x:definedName>
    <x:definedName name="R___Inventory_Bucket_Catalog_Status">#REF!</x:definedName>
    <x:definedName name="R___Inventory_Bucket_Company">#REF!</x:definedName>
    <x:definedName name="R___Inventory_Bucket_Curr_Dmnd">#REF!</x:definedName>
    <x:definedName name="R___Inventory_Bucket_Inactive">#REF!</x:definedName>
    <x:definedName name="R___Inventory_Bucket_Last_Active_Date">#REF!</x:definedName>
    <x:definedName name="R___Inventory_Bucket_MA_Grp">#REF!</x:definedName>
    <x:definedName name="R___Inventory_Bucket_Max_Qty">#REF!</x:definedName>
    <x:definedName name="R___Inventory_Bucket_Min_Qty">#REF!</x:definedName>
    <x:definedName name="R___Inventory_Bucket_Needs_Review">#REF!</x:definedName>
    <x:definedName name="R___Inventory_Bucket_Obsolescence">#REF!</x:definedName>
    <x:definedName name="R___Inventory_Bucket_Qty_In_Whse">#REF!</x:definedName>
    <x:definedName name="R___Inventory_Bucket_Stock_Type">#REF!</x:definedName>
    <x:definedName name="R___Inventory_Bucket_Surplus_Candidate">#REF!</x:definedName>
    <x:definedName name="R___Inventory_Bucket_Usage_Past_2">#REF!</x:definedName>
    <x:definedName name="R___Inventory_Bucket_Usage_Past_5">#REF!</x:definedName>
    <x:definedName name="R_D_amort_years">#REF!</x:definedName>
    <x:definedName name="R_D_Amortization">#REF!</x:definedName>
    <x:definedName name="R_D_Capzed">#REF!</x:definedName>
    <x:definedName name="R_D_expense">#REF!</x:definedName>
    <x:definedName name="R_D_expense_IS">#REF!</x:definedName>
    <x:definedName name="r_printfunction">#REF!</x:definedName>
    <x:definedName name="R_Selected">#REF!</x:definedName>
    <x:definedName name="RA">#REF!</x:definedName>
    <x:definedName name="RAAGSP">#REF!</x:definedName>
    <x:definedName name="RAAGSS">#REF!</x:definedName>
    <x:definedName name="RAAGTP">#REF!</x:definedName>
    <x:definedName name="RAAGTS">#REF!</x:definedName>
    <x:definedName name="RAAGTSB">#REF!</x:definedName>
    <x:definedName name="RAAGTTR">#REF!</x:definedName>
    <x:definedName name="RaboNetDebt">#REF!</x:definedName>
    <x:definedName name="radio">#REF!</x:definedName>
    <x:definedName name="rainput">#REF!</x:definedName>
    <x:definedName name="rakey">#REF!</x:definedName>
    <x:definedName name="RALTG">#REF!</x:definedName>
    <x:definedName name="RAMGSP">#REF!</x:definedName>
    <x:definedName name="RAMGSS">#REF!</x:definedName>
    <x:definedName name="RAMPFAS109" hidden="1">#REF!</x:definedName>
    <x:definedName name="RandD">#REF!</x:definedName>
    <x:definedName name="RANDDALLOC">#REF!</x:definedName>
    <x:definedName name="random">#REF!</x:definedName>
    <x:definedName name="RANGE">#REF!</x:definedName>
    <x:definedName name="Range_Name_Headers">#REF!</x:definedName>
    <x:definedName name="Range1">#REF!</x:definedName>
    <x:definedName name="Range10">#REF!</x:definedName>
    <x:definedName name="Range11">#REF!</x:definedName>
    <x:definedName name="Range12">#REF!</x:definedName>
    <x:definedName name="Range13">#REF!</x:definedName>
    <x:definedName name="Range14">#REF!</x:definedName>
    <x:definedName name="Range15">#REF!</x:definedName>
    <x:definedName name="Range16">#REF!</x:definedName>
    <x:definedName name="Range17">#REF!</x:definedName>
    <x:definedName name="Range18">#REF!</x:definedName>
    <x:definedName name="Range19">#REF!</x:definedName>
    <x:definedName name="Range2">#REF!</x:definedName>
    <x:definedName name="Range20">#REF!</x:definedName>
    <x:definedName name="Range21">#REF!</x:definedName>
    <x:definedName name="Range22">#REF!</x:definedName>
    <x:definedName name="Range23">#REF!</x:definedName>
    <x:definedName name="Range24">#REF!</x:definedName>
    <x:definedName name="Range25">#REF!</x:definedName>
    <x:definedName name="Range26">#REF!</x:definedName>
    <x:definedName name="Range27">#REF!</x:definedName>
    <x:definedName name="Range28">#REF!</x:definedName>
    <x:definedName name="Range29">#REF!</x:definedName>
    <x:definedName name="Range3">#REF!</x:definedName>
    <x:definedName name="Range30">#REF!</x:definedName>
    <x:definedName name="Range31">#REF!</x:definedName>
    <x:definedName name="Range32">#REF!</x:definedName>
    <x:definedName name="Range33">#REF!</x:definedName>
    <x:definedName name="Range34">#REF!</x:definedName>
    <x:definedName name="Range35">#REF!</x:definedName>
    <x:definedName name="Range36">#REF!</x:definedName>
    <x:definedName name="Range37">#REF!</x:definedName>
    <x:definedName name="Range38">#REF!</x:definedName>
    <x:definedName name="Range39">#REF!</x:definedName>
    <x:definedName name="Range4">#REF!</x:definedName>
    <x:definedName name="Range40">#REF!</x:definedName>
    <x:definedName name="Range41">#REF!</x:definedName>
    <x:definedName name="Range5">#REF!</x:definedName>
    <x:definedName name="Range6">#REF!</x:definedName>
    <x:definedName name="Range7">#REF!</x:definedName>
    <x:definedName name="Range8">#REF!</x:definedName>
    <x:definedName name="Range9">#REF!</x:definedName>
    <x:definedName name="RangeChange" hidden="1">#N/A</x:definedName>
    <x:definedName name="rangedesc">#REF!</x:definedName>
    <x:definedName name="Rank_1">#REF!</x:definedName>
    <x:definedName name="Rank_10">#REF!</x:definedName>
    <x:definedName name="Rank_101">#REF!</x:definedName>
    <x:definedName name="Rank_11">#REF!</x:definedName>
    <x:definedName name="Rank_110">#REF!</x:definedName>
    <x:definedName name="Rank_2">#REF!</x:definedName>
    <x:definedName name="Rank_3">#REF!</x:definedName>
    <x:definedName name="Rank_4">#REF!</x:definedName>
    <x:definedName name="Rank_5">#REF!</x:definedName>
    <x:definedName name="Rank_6">#REF!</x:definedName>
    <x:definedName name="Rank_7">#REF!</x:definedName>
    <x:definedName name="Rank_8">#REF!</x:definedName>
    <x:definedName name="Rank_9">#REF!</x:definedName>
    <x:definedName name="rankaudience">#REF!</x:definedName>
    <x:definedName name="rankclearance">#REF!</x:definedName>
    <x:definedName name="rankfcc">#REF!</x:definedName>
    <x:definedName name="ranking">#REF!</x:definedName>
    <x:definedName name="Rankings">#REF!</x:definedName>
    <x:definedName name="RANKPRINT">#REF!</x:definedName>
    <x:definedName name="RAOTH">#REF!</x:definedName>
    <x:definedName name="RAppl">#REF!</x:definedName>
    <x:definedName name="RARESH">#REF!</x:definedName>
    <x:definedName name="RARESNH">#REF!</x:definedName>
    <x:definedName name="RARESTO">#REF!</x:definedName>
    <x:definedName name="RASCC">#REF!</x:definedName>
    <x:definedName name="RAT_T">#REF!</x:definedName>
    <x:definedName name="RATE">#REF!</x:definedName>
    <x:definedName name="Rate_Cap_Off">#REF!</x:definedName>
    <x:definedName name="Rate_Recovery_Rev">#REF!</x:definedName>
    <x:definedName name="Rate_Reduction_Factor">#REF!</x:definedName>
    <x:definedName name="Rate_Relief">#REF!</x:definedName>
    <x:definedName name="Rate_Relief_CPM">#REF!</x:definedName>
    <x:definedName name="rate1">#REF!</x:definedName>
    <x:definedName name="rate100">#REF!</x:definedName>
    <x:definedName name="rate101">#REF!</x:definedName>
    <x:definedName name="rate102">#REF!</x:definedName>
    <x:definedName name="rate103">#REF!</x:definedName>
    <x:definedName name="rate2">#REF!</x:definedName>
    <x:definedName name="rate3">#REF!</x:definedName>
    <x:definedName name="rate90">#REF!</x:definedName>
    <x:definedName name="rate91">#REF!</x:definedName>
    <x:definedName name="rate92">#REF!</x:definedName>
    <x:definedName name="rate93">#REF!</x:definedName>
    <x:definedName name="rate94">#REF!</x:definedName>
    <x:definedName name="rate95">#REF!</x:definedName>
    <x:definedName name="rate96">#REF!</x:definedName>
    <x:definedName name="rate97">#REF!</x:definedName>
    <x:definedName name="rate98">#REF!</x:definedName>
    <x:definedName name="rate99">#REF!</x:definedName>
    <x:definedName name="RATEBASE">#REF!</x:definedName>
    <x:definedName name="rateFixedGasTransp_HE">#REF!</x:definedName>
    <x:definedName name="ratePTPTrans_MW">#REF!</x:definedName>
    <x:definedName name="ratered">#REF!</x:definedName>
    <x:definedName name="rateReservPay_FR_04">#REF!</x:definedName>
    <x:definedName name="rateReservPay_FR_05">#REF!</x:definedName>
    <x:definedName name="rateReservPay_FR_06">#REF!</x:definedName>
    <x:definedName name="rateReservPay_FR_07">#REF!</x:definedName>
    <x:definedName name="rateReservPay_FR_08">#REF!</x:definedName>
    <x:definedName name="rateReservPay_FR_09">#REF!</x:definedName>
    <x:definedName name="RateReservPay_GC">#REF!</x:definedName>
    <x:definedName name="RateReservPay_HE">#REF!</x:definedName>
    <x:definedName name="RateReservPay_WH">#REF!</x:definedName>
    <x:definedName name="rates">#REF!</x:definedName>
    <x:definedName name="Rates_Table">#REF!</x:definedName>
    <x:definedName name="RATGSSB">#REF!</x:definedName>
    <x:definedName name="RATGSTR">#REF!</x:definedName>
    <x:definedName name="ratingCapCost_Oys">#REF!</x:definedName>
    <x:definedName name="ratingsbroadcable">#REF!</x:definedName>
    <x:definedName name="ratingsdaybroadcable">#REF!</x:definedName>
    <x:definedName name="RATINGSHARE">#REF!</x:definedName>
    <x:definedName name="ratingsharesum">#REF!</x:definedName>
    <x:definedName name="RATINGSHARESUMMARY">#REF!</x:definedName>
    <x:definedName name="RATINGSNETWORKNEWS">#REF!</x:definedName>
    <x:definedName name="RATINGSNETWORKS">#REF!</x:definedName>
    <x:definedName name="ratingsprime">#REF!</x:definedName>
    <x:definedName name="RATINGSPRIMENOV">#REF!</x:definedName>
    <x:definedName name="RATINGSSEASON">#REF!</x:definedName>
    <x:definedName name="ratingssummary">#REF!</x:definedName>
    <x:definedName name="Ratio">#REF!</x:definedName>
    <x:definedName name="RATIO_CHT">#REF!</x:definedName>
    <x:definedName name="RawData">#REF!</x:definedName>
    <x:definedName name="RawHeader">#REF!</x:definedName>
    <x:definedName name="RB1_2">#REF!</x:definedName>
    <x:definedName name="RB1_3">#REF!</x:definedName>
    <x:definedName name="RBA_1_Gain_Loss">#REF!</x:definedName>
    <x:definedName name="RBA_1_Gain_Loss_Gas">#REF!</x:definedName>
    <x:definedName name="RBA_1_Safety_Reliability">#REF!</x:definedName>
    <x:definedName name="RBA_1_Safety_Reliability_Electric">#REF!</x:definedName>
    <x:definedName name="RBA_1_Safety_Reliability_Gas">#REF!</x:definedName>
    <x:definedName name="RBA_10_MD_Addl_Subract_Mod_RL">#REF!</x:definedName>
    <x:definedName name="RBA_10_MD_Addl_Subract_Mod_RL_Electric">#REF!</x:definedName>
    <x:definedName name="RBA_10_MD_Addl_Subract_Mod_RL_Gas">#REF!</x:definedName>
    <x:definedName name="RBA_2_Riverside">#REF!</x:definedName>
    <x:definedName name="RBA_2_Riverside_Gas">#REF!</x:definedName>
    <x:definedName name="RBA_2_STRIDE">#REF!</x:definedName>
    <x:definedName name="RBA_2_STRIDE_Gas">#REF!</x:definedName>
    <x:definedName name="RBA_3_Case_9484_Smart_Grid_Acc_Gas">#REF!</x:definedName>
    <x:definedName name="RBA_3_Case_9484_Smart_Grid_Accum_Amort">#REF!</x:definedName>
    <x:definedName name="RBA_3_Fwd_Looking_Safety_Relia_Electric">#REF!</x:definedName>
    <x:definedName name="RBA_3_Fwd_Looking_Safety_Relia_Gas">#REF!</x:definedName>
    <x:definedName name="RBA_3_Fwd_Looking_Safety_Reliability">#REF!</x:definedName>
    <x:definedName name="RBA_4_Eliminate_RM_54_Software">#REF!</x:definedName>
    <x:definedName name="RBA_4_Eliminate_RM_54_Software_Electric">#REF!</x:definedName>
    <x:definedName name="RBA_4_Eliminate_RM_54_Software_Gas">#REF!</x:definedName>
    <x:definedName name="RBA_4_Gain_Loss">#REF!</x:definedName>
    <x:definedName name="RBA_4_Gain_Loss_Gas">#REF!</x:definedName>
    <x:definedName name="RBA_5_Eliminate_RM_54_Software">#REF!</x:definedName>
    <x:definedName name="RBA_5_Eliminate_RM_54_Software_Electric">#REF!</x:definedName>
    <x:definedName name="RBA_5_Eliminate_RM_54_Software_Gas">#REF!</x:definedName>
    <x:definedName name="RBA_6_Eliminate_Fully_Amort_RA_Electric">#REF!</x:definedName>
    <x:definedName name="RBA_6_Eliminate_Fully_Amort_RA_from_Rate_Base">#REF!</x:definedName>
    <x:definedName name="RBA_6_Eliminate_Fully_Amort_RA_Gas">#REF!</x:definedName>
    <x:definedName name="RBA_7_2018_Tax_Reform_Adjustme_Electric">#REF!</x:definedName>
    <x:definedName name="RBA_7_2018_Tax_Reform_Adjustment">#REF!</x:definedName>
    <x:definedName name="RBA_7_Case_9484_Smart_Grid_Acc_Gas">#REF!</x:definedName>
    <x:definedName name="RBA_7_Case_9484_Smart_Grid_Accum_Amort">#REF!</x:definedName>
    <x:definedName name="RBA_8_Smart_Grid_Bridge">#REF!</x:definedName>
    <x:definedName name="RBA_8_Smart_Grid_Bridge_Electric">#REF!</x:definedName>
    <x:definedName name="RBA_9_Accum_Deprec_Deprec_Stud_Electric">#REF!</x:definedName>
    <x:definedName name="RBA_9_Accum_Deprec_Deprec_Stud_Gas">#REF!</x:definedName>
    <x:definedName name="RBA_9_Accum_Deprec_Deprec_Stud_Total">#REF!</x:definedName>
    <x:definedName name="RBA_9_Accum_Deprec_Deprec_Study">#REF!</x:definedName>
    <x:definedName name="RBA_STRIDE_Audit_Fee">#REF!</x:definedName>
    <x:definedName name="RBA_STRIDE_Audit_Fee_Gas">#REF!</x:definedName>
    <x:definedName name="RBD">#REF!</x:definedName>
    <x:definedName name="RBP">#REF!</x:definedName>
    <x:definedName name="RBU">#REF!</x:definedName>
    <x:definedName name="RD">#REF!</x:definedName>
    <x:definedName name="RD_Dept">#REF!</x:definedName>
    <x:definedName name="RD_OutputTable">#REF!</x:definedName>
    <x:definedName name="RD_RR">#REF!</x:definedName>
    <x:definedName name="RDem">#REF!</x:definedName>
    <x:definedName name="RDVers">"2.00b"</x:definedName>
    <x:definedName name="RE">#REF!</x:definedName>
    <x:definedName name="Read">#REF!</x:definedName>
    <x:definedName name="READONLYBACKCOLOUR1">#REF!</x:definedName>
    <x:definedName name="READWRITEBACKCOLOUR1">#REF!</x:definedName>
    <x:definedName name="real">#REF!</x:definedName>
    <x:definedName name="RealizedSpotPrice_ATC_MW">#REF!</x:definedName>
    <x:definedName name="reawreqw" hidden="1">{#N/A,#N/A,FALSE,"Monthly SAIFI";#N/A,#N/A,FALSE,"Yearly SAIFI";#N/A,#N/A,FALSE,"Monthly CAIDI";#N/A,#N/A,FALSE,"Yearly CAIDI";#N/A,#N/A,FALSE,"Monthly SAIDI";#N/A,#N/A,FALSE,"Yearly SAIDI";#N/A,#N/A,FALSE,"Monthly MAIFI";#N/A,#N/A,FALSE,"Yearly MAIFI";#N/A,#N/A,FALSE,"Monthly Cust &gt;=4 Int"}</x:definedName>
    <x:definedName name="REB1P1">#REF!</x:definedName>
    <x:definedName name="REC">#REF!</x:definedName>
    <x:definedName name="REC_table">#REF!</x:definedName>
    <x:definedName name="RecAdjSpotPurch_MA">#REF!</x:definedName>
    <x:definedName name="RecAdjSpotSales_MA">#REF!</x:definedName>
    <x:definedName name="RecAdjSpotSales_MW">#REF!</x:definedName>
    <x:definedName name="RecalcSecdb">#REF!</x:definedName>
    <x:definedName name="recalldata">#REF!</x:definedName>
    <x:definedName name="RECAP">#REF!</x:definedName>
    <x:definedName name="Recap_paste_1">#REF!</x:definedName>
    <x:definedName name="Recap_paste_2">#REF!</x:definedName>
    <x:definedName name="Recap_paste_3">#REF!</x:definedName>
    <x:definedName name="Recap_template">#REF!</x:definedName>
    <x:definedName name="Reclassify_Proceeds_to_Investing">#REF!</x:definedName>
    <x:definedName name="Recom">#REF!</x:definedName>
    <x:definedName name="RECON">#REF!</x:definedName>
    <x:definedName name="recon_hook">#REF!</x:definedName>
    <x:definedName name="RECON93">#REF!</x:definedName>
    <x:definedName name="ReconciledSpotSales_MW">#REF!</x:definedName>
    <x:definedName name="Reconciliation">#REF!</x:definedName>
    <x:definedName name="reconciliation123198">#REF!</x:definedName>
    <x:definedName name="Record1">#REF!</x:definedName>
    <x:definedName name="_xlnm.Recorder">#REF!</x:definedName>
    <x:definedName name="Recover">#REF!</x:definedName>
    <x:definedName name="red">#REF!</x:definedName>
    <x:definedName name="Redeem_MI">#REF!</x:definedName>
    <x:definedName name="Reduce_Bill_errors_OM">#REF!</x:definedName>
    <x:definedName name="Reduce_Call_Center_calls_OM">#REF!</x:definedName>
    <x:definedName name="Reduce_Disconnects_OM">#REF!</x:definedName>
    <x:definedName name="Reduce_Injury_Claims_OM">#REF!</x:definedName>
    <x:definedName name="Reduce_OffCycle_Read_OM">#REF!</x:definedName>
    <x:definedName name="Reduce_RCM_OM">#REF!</x:definedName>
    <x:definedName name="reduced_credit">#REF!</x:definedName>
    <x:definedName name="reduced_credit_caption">#REF!</x:definedName>
    <x:definedName name="Reduced_Energy_Rev">#REF!</x:definedName>
    <x:definedName name="redux_cust">#REF!</x:definedName>
    <x:definedName name="redux_fin">#REF!</x:definedName>
    <x:definedName name="redux_is">#REF!</x:definedName>
    <x:definedName name="redux_other">#REF!</x:definedName>
    <x:definedName name="ReElec">#REF!</x:definedName>
    <x:definedName name="refer2" hidden="1">{#N/A,#N/A,FALSE,"Assumptions";#N/A,#N/A,FALSE,"Income Statements";#N/A,#N/A,FALSE,"Schedules";#N/A,#N/A,FALSE,"Normalized Year"}</x:definedName>
    <x:definedName name="REFERENCE">#REF!</x:definedName>
    <x:definedName name="reference3" hidden="1">{"SourcesUses",#N/A,TRUE,"CFMODEL";"TransOverview",#N/A,TRUE,"CFMODEL"}</x:definedName>
    <x:definedName name="refin">LEFT(#REF!)="Y"</x:definedName>
    <x:definedName name="Refresh_Report">#REF!</x:definedName>
    <x:definedName name="RefreshSet">#REF!</x:definedName>
    <x:definedName name="REFRev">#REF!</x:definedName>
    <x:definedName name="Refurb_Meter_Cap">#REF!</x:definedName>
    <x:definedName name="REG_TAX">#REF!</x:definedName>
    <x:definedName name="Reg_vs_For_Act_adj_Plant_ops">#REF!</x:definedName>
    <x:definedName name="Reg_vs_For_Less_Plnt_Avail">#REF!</x:definedName>
    <x:definedName name="Reg_vs_For_Tot_Backlog">#REF!</x:definedName>
    <x:definedName name="RegAcct">#REF!</x:definedName>
    <x:definedName name="ReGas">#REF!</x:definedName>
    <x:definedName name="RegAsset">#REF!</x:definedName>
    <x:definedName name="RegChrg_MW">#REF!</x:definedName>
    <x:definedName name="REGCOM">#REF!</x:definedName>
    <x:definedName name="region">#REF!</x:definedName>
    <x:definedName name="region1">#REF!</x:definedName>
    <x:definedName name="region2">#REF!</x:definedName>
    <x:definedName name="region2003">#REF!</x:definedName>
    <x:definedName name="region2004">#REF!</x:definedName>
    <x:definedName name="regionadjustment">#REF!</x:definedName>
    <x:definedName name="regionadjustments">#REF!</x:definedName>
    <x:definedName name="regional">#REF!</x:definedName>
    <x:definedName name="REGIONALPNL">#REF!</x:definedName>
    <x:definedName name="regionpremonth">#REF!</x:definedName>
    <x:definedName name="regions">#REF!</x:definedName>
    <x:definedName name="regionssummary1">#REF!</x:definedName>
    <x:definedName name="regionsummary1">#REF!</x:definedName>
    <x:definedName name="regmult" hidden="1">#REF!</x:definedName>
    <x:definedName name="regpremonth">#REF!</x:definedName>
    <x:definedName name="Regpremonthend">#REF!</x:definedName>
    <x:definedName name="regsum">#REF!</x:definedName>
    <x:definedName name="Regulatory_Assets">#REF!</x:definedName>
    <x:definedName name="Regulatory_Assets_CPM">#REF!</x:definedName>
    <x:definedName name="Regulatory_Liabilities">#REF!</x:definedName>
    <x:definedName name="Regulatory_Liabilities_CPM">#REF!</x:definedName>
    <x:definedName name="REIM">#REF!</x:definedName>
    <x:definedName name="RelAdjSum">#REF!</x:definedName>
    <x:definedName name="release">#REF!</x:definedName>
    <x:definedName name="ReloadDate">#REF!</x:definedName>
    <x:definedName name="rem">#REF!</x:definedName>
    <x:definedName name="RemainDayR1">#REF!</x:definedName>
    <x:definedName name="RemainDayR2">#REF!</x:definedName>
    <x:definedName name="RemaingYrsR1">#REF!</x:definedName>
    <x:definedName name="RemaingYrsR2">#REF!</x:definedName>
    <x:definedName name="REMOVAL">#REF!</x:definedName>
    <x:definedName name="Removal_Costs">#REF!</x:definedName>
    <x:definedName name="REMOVAL1">#REF!</x:definedName>
    <x:definedName name="Removalorders">#REF!</x:definedName>
    <x:definedName name="Renaissance">#REF!</x:definedName>
    <x:definedName name="REne">#REF!</x:definedName>
    <x:definedName name="Renew">#REF!</x:definedName>
    <x:definedName name="Renewal">#REF!</x:definedName>
    <x:definedName name="Renewal_rate">#REF!</x:definedName>
    <x:definedName name="renewal_rate1">#REF!</x:definedName>
    <x:definedName name="Rent_and_Taxes">#REF!</x:definedName>
    <x:definedName name="Rent_Renewal_Option">#REF!</x:definedName>
    <x:definedName name="Rent_Reserve_Minimum">#REF!</x:definedName>
    <x:definedName name="rep">#REF!,#REF!,#REF!,#REF!</x:definedName>
    <x:definedName name="repairs_DO">#REF!</x:definedName>
    <x:definedName name="Repay_Debt">#REF!</x:definedName>
    <x:definedName name="repl_capital_w_project">#REF!</x:definedName>
    <x:definedName name="repl_capital_w_project_inf">#REF!</x:definedName>
    <x:definedName name="ReplaceStart">#REF!</x:definedName>
    <x:definedName name="ReplaceStartFee">#REF!</x:definedName>
    <x:definedName name="REPORT">#REF!</x:definedName>
    <x:definedName name="REPORT_BU">#REF!</x:definedName>
    <x:definedName name="REPORT_NAME">#REF!</x:definedName>
    <x:definedName name="REPORT_OF_ACCOUNTS_RECEIVABLE__MANHATTAN_DIVISION">#REF!</x:definedName>
    <x:definedName name="REPORT_PROJECTS">#REF!</x:definedName>
    <x:definedName name="REPORT_SELECT">#REF!</x:definedName>
    <x:definedName name="Report_Selection_Criteria">#REF!</x:definedName>
    <x:definedName name="REPORT_SUMMARY">#REF!</x:definedName>
    <x:definedName name="REPORT_TABLE">#REF!</x:definedName>
    <x:definedName name="REPORT_TITLE">#REF!</x:definedName>
    <x:definedName name="report99" hidden="1">{"Rep 1",#N/A,FALSE,"Reports";"Rep 2",#N/A,FALSE,"Reports";"Rep 3",#N/A,FALSE,"Reports";"Rep 4",#N/A,FALSE,"Reports"}</x:definedName>
    <x:definedName name="Reportable">#REF!</x:definedName>
    <x:definedName name="REPORTCASHFLOW5YR">#REF!</x:definedName>
    <x:definedName name="REPORTCASHFLOWFYR">#REF!</x:definedName>
    <x:definedName name="ReportDate">#REF!</x:definedName>
    <x:definedName name="ReportedNetIncome">#REF!</x:definedName>
    <x:definedName name="ReportedPretaxIncome">#REF!</x:definedName>
    <x:definedName name="ReportedTaxes">#REF!</x:definedName>
    <x:definedName name="REPORTFUNDING">#REF!</x:definedName>
    <x:definedName name="ReportGroup" hidden="1">0</x:definedName>
    <x:definedName name="ReportingCriteria">#REF!</x:definedName>
    <x:definedName name="ReportingDate">#REF!</x:definedName>
    <x:definedName name="REPORTMONTH">#REF!</x:definedName>
    <x:definedName name="REPORTSTATUS">#REF!</x:definedName>
    <x:definedName name="ReportTable">#REF!</x:definedName>
    <x:definedName name="ReportTitle37">#REF!</x:definedName>
    <x:definedName name="ReportTitle38">#REF!</x:definedName>
    <x:definedName name="ReportTitle39">#REF!</x:definedName>
    <x:definedName name="REPORTYEAR">#REF!</x:definedName>
    <x:definedName name="RepotDate">#REF!</x:definedName>
    <x:definedName name="rept_per">#REF!</x:definedName>
    <x:definedName name="reqaretr">#REF!</x:definedName>
    <x:definedName name="REQUEST_BU">#REF!</x:definedName>
    <x:definedName name="REQUEST_BU_DESC">#REF!</x:definedName>
    <x:definedName name="REQUIREBUDGETJOURNALSFLAG1">#REF!</x:definedName>
    <x:definedName name="Required_cash">#REF!</x:definedName>
    <x:definedName name="Required_cash_percent">#REF!</x:definedName>
    <x:definedName name="Required_Supplemental_Data">#REF!</x:definedName>
    <x:definedName name="RES">#REF!</x:definedName>
    <x:definedName name="RES_BILLED_FCAST">#REF!</x:definedName>
    <x:definedName name="RES_CPB">#REF!</x:definedName>
    <x:definedName name="RES_FORECAST">#REF!</x:definedName>
    <x:definedName name="Res02bi">#REF!</x:definedName>
    <x:definedName name="RESALE_CUSTOMERS">#REF!</x:definedName>
    <x:definedName name="RESALE_LINES">#REF!</x:definedName>
    <x:definedName name="Resalemultiplier">#REF!</x:definedName>
    <x:definedName name="resalevc">#REF!</x:definedName>
    <x:definedName name="RESBILLEDFCAST">#REF!</x:definedName>
    <x:definedName name="Research">#REF!</x:definedName>
    <x:definedName name="RESERVE">#REF!</x:definedName>
    <x:definedName name="ReservPay_FR">#REF!</x:definedName>
    <x:definedName name="ReservPay_GC">#REF!</x:definedName>
    <x:definedName name="ReservPay_HE">#REF!</x:definedName>
    <x:definedName name="ReservPay_WH">#REF!</x:definedName>
    <x:definedName name="RESET">#REF!</x:definedName>
    <x:definedName name="RESET_SENS_FACT">#REF!</x:definedName>
    <x:definedName name="ResetItemView">#N/A</x:definedName>
    <x:definedName name="Resid_MW">#REF!</x:definedName>
    <x:definedName name="Residential_revenue_mwhr">#REF!</x:definedName>
    <x:definedName name="Residual_Value">#REF!</x:definedName>
    <x:definedName name="RESN">#REF!</x:definedName>
    <x:definedName name="Resource">#REF!</x:definedName>
    <x:definedName name="respc">#REF!</x:definedName>
    <x:definedName name="RESPCODE">#REF!</x:definedName>
    <x:definedName name="RESPONSIBILITYAPPLICATIONID1">#REF!</x:definedName>
    <x:definedName name="RESPONSIBILITYID1">#REF!</x:definedName>
    <x:definedName name="RESPONSIBILITYNAME1">#REF!</x:definedName>
    <x:definedName name="RESS">#REF!</x:definedName>
    <x:definedName name="REST">#REF!</x:definedName>
    <x:definedName name="rest.">#N/A</x:definedName>
    <x:definedName name="RestorationData">#REF!</x:definedName>
    <x:definedName name="Restr">#REF!</x:definedName>
    <x:definedName name="Restricted_Cash">#REF!</x:definedName>
    <x:definedName name="Restricted_Cash_Account">#REF!</x:definedName>
    <x:definedName name="Restructure_Amort">#REF!</x:definedName>
    <x:definedName name="Restructuring_charges">#REF!</x:definedName>
    <x:definedName name="Restructuring_charges_growth_fore">#REF!</x:definedName>
    <x:definedName name="RESTYPICAL">#REF!</x:definedName>
    <x:definedName name="RESULTOPTION">#REF!</x:definedName>
    <x:definedName name="Results">#REF!</x:definedName>
    <x:definedName name="RESULTS___Final_Allocated_Table_with_Co___CTO">#REF!</x:definedName>
    <x:definedName name="retail" hidden="1">{#N/A,#N/A,FALSE,"Loans";#N/A,#N/A,FALSE,"Program Costs";#N/A,#N/A,FALSE,"Measures";#N/A,#N/A,FALSE,"Net Lost Rev";#N/A,#N/A,FALSE,"Incentive"}</x:definedName>
    <x:definedName name="retail_CC" hidden="1">{#N/A,#N/A,FALSE,"Loans";#N/A,#N/A,FALSE,"Program Costs";#N/A,#N/A,FALSE,"Measures";#N/A,#N/A,FALSE,"Net Lost Rev";#N/A,#N/A,FALSE,"Incentive"}</x:definedName>
    <x:definedName name="retail_CC1" hidden="1">{#N/A,#N/A,FALSE,"Loans";#N/A,#N/A,FALSE,"Program Costs";#N/A,#N/A,FALSE,"Measures";#N/A,#N/A,FALSE,"Net Lost Rev";#N/A,#N/A,FALSE,"Incentive"}</x:definedName>
    <x:definedName name="Retained_Earnings">#REF!</x:definedName>
    <x:definedName name="RETARI">#REF!</x:definedName>
    <x:definedName name="RETARK">#REF!</x:definedName>
    <x:definedName name="RETARM">#REF!</x:definedName>
    <x:definedName name="RETARQ">#REF!</x:definedName>
    <x:definedName name="RETARW">#REF!</x:definedName>
    <x:definedName name="RETARX">#REF!</x:definedName>
    <x:definedName name="RETFUEL">#REF!</x:definedName>
    <x:definedName name="RETIRE">#REF!</x:definedName>
    <x:definedName name="RETOTHI">#REF!</x:definedName>
    <x:definedName name="RETOTHK">#REF!</x:definedName>
    <x:definedName name="RETOTHM">#REF!</x:definedName>
    <x:definedName name="RETOTHQ">#REF!</x:definedName>
    <x:definedName name="RETOTHW">#REF!</x:definedName>
    <x:definedName name="RETOTHX">#REF!</x:definedName>
    <x:definedName name="RETSALI">#REF!</x:definedName>
    <x:definedName name="RETSALK">#REF!</x:definedName>
    <x:definedName name="RETSALM">#REF!</x:definedName>
    <x:definedName name="RETSALQ">#REF!</x:definedName>
    <x:definedName name="RETSALW">#REF!</x:definedName>
    <x:definedName name="RETSALX">#REF!</x:definedName>
    <x:definedName name="RETURN">#REF!</x:definedName>
    <x:definedName name="return_choices">#REF!</x:definedName>
    <x:definedName name="Return_of_Basis">#REF!</x:definedName>
    <x:definedName name="Return_on_Average_Equity">#REF!</x:definedName>
    <x:definedName name="Return_on_Average_Invested_Capital">#REF!</x:definedName>
    <x:definedName name="Return_on_Investment___Asset_Sales">#REF!</x:definedName>
    <x:definedName name="rev">#REF!</x:definedName>
    <x:definedName name="Rev_00">#REF!</x:definedName>
    <x:definedName name="Rev_01">#REF!</x:definedName>
    <x:definedName name="Rev_02">#REF!</x:definedName>
    <x:definedName name="Rev_96">#REF!</x:definedName>
    <x:definedName name="Rev_97">#REF!</x:definedName>
    <x:definedName name="Rev_98">#REF!</x:definedName>
    <x:definedName name="Rev_99">#REF!</x:definedName>
    <x:definedName name="Rev_Multiplier">#REF!</x:definedName>
    <x:definedName name="rev_rqts_mis_yr_0">#REF!</x:definedName>
    <x:definedName name="rev_rqts_mis_yr_1">#REF!</x:definedName>
    <x:definedName name="rev_rqts_mis_yr_10">#REF!</x:definedName>
    <x:definedName name="rev_rqts_mis_yr_2">#REF!</x:definedName>
    <x:definedName name="rev_rqts_mis_yr_3">#REF!</x:definedName>
    <x:definedName name="rev_rqts_mis_yr_4">#REF!</x:definedName>
    <x:definedName name="rev_rqts_mis_yr_5">#REF!</x:definedName>
    <x:definedName name="rev_rqts_mis_yr_6">#REF!</x:definedName>
    <x:definedName name="rev_rqts_mis_yr_7">#REF!</x:definedName>
    <x:definedName name="rev_rqts_mis_yr_8">#REF!</x:definedName>
    <x:definedName name="rev_rqts_mis_yr_9">#REF!</x:definedName>
    <x:definedName name="rev00">#REF!</x:definedName>
    <x:definedName name="REVAGT">#REF!</x:definedName>
    <x:definedName name="revall">#REF!</x:definedName>
    <x:definedName name="revanal">#REF!</x:definedName>
    <x:definedName name="revAsia">#REF!</x:definedName>
    <x:definedName name="REVB">#REF!</x:definedName>
    <x:definedName name="revbal">#REF!</x:definedName>
    <x:definedName name="revbank">#REF!</x:definedName>
    <x:definedName name="revdata">#REF!</x:definedName>
    <x:definedName name="REVDE">#REF!</x:definedName>
    <x:definedName name="REVDIST">#REF!</x:definedName>
    <x:definedName name="REVDSM">#REF!</x:definedName>
    <x:definedName name="revEMEA">#REF!</x:definedName>
    <x:definedName name="Revenue">#REF!</x:definedName>
    <x:definedName name="Revenue___Affiliate">#REF!</x:definedName>
    <x:definedName name="Revenue___External">#REF!</x:definedName>
    <x:definedName name="Revenue___Other">#REF!</x:definedName>
    <x:definedName name="Revenue_After_Tax_inf">#REF!</x:definedName>
    <x:definedName name="Revenue_Analysis_K">#REF!</x:definedName>
    <x:definedName name="Revenue_analysis_M">#REF!</x:definedName>
    <x:definedName name="REVENUE_CLASS_AGING">#REF!</x:definedName>
    <x:definedName name="Revenue_CPM">#REF!</x:definedName>
    <x:definedName name="Revenue_Growth">#REF!</x:definedName>
    <x:definedName name="Revenue_Mix">#REF!</x:definedName>
    <x:definedName name="Revenue_per_MW">#REF!</x:definedName>
    <x:definedName name="Revenue_Presentation_format">#REF!</x:definedName>
    <x:definedName name="REVENUE1">#REF!</x:definedName>
    <x:definedName name="REVENUE2">#REF!</x:definedName>
    <x:definedName name="Revenuemwc">#N/A</x:definedName>
    <x:definedName name="RevenuePFQ2">#REF!</x:definedName>
    <x:definedName name="Revenues">#REF!</x:definedName>
    <x:definedName name="RevenueSensTable">#REF!</x:definedName>
    <x:definedName name="RevenuesPFQ2">#REF!</x:definedName>
    <x:definedName name="RevenueTable">#REF!</x:definedName>
    <x:definedName name="reversal">#REF!</x:definedName>
    <x:definedName name="REVEST1">#REF!</x:definedName>
    <x:definedName name="REVGEN">#REF!</x:definedName>
    <x:definedName name="reviaa">#REF!</x:definedName>
    <x:definedName name="REVIEWSECOND">#REF!</x:definedName>
    <x:definedName name="RevinputsTable">#REF!</x:definedName>
    <x:definedName name="revintl">#REF!</x:definedName>
    <x:definedName name="Revised_01_21_02_supercedes_12_5_01">#REF!</x:definedName>
    <x:definedName name="Revised_12_20_02_supercedes_12_06_02">#REF!</x:definedName>
    <x:definedName name="Revised_Interest_Rate">#REF!</x:definedName>
    <x:definedName name="REVLE">#REF!</x:definedName>
    <x:definedName name="revlq">#REF!</x:definedName>
    <x:definedName name="REVLVDE">#REF!</x:definedName>
    <x:definedName name="REVMD">#REF!</x:definedName>
    <x:definedName name="REVMGSS">#REF!</x:definedName>
    <x:definedName name="REVMTHOTHER">#REF!</x:definedName>
    <x:definedName name="REVMTHROUSE">#REF!,#REF!</x:definedName>
    <x:definedName name="revnets">#REF!</x:definedName>
    <x:definedName name="revnonbank">#REF!</x:definedName>
    <x:definedName name="REVNSDE">#REF!</x:definedName>
    <x:definedName name="REVOTHER">#REF!</x:definedName>
    <x:definedName name="REVPERRATING">#REF!</x:definedName>
    <x:definedName name="revproc">#REF!</x:definedName>
    <x:definedName name="REVPROD">#REF!</x:definedName>
    <x:definedName name="REVRAR">#REF!</x:definedName>
    <x:definedName name="RevRate_Con">#REF!</x:definedName>
    <x:definedName name="RevRate_Key">#REF!</x:definedName>
    <x:definedName name="RevRateCED_MW">#REF!</x:definedName>
    <x:definedName name="RevRateCollins_MW">#REF!</x:definedName>
    <x:definedName name="RevRateContractNuc_MA">#REF!</x:definedName>
    <x:definedName name="RevRateContractNuc_MW">#REF!</x:definedName>
    <x:definedName name="RevRateCoOwnNuc_MA">#REF!</x:definedName>
    <x:definedName name="RevRateEED_MW">#REF!</x:definedName>
    <x:definedName name="RevRateOwnNuc_MA">#REF!</x:definedName>
    <x:definedName name="RevRateOwnNuc_MW">#REF!</x:definedName>
    <x:definedName name="REVREQ">#REF!</x:definedName>
    <x:definedName name="REVREQ2">#REF!</x:definedName>
    <x:definedName name="revreqrma">#REF!</x:definedName>
    <x:definedName name="REVREQRMA2">#REF!</x:definedName>
    <x:definedName name="revret">#REF!</x:definedName>
    <x:definedName name="REVRMD">#REF!</x:definedName>
    <x:definedName name="REVROUSE">#REF!,#REF!</x:definedName>
    <x:definedName name="REVRPT">#REF!</x:definedName>
    <x:definedName name="revSAmer">#REF!</x:definedName>
    <x:definedName name="REVSYS">#REF!</x:definedName>
    <x:definedName name="revtele">#REF!</x:definedName>
    <x:definedName name="REVTRAN">#REF!</x:definedName>
    <x:definedName name="REVTRANS">#REF!</x:definedName>
    <x:definedName name="REVUNC">#REF!</x:definedName>
    <x:definedName name="REVVA">#REF!</x:definedName>
    <x:definedName name="revwk1">#REF!</x:definedName>
    <x:definedName name="revwk2">#REF!</x:definedName>
    <x:definedName name="REVYTD">#REF!</x:definedName>
    <x:definedName name="rew" hidden="1">{"QTR2",#N/A,FALSE,"OTK6_27";#N/A,#N/A,FALSE,"Q2 Detail";"SIXMTH",#N/A,FALSE,"OTK6_27";"qtr3",#N/A,FALSE,"OTK6_27";#N/A,#N/A,FALSE,"Q3 Detail";"NINEMTH",#N/A,FALSE,"OTK6_27";"qtr4",#N/A,FALSE,"OTK6_27";#N/A,#N/A,FALSE,"Q4 Detail";"YEAR",#N/A,FALSE,"OTK6_27"}</x:definedName>
    <x:definedName name="rewq" hidden="1">{"Valuation",#N/A,FALSE,"ProForma-ASPT"}</x:definedName>
    <x:definedName name="REX">#N/A</x:definedName>
    <x:definedName name="rfbn" hidden="1">{"Full-model",#N/A,FALSE,"ProForma-ASPT"}</x:definedName>
    <x:definedName name="RFCycl1">#REF!</x:definedName>
    <x:definedName name="RFCycl2">#REF!</x:definedName>
    <x:definedName name="rfr">#REF!</x:definedName>
    <x:definedName name="rg">#N/A</x:definedName>
    <x:definedName name="rga_TOTAL_AMI_reusable">#REF!</x:definedName>
    <x:definedName name="rgrg" hidden="1">{"profit statement",#N/A,FALSE,"P&amp;L STATEMENT"}</x:definedName>
    <x:definedName name="rgrsegsre" hidden="1">{"capital",#N/A,FALSE,"CAPITAL_DEP'N"}</x:definedName>
    <x:definedName name="rgsdrg" hidden="1">{"sga expense",#N/A,FALSE,"S,G&amp;A EXP"}</x:definedName>
    <x:definedName name="rgytj">#REF!,#REF!,#REF!,#REF!</x:definedName>
    <x:definedName name="rHistoTitle">#REF!</x:definedName>
    <x:definedName name="ri7yk" hidden="1">{"Valuation",#N/A,FALSE,"ProForma-ASPT"}</x:definedName>
    <x:definedName name="Rice_Counts">#REF!</x:definedName>
    <x:definedName name="RICEF_Functional">#REF!</x:definedName>
    <x:definedName name="RICEF_Functional_NonOracle">#REF!</x:definedName>
    <x:definedName name="RICEF_Technical">#REF!</x:definedName>
    <x:definedName name="RICEF_Technical_NonOracle">#REF!</x:definedName>
    <x:definedName name="RICH">#REF!</x:definedName>
    <x:definedName name="RID">#REF!</x:definedName>
    <x:definedName name="right">OFFSET(!A1,0,1)</x:definedName>
    <x:definedName name="rIndexTitle">#REF!</x:definedName>
    <x:definedName name="RIPPOWN">#REF!</x:definedName>
    <x:definedName name="RISK">#REF!</x:definedName>
    <x:definedName name="RIsk_free_30yr_Treas">#REF!</x:definedName>
    <x:definedName name="RiskAutoStopPercChange">1.5</x:definedName>
    <x:definedName name="RiskBook_Plan">#REF!</x:definedName>
    <x:definedName name="RiskBook_Tot">#REF!</x:definedName>
    <x:definedName name="RiskBookMargin_E">#REF!</x:definedName>
    <x:definedName name="RiskCollectDistributionSamples">2</x:definedName>
    <x:definedName name="RiskDet">TRUE</x:definedName>
    <x:definedName name="RiskExcelReportsGoInNewWorkbook">TRUE</x:definedName>
    <x:definedName name="RiskExcelReportsToGenerate">0</x:definedName>
    <x:definedName name="RiskFixedSeed">1</x:definedName>
    <x:definedName name="RiskGenerateExcelReportsAtEndOfSimulation">FALSE</x:definedName>
    <x:definedName name="RiskHasSettings">TRUE</x:definedName>
    <x:definedName name="RiskMinimizeOnStart">FALSE</x:definedName>
    <x:definedName name="RiskMonitorConvergence">FALSE</x:definedName>
    <x:definedName name="RiskNumIterations">1000</x:definedName>
    <x:definedName name="RiskNumSimulations">1</x:definedName>
    <x:definedName name="RiskPauseOnError">FALSE</x:definedName>
    <x:definedName name="RiskRealTimeResults">FALSE</x:definedName>
    <x:definedName name="RiskReportGraphFormat">0</x:definedName>
    <x:definedName name="RiskResultsUpdateFreq">100</x:definedName>
    <x:definedName name="RiskRunAfterRecalcMacro">FALSE</x:definedName>
    <x:definedName name="RiskRunAfterSimMacro">FALSE</x:definedName>
    <x:definedName name="RiskRunBeforeRecalcMacro">FALSE</x:definedName>
    <x:definedName name="RiskRunBeforeSimMacro">FALSE</x:definedName>
    <x:definedName name="Risks___Opportunities_to_Full_Year_5_7_LE">#REF!</x:definedName>
    <x:definedName name="RiskSamplingType">3</x:definedName>
    <x:definedName name="RiskShowRiskWindowAtEndOfSimulation">TRUE</x:definedName>
    <x:definedName name="RiskStandardRecalc">2</x:definedName>
    <x:definedName name="RiskTemplateSheetName">"myTemplate"</x:definedName>
    <x:definedName name="RiskUpdateDisplay">FALSE</x:definedName>
    <x:definedName name="RiskUseDifferentSeedForEachSim">FALSE</x:definedName>
    <x:definedName name="RiskUseFixedSeed">FALSE</x:definedName>
    <x:definedName name="RiskUseMultipleCPUs">FALSE</x:definedName>
    <x:definedName name="RIVERCITY">#REF!</x:definedName>
    <x:definedName name="RL">#REF!</x:definedName>
    <x:definedName name="RLEX">#REF!</x:definedName>
    <x:definedName name="rlinput">#REF!</x:definedName>
    <x:definedName name="rlk">#REF!,#REF!,#REF!,#REF!</x:definedName>
    <x:definedName name="rlkey">#REF!</x:definedName>
    <x:definedName name="RLST">#REF!</x:definedName>
    <x:definedName name="rlw">#REF!,#REF!,#REF!,#REF!</x:definedName>
    <x:definedName name="rlzd">#REF!</x:definedName>
    <x:definedName name="rlzd_mar">#REF!</x:definedName>
    <x:definedName name="RMA3B">#REF!</x:definedName>
    <x:definedName name="RMA7B">#REF!</x:definedName>
    <x:definedName name="RMA8B">#REF!</x:definedName>
    <x:definedName name="RMB">#REF!</x:definedName>
    <x:definedName name="RMB1_4">#REF!</x:definedName>
    <x:definedName name="RMB5_1_3">#REF!</x:definedName>
    <x:definedName name="RMB5_4_5">#REF!</x:definedName>
    <x:definedName name="RMB5_6_8">#REF!</x:definedName>
    <x:definedName name="rn">#REF!</x:definedName>
    <x:definedName name="rnarh" hidden="1">{"Valuation",#N/A,FALSE,"ProForma-ASPT"}</x:definedName>
    <x:definedName name="rnba">#REF!</x:definedName>
    <x:definedName name="RNCapex">#REF!</x:definedName>
    <x:definedName name="RnD_expense">#REF!</x:definedName>
    <x:definedName name="RnD_expense_fore">#REF!</x:definedName>
    <x:definedName name="RnD_expense_growth_fore">#REF!</x:definedName>
    <x:definedName name="RnD_expenses_fore">#REF!</x:definedName>
    <x:definedName name="RNDoe">#REF!</x:definedName>
    <x:definedName name="RNF">#REF!</x:definedName>
    <x:definedName name="RNF_E">#REF!</x:definedName>
    <x:definedName name="RNF_MA">#REF!</x:definedName>
    <x:definedName name="RNF_MW">#N/A</x:definedName>
    <x:definedName name="RNF_Scenario_Control">#REF!</x:definedName>
    <x:definedName name="RNF_SW">#REF!</x:definedName>
    <x:definedName name="RNF_Tot">#REF!</x:definedName>
    <x:definedName name="RNFexFix_E">#REF!</x:definedName>
    <x:definedName name="RNFexFix_MA">#REF!</x:definedName>
    <x:definedName name="RNFexFix_MW">#REF!</x:definedName>
    <x:definedName name="RNFexFix_SW">#REF!</x:definedName>
    <x:definedName name="RNFexFix_Tot">#REF!</x:definedName>
    <x:definedName name="RNFuel">#REF!</x:definedName>
    <x:definedName name="rngActiveReport">#REF!</x:definedName>
    <x:definedName name="rngCategory">#REF!</x:definedName>
    <x:definedName name="rngCoName" hidden="1">#REF!</x:definedName>
    <x:definedName name="rngMonth">#REF!</x:definedName>
    <x:definedName name="rngShowNames" hidden="1">#REF!</x:definedName>
    <x:definedName name="rngSpender">#REF!</x:definedName>
    <x:definedName name="rngTime">#REF!</x:definedName>
    <x:definedName name="rngToggles" hidden="1">#REF!</x:definedName>
    <x:definedName name="RNIntegration">#REF!</x:definedName>
    <x:definedName name="RNOandM">#REF!</x:definedName>
    <x:definedName name="RNPrices">#REF!</x:definedName>
    <x:definedName name="RNR">#REF!</x:definedName>
    <x:definedName name="RNTaxes">#REF!</x:definedName>
    <x:definedName name="RNTransaction">#REF!</x:definedName>
    <x:definedName name="ro">#REF!</x:definedName>
    <x:definedName name="ROA">#REF!</x:definedName>
    <x:definedName name="RoA_MRVA">#REF!</x:definedName>
    <x:definedName name="RoA_MRVA1">#REF!</x:definedName>
    <x:definedName name="RoA_MRVA2">#REF!</x:definedName>
    <x:definedName name="RoA_MRVA4">#REF!</x:definedName>
    <x:definedName name="RoA_MRVA5">#REF!</x:definedName>
    <x:definedName name="RoA_MRVA6">#REF!</x:definedName>
    <x:definedName name="ROB">#REF!</x:definedName>
    <x:definedName name="Robert">#REF!</x:definedName>
    <x:definedName name="ROE">#REF!</x:definedName>
    <x:definedName name="ROIC">#REF!</x:definedName>
    <x:definedName name="ROIC_DCF">#REF!</x:definedName>
    <x:definedName name="ROIC_WACC">#REF!</x:definedName>
    <x:definedName name="role_days_total_analyze_days">SUM(#REF!)</x:definedName>
    <x:definedName name="role_days_total_build_days">SUM(#REF!)</x:definedName>
    <x:definedName name="role_days_total_design_days">SUM(#REF!)</x:definedName>
    <x:definedName name="role_days_total_test_days">SUM(#REF!)</x:definedName>
    <x:definedName name="roll_T_options?">#REF!</x:definedName>
    <x:definedName name="roll7b">#REF!</x:definedName>
    <x:definedName name="rolloverandoptionsreturn">#REF!</x:definedName>
    <x:definedName name="rolloverreturn">#REF!</x:definedName>
    <x:definedName name="ROR">#REF!</x:definedName>
    <x:definedName name="RORIC__3_yr_rolling">#REF!</x:definedName>
    <x:definedName name="RORSUMM">#REF!</x:definedName>
    <x:definedName name="round">#REF!</x:definedName>
    <x:definedName name="router_maint">#REF!</x:definedName>
    <x:definedName name="router_replacement_cost">#REF!</x:definedName>
    <x:definedName name="ROW">#REF!</x:definedName>
    <x:definedName name="RowDetails37">#REF!</x:definedName>
    <x:definedName name="RowDetails38">#REF!</x:definedName>
    <x:definedName name="RowDetails39">#REF!</x:definedName>
    <x:definedName name="ROWSTOUPLOAD1">#REF!</x:definedName>
    <x:definedName name="RowTitleRegion1..D6">#REF!</x:definedName>
    <x:definedName name="RowTitleRegion1..G1">#REF!</x:definedName>
    <x:definedName name="royalties">#REF!</x:definedName>
    <x:definedName name="royalty">#REF!</x:definedName>
    <x:definedName name="royaltyopex">#REF!</x:definedName>
    <x:definedName name="royaltytax">#REF!</x:definedName>
    <x:definedName name="RP">#REF!</x:definedName>
    <x:definedName name="RPA">#REF!</x:definedName>
    <x:definedName name="RPF">#REF!</x:definedName>
    <x:definedName name="rPriceTitle">#REF!</x:definedName>
    <x:definedName name="RPT_B">#REF!</x:definedName>
    <x:definedName name="RPT_G">#REF!</x:definedName>
    <x:definedName name="Rpt_Mth">#REF!</x:definedName>
    <x:definedName name="RPTX">#REF!</x:definedName>
    <x:definedName name="rPVolTitle">#REF!</x:definedName>
    <x:definedName name="rr" hidden="1">{"capital",#N/A,FALSE,"CAPITAL_DEP'N"}</x:definedName>
    <x:definedName name="RR_01">#REF!</x:definedName>
    <x:definedName name="RR_02">#REF!</x:definedName>
    <x:definedName name="RR_02bi">#REF!</x:definedName>
    <x:definedName name="RR_04">#REF!</x:definedName>
    <x:definedName name="RR_05">#REF!</x:definedName>
    <x:definedName name="RR_07">#REF!</x:definedName>
    <x:definedName name="rr24hr">#REF!</x:definedName>
    <x:definedName name="rrdnox">#REF!</x:definedName>
    <x:definedName name="RRE">#REF!</x:definedName>
    <x:definedName name="rrecar">#REF!</x:definedName>
    <x:definedName name="rred">#REF!</x:definedName>
    <x:definedName name="rreua">#REF!</x:definedName>
    <x:definedName name="RRNATGASNGOCT98">#REF!</x:definedName>
    <x:definedName name="rrnepool">#REF!</x:definedName>
    <x:definedName name="rrnox">#REF!</x:definedName>
    <x:definedName name="rrnypp">#REF!</x:definedName>
    <x:definedName name="rrpjm">#REF!</x:definedName>
    <x:definedName name="rrpjmpl">#REF!</x:definedName>
    <x:definedName name="rrrr" hidden="1">{#N/A,#N/A,FALSE,"O&amp;M by processes";#N/A,#N/A,FALSE,"Elec Act vs Bud";#N/A,#N/A,FALSE,"G&amp;A";#N/A,#N/A,FALSE,"BGS";#N/A,#N/A,FALSE,"Res Cost"}</x:definedName>
    <x:definedName name="rrrrrr" hidden="1">{"SourcesUses",#N/A,TRUE,"FundsFlow";"TransOverview",#N/A,TRUE,"FundsFlow"}</x:definedName>
    <x:definedName name="rrtrans">#REF!</x:definedName>
    <x:definedName name="rrwest">#REF!</x:definedName>
    <x:definedName name="rs">#REF!</x:definedName>
    <x:definedName name="RSA">#REF!</x:definedName>
    <x:definedName name="RScale">#REF!</x:definedName>
    <x:definedName name="RScen">#REF!</x:definedName>
    <x:definedName name="RSHCust">#REF!</x:definedName>
    <x:definedName name="rstwewre">#REF!</x:definedName>
    <x:definedName name="RSUM">#REF!</x:definedName>
    <x:definedName name="RT">#REF!</x:definedName>
    <x:definedName name="rtg">#N/A</x:definedName>
    <x:definedName name="RTM">#REF!</x:definedName>
    <x:definedName name="RTT">#REF!</x:definedName>
    <x:definedName name="RTU_Integration">#REF!</x:definedName>
    <x:definedName name="rtukytk" hidden="1">{"Full-model",#N/A,FALSE,"ProForma-ASPT"}</x:definedName>
    <x:definedName name="rtwegvs">#N/A</x:definedName>
    <x:definedName name="RTX">#REF!</x:definedName>
    <x:definedName name="rtyf">#REF!,#REF!,#REF!,#REF!</x:definedName>
    <x:definedName name="rtyu" hidden="1">{"Full-model",#N/A,FALSE,"ProForma-ASPT"}</x:definedName>
    <x:definedName name="Run_Downloads">#N/A</x:definedName>
    <x:definedName name="RunDateTime">#REF!</x:definedName>
    <x:definedName name="RunNum">#REF!</x:definedName>
    <x:definedName name="RVAddl">#REF!</x:definedName>
    <x:definedName name="RVPeco">#REF!</x:definedName>
    <x:definedName name="rvrshf">#REF!</x:definedName>
    <x:definedName name="rwrw">#REF!</x:definedName>
    <x:definedName name="rydhn" hidden="1">{"Valuation",#N/A,FALSE,"ProForma-ASPT"}</x:definedName>
    <x:definedName name="ryik" hidden="1">{"Valuation",#N/A,FALSE,"ProForma-ASPT"}</x:definedName>
    <x:definedName name="ryjhn" hidden="1">{"Valuation",#N/A,FALSE,"ProForma-ASPT"}</x:definedName>
    <x:definedName name="ryjhtyj" hidden="1">{"Full-model",#N/A,FALSE,"ProForma-ASPT"}</x:definedName>
    <x:definedName name="ryjyj" hidden="1">{"Full-model",#N/A,FALSE,"ProForma-ASPT"}</x:definedName>
    <x:definedName name="ryku">#REF!</x:definedName>
    <x:definedName name="RYNAMKT">#REF!</x:definedName>
    <x:definedName name="RYNAPRICE">#REF!</x:definedName>
    <x:definedName name="RYNAPROMOTE">#REF!</x:definedName>
    <x:definedName name="RYNASALESREP">#REF!</x:definedName>
    <x:definedName name="RYNASELLING">#REF!</x:definedName>
    <x:definedName name="RYNAVOL">#REF!</x:definedName>
    <x:definedName name="RYrs">#REF!</x:definedName>
    <x:definedName name="s">39534.9345023148</x:definedName>
    <x:definedName name="S_T_obligations_under_cap_leases">#REF!</x:definedName>
    <x:definedName name="sa" hidden="1">39920.8656944444</x:definedName>
    <x:definedName name="saaaagd">#REF!</x:definedName>
    <x:definedName name="saaanghvi21">#REF!</x:definedName>
    <x:definedName name="safasdfsad">#REF!</x:definedName>
    <x:definedName name="Safety_Workforce_Eff_">#REF!</x:definedName>
    <x:definedName name="saff">#REF!</x:definedName>
    <x:definedName name="safsaf">#REF!</x:definedName>
    <x:definedName name="safsafs">#REF!</x:definedName>
    <x:definedName name="safsfsad">#REF!</x:definedName>
    <x:definedName name="safsgfsdf">#REF!</x:definedName>
    <x:definedName name="SAIFI_Value_OM">#REF!</x:definedName>
    <x:definedName name="sak" hidden="1">{"vi1",#N/A,FALSE,"Financial Statements";"vi2",#N/A,FALSE,"Financial Statements";#N/A,#N/A,FALSE,"DCF"}</x:definedName>
    <x:definedName name="sal">#REF!</x:definedName>
    <x:definedName name="SAL_HCR">#REF!</x:definedName>
    <x:definedName name="Salaries_Paid_1">#REF!</x:definedName>
    <x:definedName name="Salaries_Paid_2">#REF!</x:definedName>
    <x:definedName name="SALARY">#REF!</x:definedName>
    <x:definedName name="sale">#REF!</x:definedName>
    <x:definedName name="Sale_Option">#REF!</x:definedName>
    <x:definedName name="sale1basistotal">#REF!</x:definedName>
    <x:definedName name="sale1date">#REF!</x:definedName>
    <x:definedName name="sale1distcushion">#REF!</x:definedName>
    <x:definedName name="sale1percent">#REF!</x:definedName>
    <x:definedName name="sale1proceedstotal">#REF!</x:definedName>
    <x:definedName name="sale1transactioncoststotal">#REF!</x:definedName>
    <x:definedName name="sale1yield">#REF!</x:definedName>
    <x:definedName name="sale2basistotal">#REF!</x:definedName>
    <x:definedName name="sale2date">#REF!</x:definedName>
    <x:definedName name="sale2percent">#REF!</x:definedName>
    <x:definedName name="sale2proceedstotal">#REF!</x:definedName>
    <x:definedName name="sale2transactioncoststotal">#REF!</x:definedName>
    <x:definedName name="sale2yield">#REF!</x:definedName>
    <x:definedName name="sale3date">#REF!</x:definedName>
    <x:definedName name="sale3percent">#REF!</x:definedName>
    <x:definedName name="sale3yield">#REF!</x:definedName>
    <x:definedName name="sale4date">#REF!</x:definedName>
    <x:definedName name="sale4percent">#REF!</x:definedName>
    <x:definedName name="sale4yield">#REF!</x:definedName>
    <x:definedName name="sale5date">#REF!</x:definedName>
    <x:definedName name="sale5percent">#REF!</x:definedName>
    <x:definedName name="sale5yield">#REF!</x:definedName>
    <x:definedName name="sale6date">#REF!</x:definedName>
    <x:definedName name="sale6percent">#REF!</x:definedName>
    <x:definedName name="sale6yield">#REF!</x:definedName>
    <x:definedName name="saleconvert">#REF!</x:definedName>
    <x:definedName name="saleconvfac">#REF!</x:definedName>
    <x:definedName name="SaleDate">#REF!</x:definedName>
    <x:definedName name="Sales">#N/A</x:definedName>
    <x:definedName name="sales_acct_exec">#REF!</x:definedName>
    <x:definedName name="sales_admin6">#REF!</x:definedName>
    <x:definedName name="sales_admin7">#REF!</x:definedName>
    <x:definedName name="sales_exec">#REF!</x:definedName>
    <x:definedName name="Sales_growth">#REF!</x:definedName>
    <x:definedName name="Sales_growth_avg">#REF!</x:definedName>
    <x:definedName name="Sales_Improvement">#REF!</x:definedName>
    <x:definedName name="Sales_summary">#REF!</x:definedName>
    <x:definedName name="sales_volumes_12mo">#REF!</x:definedName>
    <x:definedName name="sales_volumes_mth">#REF!</x:definedName>
    <x:definedName name="sales_volumes_per">#REF!</x:definedName>
    <x:definedName name="sales_volumes_qtr">#REF!</x:definedName>
    <x:definedName name="Salesc">#N/A</x:definedName>
    <x:definedName name="SalesCAGR">#REF!</x:definedName>
    <x:definedName name="SALESCHK">#REF!</x:definedName>
    <x:definedName name="Salesmw">#N/A</x:definedName>
    <x:definedName name="Salesmwc">#N/A</x:definedName>
    <x:definedName name="SalesTax">#REF!</x:definedName>
    <x:definedName name="SalesTaxRate">#REF!</x:definedName>
    <x:definedName name="SalesTaxRateAMI">#REF!</x:definedName>
    <x:definedName name="salkgasgs">#REF!</x:definedName>
    <x:definedName name="Salvage_Rev">#REF!</x:definedName>
    <x:definedName name="Salvage_value">#REF!</x:definedName>
    <x:definedName name="Samp_TM_Exp_Diff">#REF!</x:definedName>
    <x:definedName name="sample" hidden="1">{#N/A,#N/A,FALSE,"Monthly SAIFI";#N/A,#N/A,FALSE,"Yearly SAIFI";#N/A,#N/A,FALSE,"Monthly CAIDI";#N/A,#N/A,FALSE,"Yearly CAIDI";#N/A,#N/A,FALSE,"Monthly SAIDI";#N/A,#N/A,FALSE,"Yearly SAIDI";#N/A,#N/A,FALSE,"Monthly MAIFI";#N/A,#N/A,FALSE,"Yearly MAIFI";#N/A,#N/A,FALSE,"Monthly Cust &gt;=4 Int"}</x:definedName>
    <x:definedName name="sample1">#REF!</x:definedName>
    <x:definedName name="Sample2">#REF!</x:definedName>
    <x:definedName name="SAMPLESIZE">#REF!</x:definedName>
    <x:definedName name="sanahgsg">#REF!</x:definedName>
    <x:definedName name="SandP_Risk_Factor">#REF!</x:definedName>
    <x:definedName name="sangg">#REF!</x:definedName>
    <x:definedName name="sangh">#REF!</x:definedName>
    <x:definedName name="sanghiii">#REF!</x:definedName>
    <x:definedName name="sanghvi">#REF!</x:definedName>
    <x:definedName name="sanghvi215">#REF!</x:definedName>
    <x:definedName name="sanghvi231">#REF!</x:definedName>
    <x:definedName name="sanghvi232">#REF!</x:definedName>
    <x:definedName name="sanghvi2323">#REF!</x:definedName>
    <x:definedName name="saoj.ss">#N/A</x:definedName>
    <x:definedName name="SAPBEX" hidden="1">5</x:definedName>
    <x:definedName name="SAPBEXdnldView">"467GDHUY063FE1Q3S2Y9KSMQ8"</x:definedName>
    <x:definedName name="SAPBEXdnldView_1">"467GDHUY063FE1Q3S2Y9KSMQ8"</x:definedName>
    <x:definedName name="SAPBEXhrIndnt" hidden="1">"Wide"</x:definedName>
    <x:definedName name="SAPBEXr" hidden="1">9</x:definedName>
    <x:definedName name="SAPBEXrevision" hidden="1">1</x:definedName>
    <x:definedName name="SAPBEXsysID" hidden="1">"BWP"</x:definedName>
    <x:definedName name="SAPBEXw" hidden="1">"3TZDSACWB6YEYPZ98R0Y0CK07"</x:definedName>
    <x:definedName name="SAPBEXwbID" hidden="1">"4AO3M5394FE1TJAHPAPP5YWL5"</x:definedName>
    <x:definedName name="SAPBEXwbID2" hidden="1">"3TZDSACWB6YEYPZ98R0Y0CK07"</x:definedName>
    <x:definedName name="SAPsysID" hidden="1">"708C5W7SBKP804JT78WJ0JNKI"</x:definedName>
    <x:definedName name="SAPwbID" hidden="1">"ARS"</x:definedName>
    <x:definedName name="sasas">#REF!</x:definedName>
    <x:definedName name="saSAsa" hidden="1">{#N/A,#N/A,FALSE,"Monthly SAIFI";#N/A,#N/A,FALSE,"Yearly SAIFI";#N/A,#N/A,FALSE,"Monthly CAIDI";#N/A,#N/A,FALSE,"Yearly CAIDI";#N/A,#N/A,FALSE,"Monthly SAIDI";#N/A,#N/A,FALSE,"Yearly SAIDI";#N/A,#N/A,FALSE,"Monthly MAIFI";#N/A,#N/A,FALSE,"Yearly MAIFI";#N/A,#N/A,FALSE,"Monthly Cust &gt;=4 Int"}</x:definedName>
    <x:definedName name="sasg">#REF!</x:definedName>
    <x:definedName name="SAT">#REF!</x:definedName>
    <x:definedName name="Sat_KW_LM1">#REF!</x:definedName>
    <x:definedName name="SAUNRATEB">#REF!</x:definedName>
    <x:definedName name="SAVE">#REF!</x:definedName>
    <x:definedName name="SavingsPlan?">#REF!</x:definedName>
    <x:definedName name="SBC_Amort">#REF!</x:definedName>
    <x:definedName name="SBROK">#REF!</x:definedName>
    <x:definedName name="sbu">#REF!</x:definedName>
    <x:definedName name="SBU_SHEET_HELP">#REF!</x:definedName>
    <x:definedName name="sc_ciba">#REF!</x:definedName>
    <x:definedName name="Scale">#REF!</x:definedName>
    <x:definedName name="Scale_Factor">#REF!</x:definedName>
    <x:definedName name="Scale_Label">#REF!</x:definedName>
    <x:definedName name="SCALE_LST">#REF!</x:definedName>
    <x:definedName name="Scale_Value">#REF!</x:definedName>
    <x:definedName name="ScaleHeader">#REF!</x:definedName>
    <x:definedName name="Scalelist">#REF!</x:definedName>
    <x:definedName name="Scaling_Factor">#REF!</x:definedName>
    <x:definedName name="SCD">#REF!</x:definedName>
    <x:definedName name="scenario">#REF!</x:definedName>
    <x:definedName name="Scenario_2">#REF!</x:definedName>
    <x:definedName name="Scenario_2b">#REF!</x:definedName>
    <x:definedName name="Scenario_2cont">#REF!</x:definedName>
    <x:definedName name="Scenario_3">#REF!</x:definedName>
    <x:definedName name="Scenario_4">#REF!</x:definedName>
    <x:definedName name="SCENARIO_CM">#REF!</x:definedName>
    <x:definedName name="Scenario_Lst">#REF!</x:definedName>
    <x:definedName name="Scenario_Selection">#REF!</x:definedName>
    <x:definedName name="Scenario_toggle">#REF!</x:definedName>
    <x:definedName name="SCENARIO1_CM">#REF!</x:definedName>
    <x:definedName name="SCENARIO2_CM">#REF!</x:definedName>
    <x:definedName name="SCENARIOLIST">#REF!</x:definedName>
    <x:definedName name="Scenarios">#REF!</x:definedName>
    <x:definedName name="scg" hidden="1">{"profit statement",#N/A,FALSE,"P&amp;L STATEMENT"}</x:definedName>
    <x:definedName name="sch.A">#REF!</x:definedName>
    <x:definedName name="sch.b._FERC_ICC">#REF!</x:definedName>
    <x:definedName name="SCH_4_5">#REF!</x:definedName>
    <x:definedName name="SCH4_4">#REF!</x:definedName>
    <x:definedName name="SCHA1">#REF!</x:definedName>
    <x:definedName name="SCHAGS">#REF!</x:definedName>
    <x:definedName name="SCHAGT">#REF!</x:definedName>
    <x:definedName name="SCHAMGT">#REF!</x:definedName>
    <x:definedName name="SCHAPCT">#REF!</x:definedName>
    <x:definedName name="SCHARES">#REF!</x:definedName>
    <x:definedName name="SCHB">#REF!</x:definedName>
    <x:definedName name="schbpost96">#REF!</x:definedName>
    <x:definedName name="schc2">#REF!</x:definedName>
    <x:definedName name="schc3">#REF!</x:definedName>
    <x:definedName name="schc4">#REF!</x:definedName>
    <x:definedName name="schc5">#REF!</x:definedName>
    <x:definedName name="schc6">#REF!</x:definedName>
    <x:definedName name="schc7">#REF!</x:definedName>
    <x:definedName name="schd1">#REF!</x:definedName>
    <x:definedName name="schd2">#REF!</x:definedName>
    <x:definedName name="schd3">#REF!</x:definedName>
    <x:definedName name="schd4gs">#REF!</x:definedName>
    <x:definedName name="schd4gt">#REF!</x:definedName>
    <x:definedName name="schd4mgt">#REF!</x:definedName>
    <x:definedName name="schd4res">#REF!</x:definedName>
    <x:definedName name="schd5gs">#REF!</x:definedName>
    <x:definedName name="schd5gt">#REF!</x:definedName>
    <x:definedName name="schd5mgt">#REF!</x:definedName>
    <x:definedName name="schd5res">#REF!</x:definedName>
    <x:definedName name="schd6gs">#REF!</x:definedName>
    <x:definedName name="schd6gt">#REF!</x:definedName>
    <x:definedName name="schd6mgt">#REF!</x:definedName>
    <x:definedName name="schd6res">#REF!</x:definedName>
    <x:definedName name="Sched_Pay">#REF!</x:definedName>
    <x:definedName name="Schedule">#REF!</x:definedName>
    <x:definedName name="SCHEDULE_C">#REF!</x:definedName>
    <x:definedName name="Schedule_CC1">#REF!</x:definedName>
    <x:definedName name="Schedule_CC2">#REF!</x:definedName>
    <x:definedName name="Schedule_CC3">#REF!</x:definedName>
    <x:definedName name="SCHEDULE_D">#REF!</x:definedName>
    <x:definedName name="SCHEDULE_E">#REF!</x:definedName>
    <x:definedName name="SCHEDULE_G">#REF!</x:definedName>
    <x:definedName name="SCHEDULE_H">#REF!</x:definedName>
    <x:definedName name="SCHEDULE_I">#REF!</x:definedName>
    <x:definedName name="SCHEDULE_K">#REF!</x:definedName>
    <x:definedName name="SCHEDULE_K___1">#REF!</x:definedName>
    <x:definedName name="Schedule_M_1">#REF!</x:definedName>
    <x:definedName name="SCHEDULE_P">#REF!</x:definedName>
    <x:definedName name="Scheduled_Extra_Payments">#REF!</x:definedName>
    <x:definedName name="Scheduled_Interest_Rate">#REF!</x:definedName>
    <x:definedName name="Scheduled_Monthly_Payment">#REF!</x:definedName>
    <x:definedName name="SCHG1">#REF!</x:definedName>
    <x:definedName name="SCHG2">#REF!</x:definedName>
    <x:definedName name="SCHG3">#REF!</x:definedName>
    <x:definedName name="SCHG4">#REF!</x:definedName>
    <x:definedName name="schg5">#REF!</x:definedName>
    <x:definedName name="schg6">#REF!</x:definedName>
    <x:definedName name="schh10">#REF!</x:definedName>
    <x:definedName name="schh11">#REF!</x:definedName>
    <x:definedName name="schh12">#REF!</x:definedName>
    <x:definedName name="SCHH1A">#REF!</x:definedName>
    <x:definedName name="SCHH1B">#REF!</x:definedName>
    <x:definedName name="schh2a">#REF!</x:definedName>
    <x:definedName name="schh2b">#REF!</x:definedName>
    <x:definedName name="schh3a">#REF!</x:definedName>
    <x:definedName name="schh3b">#REF!</x:definedName>
    <x:definedName name="schh4">#REF!</x:definedName>
    <x:definedName name="schh5">#REF!</x:definedName>
    <x:definedName name="schh6">#REF!</x:definedName>
    <x:definedName name="schh7">#REF!</x:definedName>
    <x:definedName name="schh8">#REF!</x:definedName>
    <x:definedName name="schh9">#REF!</x:definedName>
    <x:definedName name="SCHI1">#REF!</x:definedName>
    <x:definedName name="SCHUYLKILL">#REF!</x:definedName>
    <x:definedName name="schuylkilllife">#REF!</x:definedName>
    <x:definedName name="SCN">#REF!</x:definedName>
    <x:definedName name="SCONCAT">#REF!</x:definedName>
    <x:definedName name="scope_build_application">#REF!</x:definedName>
    <x:definedName name="scope_CMM">#REF!</x:definedName>
    <x:definedName name="scope_complexity">#REF!</x:definedName>
    <x:definedName name="scope_complexity_complex">#REF!</x:definedName>
    <x:definedName name="scope_complexity_medium">#REF!</x:definedName>
    <x:definedName name="scope_complexity_simple">#REF!</x:definedName>
    <x:definedName name="scope_develop_Performance">#REF!</x:definedName>
    <x:definedName name="scope_develop_training">#REF!</x:definedName>
    <x:definedName name="scope_offshore_option_1">#REF!</x:definedName>
    <x:definedName name="scope_offshore_option_2">#REF!</x:definedName>
    <x:definedName name="scope_performance">"CheckBox7"</x:definedName>
    <x:definedName name="scope_summary_activ_scope_table">#REF!</x:definedName>
    <x:definedName name="scope_summary_activ_scope_top_left">#REF!</x:definedName>
    <x:definedName name="scope_summary_factor_values_top_left">#REF!</x:definedName>
    <x:definedName name="scope_summary_task_scope_table">#REF!</x:definedName>
    <x:definedName name="scope_test_application">#REF!</x:definedName>
    <x:definedName name="scrap"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x:definedName>
    <x:definedName name="SCTaxCredit">#REF!</x:definedName>
    <x:definedName name="SCW">#REF!</x:definedName>
    <x:definedName name="sd" hidden="1">39885.7118055556</x:definedName>
    <x:definedName name="sdajsadf">#REF!</x:definedName>
    <x:definedName name="sdasda">#REF!</x:definedName>
    <x:definedName name="sdert" hidden="1">39978.9576736111</x:definedName>
    <x:definedName name="sdf" hidden="1">{#N/A,#N/A,FALSE,"Monthly SAIFI";#N/A,#N/A,FALSE,"Yearly SAIFI";#N/A,#N/A,FALSE,"Monthly CAIDI";#N/A,#N/A,FALSE,"Yearly CAIDI";#N/A,#N/A,FALSE,"Monthly SAIDI";#N/A,#N/A,FALSE,"Yearly SAIDI";#N/A,#N/A,FALSE,"Monthly MAIFI";#N/A,#N/A,FALSE,"Yearly MAIFI";#N/A,#N/A,FALSE,"Monthly Cust &gt;=4 Int"}</x:definedName>
    <x:definedName name="sdfaadfasdfasdaasdfsdf" hidden="1">{#N/A,#N/A,FALSE,"Monthly SAIFI";#N/A,#N/A,FALSE,"Yearly SAIFI";#N/A,#N/A,FALSE,"Monthly CAIDI";#N/A,#N/A,FALSE,"Yearly CAIDI";#N/A,#N/A,FALSE,"Monthly SAIDI";#N/A,#N/A,FALSE,"Yearly SAIDI";#N/A,#N/A,FALSE,"Monthly MAIFI";#N/A,#N/A,FALSE,"Yearly MAIFI";#N/A,#N/A,FALSE,"Monthly Cust &gt;=4 Int"}</x:definedName>
    <x:definedName name="sdfadfafsdf">#REF!</x:definedName>
    <x:definedName name="sdfafsd">#REF!</x:definedName>
    <x:definedName name="sdfasdfasd" hidden="1">#REF!</x:definedName>
    <x:definedName name="sdfasdfasdfasdfasdfsdf" hidden="1">{#N/A,#N/A,FALSE,"Monthly SAIFI";#N/A,#N/A,FALSE,"Yearly SAIFI";#N/A,#N/A,FALSE,"Monthly CAIDI";#N/A,#N/A,FALSE,"Yearly CAIDI";#N/A,#N/A,FALSE,"Monthly SAIDI";#N/A,#N/A,FALSE,"Yearly SAIDI";#N/A,#N/A,FALSE,"Monthly MAIFI";#N/A,#N/A,FALSE,"Yearly MAIFI";#N/A,#N/A,FALSE,"Monthly Cust &gt;=4 Int"}</x:definedName>
    <x:definedName name="sdfasfasfasfsdf">#REF!</x:definedName>
    <x:definedName name="sdfasfsf">#REF!</x:definedName>
    <x:definedName name="sdfdfafaf">#REF!</x:definedName>
    <x:definedName name="sdfdfsf">#REF!</x:definedName>
    <x:definedName name="sdfds" hidden="1">{#N/A,#N/A,FALSE,"Monthly SAIFI";#N/A,#N/A,FALSE,"Yearly SAIFI";#N/A,#N/A,FALSE,"Monthly CAIDI";#N/A,#N/A,FALSE,"Yearly CAIDI";#N/A,#N/A,FALSE,"Monthly SAIDI";#N/A,#N/A,FALSE,"Yearly SAIDI";#N/A,#N/A,FALSE,"Monthly MAIFI";#N/A,#N/A,FALSE,"Yearly MAIFI";#N/A,#N/A,FALSE,"Monthly Cust &gt;=4 Int"}</x:definedName>
    <x:definedName name="sdfdsfsdf" hidden="1">{#N/A,#N/A,TRUE,"Forecast";#N/A,#N/A,TRUE,"Cap U2";#N/A,#N/A,TRUE,"Exp U2";#N/A,#N/A,TRUE,"II U2"}</x:definedName>
    <x:definedName name="SDFDSFSDF\" hidden="1">{#N/A,#N/A,TRUE,"Forecast";#N/A,#N/A,TRUE,"Cap U2";#N/A,#N/A,TRUE,"Exp U2";#N/A,#N/A,TRUE,"II U2"}</x:definedName>
    <x:definedName name="sdffsfaf">#REF!</x:definedName>
    <x:definedName name="sdfg" hidden="1">39895.6353819444</x:definedName>
    <x:definedName name="sdfg2" hidden="1">{#N/A,#N/A,FALSE,"Nov 96";#N/A,#N/A,FALSE,"Dec 96";#N/A,#N/A,FALSE,"Jan 97";#N/A,#N/A,FALSE,"Feb 97";#N/A,#N/A,FALSE,"Mar 97";#N/A,#N/A,FALSE,"Apr 97";#N/A,#N/A,FALSE,"May 97";#N/A,#N/A,FALSE,"Jun 97";#N/A,#N/A,FALSE,"Jul 97";#N/A,#N/A,FALSE,"Aug 97";#N/A,#N/A,FALSE,"Sep 97";#N/A,#N/A,FALSE,"Oct 97"}</x:definedName>
    <x:definedName name="sdfgrsta" hidden="1">{"var_page",#N/A,FALSE,"template"}</x:definedName>
    <x:definedName name="sdfgsdrg" hidden="1">{"capital",#N/A,FALSE,"CAPITAL_DEP'N"}</x:definedName>
    <x:definedName name="sdfj">#N/A</x:definedName>
    <x:definedName name="sdfsadfsf">#REF!</x:definedName>
    <x:definedName name="sdfsdf">#REF!</x:definedName>
    <x:definedName name="sdfsdfafasf">#REF!</x:definedName>
    <x:definedName name="sdfsdfdfdf">#REF!</x:definedName>
    <x:definedName name="sdfsdffsdfasfsdfsfasfsdfsfsdf" hidden="1">{#N/A,#N/A,FALSE,"Monthly SAIFI";#N/A,#N/A,FALSE,"Yearly SAIFI";#N/A,#N/A,FALSE,"Monthly CAIDI";#N/A,#N/A,FALSE,"Yearly CAIDI";#N/A,#N/A,FALSE,"Monthly SAIDI";#N/A,#N/A,FALSE,"Yearly SAIDI";#N/A,#N/A,FALSE,"Monthly MAIFI";#N/A,#N/A,FALSE,"Yearly MAIFI";#N/A,#N/A,FALSE,"Monthly Cust &gt;=4 Int"}</x:definedName>
    <x:definedName name="sdfsdfs">#REF!</x:definedName>
    <x:definedName name="sdfsdfsdasdfsd">#REF!</x:definedName>
    <x:definedName name="sdfsdfsdf">#REF!</x:definedName>
    <x:definedName name="sdfsdfsdfsdfsdf">#REF!</x:definedName>
    <x:definedName name="sdfsdfsfsa" hidden="1">{#N/A,#N/A,FALSE,"Monthly SAIFI";#N/A,#N/A,FALSE,"Yearly SAIFI";#N/A,#N/A,FALSE,"Monthly CAIDI";#N/A,#N/A,FALSE,"Yearly CAIDI";#N/A,#N/A,FALSE,"Monthly SAIDI";#N/A,#N/A,FALSE,"Yearly SAIDI";#N/A,#N/A,FALSE,"Monthly MAIFI";#N/A,#N/A,FALSE,"Yearly MAIFI";#N/A,#N/A,FALSE,"Monthly Cust &gt;=4 Int"}</x:definedName>
    <x:definedName name="sdfsf">#REF!</x:definedName>
    <x:definedName name="sdfsfdsfs" hidden="1">{#N/A,#N/A,TRUE,"Forecast";#N/A,#N/A,TRUE,"Cap U2";#N/A,#N/A,TRUE,"Exp U2";#N/A,#N/A,TRUE,"II U2"}</x:definedName>
    <x:definedName name="sdfv" hidden="1">{"Full-model",#N/A,FALSE,"ProForma-ASPT"}</x:definedName>
    <x:definedName name="sdg" hidden="1">{"capital",#N/A,FALSE,"CAPITAL_DEP'N"}</x:definedName>
    <x:definedName name="sdgf" hidden="1">#REF!</x:definedName>
    <x:definedName name="sdgrsdfsfsdsd">#REF!</x:definedName>
    <x:definedName name="sdjfl">#REF!,#REF!,#REF!,#REF!</x:definedName>
    <x:definedName name="SDLC">#REF!</x:definedName>
    <x:definedName name="sdrgsrdgsr" hidden="1">{"profit statement",#N/A,FALSE,"P&amp;L STATEMENT"}</x:definedName>
    <x:definedName name="sdsdsa">#REF!</x:definedName>
    <x:definedName name="sdsdsddsf">#REF!</x:definedName>
    <x:definedName name="sdytj">#REF!</x:definedName>
    <x:definedName name="sdzfdsaf" hidden="1">{"may96",#N/A,FALSE,"report"}</x:definedName>
    <x:definedName name="seas_tabl">#REF!</x:definedName>
    <x:definedName name="seas_tabl2">#REF!</x:definedName>
    <x:definedName name="Sec">#REF!</x:definedName>
    <x:definedName name="Sec_7_Sch_2">#REF!</x:definedName>
    <x:definedName name="Sec_C_2_Sch_4_P1">#REF!</x:definedName>
    <x:definedName name="Sec_C_2_Sch_5">#REF!</x:definedName>
    <x:definedName name="Sec_C_4_Sch_9">#REF!</x:definedName>
    <x:definedName name="Sec_C_9">#REF!</x:definedName>
    <x:definedName name="Sec_D3_Sch2">#REF!</x:definedName>
    <x:definedName name="Sec_D3_Sch2A">#REF!</x:definedName>
    <x:definedName name="Sec_D3_Sch6">#REF!</x:definedName>
    <x:definedName name="SecDBCapRev">#REF!</x:definedName>
    <x:definedName name="SEChicCostsWD_MW">#N/A</x:definedName>
    <x:definedName name="SECO">#REF!</x:definedName>
    <x:definedName name="SECOND">#REF!</x:definedName>
    <x:definedName name="SecondFuelOutage">#REF!</x:definedName>
    <x:definedName name="Section_29_Tax_Credits">#REF!</x:definedName>
    <x:definedName name="SECTION_5">#REF!</x:definedName>
    <x:definedName name="SECTION_9">#REF!</x:definedName>
    <x:definedName name="sectionNames">#REF!</x:definedName>
    <x:definedName name="SECUR_GI">#REF!</x:definedName>
    <x:definedName name="SECUR_IS">#REF!</x:definedName>
    <x:definedName name="SECUR_KR">#REF!</x:definedName>
    <x:definedName name="securities">#REF!</x:definedName>
    <x:definedName name="Securitization_Bonds">#REF!</x:definedName>
    <x:definedName name="Securitized_Bonds">#REF!</x:definedName>
    <x:definedName name="Securitized_Bonds_CPM">#REF!</x:definedName>
    <x:definedName name="Securitized_Regulatory_Assets">#REF!</x:definedName>
    <x:definedName name="sefasdfasdfsdf">#REF!</x:definedName>
    <x:definedName name="seg">#REF!</x:definedName>
    <x:definedName name="SEG1_DIRECTION1">#REF!</x:definedName>
    <x:definedName name="SEG1_FROM1">#REF!</x:definedName>
    <x:definedName name="SEG1_SORT1">#REF!</x:definedName>
    <x:definedName name="SEG1_TO1">#REF!</x:definedName>
    <x:definedName name="SEG2_DIRECTION1">#REF!</x:definedName>
    <x:definedName name="SEG2_FROM1">#REF!</x:definedName>
    <x:definedName name="SEG2_SORT1">#REF!</x:definedName>
    <x:definedName name="SEG2_TO1">#REF!</x:definedName>
    <x:definedName name="SEG3_DIRECTION1">#REF!</x:definedName>
    <x:definedName name="SEG3_FROM1">#REF!</x:definedName>
    <x:definedName name="SEG3_SORT1">#REF!</x:definedName>
    <x:definedName name="SEG3_TO1">#REF!</x:definedName>
    <x:definedName name="SEG4_DIRECTION1">#REF!</x:definedName>
    <x:definedName name="SEG4_FROM1">#REF!</x:definedName>
    <x:definedName name="SEG4_SORT1">#REF!</x:definedName>
    <x:definedName name="SEG4_TO1">#REF!</x:definedName>
    <x:definedName name="SEG5_DIRECTION1">#REF!</x:definedName>
    <x:definedName name="SEG5_FROM1">#REF!</x:definedName>
    <x:definedName name="SEG5_SORT1">#REF!</x:definedName>
    <x:definedName name="SEG5_TO1">#REF!</x:definedName>
    <x:definedName name="Segment">#REF!</x:definedName>
    <x:definedName name="Segment1_income">#REF!</x:definedName>
    <x:definedName name="Segment1_income_DCF">#REF!</x:definedName>
    <x:definedName name="Segment1_income_fore">#REF!</x:definedName>
    <x:definedName name="Segment1_income_growth_fore">#REF!</x:definedName>
    <x:definedName name="Segment2_income">#REF!</x:definedName>
    <x:definedName name="Segment2_income_DCF">#REF!</x:definedName>
    <x:definedName name="Segment2_income_fore">#REF!</x:definedName>
    <x:definedName name="Segment2_income_growth_fore">#REF!</x:definedName>
    <x:definedName name="SEGMENTS">#REF!</x:definedName>
    <x:definedName name="SegmentSummary">#REF!</x:definedName>
    <x:definedName name="SegSales">#REF!</x:definedName>
    <x:definedName name="Sel_Dep_Yr_P1">#REF!</x:definedName>
    <x:definedName name="SELECT">#N/A</x:definedName>
    <x:definedName name="Selim"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x:definedName>
    <x:definedName name="sell">#REF!</x:definedName>
    <x:definedName name="sell_short">#REF!</x:definedName>
    <x:definedName name="sell_spot">#REF!</x:definedName>
    <x:definedName name="sells">#REF!</x:definedName>
    <x:definedName name="selprt">#REF!</x:definedName>
    <x:definedName name="sencount" hidden="1">1</x:definedName>
    <x:definedName name="senint">#REF!</x:definedName>
    <x:definedName name="Senior_disc_note_summary">#REF!</x:definedName>
    <x:definedName name="Senior_discount_notes">#REF!</x:definedName>
    <x:definedName name="Senior_notes">#REF!</x:definedName>
    <x:definedName name="SeniorRating">#REF!</x:definedName>
    <x:definedName name="SENS_DATA_RTN">#REF!</x:definedName>
    <x:definedName name="SENS_MESSAGE">#REF!</x:definedName>
    <x:definedName name="SENS_NET_CREDIT">#REF!</x:definedName>
    <x:definedName name="SENSITIVE">#REF!</x:definedName>
    <x:definedName name="SENSITIVITIES">#REF!</x:definedName>
    <x:definedName name="sensitivity">#REF!</x:definedName>
    <x:definedName name="Sensitized_Percent">#REF!</x:definedName>
    <x:definedName name="Sensitized_Promotion">#REF!</x:definedName>
    <x:definedName name="Sep">#REF!</x:definedName>
    <x:definedName name="Sep_2000">#REF!</x:definedName>
    <x:definedName name="Sep_2001">#REF!</x:definedName>
    <x:definedName name="Sep_97" hidden="1">#REF!</x:definedName>
    <x:definedName name="Sep_98" hidden="1">#REF!</x:definedName>
    <x:definedName name="SEP_BOOKING_SUMMARY">#REF!</x:definedName>
    <x:definedName name="SEP_CLASS_RANK_SUMMARY">#REF!</x:definedName>
    <x:definedName name="SEP_CLASS_RANK_SUMMARY_E_POR">#REF!</x:definedName>
    <x:definedName name="SEP_CLASS_RANK_SUMMARY_E_REG">#REF!</x:definedName>
    <x:definedName name="SEP_CLASS_RANK_SUMMARY_G_POR">#REF!</x:definedName>
    <x:definedName name="SEP_CLASS_RANK_SUMMARY_G_REG">#REF!</x:definedName>
    <x:definedName name="SEP_CLASS_RANK_SUMMARY_O_REG">#REF!</x:definedName>
    <x:definedName name="SEP_CLASS_RANK_SUMMARYG_POR">#REF!</x:definedName>
    <x:definedName name="sep3a">#REF!</x:definedName>
    <x:definedName name="sep6a">#REF!</x:definedName>
    <x:definedName name="sep9a">#REF!</x:definedName>
    <x:definedName name="sepjm">#REF!</x:definedName>
    <x:definedName name="sepjm_1224">#REF!</x:definedName>
    <x:definedName name="SEPT">#REF!</x:definedName>
    <x:definedName name="sept02">#REF!</x:definedName>
    <x:definedName name="sept11">#REF!</x:definedName>
    <x:definedName name="sept12">#REF!</x:definedName>
    <x:definedName name="Sept13">#REF!</x:definedName>
    <x:definedName name="sept15">#REF!</x:definedName>
    <x:definedName name="sept16">#REF!</x:definedName>
    <x:definedName name="sept19">#REF!</x:definedName>
    <x:definedName name="Sept20">#REF!</x:definedName>
    <x:definedName name="sept22">#REF!</x:definedName>
    <x:definedName name="sept23">#REF!</x:definedName>
    <x:definedName name="Sept24">#REF!</x:definedName>
    <x:definedName name="Sept28">#REF!</x:definedName>
    <x:definedName name="Sept29">#REF!</x:definedName>
    <x:definedName name="Sept3">#REF!</x:definedName>
    <x:definedName name="Sept30">#REF!</x:definedName>
    <x:definedName name="Sept301">#REF!</x:definedName>
    <x:definedName name="sept5">#REF!</x:definedName>
    <x:definedName name="sept8">#REF!</x:definedName>
    <x:definedName name="sept9">#REF!</x:definedName>
    <x:definedName name="September09Billed" hidden="1">{#N/A,#N/A,FALSE,"Monthly SAIFI";#N/A,#N/A,FALSE,"Yearly SAIFI";#N/A,#N/A,FALSE,"Monthly CAIDI";#N/A,#N/A,FALSE,"Yearly CAIDI";#N/A,#N/A,FALSE,"Monthly SAIDI";#N/A,#N/A,FALSE,"Yearly SAIDI";#N/A,#N/A,FALSE,"Monthly MAIFI";#N/A,#N/A,FALSE,"Yearly MAIFI";#N/A,#N/A,FALSE,"Monthly Cust &gt;=4 Int"}</x:definedName>
    <x:definedName name="SERC06">#REF!</x:definedName>
    <x:definedName name="SERC07">#REF!</x:definedName>
    <x:definedName name="SERC08">#REF!</x:definedName>
    <x:definedName name="SERC09">#REF!</x:definedName>
    <x:definedName name="sergse" hidden="1">{"Valuation",#N/A,FALSE,"ProForma-ASPT"}</x:definedName>
    <x:definedName name="SeriesFormat">#N/A</x:definedName>
    <x:definedName name="serjhs" hidden="1">{"Valuation",#N/A,FALSE,"ProForma-ASPT"}</x:definedName>
    <x:definedName name="SERP">#REF!</x:definedName>
    <x:definedName name="sert">#N/A</x:definedName>
    <x:definedName name="serthtj" hidden="1">{"Full-model",#N/A,FALSE,"ProForma-ASPT"}</x:definedName>
    <x:definedName name="sertxk" hidden="1">{"Full-model",#N/A,FALSE,"ProForma-ASPT"}</x:definedName>
    <x:definedName name="servdebt">#REF!</x:definedName>
    <x:definedName name="Server">#REF!</x:definedName>
    <x:definedName name="ServerCube">#REF!</x:definedName>
    <x:definedName name="servfee">#REF!</x:definedName>
    <x:definedName name="service_introduction_hours">#REF!</x:definedName>
    <x:definedName name="SERVICES">#REF!</x:definedName>
    <x:definedName name="Services_FooterType" hidden="1">"NONE"</x:definedName>
    <x:definedName name="services_intro_project_duration_in_months_dft">(estimate_total_development_hours-plan_hours)*project_duration_months/estimate_total_development_hours</x:definedName>
    <x:definedName name="set.year">#REF!</x:definedName>
    <x:definedName name="SETOFBOOKSID1">#REF!</x:definedName>
    <x:definedName name="SETOFBOOKSNAME1">#REF!</x:definedName>
    <x:definedName name="SETTINGS_ALT_CHANGING_CODE">#REF!</x:definedName>
    <x:definedName name="SETTINGS_ALT_CHANGING_INDEX">#REF!</x:definedName>
    <x:definedName name="settle5">#REF!</x:definedName>
    <x:definedName name="settle6">#REF!</x:definedName>
    <x:definedName name="SettlementCalc">#REF!</x:definedName>
    <x:definedName name="settles">#REF!</x:definedName>
    <x:definedName name="SetUp">#REF!</x:definedName>
    <x:definedName name="SEVEN">#N/A</x:definedName>
    <x:definedName name="seventoeight">#REF!</x:definedName>
    <x:definedName name="sevtax">#REF!</x:definedName>
    <x:definedName name="sf">#REF!</x:definedName>
    <x:definedName name="SFC">#REF!</x:definedName>
    <x:definedName name="SFD">#REF!</x:definedName>
    <x:definedName name="SFDD">#REF!</x:definedName>
    <x:definedName name="sfdgfsgf" hidden="1">{#N/A,#N/A,FALSE,"Monthly SAIFI";#N/A,#N/A,FALSE,"Yearly SAIFI";#N/A,#N/A,FALSE,"Monthly CAIDI";#N/A,#N/A,FALSE,"Yearly CAIDI";#N/A,#N/A,FALSE,"Monthly SAIDI";#N/A,#N/A,FALSE,"Yearly SAIDI";#N/A,#N/A,FALSE,"Monthly MAIFI";#N/A,#N/A,FALSE,"Yearly MAIFI";#N/A,#N/A,FALSE,"Monthly Cust &gt;=4 Int"}</x:definedName>
    <x:definedName name="sfdgsfgsdf" hidden="1">{#N/A,#N/A,FALSE,"Monthly SAIFI";#N/A,#N/A,FALSE,"Yearly SAIFI";#N/A,#N/A,FALSE,"Monthly CAIDI";#N/A,#N/A,FALSE,"Yearly CAIDI";#N/A,#N/A,FALSE,"Monthly SAIDI";#N/A,#N/A,FALSE,"Yearly SAIDI";#N/A,#N/A,FALSE,"Monthly MAIFI";#N/A,#N/A,FALSE,"Yearly MAIFI";#N/A,#N/A,FALSE,"Monthly Cust &gt;=4 Int"}</x:definedName>
    <x:definedName name="SFDisposalExpense">#REF!</x:definedName>
    <x:definedName name="sfdrgse">#REF!</x:definedName>
    <x:definedName name="sfep">#REF!</x:definedName>
    <x:definedName name="sffsfa" hidden="1">{#N/A,#N/A,FALSE,"Monthly SAIFI";#N/A,#N/A,FALSE,"Yearly SAIFI";#N/A,#N/A,FALSE,"Monthly CAIDI";#N/A,#N/A,FALSE,"Yearly CAIDI";#N/A,#N/A,FALSE,"Monthly SAIDI";#N/A,#N/A,FALSE,"Yearly SAIDI";#N/A,#N/A,FALSE,"Monthly MAIFI";#N/A,#N/A,FALSE,"Yearly MAIFI";#N/A,#N/A,FALSE,"Monthly Cust &gt;=4 Int"}</x:definedName>
    <x:definedName name="sfgds">#REF!</x:definedName>
    <x:definedName name="sfgfds" hidden="1">{"product cost",#N/A,FALSE,"P&amp;L STATEMENT"}</x:definedName>
    <x:definedName name="sfgg">#N/A</x:definedName>
    <x:definedName name="sfghjhx">#REF!</x:definedName>
    <x:definedName name="sfgsfdgsfgs" hidden="1">{#N/A,#N/A,FALSE,"Monthly SAIFI";#N/A,#N/A,FALSE,"Yearly SAIFI";#N/A,#N/A,FALSE,"Monthly CAIDI";#N/A,#N/A,FALSE,"Yearly CAIDI";#N/A,#N/A,FALSE,"Monthly SAIDI";#N/A,#N/A,FALSE,"Yearly SAIDI";#N/A,#N/A,FALSE,"Monthly MAIFI";#N/A,#N/A,FALSE,"Yearly MAIFI";#N/A,#N/A,FALSE,"Monthly Cust &gt;=4 Int"}</x:definedName>
    <x:definedName name="sfgsrdg" hidden="1">{"capital",#N/A,FALSE,"CAPITAL_DEP'N"}</x:definedName>
    <x:definedName name="sfp">#REF!</x:definedName>
    <x:definedName name="sfr" hidden="1">{#N/A,#N/A,FALSE,"Aging Summary";#N/A,#N/A,FALSE,"Ratio Analysis";#N/A,#N/A,FALSE,"Test 120 Day Accts";#N/A,#N/A,FALSE,"Tickmarks"}</x:definedName>
    <x:definedName name="sfsd">#REF!</x:definedName>
    <x:definedName name="sfsdfasf">#REF!</x:definedName>
    <x:definedName name="sfsdfsafsf">#REF!</x:definedName>
    <x:definedName name="sfsdfsdf">#REF!</x:definedName>
    <x:definedName name="sfsdfsfsfsd">#REF!</x:definedName>
    <x:definedName name="sfsf">#REF!</x:definedName>
    <x:definedName name="sfsfasfsdfsdf">#REF!</x:definedName>
    <x:definedName name="SFSFD" hidden="1">{#N/A,#N/A,FALSE,"Monthly SAIFI";#N/A,#N/A,FALSE,"Yearly SAIFI";#N/A,#N/A,FALSE,"Monthly CAIDI";#N/A,#N/A,FALSE,"Yearly CAIDI";#N/A,#N/A,FALSE,"Monthly SAIDI";#N/A,#N/A,FALSE,"Yearly SAIDI";#N/A,#N/A,FALSE,"Monthly MAIFI";#N/A,#N/A,FALSE,"Yearly MAIFI";#N/A,#N/A,FALSE,"Monthly Cust &gt;=4 Int"}</x:definedName>
    <x:definedName name="sfsfs">#REF!</x:definedName>
    <x:definedName name="sfsfsf">#REF!</x:definedName>
    <x:definedName name="sfsssr">#REF!</x:definedName>
    <x:definedName name="SFV">#REF!</x:definedName>
    <x:definedName name="SFVD">#REF!</x:definedName>
    <x:definedName name="SGA">#REF!</x:definedName>
    <x:definedName name="SGA_fore">#REF!</x:definedName>
    <x:definedName name="SGA_growth">#REF!</x:definedName>
    <x:definedName name="SGA_growth_avg">#REF!</x:definedName>
    <x:definedName name="SGA_growth_fore">#REF!</x:definedName>
    <x:definedName name="SGA_margin">#REF!</x:definedName>
    <x:definedName name="SGA_margin_fore">#REF!</x:definedName>
    <x:definedName name="SGA_Plan">#REF!</x:definedName>
    <x:definedName name="SGandA">#REF!</x:definedName>
    <x:definedName name="SGCAPAMT">#REF!</x:definedName>
    <x:definedName name="SGCAPREF">#REF!</x:definedName>
    <x:definedName name="sgdg" hidden="1">{#N/A,#N/A,FALSE,"Calc";#N/A,#N/A,FALSE,"Sensitivity";#N/A,#N/A,FALSE,"LT Earn.Dil.";#N/A,#N/A,FALSE,"Dil. AVP"}</x:definedName>
    <x:definedName name="sgggggkjjkkj">#REF!</x:definedName>
    <x:definedName name="SGONMAMT">#REF!</x:definedName>
    <x:definedName name="SGONMREF">#REF!</x:definedName>
    <x:definedName name="SGS">#REF!</x:definedName>
    <x:definedName name="sh">#N/A</x:definedName>
    <x:definedName name="Share_Price">#REF!</x:definedName>
    <x:definedName name="Share_repurchases">#REF!</x:definedName>
    <x:definedName name="share95">#REF!</x:definedName>
    <x:definedName name="Shared">#REF!,#REF!,#REF!,#REF!,#REF!,#REF!</x:definedName>
    <x:definedName name="SharedForecast">#REF!</x:definedName>
    <x:definedName name="SharedSVC_Data">#REF!</x:definedName>
    <x:definedName name="ShareFormula">#REF!</x:definedName>
    <x:definedName name="Shareholder_value">#REF!</x:definedName>
    <x:definedName name="Shareholder_Value_EVA">#REF!</x:definedName>
    <x:definedName name="ShareholderEquity">#REF!</x:definedName>
    <x:definedName name="Shareholders_equity">#REF!</x:definedName>
    <x:definedName name="SharePrice">#REF!</x:definedName>
    <x:definedName name="SharePriceLTM">#REF!</x:definedName>
    <x:definedName name="SharePricePFY">#REF!</x:definedName>
    <x:definedName name="SharePricePFY1">#REF!</x:definedName>
    <x:definedName name="shareprime">#REF!</x:definedName>
    <x:definedName name="shares">#N/A</x:definedName>
    <x:definedName name="Shares_DCF">#REF!</x:definedName>
    <x:definedName name="Shares_fore">#REF!</x:definedName>
    <x:definedName name="Shares_growth">#REF!</x:definedName>
    <x:definedName name="Shares_growth_fore">#REF!</x:definedName>
    <x:definedName name="Shares_Outstanding">#REF!</x:definedName>
    <x:definedName name="Shares_repurchase_liability">#REF!</x:definedName>
    <x:definedName name="SHARESDILUTED">#REF!</x:definedName>
    <x:definedName name="SHCAGT">#REF!</x:definedName>
    <x:definedName name="SHCE1">#REF!</x:definedName>
    <x:definedName name="shedulecc1">#REF!</x:definedName>
    <x:definedName name="Sheet1" hidden="1">{#N/A,#N/A,FALSE,"Monthly SAIFI";#N/A,#N/A,FALSE,"Yearly SAIFI";#N/A,#N/A,FALSE,"Monthly CAIDI";#N/A,#N/A,FALSE,"Yearly CAIDI";#N/A,#N/A,FALSE,"Monthly SAIDI";#N/A,#N/A,FALSE,"Yearly SAIDI";#N/A,#N/A,FALSE,"Monthly MAIFI";#N/A,#N/A,FALSE,"Yearly MAIFI";#N/A,#N/A,FALSE,"Monthly Cust &gt;=4 Int"}</x:definedName>
    <x:definedName name="Sheet1NvsInstanceHook">Collapse_Columns</x:definedName>
    <x:definedName name="Sheet3" hidden="1">{#N/A,#N/A,TRUE,"CIN-11";#N/A,#N/A,TRUE,"CIN-13";#N/A,#N/A,TRUE,"CIN-14";#N/A,#N/A,TRUE,"CIN-16";#N/A,#N/A,TRUE,"CIN-17";#N/A,#N/A,TRUE,"CIN-18";#N/A,#N/A,TRUE,"CIN Earnings To Fixed Charges";#N/A,#N/A,TRUE,"CIN Financial Ratios";#N/A,#N/A,TRUE,"CIN-IS";#N/A,#N/A,TRUE,"CIN-BS";#N/A,#N/A,TRUE,"CIN-CS";#N/A,#N/A,TRUE,"Invest In Unconsol Subs"}</x:definedName>
    <x:definedName name="shg" hidden="1">{#N/A,#N/A,FALSE,"Index";#N/A,#N/A,FALSE,"IncStmt";#N/A,#N/A,FALSE,"Ratios";#N/A,#N/A,FALSE,"CashFlows";#N/A,#N/A,FALSE,"Ins1";#N/A,#N/A,FALSE,"Ins2";#N/A,#N/A,FALSE,"SelfFund";#N/A,#N/A,FALSE,"SGA";#N/A,#N/A,FALSE,"Recon";#N/A,#N/A,FALSE,"Earnings";#N/A,#N/A,FALSE,"Earnings (2)";#N/A,#N/A,FALSE,"Stock";#N/A,#N/A,FALSE,"Stock (2)";#N/A,#N/A,FALSE,"PeerRatios";#N/A,#N/A,FALSE,"PeerRanks"}</x:definedName>
    <x:definedName name="Shipping_Charge_Local">#REF!</x:definedName>
    <x:definedName name="Shipping_Charges_Foreign">#REF!</x:definedName>
    <x:definedName name="shirley" hidden="1">{#N/A,#N/A,FALSE,"MKTSUM95";#N/A,#N/A,FALSE,"MKTADM95";#N/A,#N/A,FALSE,"MKTD&amp;C95";#N/A,#N/A,FALSE,"MKTPRD95";#N/A,#N/A,FALSE,"MKTCHL95"}</x:definedName>
    <x:definedName name="shit" hidden="1">{"PRINT",#N/A,TRUE,"APPA";"PRINT",#N/A,TRUE,"APS";"PRINT",#N/A,TRUE,"BHPL";"PRINT",#N/A,TRUE,"BHPL2";"PRINT",#N/A,TRUE,"CDWR";"PRINT",#N/A,TRUE,"EWEB";"PRINT",#N/A,TRUE,"LADWP";"PRINT",#N/A,TRUE,"NEVBASE"}</x:definedName>
    <x:definedName name="shiva" hidden="1">{#N/A,#N/A,FALSE,"O&amp;M by processes";#N/A,#N/A,FALSE,"Elec Act vs Bud";#N/A,#N/A,FALSE,"G&amp;A";#N/A,#N/A,FALSE,"BGS";#N/A,#N/A,FALSE,"Res Cost"}</x:definedName>
    <x:definedName name="short_proc_abbreviation">#REF!</x:definedName>
    <x:definedName name="Short_Term_Borrowings">#REF!</x:definedName>
    <x:definedName name="Short_Term_Debt">#REF!</x:definedName>
    <x:definedName name="ShortName">#REF!</x:definedName>
    <x:definedName name="ShortNameCol">#REF!</x:definedName>
    <x:definedName name="shortvar">#REF!</x:definedName>
    <x:definedName name="Show.Date">IF(#REF!&lt;&gt;"",DATE(YEAR(#REF!),MONTH(#REF!)+(#REF!-1)*12/#REF!,DAY(#REF!)),"")</x:definedName>
    <x:definedName name="ShowData">#N/A</x:definedName>
    <x:definedName name="ShowDottedLine">#N/A</x:definedName>
    <x:definedName name="ShowGraph">#N/A</x:definedName>
    <x:definedName name="si">#REF!</x:definedName>
    <x:definedName name="SIA">#REF!</x:definedName>
    <x:definedName name="SICcode">#REF!</x:definedName>
    <x:definedName name="signonoff">#REF!</x:definedName>
    <x:definedName name="SIIII_E">#REF!</x:definedName>
    <x:definedName name="SIM_BaseTechPlan">#REF!</x:definedName>
    <x:definedName name="SIM_Discovery">#REF!</x:definedName>
    <x:definedName name="SIM_MDMSinteg">#REF!</x:definedName>
    <x:definedName name="SimpleData">#REF!</x:definedName>
    <x:definedName name="SIMPLEPLAN">#REF!</x:definedName>
    <x:definedName name="SIMVALUES">#REF!</x:definedName>
    <x:definedName name="SIMVARIABLES">#REF!</x:definedName>
    <x:definedName name="Single_Values_1">#REF!</x:definedName>
    <x:definedName name="Single_Values_2">#REF!</x:definedName>
    <x:definedName name="Single_Values_3">#REF!</x:definedName>
    <x:definedName name="Single_Values_4">#REF!</x:definedName>
    <x:definedName name="Single_Values_5">#REF!</x:definedName>
    <x:definedName name="Single_Values_6">#REF!</x:definedName>
    <x:definedName name="SINKER">#REF!</x:definedName>
    <x:definedName name="Sites">#REF!</x:definedName>
    <x:definedName name="SITMDVA">#REF!</x:definedName>
    <x:definedName name="SIX">#N/A</x:definedName>
    <x:definedName name="SIXTH">#REF!</x:definedName>
    <x:definedName name="sixthyear">#REF!</x:definedName>
    <x:definedName name="Size_Sub" hidden="1">#REF!</x:definedName>
    <x:definedName name="sizeformrow" hidden="1">#REF!</x:definedName>
    <x:definedName name="sizeltgrowth" hidden="1">#REF!</x:definedName>
    <x:definedName name="sjhgfgj">#N/A</x:definedName>
    <x:definedName name="sjytuj">#REF!</x:definedName>
    <x:definedName name="sk" hidden="1">"1, 3, 1, False, 2, False, False, , 0, False, True, 3, 2"</x:definedName>
    <x:definedName name="sktvsum">#REF!</x:definedName>
    <x:definedName name="SLA_Unit_Cost">#REF!</x:definedName>
    <x:definedName name="SLEVIN" hidden="1">{"SUMMARY",#N/A,TRUE,"RIGGIN INCR";"SUMMARY",#N/A,TRUE,"DEAN";"SUMMARY",#N/A,TRUE,"GAWRYS";"SUMMARY",#N/A,TRUE,"RUSSO GBVS";"SUMMARY",#N/A,TRUE,"RUSSO WW";"SUMMARY",#N/A,TRUE,"RUSSO TOTAL ";"SUMMARY",#N/A,TRUE,"BOUCHARD";"SUMMARY",#N/A,TRUE,"ZECCA";"SUMMARY",#N/A,TRUE,"RIGGIN TOTAL";"SUMMARY",#N/A,TRUE,"REGLI INCR";"SUMMARY",#N/A,TRUE,"SUSKI";"SUMMARY",#N/A,TRUE,"JOHNSON";"SUMMARY",#N/A,TRUE,"CONN";"SUMMARY",#N/A,TRUE,"REGLI TOTAL";"SUMMARY",#N/A,TRUE,"BROWN";"SUMMARY",#N/A,TRUE,"DENIGRIS INC";"SUMMARY",#N/A,TRUE,"DeNIGRIS TOTAL";"IS",#N/A,TRUE,"INC ST"}</x:definedName>
    <x:definedName name="slldk" hidden="1">{#N/A,#N/A,FALSE,"Monthly SAIFI";#N/A,#N/A,FALSE,"Yearly SAIFI";#N/A,#N/A,FALSE,"Monthly CAIDI";#N/A,#N/A,FALSE,"Yearly CAIDI";#N/A,#N/A,FALSE,"Monthly SAIDI";#N/A,#N/A,FALSE,"Yearly SAIDI";#N/A,#N/A,FALSE,"Monthly MAIFI";#N/A,#N/A,FALSE,"Yearly MAIFI";#N/A,#N/A,FALSE,"Monthly Cust &gt;=4 Int"}</x:definedName>
    <x:definedName name="Slow_Meter_Rev">#REF!</x:definedName>
    <x:definedName name="Sls_RR">#REF!</x:definedName>
    <x:definedName name="Sls_Spend">#REF!</x:definedName>
    <x:definedName name="smarkval">#REF!</x:definedName>
    <x:definedName name="SME">#REF!</x:definedName>
    <x:definedName name="sminput">#REF!</x:definedName>
    <x:definedName name="sminputname">#REF!</x:definedName>
    <x:definedName name="smktval">#REF!</x:definedName>
    <x:definedName name="SMRPEast">#REF!</x:definedName>
    <x:definedName name="SMRPWest">#REF!</x:definedName>
    <x:definedName name="smtdpnl">#REF!</x:definedName>
    <x:definedName name="smv">#REF!</x:definedName>
    <x:definedName name="sn">#REF!</x:definedName>
    <x:definedName name="Sneezy">#REF!</x:definedName>
    <x:definedName name="SNFC10P">#REF!</x:definedName>
    <x:definedName name="SNFCCAB">#REF!</x:definedName>
    <x:definedName name="SNFCFRP">#REF!</x:definedName>
    <x:definedName name="SNFCTRUNK">#REF!</x:definedName>
    <x:definedName name="snfsdfs">#REF!</x:definedName>
    <x:definedName name="snghviw">#REF!</x:definedName>
    <x:definedName name="snpv">#REF!</x:definedName>
    <x:definedName name="So._Missouri">#REF!</x:definedName>
    <x:definedName name="So._Missouri_YR_2005">#REF!</x:definedName>
    <x:definedName name="So._Missouri_YR_2006">#REF!</x:definedName>
    <x:definedName name="So._Missouri_YR_2007">#REF!</x:definedName>
    <x:definedName name="So._Missouri_YR_2008">#REF!</x:definedName>
    <x:definedName name="SO_SUM_HISTORY">#REF!</x:definedName>
    <x:definedName name="SO2_allowances_held">#REF!</x:definedName>
    <x:definedName name="SO2_Base_C01_Physical">#REF!</x:definedName>
    <x:definedName name="SO2_Base_C02_Physical">#REF!</x:definedName>
    <x:definedName name="SO2_Base_C03_Physical">#REF!</x:definedName>
    <x:definedName name="SO2_Base_OTC_PHYSICA">#REF!</x:definedName>
    <x:definedName name="SO2_Base_OTC_PHYSICAL">#REF!</x:definedName>
    <x:definedName name="Societal_Adder_per_kWh">#REF!</x:definedName>
    <x:definedName name="Societal_Discount_Rate">#REF!</x:definedName>
    <x:definedName name="SOCO_1st_Contract_End_Date">#REF!</x:definedName>
    <x:definedName name="sodi">#REF!</x:definedName>
    <x:definedName name="sofeo">#REF!</x:definedName>
    <x:definedName name="sofie" hidden="1">{"Page1",#N/A,FALSE,"Contents";"page2",#N/A,FALSE,"Contents";"Page3",#N/A,FALSE,"Contents";"Page4",#N/A,FALSE,"Contents";"Page6",#N/A,FALSE,"Contents";"Page6",#N/A,FALSE,"Contents";"Page7",#N/A,FALSE,"Contents";"Page8",#N/A,FALSE,"Contents";"Page9",#N/A,FALSE,"Contents";"Page10",#N/A,FALSE,"Contents";"Page11",#N/A,FALSE,"Contents";"Page12",#N/A,FALSE,"Contents";"Page13",#N/A,FALSE,"Contents";"Page14",#N/A,FALSE,"Contents";"Page15",#N/A,FALSE,"Contents";"Page17",#N/A,FALSE,"Contents";"Page16",#N/A,FALSE,"Contents";"Page17.5",#N/A,FALSE,"Contents";"Page17.9",#N/A,FALSE,"Contents";"Page18",#N/A,FALSE,"Contents";"Page19",#N/A,FALSE,"Contents";"Page20",#N/A,FALSE,"Contents";"pAGE21",#N/A,FALSE,"Contents";"Page22",#N/A,FALSE,"Contents";"Page23",#N/A,FALSE,"Contents"}</x:definedName>
    <x:definedName name="SoftCapitalTotal">#REF!</x:definedName>
    <x:definedName name="SOFTWARE">#REF!</x:definedName>
    <x:definedName name="Software_Capital">#REF!</x:definedName>
    <x:definedName name="Soil">#REF!</x:definedName>
    <x:definedName name="Solid_fueled_plant">#REF!</x:definedName>
    <x:definedName name="Solution">#REF!</x:definedName>
    <x:definedName name="Solutions_Data_DataTable">#REF!</x:definedName>
    <x:definedName name="solver_adj" localSheetId="0" hidden="1">#REF!</x:definedName>
    <x:definedName name="solver_adj" hidden="1">#REF!,#REF!,#REF!,#REF!,#REF!,#REF!,#REF!</x:definedName>
    <x:definedName name="solver_adj2" hidden="1">#REF!,#REF!</x:definedName>
    <x:definedName name="solver_cvg" localSheetId="0" hidden="1">0.0001</x:definedName>
    <x:definedName name="solver_drv" localSheetId="0" hidden="1">1</x:definedName>
    <x:definedName name="solver_drv" hidden="1">1</x:definedName>
    <x:definedName name="solver_est" localSheetId="0" hidden="1">1</x:definedName>
    <x:definedName name="solver_est" hidden="1">1</x:definedName>
    <x:definedName name="solver_itr" localSheetId="0" hidden="1">100</x:definedName>
    <x:definedName name="solver_itr" hidden="1">100</x:definedName>
    <x:definedName name="solver_lin" localSheetId="0" hidden="1">2</x:definedName>
    <x:definedName name="solver_lin" hidden="1">0</x:definedName>
    <x:definedName name="solver_neg" localSheetId="0" hidden="1">2</x:definedName>
    <x:definedName name="solver_num" localSheetId="0" hidden="1">0</x:definedName>
    <x:definedName name="solver_num" hidden="1">0</x:definedName>
    <x:definedName name="solver_nwt" localSheetId="0" hidden="1">1</x:definedName>
    <x:definedName name="solver_nwt" hidden="1">1</x:definedName>
    <x:definedName name="solver_opt" localSheetId="0" hidden="1">#REF!</x:definedName>
    <x:definedName name="solver_opt" hidden="1">#REF!</x:definedName>
    <x:definedName name="solver_opt2" hidden="1">#REF!</x:definedName>
    <x:definedName name="solver_pre" localSheetId="0" hidden="1">0.000001</x:definedName>
    <x:definedName name="solver_pre" hidden="1">0.000001</x:definedName>
    <x:definedName name="solver_rel1" hidden="1">2</x:definedName>
    <x:definedName name="solver_rhs1" hidden="1">17</x:definedName>
    <x:definedName name="solver_scl" localSheetId="0" hidden="1">2</x:definedName>
    <x:definedName name="solver_scl" hidden="1">0</x:definedName>
    <x:definedName name="solver_sho" localSheetId="0" hidden="1">2</x:definedName>
    <x:definedName name="solver_sho" hidden="1">0</x:definedName>
    <x:definedName name="solver_tim" localSheetId="0" hidden="1">100</x:definedName>
    <x:definedName name="solver_tim" hidden="1">100</x:definedName>
    <x:definedName name="solver_tmp" hidden="1">#REF!,#REF!,#REF!,#REF!,#REF!,#REF!,#REF!</x:definedName>
    <x:definedName name="solver_tol" localSheetId="0" hidden="1">0.05</x:definedName>
    <x:definedName name="solver_tol" hidden="1">0.05</x:definedName>
    <x:definedName name="solver_typ" localSheetId="0" hidden="1">3</x:definedName>
    <x:definedName name="solver_typ" hidden="1">1</x:definedName>
    <x:definedName name="solver_val" localSheetId="0" hidden="1">981598</x:definedName>
    <x:definedName name="solver_val" hidden="1">0</x:definedName>
    <x:definedName name="SOMAPRICE">#REF!</x:definedName>
    <x:definedName name="SOMAVOL">#REF!</x:definedName>
    <x:definedName name="SoMo2003">#REF!</x:definedName>
    <x:definedName name="SoMo2004">#REF!</x:definedName>
    <x:definedName name="SoMo2005">#REF!</x:definedName>
    <x:definedName name="SoMo2006">#REF!</x:definedName>
    <x:definedName name="SoMo2007">#REF!</x:definedName>
    <x:definedName name="SoMo2008">#REF!</x:definedName>
    <x:definedName name="SONS2">#REF!</x:definedName>
    <x:definedName name="sorbent_Ca_content">#REF!</x:definedName>
    <x:definedName name="SORT">#N/A</x:definedName>
    <x:definedName name="SortE" hidden="1">#REF!</x:definedName>
    <x:definedName name="SORTMACRO">#REF!</x:definedName>
    <x:definedName name="sortrange">#REF!</x:definedName>
    <x:definedName name="SortRankingTable">#REF!</x:definedName>
    <x:definedName name="SOSMIGR">#REF!</x:definedName>
    <x:definedName name="SOSMIGRDETAIL">#REF!</x:definedName>
    <x:definedName name="SOSRevenue">#REF!</x:definedName>
    <x:definedName name="Source">#REF!</x:definedName>
    <x:definedName name="Source_System_Data_Cleansing">#REF!</x:definedName>
    <x:definedName name="source2">#REF!</x:definedName>
    <x:definedName name="source3">#REF!</x:definedName>
    <x:definedName name="sources">#REF!</x:definedName>
    <x:definedName name="SOUTH">#REF!</x:definedName>
    <x:definedName name="South_cost">#REF!</x:definedName>
    <x:definedName name="southwest">#REF!</x:definedName>
    <x:definedName name="SOx_lb_mmbtu">#REF!</x:definedName>
    <x:definedName name="sp">#REF!</x:definedName>
    <x:definedName name="sp24orlg">#REF!</x:definedName>
    <x:definedName name="sp24orsh">#REF!</x:definedName>
    <x:definedName name="SPACE">#N/A</x:definedName>
    <x:definedName name="spaeptx">#REF!</x:definedName>
    <x:definedName name="spameren">#REF!</x:definedName>
    <x:definedName name="SparePartsInitial">#REF!</x:definedName>
    <x:definedName name="SPAVISTA">#REF!</x:definedName>
    <x:definedName name="spawmtly">#REF!</x:definedName>
    <x:definedName name="spc">#REF!</x:definedName>
    <x:definedName name="spcomed">#REF!</x:definedName>
    <x:definedName name="spcoop">#REF!</x:definedName>
    <x:definedName name="spcorn">#REF!</x:definedName>
    <x:definedName name="spcpl">#REF!</x:definedName>
    <x:definedName name="spcurr_date">#REF!</x:definedName>
    <x:definedName name="SPDOPT">#REF!</x:definedName>
    <x:definedName name="spduke">#REF!</x:definedName>
    <x:definedName name="specar">#REF!</x:definedName>
    <x:definedName name="specdate1">#REF!</x:definedName>
    <x:definedName name="specdate2">#REF!</x:definedName>
    <x:definedName name="specdate3">#REF!</x:definedName>
    <x:definedName name="specdate4">#REF!</x:definedName>
    <x:definedName name="special">#REF!</x:definedName>
    <x:definedName name="specialt">#REF!</x:definedName>
    <x:definedName name="sped">#REF!</x:definedName>
    <x:definedName name="spefepjm">#REF!</x:definedName>
    <x:definedName name="SPEHS">#REF!</x:definedName>
    <x:definedName name="spentrg">#REF!</x:definedName>
    <x:definedName name="spercot">#REF!</x:definedName>
    <x:definedName name="spest">#REF!</x:definedName>
    <x:definedName name="spfep">#REF!</x:definedName>
    <x:definedName name="spfep\">#REF!</x:definedName>
    <x:definedName name="spfep_">#REF!</x:definedName>
    <x:definedName name="spfepjm">#REF!</x:definedName>
    <x:definedName name="spfepjm_1224">#REF!</x:definedName>
    <x:definedName name="SPFEPJM1226">#REF!</x:definedName>
    <x:definedName name="spfpe">#REF!</x:definedName>
    <x:definedName name="SpinResCrg_MW">#REF!</x:definedName>
    <x:definedName name="SpinSLKWD_MW">#REF!</x:definedName>
    <x:definedName name="spisah">#REF!</x:definedName>
    <x:definedName name="spjepjm">#REF!</x:definedName>
    <x:definedName name="spjtmtly">#REF!</x:definedName>
    <x:definedName name="splge">#REF!</x:definedName>
    <x:definedName name="Splits">#REF!</x:definedName>
    <x:definedName name="Splits_Bud">#REF!</x:definedName>
    <x:definedName name="Splits2">#REF!</x:definedName>
    <x:definedName name="spmamtly">#REF!</x:definedName>
    <x:definedName name="SPMAPP">#REF!</x:definedName>
    <x:definedName name="spmidhr">#REF!</x:definedName>
    <x:definedName name="SPMOPT">#REF!</x:definedName>
    <x:definedName name="SPONSOR_DIVISION">#REF!</x:definedName>
    <x:definedName name="sponsorreturn">#REF!</x:definedName>
    <x:definedName name="sporlong">#REF!</x:definedName>
    <x:definedName name="sporshrt">#REF!</x:definedName>
    <x:definedName name="SPOT">#REF!</x:definedName>
    <x:definedName name="Spot_Purchases_and_Tailgate">#REF!</x:definedName>
    <x:definedName name="SPOT1">#REF!</x:definedName>
    <x:definedName name="SPOT10">#REF!</x:definedName>
    <x:definedName name="SPOT11">#REF!</x:definedName>
    <x:definedName name="SPOT12">#REF!</x:definedName>
    <x:definedName name="Spot13">#REF!</x:definedName>
    <x:definedName name="Spot14">#REF!</x:definedName>
    <x:definedName name="SPOT2">#REF!</x:definedName>
    <x:definedName name="SPOT3">#REF!</x:definedName>
    <x:definedName name="SPOT4">#REF!</x:definedName>
    <x:definedName name="SPOT5">#REF!</x:definedName>
    <x:definedName name="SPOT6">#REF!</x:definedName>
    <x:definedName name="SPOT7">#REF!</x:definedName>
    <x:definedName name="SPOT8">#REF!</x:definedName>
    <x:definedName name="SPOT9">#REF!</x:definedName>
    <x:definedName name="SPOTAF">#REF!</x:definedName>
    <x:definedName name="SPOTAF1">#REF!</x:definedName>
    <x:definedName name="SPOTALLOC">#REF!</x:definedName>
    <x:definedName name="SpotDisc_ES">#REF!</x:definedName>
    <x:definedName name="SpotDisc_SOCO">#REF!</x:definedName>
    <x:definedName name="SpotDisc2x16_MW">#REF!</x:definedName>
    <x:definedName name="SpotDisc5x16_MW">#REF!</x:definedName>
    <x:definedName name="SpotDisc7x8_MW">#REF!</x:definedName>
    <x:definedName name="SPOTE_04">#REF!</x:definedName>
    <x:definedName name="SPOTF">#REF!</x:definedName>
    <x:definedName name="SpotPurch_E">#REF!</x:definedName>
    <x:definedName name="SpotPurch_FR">#REF!</x:definedName>
    <x:definedName name="SpotPurch_GC">#REF!</x:definedName>
    <x:definedName name="SpotPurch_HE">#REF!</x:definedName>
    <x:definedName name="SpotPurch_MA">#REF!</x:definedName>
    <x:definedName name="SpotPurch_MW">#N/A</x:definedName>
    <x:definedName name="SpotPurch_SW">#REF!</x:definedName>
    <x:definedName name="SpotPurch_Tot">#REF!</x:definedName>
    <x:definedName name="SpotPurch_WH">#REF!</x:definedName>
    <x:definedName name="SpotPurchWD_MA">#REF!</x:definedName>
    <x:definedName name="SpotSales_E">#REF!</x:definedName>
    <x:definedName name="SpotSales_FR">#REF!</x:definedName>
    <x:definedName name="SpotSales_GC">#REF!</x:definedName>
    <x:definedName name="SpotSales_HE">#REF!</x:definedName>
    <x:definedName name="SpotSales_HMC">#REF!</x:definedName>
    <x:definedName name="SpotSales_LP">#REF!</x:definedName>
    <x:definedName name="SpotSales_MA">#REF!</x:definedName>
    <x:definedName name="SpotSales_MW">#N/A</x:definedName>
    <x:definedName name="SpotSales_SW">#REF!</x:definedName>
    <x:definedName name="SpotSales_Tot">#REF!</x:definedName>
    <x:definedName name="SpotSales_WH">#REF!</x:definedName>
    <x:definedName name="SpotSalesWD_MA">#REF!</x:definedName>
    <x:definedName name="SpotsPerProg">#REF!</x:definedName>
    <x:definedName name="SPOTU">#REF!</x:definedName>
    <x:definedName name="SPOTU1">#REF!</x:definedName>
    <x:definedName name="SPOTU10">#REF!</x:definedName>
    <x:definedName name="SPOTU11">#REF!</x:definedName>
    <x:definedName name="SPOTU12">#REF!</x:definedName>
    <x:definedName name="SPOTU13">#REF!</x:definedName>
    <x:definedName name="SPOTU14">#REF!</x:definedName>
    <x:definedName name="SPOTU15">#REF!</x:definedName>
    <x:definedName name="SPOTU16">#REF!</x:definedName>
    <x:definedName name="SPOTU17">#REF!</x:definedName>
    <x:definedName name="SPOTU18">#REF!</x:definedName>
    <x:definedName name="SPOTU19">#REF!</x:definedName>
    <x:definedName name="SPOTU2">#REF!</x:definedName>
    <x:definedName name="SPOTU20">#REF!</x:definedName>
    <x:definedName name="SPOTU21">#REF!</x:definedName>
    <x:definedName name="spotu22">#REF!</x:definedName>
    <x:definedName name="spotu23">#REF!</x:definedName>
    <x:definedName name="spotu24">#REF!</x:definedName>
    <x:definedName name="spotu25">#REF!</x:definedName>
    <x:definedName name="spotu26">#REF!</x:definedName>
    <x:definedName name="spotu27">#REF!</x:definedName>
    <x:definedName name="spotu28">#REF!</x:definedName>
    <x:definedName name="spotu29">#REF!</x:definedName>
    <x:definedName name="SPOTU3">#REF!</x:definedName>
    <x:definedName name="spotu30">#REF!</x:definedName>
    <x:definedName name="spotu31">#REF!</x:definedName>
    <x:definedName name="spotu32">#REF!</x:definedName>
    <x:definedName name="spotu33">#REF!</x:definedName>
    <x:definedName name="spotu34">#REF!</x:definedName>
    <x:definedName name="spotu35">#REF!</x:definedName>
    <x:definedName name="spotu36">#REF!</x:definedName>
    <x:definedName name="spotu37">#REF!</x:definedName>
    <x:definedName name="spotu38">#REF!</x:definedName>
    <x:definedName name="spotu39">#REF!</x:definedName>
    <x:definedName name="SPOTU4">#REF!</x:definedName>
    <x:definedName name="spotu40">#REF!</x:definedName>
    <x:definedName name="spotu41">#REF!</x:definedName>
    <x:definedName name="spotu42">#REF!</x:definedName>
    <x:definedName name="spotu43">#REF!</x:definedName>
    <x:definedName name="SpotU44">#REF!</x:definedName>
    <x:definedName name="SPOTU5">#REF!</x:definedName>
    <x:definedName name="SPOTU6">#REF!</x:definedName>
    <x:definedName name="SPOTU7">#REF!</x:definedName>
    <x:definedName name="SPOTU8">#REF!</x:definedName>
    <x:definedName name="SPOTU9">#REF!</x:definedName>
    <x:definedName name="sppanda">#REF!</x:definedName>
    <x:definedName name="sppjm">#REF!</x:definedName>
    <x:definedName name="sppjm1226">#REF!</x:definedName>
    <x:definedName name="SPPlan">#REF!</x:definedName>
    <x:definedName name="Sprate">#REF!</x:definedName>
    <x:definedName name="spray">#REF!</x:definedName>
    <x:definedName name="Spread_on_debt">#REF!</x:definedName>
    <x:definedName name="SPSDOPT">#REF!</x:definedName>
    <x:definedName name="SPSet">"current"</x:definedName>
    <x:definedName name="SPSmallCapital">#REF!</x:definedName>
    <x:definedName name="SPSMOPT">#REF!</x:definedName>
    <x:definedName name="spspread">#REF!</x:definedName>
    <x:definedName name="spstat">#REF!</x:definedName>
    <x:definedName name="sptva">#REF!</x:definedName>
    <x:definedName name="sptxgas">#REF!</x:definedName>
    <x:definedName name="sptxmtly">#REF!</x:definedName>
    <x:definedName name="sptxout">#REF!</x:definedName>
    <x:definedName name="spwest">#REF!</x:definedName>
    <x:definedName name="SPWS_WBID">"5212E8AE-A962-4131-8FBC-A40040E9ED32"</x:definedName>
    <x:definedName name="Sqz_WRCM">#REF!</x:definedName>
    <x:definedName name="sr00">#REF!</x:definedName>
    <x:definedName name="sradj00">#REF!</x:definedName>
    <x:definedName name="sradj01">#REF!</x:definedName>
    <x:definedName name="sradj02">#REF!</x:definedName>
    <x:definedName name="sradj03">#REF!</x:definedName>
    <x:definedName name="sradj90">#REF!</x:definedName>
    <x:definedName name="sradj91">#REF!</x:definedName>
    <x:definedName name="sradj92">#REF!</x:definedName>
    <x:definedName name="sradj93">#REF!</x:definedName>
    <x:definedName name="sradj94">#REF!</x:definedName>
    <x:definedName name="sradj95">#REF!</x:definedName>
    <x:definedName name="sradj96">#REF!</x:definedName>
    <x:definedName name="sradj97">#REF!</x:definedName>
    <x:definedName name="sradj98">#REF!</x:definedName>
    <x:definedName name="sradj99">#REF!</x:definedName>
    <x:definedName name="SRC_CM">#REF!</x:definedName>
    <x:definedName name="srecap">#REF!</x:definedName>
    <x:definedName name="sregion">#REF!</x:definedName>
    <x:definedName name="srhtrhtrhrth">#N/A</x:definedName>
    <x:definedName name="Srollup">#REF!</x:definedName>
    <x:definedName name="srthd" hidden="1">{"Full-model",#N/A,FALSE,"ProForma-ASPT"}</x:definedName>
    <x:definedName name="srtsu">#REF!</x:definedName>
    <x:definedName name="srtu">#N/A</x:definedName>
    <x:definedName name="srtyr">#N/A</x:definedName>
    <x:definedName name="srtyt">#REF!</x:definedName>
    <x:definedName name="srtythgf">#N/A</x:definedName>
    <x:definedName name="ss" hidden="1">#REF!</x:definedName>
    <x:definedName name="ss_aggregate">#REF!</x:definedName>
    <x:definedName name="ss_carryover">#REF!</x:definedName>
    <x:definedName name="ss_elt">#REF!</x:definedName>
    <x:definedName name="SS_financial">#REF!</x:definedName>
    <x:definedName name="SS_Mandatory">#REF!</x:definedName>
    <x:definedName name="SS_reinvestment">#REF!</x:definedName>
    <x:definedName name="SS_Well_justified">#REF!</x:definedName>
    <x:definedName name="SSA">#REF!</x:definedName>
    <x:definedName name="sss" hidden="1">{#N/A,#N/A,FALSE,"Index (2)";#N/A,#N/A,FALSE,"1-1 Vol Graph";#N/A,#N/A,FALSE,"1-2 Approve App Graph";#N/A,#N/A,FALSE,"6-1 Email Graph";#N/A,#N/A,FALSE,"6-2 Chat Graph";#N/A,#N/A,FALSE,"6-3 Total Calls_Abandoned";#N/A,#N/A,FALSE,"6-4 Abandoned Graph";#N/A,#N/A,FALSE,"6-5 Within 30 Sec"}</x:definedName>
    <x:definedName name="ssss" hidden="1">{#N/A,#N/A,FALSE,"Monthly SAIFI";#N/A,#N/A,FALSE,"Yearly SAIFI";#N/A,#N/A,FALSE,"Monthly CAIDI";#N/A,#N/A,FALSE,"Yearly CAIDI";#N/A,#N/A,FALSE,"Monthly SAIDI";#N/A,#N/A,FALSE,"Yearly SAIDI";#N/A,#N/A,FALSE,"Monthly MAIFI";#N/A,#N/A,FALSE,"Yearly MAIFI";#N/A,#N/A,FALSE,"Monthly Cust &gt;=4 Int"}</x:definedName>
    <x:definedName name="SSSSS">DATE(YEAR([0]!Loan_Start),MONTH([0]!Loan_Start)+Payment_Number,DAY([0]!Loan_Start))</x:definedName>
    <x:definedName name="ssssss">#REF!</x:definedName>
    <x:definedName name="ssssssssss" hidden="1">{"'Metretek HTML'!$A$7:$W$42"}</x:definedName>
    <x:definedName name="ST">#REF!</x:definedName>
    <x:definedName name="st_9611">#REF!</x:definedName>
    <x:definedName name="st_9612">#REF!</x:definedName>
    <x:definedName name="ST_debt">#REF!</x:definedName>
    <x:definedName name="ST_debt_growth_fore">#REF!</x:definedName>
    <x:definedName name="st_sal">#REF!</x:definedName>
    <x:definedName name="st_sales">#REF!</x:definedName>
    <x:definedName name="Staffing_effort_selection">#REF!</x:definedName>
    <x:definedName name="Staffing_Plan_1">#REF!</x:definedName>
    <x:definedName name="Staffing_Plan_2">#REF!</x:definedName>
    <x:definedName name="staffing_stage_hours">#REF!,#REF!</x:definedName>
    <x:definedName name="Staightline_charge">#REF!</x:definedName>
    <x:definedName name="StampStatusLocation">#REF!</x:definedName>
    <x:definedName name="StampVersionLocation">#REF!</x:definedName>
    <x:definedName name="StandaloneMode">#REF!</x:definedName>
    <x:definedName name="Standard_Boiler_Eff_Coal">#REF!</x:definedName>
    <x:definedName name="Standard_Boiler_Eff_Coke">#REF!</x:definedName>
    <x:definedName name="Standard_Boiler_Eff_Oil">#REF!</x:definedName>
    <x:definedName name="Standard_Boiler_Eff_Sludge">#REF!</x:definedName>
    <x:definedName name="Standard_Boiler_Eff_Tires">#REF!</x:definedName>
    <x:definedName name="Standard_Boiler_Eff_Wood">#REF!</x:definedName>
    <x:definedName name="Standard_Coal_Heat_Input">#REF!</x:definedName>
    <x:definedName name="Standard_Coke_Heat_Input">#REF!</x:definedName>
    <x:definedName name="Standard_Cost_Per_Hour">#REF!</x:definedName>
    <x:definedName name="Standard_Heat_Added">#REF!</x:definedName>
    <x:definedName name="Standard_Net_Heat_Transfer">#REF!</x:definedName>
    <x:definedName name="Standard_Oil_Heat_Input">#REF!</x:definedName>
    <x:definedName name="Standard_Sludge_Heat_Input">#REF!</x:definedName>
    <x:definedName name="Standard_Tire_Heat_Input">#REF!</x:definedName>
    <x:definedName name="Standard_Wood_Heat_Input">#REF!</x:definedName>
    <x:definedName name="StandardPerms">#REF!</x:definedName>
    <x:definedName name="Start">#REF!</x:definedName>
    <x:definedName name="start.year">#REF!</x:definedName>
    <x:definedName name="Start_year">#REF!</x:definedName>
    <x:definedName name="start00">#REF!</x:definedName>
    <x:definedName name="start01">#REF!</x:definedName>
    <x:definedName name="start02">#REF!</x:definedName>
    <x:definedName name="start03">#REF!</x:definedName>
    <x:definedName name="start1">#REF!</x:definedName>
    <x:definedName name="start84">#REF!</x:definedName>
    <x:definedName name="start85">#REF!</x:definedName>
    <x:definedName name="start86">#REF!</x:definedName>
    <x:definedName name="start87">#REF!</x:definedName>
    <x:definedName name="start88">#REF!</x:definedName>
    <x:definedName name="start89">#REF!</x:definedName>
    <x:definedName name="start90">#REF!</x:definedName>
    <x:definedName name="start91">#REF!</x:definedName>
    <x:definedName name="start92">#REF!</x:definedName>
    <x:definedName name="start93">#REF!</x:definedName>
    <x:definedName name="start94">#REF!</x:definedName>
    <x:definedName name="start95">#REF!</x:definedName>
    <x:definedName name="start96">#REF!</x:definedName>
    <x:definedName name="start97">#REF!</x:definedName>
    <x:definedName name="start98">#REF!</x:definedName>
    <x:definedName name="start99">#REF!</x:definedName>
    <x:definedName name="STARTBUDGETPOST1">#REF!</x:definedName>
    <x:definedName name="StartCharge">#REF!</x:definedName>
    <x:definedName name="STARTCR">#REF!</x:definedName>
    <x:definedName name="StartDate">#REF!</x:definedName>
    <x:definedName name="startdate2">#REF!</x:definedName>
    <x:definedName name="StartDateFee_GC">#REF!</x:definedName>
    <x:definedName name="startday">#REF!</x:definedName>
    <x:definedName name="STARTDR">#REF!</x:definedName>
    <x:definedName name="startdte">#REF!</x:definedName>
    <x:definedName name="startdte4">#REF!</x:definedName>
    <x:definedName name="StartFee">#REF!</x:definedName>
    <x:definedName name="STARTPERIODNAME1">#REF!</x:definedName>
    <x:definedName name="STARTPERIODNUM1">#REF!</x:definedName>
    <x:definedName name="STARTPERIODYEAR1">#REF!</x:definedName>
    <x:definedName name="Starts">#REF!</x:definedName>
    <x:definedName name="Starts1">#REF!</x:definedName>
    <x:definedName name="Starts2">#REF!</x:definedName>
    <x:definedName name="Starts3">#REF!</x:definedName>
    <x:definedName name="Starts4">#REF!</x:definedName>
    <x:definedName name="StartYr1">#REF!</x:definedName>
    <x:definedName name="StartYr2">#REF!</x:definedName>
    <x:definedName name="stat">#REF!</x:definedName>
    <x:definedName name="state">#REF!</x:definedName>
    <x:definedName name="State_income_tax_rate">#REF!</x:definedName>
    <x:definedName name="State_Tax_Rate">#REF!</x:definedName>
    <x:definedName name="state_tax_rate_on_gain">#REF!</x:definedName>
    <x:definedName name="Stated_Rate">#REF!</x:definedName>
    <x:definedName name="StateDef">#REF!</x:definedName>
    <x:definedName name="Statement_Date">#REF!</x:definedName>
    <x:definedName name="statements">#REF!</x:definedName>
    <x:definedName name="statetaxrate">#REF!</x:definedName>
    <x:definedName name="STATETAXRT">#REF!</x:definedName>
    <x:definedName name="static">#REF!</x:definedName>
    <x:definedName name="STATIONS">#REF!</x:definedName>
    <x:definedName name="STATIONVOLUME">#REF!</x:definedName>
    <x:definedName name="stats">#REF!</x:definedName>
    <x:definedName name="statsrevised" hidden="1">{#N/A,#N/A,FALSE,"O&amp;M by processes";#N/A,#N/A,FALSE,"Elec Act vs Bud";#N/A,#N/A,FALSE,"G&amp;A";#N/A,#N/A,FALSE,"BGS";#N/A,#N/A,FALSE,"Res Cost"}</x:definedName>
    <x:definedName name="Status">#REF!</x:definedName>
    <x:definedName name="Status2">#REF!</x:definedName>
    <x:definedName name="STD">#REF!</x:definedName>
    <x:definedName name="std_cost">#REF!</x:definedName>
    <x:definedName name="stdalne_Scenario_1_List">#REF!</x:definedName>
    <x:definedName name="stdate">#REF!</x:definedName>
    <x:definedName name="stdcost">#REF!</x:definedName>
    <x:definedName name="STDEBT">#REF!</x:definedName>
    <x:definedName name="Steam_Production">#REF!</x:definedName>
    <x:definedName name="Steam_S0300">#REF!</x:definedName>
    <x:definedName name="Steam01">#REF!</x:definedName>
    <x:definedName name="Steam01a">#REF!</x:definedName>
    <x:definedName name="Steam02">#REF!</x:definedName>
    <x:definedName name="Steam03">#REF!</x:definedName>
    <x:definedName name="Steam04">#REF!</x:definedName>
    <x:definedName name="Steam05">#REF!</x:definedName>
    <x:definedName name="Steam06">#REF!</x:definedName>
    <x:definedName name="Steam07">#REF!</x:definedName>
    <x:definedName name="Steam08">#REF!</x:definedName>
    <x:definedName name="Steam09">#REF!</x:definedName>
    <x:definedName name="Steam09a">#REF!</x:definedName>
    <x:definedName name="Steam10">#REF!</x:definedName>
    <x:definedName name="Steam10A">#REF!</x:definedName>
    <x:definedName name="Steam11">#REF!</x:definedName>
    <x:definedName name="Steam12">#REF!</x:definedName>
    <x:definedName name="STEAMPLT">#REF!</x:definedName>
    <x:definedName name="STEP">#REF!</x:definedName>
    <x:definedName name="stgas">#REF!</x:definedName>
    <x:definedName name="sthbtf">#N/A</x:definedName>
    <x:definedName name="sthsrt">#REF!,#REF!,#REF!,#REF!</x:definedName>
    <x:definedName name="sthtyu">#REF!</x:definedName>
    <x:definedName name="STILL1040">#REF!</x:definedName>
    <x:definedName name="Stipend_New">#REF!</x:definedName>
    <x:definedName name="stlmt">#REF!</x:definedName>
    <x:definedName name="STLS10P">#REF!</x:definedName>
    <x:definedName name="STLSCAB">#REF!</x:definedName>
    <x:definedName name="STLSFRP">#REF!</x:definedName>
    <x:definedName name="STLSTRUNK">#REF!</x:definedName>
    <x:definedName name="Stmt_Sale">#REF!</x:definedName>
    <x:definedName name="stmt_sales">#REF!</x:definedName>
    <x:definedName name="STnabri">#REF!</x:definedName>
    <x:definedName name="Stock">#REF!</x:definedName>
    <x:definedName name="stock.price">#REF!</x:definedName>
    <x:definedName name="Stock_price">#REF!</x:definedName>
    <x:definedName name="Stock_price_close">#REF!</x:definedName>
    <x:definedName name="Stock_price_high">#REF!</x:definedName>
    <x:definedName name="Stock_price_low">#REF!</x:definedName>
    <x:definedName name="Stock_Prices">#REF!</x:definedName>
    <x:definedName name="Stop">#REF!</x:definedName>
    <x:definedName name="STOR">#REF!</x:definedName>
    <x:definedName name="STOR1">#REF!</x:definedName>
    <x:definedName name="Stor2003">#REF!</x:definedName>
    <x:definedName name="Stor2004">#REF!</x:definedName>
    <x:definedName name="Stor2005">#REF!</x:definedName>
    <x:definedName name="Stor2006">#REF!</x:definedName>
    <x:definedName name="Stor2007">#REF!</x:definedName>
    <x:definedName name="Stor2008">#REF!</x:definedName>
    <x:definedName name="Storage_Growth_YR_2003">#REF!</x:definedName>
    <x:definedName name="Storage_Growth_YR_2004">#REF!</x:definedName>
    <x:definedName name="Storage_Growth_YR_2005">#REF!</x:definedName>
    <x:definedName name="Storage_Growth_YR_2006">#REF!</x:definedName>
    <x:definedName name="Storage_Growth_YR_2007">#REF!</x:definedName>
    <x:definedName name="Storage_Growth_YR_2008">#REF!</x:definedName>
    <x:definedName name="store_cap">#REF!</x:definedName>
    <x:definedName name="store_total">#REF!</x:definedName>
    <x:definedName name="Stormorders">#REF!</x:definedName>
    <x:definedName name="stormworkorders">#REF!</x:definedName>
    <x:definedName name="STORPRINT">#REF!</x:definedName>
    <x:definedName name="Strat_1_Def">#REF!</x:definedName>
    <x:definedName name="Strat_1_It">#REF!</x:definedName>
    <x:definedName name="Strat_1_T">#REF!</x:definedName>
    <x:definedName name="Strat_2_Def">#REF!</x:definedName>
    <x:definedName name="Strat_2_It">#REF!</x:definedName>
    <x:definedName name="Strat_2_T">#REF!</x:definedName>
    <x:definedName name="Strat_Def">#REF!</x:definedName>
    <x:definedName name="Strat_T_It">#REF!</x:definedName>
    <x:definedName name="Strat_T_T">#REF!</x:definedName>
    <x:definedName name="strat1">#REF!</x:definedName>
    <x:definedName name="strike">#REF!</x:definedName>
    <x:definedName name="strike_type">#REF!</x:definedName>
    <x:definedName name="strike1">#REF!</x:definedName>
    <x:definedName name="strike2">#REF!</x:definedName>
    <x:definedName name="strike3">#REF!</x:definedName>
    <x:definedName name="strike4">#REF!</x:definedName>
    <x:definedName name="strike5">#REF!</x:definedName>
    <x:definedName name="strike6">#REF!</x:definedName>
    <x:definedName name="strike7">#REF!</x:definedName>
    <x:definedName name="strip_curve">#REF!</x:definedName>
    <x:definedName name="strip_curve00">#REF!</x:definedName>
    <x:definedName name="strip_curve00CA">#REF!</x:definedName>
    <x:definedName name="strip_curve00half">#REF!</x:definedName>
    <x:definedName name="strip_curve01">#REF!</x:definedName>
    <x:definedName name="strip_curve01CA">#REF!</x:definedName>
    <x:definedName name="strip_curve01half">#REF!</x:definedName>
    <x:definedName name="strip_curve01halfCA">#REF!</x:definedName>
    <x:definedName name="strip_curve02">#REF!</x:definedName>
    <x:definedName name="strip_curve02CA">#REF!</x:definedName>
    <x:definedName name="strip_curve03">#REF!</x:definedName>
    <x:definedName name="strip_curve03CA">#REF!</x:definedName>
    <x:definedName name="strip_curve04">#REF!</x:definedName>
    <x:definedName name="strip_curve04CA">#REF!</x:definedName>
    <x:definedName name="strip_curve05">#REF!</x:definedName>
    <x:definedName name="strip_curve05CA">#REF!</x:definedName>
    <x:definedName name="strip_curve06">#REF!</x:definedName>
    <x:definedName name="strip_curve06CA">#REF!</x:definedName>
    <x:definedName name="strip_curve07">#REF!</x:definedName>
    <x:definedName name="strip_curve07CA">#REF!</x:definedName>
    <x:definedName name="strip_curve08">#REF!</x:definedName>
    <x:definedName name="strip_curve08CA">#REF!</x:definedName>
    <x:definedName name="strip_curve09">#REF!</x:definedName>
    <x:definedName name="strip_curve09CA">#REF!</x:definedName>
    <x:definedName name="strip_curve10">#REF!</x:definedName>
    <x:definedName name="strip_curve10CA">#REF!</x:definedName>
    <x:definedName name="Strip_sheet">#REF!</x:definedName>
    <x:definedName name="Strip_Testing_Lu">#REF!</x:definedName>
    <x:definedName name="strip_type">#REF!</x:definedName>
    <x:definedName name="stripfwdopt_curves">#REF!</x:definedName>
    <x:definedName name="stripopt_curves">#REF!</x:definedName>
    <x:definedName name="Stripsoffpeak">#REF!</x:definedName>
    <x:definedName name="stripspeak">#REF!</x:definedName>
    <x:definedName name="StripTesting_Lu">#REF!</x:definedName>
    <x:definedName name="structured">#REF!</x:definedName>
    <x:definedName name="stryhrth">#N/A</x:definedName>
    <x:definedName name="STsai">#REF!</x:definedName>
    <x:definedName name="STscorp">#REF!</x:definedName>
    <x:definedName name="STseeds">#REF!</x:definedName>
    <x:definedName name="STsfc">#REF!</x:definedName>
    <x:definedName name="STtmri">#REF!</x:definedName>
    <x:definedName name="stu">#REF!,#REF!,#REF!,#REF!</x:definedName>
    <x:definedName name="stub">#REF!</x:definedName>
    <x:definedName name="stub1">#REF!</x:definedName>
    <x:definedName name="stub2">#REF!</x:definedName>
    <x:definedName name="stubdiv">#REF!</x:definedName>
    <x:definedName name="stubperiod">#REF!</x:definedName>
    <x:definedName name="Study_Year">#REF!</x:definedName>
    <x:definedName name="stuff">#REF!</x:definedName>
    <x:definedName name="STVARPR">#REF!</x:definedName>
    <x:definedName name="STWBD_StatToolsForecast_Deseasonalize">"FALSE"</x:definedName>
    <x:definedName name="STWBD_StatToolsForecast_ForecastMethod">" 3"</x:definedName>
    <x:definedName name="STWBD_StatToolsForecast_GraphDeseasonalizedForecastErrors">"FALSE"</x:definedName>
    <x:definedName name="STWBD_StatToolsForecast_GraphDeseasonalizedForecastOverlay">"FALSE"</x:definedName>
    <x:definedName name="STWBD_StatToolsForecast_GraphDeseasonalizedOriginalSeries">"FALSE"</x:definedName>
    <x:definedName name="STWBD_StatToolsForecast_GraphForecastErrors">"TRUE"</x:definedName>
    <x:definedName name="STWBD_StatToolsForecast_GraphForecastOverlay">"TRUE"</x:definedName>
    <x:definedName name="STWBD_StatToolsForecast_GraphOriginalSeries">"TRUE"</x:definedName>
    <x:definedName name="STWBD_StatToolsForecast_HasDefaultInfo">"TRUE"</x:definedName>
    <x:definedName name="STWBD_StatToolsForecast_Level">" .1"</x:definedName>
    <x:definedName name="STWBD_StatToolsForecast_NumberOfForecasts">" 3"</x:definedName>
    <x:definedName name="STWBD_StatToolsForecast_NumberOfHoldOuts">" 0"</x:definedName>
    <x:definedName name="STWBD_StatToolsForecast_OptimizeParameters">"TRUE"</x:definedName>
    <x:definedName name="STWBD_StatToolsForecast_Seasonality">" .1"</x:definedName>
    <x:definedName name="STWBD_StatToolsForecast_SeasonalPeriod">" 2"</x:definedName>
    <x:definedName name="STWBD_StatToolsForecast_Span">" 3"</x:definedName>
    <x:definedName name="STWBD_StatToolsForecast_StartingDay">" 1"</x:definedName>
    <x:definedName name="STWBD_StatToolsForecast_StartingIndex">" 1"</x:definedName>
    <x:definedName name="STWBD_StatToolsForecast_StartingMonth">" 1"</x:definedName>
    <x:definedName name="STWBD_StatToolsForecast_StartingQuarter">" 1"</x:definedName>
    <x:definedName name="STWBD_StatToolsForecast_StartingWeek">" 1"</x:definedName>
    <x:definedName name="STWBD_StatToolsForecast_StartingYear">" 2004"</x:definedName>
    <x:definedName name="STWBD_StatToolsForecast_Trend">" .1"</x:definedName>
    <x:definedName name="STWBD_StatToolsForecast_UseSeasonLabels">"TRUE"</x:definedName>
    <x:definedName name="STWBD_StatToolsForecast_Variable">"U_x0001_VG8F3B28C_x0001_"</x:definedName>
    <x:definedName name="STWBD_StatToolsForecast_VarSelectorDefaultDataSet">"DG7F4BF3B"</x:definedName>
    <x:definedName name="STWBD_StatToolsTimeSeriesGraph_DefaultUseLabelVariable">"FALSE"</x:definedName>
    <x:definedName name="STWBD_StatToolsTimeSeriesGraph_HasDefaultInfo">"TRUE"</x:definedName>
    <x:definedName name="STWBD_StatToolsTimeSeriesGraph_SingleGraph">"FALSE"</x:definedName>
    <x:definedName name="STWBD_StatToolsTimeSeriesGraph_TwoVerticalAxes">"FALSE"</x:definedName>
    <x:definedName name="STWBD_StatToolsTimeSeriesGraph_VariableList">1</x:definedName>
    <x:definedName name="STWBD_StatToolsTimeSeriesGraph_VariableList_1">"U_x0001_VG8F3B28C_x0001_"</x:definedName>
    <x:definedName name="STWBD_StatToolsTimeSeriesGraph_VarSelectorDefaultDataSet">"DG7F4BF3B"</x:definedName>
    <x:definedName name="styhrt">#N/A</x:definedName>
    <x:definedName name="styytjuyt">#REF!,#REF!,#REF!,#REF!</x:definedName>
    <x:definedName name="STzap">#REF!</x:definedName>
    <x:definedName name="sub">#REF!</x:definedName>
    <x:definedName name="Sub_Total_Current_Debt">#REF!</x:definedName>
    <x:definedName name="Sub_Total_Current_Liabilities_excl_Debt">#REF!</x:definedName>
    <x:definedName name="Subaccount_ID">#REF!</x:definedName>
    <x:definedName name="SubaccountName">#REF!</x:definedName>
    <x:definedName name="subacct">#REF!</x:definedName>
    <x:definedName name="Sublease_Term">#REF!</x:definedName>
    <x:definedName name="Submittal_date">#REF!</x:definedName>
    <x:definedName name="SubordinatedRating">#REF!</x:definedName>
    <x:definedName name="subpart" hidden="1">{#N/A,#N/A,FALSE,"Summary";#N/A,#N/A,FALSE,"Fed.State Prov";#N/A,#N/A,FALSE,"Foreign Prov";#N/A,#N/A,FALSE,"Thera Fgrn";#N/A,#N/A,FALSE,"CCD Fgrn";#N/A,#N/A,FALSE,"Biocine Fgrn";#N/A,#N/A,FALSE,"Vision Fgrn";#N/A,#N/A,FALSE,"Frgn vs Dom"}</x:definedName>
    <x:definedName name="subs">#REF!</x:definedName>
    <x:definedName name="SUBSANDHOMES">#REF!</x:definedName>
    <x:definedName name="Substations_config">#REF!</x:definedName>
    <x:definedName name="SUBTITLE">#N/A</x:definedName>
    <x:definedName name="Subtotal">#REF!</x:definedName>
    <x:definedName name="Subtotal_Capital_Investments">#REF!</x:definedName>
    <x:definedName name="Subtotal_Common_Equity_excl_OCI">#REF!</x:definedName>
    <x:definedName name="Subtotal_Current_Debt">#REF!</x:definedName>
    <x:definedName name="Subtotal_Current_Liabilities_excl._Debt">#REF!</x:definedName>
    <x:definedName name="Subtotal_Debt">#REF!</x:definedName>
    <x:definedName name="Subtotal_Energy_Res_Consol">#REF!</x:definedName>
    <x:definedName name="Subtotal_Energy_Res_Consol_YR_2005">#REF!</x:definedName>
    <x:definedName name="Subtotal_Energy_Res_Consol_YR_2006">#REF!</x:definedName>
    <x:definedName name="Subtotal_Energy_Res_Consol_YR_2007">#REF!</x:definedName>
    <x:definedName name="Subtotal_Energy_Res_Consol_YR_2008">#REF!</x:definedName>
    <x:definedName name="Subtotal_Equity">#REF!</x:definedName>
    <x:definedName name="Subtotal_Funds_from_Operations">#REF!</x:definedName>
    <x:definedName name="Subtotal_Funds_from_Operations_CPM">#REF!</x:definedName>
    <x:definedName name="subtotal_hours_without_project_management">#REF!</x:definedName>
    <x:definedName name="Subtotal_Inventories">#REF!</x:definedName>
    <x:definedName name="Subtotal_Other_Adj.___Working_Capital">#REF!</x:definedName>
    <x:definedName name="Subtotal_Working_Capital_Changes_from_B_S">#REF!</x:definedName>
    <x:definedName name="Subtotal_Working_Capital_CPM">#REF!</x:definedName>
    <x:definedName name="SulzerWonder">#REF!</x:definedName>
    <x:definedName name="SUM">#REF!</x:definedName>
    <x:definedName name="Sum_of_P_L">#REF!</x:definedName>
    <x:definedName name="SUM_RATE">#REF!</x:definedName>
    <x:definedName name="SumAvoidCost">#REF!</x:definedName>
    <x:definedName name="SUMBOR">#REF!</x:definedName>
    <x:definedName name="SUMBOR2">#REF!</x:definedName>
    <x:definedName name="SumData">OFFSET(#REF!,,,COUNTA(#REF!)-1,COUNTA(#REF!))</x:definedName>
    <x:definedName name="SumEnd">#REF!</x:definedName>
    <x:definedName name="sumif_expend_cat_2010">#REF!</x:definedName>
    <x:definedName name="SUMM_1">#REF!</x:definedName>
    <x:definedName name="SUMM_10">#REF!</x:definedName>
    <x:definedName name="SUMM_11">#REF!</x:definedName>
    <x:definedName name="SUMM_12">#REF!</x:definedName>
    <x:definedName name="SUMM_2">#REF!</x:definedName>
    <x:definedName name="SUMM_3">#REF!</x:definedName>
    <x:definedName name="SUMM_4">#REF!</x:definedName>
    <x:definedName name="SUMM_5">#REF!</x:definedName>
    <x:definedName name="SUMM_6">#REF!</x:definedName>
    <x:definedName name="SUMM_7">#REF!</x:definedName>
    <x:definedName name="SUMM_8">#REF!</x:definedName>
    <x:definedName name="SUMM_9">#REF!</x:definedName>
    <x:definedName name="summ_mnth">#REF!</x:definedName>
    <x:definedName name="summ_month">#REF!</x:definedName>
    <x:definedName name="Summ_Out">#REF!</x:definedName>
    <x:definedName name="Summaries">#REF!</x:definedName>
    <x:definedName name="summary">#REF!</x:definedName>
    <x:definedName name="Summary__2__FooterType" hidden="1">"NONE"</x:definedName>
    <x:definedName name="Summary_1">#REF!</x:definedName>
    <x:definedName name="Summary_2">#REF!</x:definedName>
    <x:definedName name="Summary_3">#REF!</x:definedName>
    <x:definedName name="Summary_4">#REF!</x:definedName>
    <x:definedName name="summary_caution">#REF!</x:definedName>
    <x:definedName name="Summary_EY1">#REF!</x:definedName>
    <x:definedName name="Summary_EY2">#REF!</x:definedName>
    <x:definedName name="Summary_FooterType" hidden="1">"NONE"</x:definedName>
    <x:definedName name="Summary_P">#REF!</x:definedName>
    <x:definedName name="SUMMARY_SECTION">#REF!</x:definedName>
    <x:definedName name="Summary1">#REF!</x:definedName>
    <x:definedName name="summary123198">#REF!</x:definedName>
    <x:definedName name="SUMMARY2">#REF!</x:definedName>
    <x:definedName name="SUMMARY3">#REF!</x:definedName>
    <x:definedName name="SUMMARYC">#REF!</x:definedName>
    <x:definedName name="SUMMARYOFBOOKINCOME">#REF!</x:definedName>
    <x:definedName name="SummaryRange">#REF!</x:definedName>
    <x:definedName name="summarystat">#REF!</x:definedName>
    <x:definedName name="SUMREV">#REF!</x:definedName>
    <x:definedName name="SumSales">#REF!</x:definedName>
    <x:definedName name="SumSales_OpPr">#REF!</x:definedName>
    <x:definedName name="SumStart">#REF!</x:definedName>
    <x:definedName name="SUMSTAT">#REF!</x:definedName>
    <x:definedName name="SumVarUnalloc_MA">#REF!</x:definedName>
    <x:definedName name="SumVarUnalloc_MW">#REF!</x:definedName>
    <x:definedName name="Sun_KW_LM1">#REF!</x:definedName>
    <x:definedName name="suppl">#REF!</x:definedName>
    <x:definedName name="support" hidden="1">{#N/A,#N/A,FALSE,"O&amp;M by processes";#N/A,#N/A,FALSE,"Elec Act vs Bud";#N/A,#N/A,FALSE,"G&amp;A";#N/A,#N/A,FALSE,"BGS";#N/A,#N/A,FALSE,"Res Cost"}</x:definedName>
    <x:definedName name="Support_Expense">#REF!</x:definedName>
    <x:definedName name="SUPPORTACT">#REF!</x:definedName>
    <x:definedName name="supporti" hidden="1">{#N/A,#N/A,FALSE,"O&amp;M by processes";#N/A,#N/A,FALSE,"Elec Act vs Bud";#N/A,#N/A,FALSE,"G&amp;A";#N/A,#N/A,FALSE,"BGS";#N/A,#N/A,FALSE,"Res Cost"}</x:definedName>
    <x:definedName name="SUPPORTING_DATA_TO_UPLOAD">#REF!</x:definedName>
    <x:definedName name="sus">#REF!</x:definedName>
    <x:definedName name="SUT">#REF!</x:definedName>
    <x:definedName name="suz">#REF!</x:definedName>
    <x:definedName name="Swag">#REF!</x:definedName>
    <x:definedName name="swap">#REF!</x:definedName>
    <x:definedName name="Swap_Amort">#REF!</x:definedName>
    <x:definedName name="swap_bid_offer">#REF!</x:definedName>
    <x:definedName name="swap_dv01">#REF!</x:definedName>
    <x:definedName name="swap_forward_rate">#REF!</x:definedName>
    <x:definedName name="swap_negative_carry">#REF!</x:definedName>
    <x:definedName name="swap_rate">#REF!</x:definedName>
    <x:definedName name="swap_spread">#REF!</x:definedName>
    <x:definedName name="swap_volatility">#REF!</x:definedName>
    <x:definedName name="SWAPCHECK">#REF!</x:definedName>
    <x:definedName name="SWAPCURVE_ChangePAYFixedCoupon_10year">#REF!</x:definedName>
    <x:definedName name="SWAPCURVE_ChangePAYFixedCoupon_15year">#REF!</x:definedName>
    <x:definedName name="SWAPCURVE_ChangePAYFixedCoupon_1year">#REF!</x:definedName>
    <x:definedName name="SWAPCURVE_ChangePAYFixedCoupon_2year">#REF!</x:definedName>
    <x:definedName name="SWAPCURVE_ChangePAYFixedCoupon_30year">#REF!</x:definedName>
    <x:definedName name="SWAPCURVE_ChangePAYFixedCoupon_3year">#REF!</x:definedName>
    <x:definedName name="SWAPCURVE_ChangePAYFixedCoupon_4year">#REF!</x:definedName>
    <x:definedName name="SWAPCURVE_ChangePAYFixedCoupon_5year">#REF!</x:definedName>
    <x:definedName name="SWAPCURVE_ChangePAYFixedCoupon_7year">#REF!</x:definedName>
    <x:definedName name="SWAPCURVE_ChangePAYFixedSpreadbps_10year">#REF!</x:definedName>
    <x:definedName name="SWAPCURVE_ChangePAYFixedSpreadbps_15year">#REF!</x:definedName>
    <x:definedName name="SWAPCURVE_ChangePAYFixedSpreadbps_1year">#REF!</x:definedName>
    <x:definedName name="SWAPCURVE_ChangePAYFixedSpreadbps_2year">#REF!</x:definedName>
    <x:definedName name="SWAPCURVE_ChangePAYFixedSpreadbps_30year">#REF!</x:definedName>
    <x:definedName name="SWAPCURVE_ChangePAYFixedSpreadbps_3year">#REF!</x:definedName>
    <x:definedName name="SWAPCURVE_ChangePAYFixedSpreadbps_4year">#REF!</x:definedName>
    <x:definedName name="SWAPCURVE_ChangePAYFixedSpreadbps_5year">#REF!</x:definedName>
    <x:definedName name="SWAPCURVE_ChangePAYFixedSpreadbps_7year">#REF!</x:definedName>
    <x:definedName name="SWAPCURVE_PAYFixedCouponsemi30360_10year">#REF!</x:definedName>
    <x:definedName name="SWAPCURVE_PAYFixedCouponsemi30360_15year">#REF!</x:definedName>
    <x:definedName name="SWAPCURVE_PAYFixedCouponsemi30360_1year">#REF!</x:definedName>
    <x:definedName name="SWAPCURVE_PAYFixedCouponsemi30360_2year">#REF!</x:definedName>
    <x:definedName name="SWAPCURVE_PAYFixedCouponsemi30360_30year">#REF!</x:definedName>
    <x:definedName name="SWAPCURVE_PAYFixedCouponsemi30360_3year">#REF!</x:definedName>
    <x:definedName name="SWAPCURVE_PAYFixedCouponsemi30360_4year">#REF!</x:definedName>
    <x:definedName name="SWAPCURVE_PAYFixedCouponsemi30360_5year">#REF!</x:definedName>
    <x:definedName name="SWAPCURVE_PAYFixedCouponsemi30360_7year">#REF!</x:definedName>
    <x:definedName name="SWAPCURVE_PayFixedSpreadbps_10year">#REF!</x:definedName>
    <x:definedName name="SWAPCURVE_PayFixedSpreadbps_15year">#REF!</x:definedName>
    <x:definedName name="SWAPCURVE_PayFixedSpreadbps_1year">#REF!</x:definedName>
    <x:definedName name="SWAPCURVE_PayFixedSpreadbps_2year">#REF!</x:definedName>
    <x:definedName name="SWAPCURVE_PayFixedSpreadbps_30year">#REF!</x:definedName>
    <x:definedName name="SWAPCURVE_PayFixedSpreadbps_3year">#REF!</x:definedName>
    <x:definedName name="SWAPCURVE_PayFixedSpreadbps_4year">#REF!</x:definedName>
    <x:definedName name="SWAPCURVE_PayFixedSpreadbps_5year">#REF!</x:definedName>
    <x:definedName name="SWAPCURVE_PayFixedSpreadbps_7year">#REF!</x:definedName>
    <x:definedName name="SWAPCURVE_RECFixedCouponsemi30360_10year">#REF!</x:definedName>
    <x:definedName name="SWAPCURVE_RECFixedCouponsemi30360_15year">#REF!</x:definedName>
    <x:definedName name="SWAPCURVE_RECFixedCouponsemi30360_1year">#REF!</x:definedName>
    <x:definedName name="SWAPCURVE_RECFixedCouponsemi30360_2year">#REF!</x:definedName>
    <x:definedName name="SWAPCURVE_RECFixedCouponsemi30360_30year">#REF!</x:definedName>
    <x:definedName name="SWAPCURVE_RECFixedCouponsemi30360_3year">#REF!</x:definedName>
    <x:definedName name="SWAPCURVE_RECFixedCouponsemi30360_4year">#REF!</x:definedName>
    <x:definedName name="SWAPCURVE_RECFixedCouponsemi30360_5year">#REF!</x:definedName>
    <x:definedName name="SWAPCURVE_RECFixedCouponsemi30360_7year">#REF!</x:definedName>
    <x:definedName name="SWAPCURVE_RECFixedSpreadbps_10year">#REF!</x:definedName>
    <x:definedName name="SWAPCURVE_RECFixedSpreadbps_15year">#REF!</x:definedName>
    <x:definedName name="SWAPCURVE_RECFixedSpreadbps_1year">#REF!</x:definedName>
    <x:definedName name="SWAPCURVE_RECFixedSpreadbps_2year">#REF!</x:definedName>
    <x:definedName name="SWAPCURVE_RECFixedSpreadbps_30year">#REF!</x:definedName>
    <x:definedName name="SWAPCURVE_RECFixedSpreadbps_3year">#REF!</x:definedName>
    <x:definedName name="SWAPCURVE_RECFixedSpreadbps_4year">#REF!</x:definedName>
    <x:definedName name="SWAPCURVE_RECFixedSpreadbps_5year">#REF!</x:definedName>
    <x:definedName name="SWAPCURVE_RECFixedSpreadbps_7year">#REF!</x:definedName>
    <x:definedName name="SWAPCURVE_TreasuryBMKYieldask_10year">#REF!</x:definedName>
    <x:definedName name="SWAPCURVE_TreasuryBMKYieldask_15year">#REF!</x:definedName>
    <x:definedName name="SWAPCURVE_TreasuryBMKYieldask_1year">#REF!</x:definedName>
    <x:definedName name="SWAPCURVE_TreasuryBMKYieldask_2year">#REF!</x:definedName>
    <x:definedName name="SWAPCURVE_TreasuryBMKYieldask_30year">#REF!</x:definedName>
    <x:definedName name="SWAPCURVE_TreasuryBMKYieldask_3year">#REF!</x:definedName>
    <x:definedName name="SWAPCURVE_TreasuryBMKYieldask_4year">#REF!</x:definedName>
    <x:definedName name="SWAPCURVE_TreasuryBMKYieldask_5year">#REF!</x:definedName>
    <x:definedName name="SWAPCURVE_TreasuryBMKYieldask_7year">#REF!</x:definedName>
    <x:definedName name="SWAPCURVE_TreasuryBMKYieldbid_10year">#REF!</x:definedName>
    <x:definedName name="SWAPCURVE_TreasuryBMKYieldbid_15year">#REF!</x:definedName>
    <x:definedName name="SWAPCURVE_TreasuryBMKYieldbid_1year">#REF!</x:definedName>
    <x:definedName name="SWAPCURVE_TreasuryBMKYieldbid_2year">#REF!</x:definedName>
    <x:definedName name="SWAPCURVE_TreasuryBMKYieldbid_30year">#REF!</x:definedName>
    <x:definedName name="SWAPCURVE_TreasuryBMKYieldbid_3year">#REF!</x:definedName>
    <x:definedName name="SWAPCURVE_TreasuryBMKYieldbid_4year">#REF!</x:definedName>
    <x:definedName name="SWAPCURVE_TreasuryBMKYieldbid_5year">#REF!</x:definedName>
    <x:definedName name="SWAPCURVE_TreasuryBMKYieldbid_7year">#REF!</x:definedName>
    <x:definedName name="swapmarkval">#REF!</x:definedName>
    <x:definedName name="swapmv">#REF!</x:definedName>
    <x:definedName name="SWAPNPV">#REF!</x:definedName>
    <x:definedName name="SwapSprd1">#REF!</x:definedName>
    <x:definedName name="swapsprd10y">#REF!</x:definedName>
    <x:definedName name="SwapSprd2">#REF!</x:definedName>
    <x:definedName name="SwapSprd3">#REF!</x:definedName>
    <x:definedName name="Swaptable">#REF!</x:definedName>
    <x:definedName name="SWITCH">#REF!</x:definedName>
    <x:definedName name="switch2">#REF!</x:definedName>
    <x:definedName name="Switchview_Credit">#REF!</x:definedName>
    <x:definedName name="swpbrok">#REF!</x:definedName>
    <x:definedName name="swppnl">#REF!</x:definedName>
    <x:definedName name="Swvu.All." hidden="1">#REF!</x:definedName>
    <x:definedName name="Sx">#REF!</x:definedName>
    <x:definedName name="SYN_ON">#REF!</x:definedName>
    <x:definedName name="synclear">#REF!</x:definedName>
    <x:definedName name="Syndeco_Realty">#REF!</x:definedName>
    <x:definedName name="Syndeco_Realty_YR_2005">#REF!</x:definedName>
    <x:definedName name="Syndeco_Realty_YR_2006">#REF!</x:definedName>
    <x:definedName name="Syndeco_Realty_YR_2007">#REF!</x:definedName>
    <x:definedName name="Syndeco_Realty_YR_2008">#REF!</x:definedName>
    <x:definedName name="synergies">#REF!</x:definedName>
    <x:definedName name="Synergies?">#REF!</x:definedName>
    <x:definedName name="synfuel"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x:definedName>
    <x:definedName name="Synfuel_Gain__Loss__CPM">#REF!</x:definedName>
    <x:definedName name="SYNTHETICFRN_1mLIBOR_1">#REF!</x:definedName>
    <x:definedName name="SYNTHETICFRN_1mLIBOR_10">#REF!</x:definedName>
    <x:definedName name="SYNTHETICFRN_1mLIBOR_2">#REF!</x:definedName>
    <x:definedName name="SYNTHETICFRN_1mLIBOR_3">#REF!</x:definedName>
    <x:definedName name="SYNTHETICFRN_1mLIBOR_4">#REF!</x:definedName>
    <x:definedName name="SYNTHETICFRN_1mLIBOR_5">#REF!</x:definedName>
    <x:definedName name="SYNTHETICFRN_1mLIBOR_7">#REF!</x:definedName>
    <x:definedName name="SYNTHETICFRN_3mLIBOR_1">#REF!</x:definedName>
    <x:definedName name="SYNTHETICFRN_3mLIBOR_10">#REF!</x:definedName>
    <x:definedName name="SYNTHETICFRN_3mLIBOR_2">#REF!</x:definedName>
    <x:definedName name="SYNTHETICFRN_3mLIBOR_3">#REF!</x:definedName>
    <x:definedName name="SYNTHETICFRN_3mLIBOR_4">#REF!</x:definedName>
    <x:definedName name="SYNTHETICFRN_3mLIBOR_5">#REF!</x:definedName>
    <x:definedName name="SYNTHETICFRN_3mLIBOR_7">#REF!</x:definedName>
    <x:definedName name="SYNTHETICFRN_3mTBills_1">#REF!</x:definedName>
    <x:definedName name="SYNTHETICFRN_3mTBills_10">#REF!</x:definedName>
    <x:definedName name="SYNTHETICFRN_3mTBills_2">#REF!</x:definedName>
    <x:definedName name="SYNTHETICFRN_3mTBills_3">#REF!</x:definedName>
    <x:definedName name="SYNTHETICFRN_3mTBills_4">#REF!</x:definedName>
    <x:definedName name="SYNTHETICFRN_3mTBills_5">#REF!</x:definedName>
    <x:definedName name="SYNTHETICFRN_3mTBills_7">#REF!</x:definedName>
    <x:definedName name="SYNTHETICFRN_FEDFunds_1">#REF!</x:definedName>
    <x:definedName name="SYNTHETICFRN_FEDFunds_10">#REF!</x:definedName>
    <x:definedName name="SYNTHETICFRN_FEDFunds_2">#REF!</x:definedName>
    <x:definedName name="SYNTHETICFRN_FEDFunds_3">#REF!</x:definedName>
    <x:definedName name="SYNTHETICFRN_FEDFunds_4">#REF!</x:definedName>
    <x:definedName name="SYNTHETICFRN_FEDFunds_5">#REF!</x:definedName>
    <x:definedName name="SYNTHETICFRN_FEDFunds_7">#REF!</x:definedName>
    <x:definedName name="SYNTHETICFRN_FFCBCoupon_1">#REF!</x:definedName>
    <x:definedName name="SYNTHETICFRN_FFCBCoupon_10">#REF!</x:definedName>
    <x:definedName name="SYNTHETICFRN_FFCBCoupon_2">#REF!</x:definedName>
    <x:definedName name="SYNTHETICFRN_FFCBCoupon_3">#REF!</x:definedName>
    <x:definedName name="SYNTHETICFRN_FFCBCoupon_4">#REF!</x:definedName>
    <x:definedName name="SYNTHETICFRN_FFCBCoupon_5">#REF!</x:definedName>
    <x:definedName name="SYNTHETICFRN_FFCBCoupon_7">#REF!</x:definedName>
    <x:definedName name="SYNTHETICFRN_FFCBNCSpread_1">#REF!</x:definedName>
    <x:definedName name="SYNTHETICFRN_FFCBNCSpread_10">#REF!</x:definedName>
    <x:definedName name="SYNTHETICFRN_FFCBNCSpread_2">#REF!</x:definedName>
    <x:definedName name="SYNTHETICFRN_FFCBNCSpread_3">#REF!</x:definedName>
    <x:definedName name="SYNTHETICFRN_FFCBNCSpread_4">#REF!</x:definedName>
    <x:definedName name="SYNTHETICFRN_FFCBNCSpread_5">#REF!</x:definedName>
    <x:definedName name="SYNTHETICFRN_FFCBNCSpread_7">#REF!</x:definedName>
    <x:definedName name="SYNTHETICFRN_PayFFCBAllin_1">#REF!</x:definedName>
    <x:definedName name="SYNTHETICFRN_PayFFCBAllin_10">#REF!</x:definedName>
    <x:definedName name="SYNTHETICFRN_PayFFCBAllin_2">#REF!</x:definedName>
    <x:definedName name="SYNTHETICFRN_PayFFCBAllin_3">#REF!</x:definedName>
    <x:definedName name="SYNTHETICFRN_PayFFCBAllin_4">#REF!</x:definedName>
    <x:definedName name="SYNTHETICFRN_PayFFCBAllin_5">#REF!</x:definedName>
    <x:definedName name="SYNTHETICFRN_PayFFCBAllin_7">#REF!</x:definedName>
    <x:definedName name="SYNTHETICFRN_Prime_1">#REF!</x:definedName>
    <x:definedName name="SYNTHETICFRN_Prime_10">#REF!</x:definedName>
    <x:definedName name="SYNTHETICFRN_Prime_2">#REF!</x:definedName>
    <x:definedName name="SYNTHETICFRN_Prime_3">#REF!</x:definedName>
    <x:definedName name="SYNTHETICFRN_Prime_4">#REF!</x:definedName>
    <x:definedName name="SYNTHETICFRN_Prime_5">#REF!</x:definedName>
    <x:definedName name="SYNTHETICFRN_Prime_7">#REF!</x:definedName>
    <x:definedName name="SYNTHETICFRN_PRIMECURRENTRATE">#REF!</x:definedName>
    <x:definedName name="SYNTHETICFRN_RecSwap_1">#REF!</x:definedName>
    <x:definedName name="SYNTHETICFRN_RecSwap_10">#REF!</x:definedName>
    <x:definedName name="SYNTHETICFRN_RecSwap_2">#REF!</x:definedName>
    <x:definedName name="SYNTHETICFRN_RecSwap_3">#REF!</x:definedName>
    <x:definedName name="SYNTHETICFRN_RecSwap_4">#REF!</x:definedName>
    <x:definedName name="SYNTHETICFRN_RecSwap_5">#REF!</x:definedName>
    <x:definedName name="SYNTHETICFRN_RecSwap_7">#REF!</x:definedName>
    <x:definedName name="SYNTHETICFRN_Treasurybidyield_1">#REF!</x:definedName>
    <x:definedName name="SYNTHETICFRN_Treasurybidyield_10">#REF!</x:definedName>
    <x:definedName name="SYNTHETICFRN_Treasurybidyield_2">#REF!</x:definedName>
    <x:definedName name="SYNTHETICFRN_Treasurybidyield_3">#REF!</x:definedName>
    <x:definedName name="SYNTHETICFRN_Treasurybidyield_4">#REF!</x:definedName>
    <x:definedName name="SYNTHETICFRN_Treasurybidyield_5">#REF!</x:definedName>
    <x:definedName name="SYNTHETICFRN_Treasurybidyield_7">#REF!</x:definedName>
    <x:definedName name="sys_complexity">#REF!</x:definedName>
    <x:definedName name="sysOpImprov">#REF!</x:definedName>
    <x:definedName name="sysOpYears">#REF!</x:definedName>
    <x:definedName name="SYSTEM">#REF!</x:definedName>
    <x:definedName name="SYSTEM_CHARACT">#REF!</x:definedName>
    <x:definedName name="system_complexity_complex">#REF!</x:definedName>
    <x:definedName name="system_complexity_medium">#REF!</x:definedName>
    <x:definedName name="system_complexity_simple">#REF!</x:definedName>
    <x:definedName name="System_Operation_OM">#REF!</x:definedName>
    <x:definedName name="Systems_Conversion">#REF!</x:definedName>
    <x:definedName name="Systems_Development">#REF!</x:definedName>
    <x:definedName name="Systems_Hardware_Costs">#REF!</x:definedName>
    <x:definedName name="Systems_Software_Costs">#REF!</x:definedName>
    <x:definedName name="Systems_Training">#REF!</x:definedName>
    <x:definedName name="T">#REF!</x:definedName>
    <x:definedName name="T.OPEX">#REF!</x:definedName>
    <x:definedName name="t_and_d_exp">#REF!</x:definedName>
    <x:definedName name="T_BS">#REF!</x:definedName>
    <x:definedName name="T_CFS">#REF!</x:definedName>
    <x:definedName name="T_Name">#REF!</x:definedName>
    <x:definedName name="T_Rental_Accrual_RQMST">#REF!</x:definedName>
    <x:definedName name="T1_">#REF!</x:definedName>
    <x:definedName name="t1book">#REF!</x:definedName>
    <x:definedName name="t1cash">#REF!</x:definedName>
    <x:definedName name="t1debt">#REF!</x:definedName>
    <x:definedName name="t1ebitda">#REF!</x:definedName>
    <x:definedName name="T1RENTS">#REF!</x:definedName>
    <x:definedName name="t1revs">#REF!</x:definedName>
    <x:definedName name="t1shares">#REF!</x:definedName>
    <x:definedName name="t6ujru" hidden="1">{"Full-model",#N/A,FALSE,"ProForma-ASPT"}</x:definedName>
    <x:definedName name="t6uky" hidden="1">{"Full-model",#N/A,FALSE,"ProForma-ASPT"}</x:definedName>
    <x:definedName name="ta_hours">#REF!+#REF!+#REF!+#REF!</x:definedName>
    <x:definedName name="TABLE">#REF!</x:definedName>
    <x:definedName name="TABLE_A">#REF!</x:definedName>
    <x:definedName name="TABLE_A2">#REF!</x:definedName>
    <x:definedName name="TABLE_B">#REF!</x:definedName>
    <x:definedName name="table_data_staffing_selection_lookup">#REF!</x:definedName>
    <x:definedName name="Table_for_Recon">#REF!</x:definedName>
    <x:definedName name="Table_No.">#REF!</x:definedName>
    <x:definedName name="table0602">#REF!</x:definedName>
    <x:definedName name="Table0603">#REF!</x:definedName>
    <x:definedName name="Table0604">#REF!</x:definedName>
    <x:definedName name="Table0605">#REF!</x:definedName>
    <x:definedName name="Table0606">#REF!</x:definedName>
    <x:definedName name="Table0607">#REF!</x:definedName>
    <x:definedName name="Table0608">#REF!</x:definedName>
    <x:definedName name="Table0609">#REF!</x:definedName>
    <x:definedName name="TABLE1">#REF!</x:definedName>
    <x:definedName name="Table1Start">#REF!</x:definedName>
    <x:definedName name="Table2">#REF!</x:definedName>
    <x:definedName name="table4">#REF!</x:definedName>
    <x:definedName name="TABLE4_1">#REF!</x:definedName>
    <x:definedName name="TABLE4_2">#REF!</x:definedName>
    <x:definedName name="TableCost1">#REF!</x:definedName>
    <x:definedName name="TableCost2">#REF!</x:definedName>
    <x:definedName name="TABLEDEFAULTGM">#REF!</x:definedName>
    <x:definedName name="TableMeters1">#REF!</x:definedName>
    <x:definedName name="TableMeters2">#REF!</x:definedName>
    <x:definedName name="TABLENAMES">#REF!</x:definedName>
    <x:definedName name="TABNAME">#REF!</x:definedName>
    <x:definedName name="Tacx_Factor">#REF!</x:definedName>
    <x:definedName name="TangibleBook">#REF!</x:definedName>
    <x:definedName name="tar">#REF!</x:definedName>
    <x:definedName name="TARG">#REF!</x:definedName>
    <x:definedName name="targ_cy1revs">#REF!</x:definedName>
    <x:definedName name="targ_cy2revs">#REF!</x:definedName>
    <x:definedName name="targ_fdamv">#REF!</x:definedName>
    <x:definedName name="targ_fdshares">#REF!</x:definedName>
    <x:definedName name="targ_minvalue">#REF!</x:definedName>
    <x:definedName name="targ_name">#REF!</x:definedName>
    <x:definedName name="targ_netdebt">#REF!</x:definedName>
    <x:definedName name="targ_number">#REF!</x:definedName>
    <x:definedName name="targ_options">#REF!</x:definedName>
    <x:definedName name="targ_primaryshares">#REF!</x:definedName>
    <x:definedName name="targ_primshares">#REF!</x:definedName>
    <x:definedName name="targ_spcurr">#REF!</x:definedName>
    <x:definedName name="targ_valueincr">#REF!</x:definedName>
    <x:definedName name="Targ1">#REF!</x:definedName>
    <x:definedName name="targ1fy97">#REF!</x:definedName>
    <x:definedName name="targ1fy98">#REF!</x:definedName>
    <x:definedName name="targ1price">#REF!</x:definedName>
    <x:definedName name="targ1shares">#REF!</x:definedName>
    <x:definedName name="target">#REF!</x:definedName>
    <x:definedName name="Target_debt_to_capital">#REF!</x:definedName>
    <x:definedName name="Target_Dollars">#REF!</x:definedName>
    <x:definedName name="TARGET_IRR">#REF!</x:definedName>
    <x:definedName name="Target_Name">#REF!</x:definedName>
    <x:definedName name="Target1">#REF!</x:definedName>
    <x:definedName name="Target1_Price">#REF!</x:definedName>
    <x:definedName name="Target2">#REF!</x:definedName>
    <x:definedName name="TargetLboProjection">#REF!</x:definedName>
    <x:definedName name="TargetTicker">#REF!</x:definedName>
    <x:definedName name="Tasks">#REF!</x:definedName>
    <x:definedName name="Tax">#REF!</x:definedName>
    <x:definedName name="Tax__rate">#REF!</x:definedName>
    <x:definedName name="TAX_ASSUMPT">#REF!</x:definedName>
    <x:definedName name="Tax_Base_DISCo">#REF!</x:definedName>
    <x:definedName name="Tax_Base_DISCo_inf">#REF!</x:definedName>
    <x:definedName name="tax_base_on_inc">#REF!</x:definedName>
    <x:definedName name="tax_basis">#REF!</x:definedName>
    <x:definedName name="Tax_benefit_from_interest">#REF!</x:definedName>
    <x:definedName name="Tax_benefit_from_oper_leases">#REF!</x:definedName>
    <x:definedName name="Tax_benefit_from_ops_leases">#REF!</x:definedName>
    <x:definedName name="Tax_Credit">#REF!</x:definedName>
    <x:definedName name="Tax_Credit_DISCo">#REF!</x:definedName>
    <x:definedName name="Tax_Credit_DISCo_inf">#REF!</x:definedName>
    <x:definedName name="Tax_Credits">#REF!</x:definedName>
    <x:definedName name="Tax_Credits_CPM">#REF!</x:definedName>
    <x:definedName name="Tax_Depr_06_Adds">#REF!</x:definedName>
    <x:definedName name="Tax_Depr_06_Norm">#REF!</x:definedName>
    <x:definedName name="Tax_depr_table">#REF!</x:definedName>
    <x:definedName name="Tax_Depreciation_Calculations">#REF!</x:definedName>
    <x:definedName name="Tax_DISCo">#REF!</x:definedName>
    <x:definedName name="Tax_DISCo_inf">#REF!</x:definedName>
    <x:definedName name="TAX_PROV">#REF!</x:definedName>
    <x:definedName name="tax_rate">#REF!</x:definedName>
    <x:definedName name="Tax_Rate_Adj">#REF!</x:definedName>
    <x:definedName name="Tax_rate_for_WACC">#REF!</x:definedName>
    <x:definedName name="Tax_Shield_Tax_Rate">#REF!</x:definedName>
    <x:definedName name="TAX_SUM">#REF!</x:definedName>
    <x:definedName name="Tax1997b">#REF!</x:definedName>
    <x:definedName name="TaxAccr">#REF!</x:definedName>
    <x:definedName name="TaxBasis">#REF!</x:definedName>
    <x:definedName name="TaxBasisFuel">#REF!</x:definedName>
    <x:definedName name="TaxBasisPlant">#REF!</x:definedName>
    <x:definedName name="TAXCALC2">#REF!</x:definedName>
    <x:definedName name="TaxCredit">#REF!</x:definedName>
    <x:definedName name="TAXDEPR">#REF!</x:definedName>
    <x:definedName name="TAXDEPR2">#REF!</x:definedName>
    <x:definedName name="TAXDEPR3">#REF!</x:definedName>
    <x:definedName name="TaxEmailGain">#REF!</x:definedName>
    <x:definedName name="Taxes">0.085</x:definedName>
    <x:definedName name="TaxesNonFed">#REF!</x:definedName>
    <x:definedName name="Taxinc">#REF!</x:definedName>
    <x:definedName name="TaxOt">#REF!</x:definedName>
    <x:definedName name="taxr">#REF!</x:definedName>
    <x:definedName name="taxrate">#REF!</x:definedName>
    <x:definedName name="TaxRates">#REF!</x:definedName>
    <x:definedName name="TAXREMOV">#REF!</x:definedName>
    <x:definedName name="TaxScalar">#REF!</x:definedName>
    <x:definedName name="TAXSUM">#REF!</x:definedName>
    <x:definedName name="TAXTABLE">#REF!</x:definedName>
    <x:definedName name="TB_FooterType" hidden="1">"NONE"</x:definedName>
    <x:definedName name="TBBS">#REF!</x:definedName>
    <x:definedName name="TBBSLIST">#REF!</x:definedName>
    <x:definedName name="TBBSRepunit">#REF!</x:definedName>
    <x:definedName name="tbbsrepunit2">#REF!</x:definedName>
    <x:definedName name="TBC">#REF!</x:definedName>
    <x:definedName name="tbd" hidden="1">42205.8994791667</x:definedName>
    <x:definedName name="tbl_EmployeesMain">#REF!</x:definedName>
    <x:definedName name="TBL1_3">#REF!</x:definedName>
    <x:definedName name="TBL13_5">#REF!</x:definedName>
    <x:definedName name="TBL5_7">#REF!</x:definedName>
    <x:definedName name="TBL9_11">#REF!</x:definedName>
    <x:definedName name="tblActivity_Key">#REF!</x:definedName>
    <x:definedName name="tblAssetBldg">#REF!</x:definedName>
    <x:definedName name="tblAssetBldgii">#REF!</x:definedName>
    <x:definedName name="tblCharts">#REF!</x:definedName>
    <x:definedName name="tblEarningsCodes">#REF!</x:definedName>
    <x:definedName name="tblHelp">#REF!</x:definedName>
    <x:definedName name="tblReports">#REF!</x:definedName>
    <x:definedName name="tblWorksheets">#REF!</x:definedName>
    <x:definedName name="tc">#REF!</x:definedName>
    <x:definedName name="TCEscalator">#REF!</x:definedName>
    <x:definedName name="TCVALUES">#REF!</x:definedName>
    <x:definedName name="TD_CASUALTY_PLACE">#REF!</x:definedName>
    <x:definedName name="TD_the263Af_PLACE">#REF!</x:definedName>
    <x:definedName name="tdcap1">#REF!</x:definedName>
    <x:definedName name="tdcap10">#REF!</x:definedName>
    <x:definedName name="tdcap2">#REF!</x:definedName>
    <x:definedName name="tdcap3">#REF!</x:definedName>
    <x:definedName name="tdcap4">#REF!</x:definedName>
    <x:definedName name="tdcap5">#REF!</x:definedName>
    <x:definedName name="tdcap6">#REF!</x:definedName>
    <x:definedName name="tdcap7">#REF!</x:definedName>
    <x:definedName name="tdcap8">#REF!</x:definedName>
    <x:definedName name="tdcap9">#REF!</x:definedName>
    <x:definedName name="tdcappos">#REF!</x:definedName>
    <x:definedName name="tdercot">#REF!</x:definedName>
    <x:definedName name="tdfahedg">#REF!</x:definedName>
    <x:definedName name="tdng">#REF!</x:definedName>
    <x:definedName name="TDPLT">#REF!</x:definedName>
    <x:definedName name="TDPLTDE">#REF!</x:definedName>
    <x:definedName name="TDR_ITC">#REF!</x:definedName>
    <x:definedName name="TDR_TD">#REF!</x:definedName>
    <x:definedName name="TDRXS">#REF!</x:definedName>
    <x:definedName name="tdryfg">#N/A</x:definedName>
    <x:definedName name="TDVIN">#REF!</x:definedName>
    <x:definedName name="TDX">#REF!</x:definedName>
    <x:definedName name="TDX_TD">#REF!</x:definedName>
    <x:definedName name="tdytjyjtyj">#N/A</x:definedName>
    <x:definedName name="te" hidden="1">{#N/A,#N/A,FALSE,"ELEC"}</x:definedName>
    <x:definedName name="Tech_Arch_Team">#REF!</x:definedName>
    <x:definedName name="TEExp">#REF!</x:definedName>
    <x:definedName name="TEFA">#REF!</x:definedName>
    <x:definedName name="tel_uncol">#REF!</x:definedName>
    <x:definedName name="temo">ROUND(#REF!*#REF! #REF!/#REF! #REF!,3)</x:definedName>
    <x:definedName name="temp" hidden="1">{"february96",#N/A,FALSE,"report"}</x:definedName>
    <x:definedName name="Temp_Investment___Affiliate">#REF!</x:definedName>
    <x:definedName name="Temp_TempAmort_NumberAmort">#REF!</x:definedName>
    <x:definedName name="Temp_TempAmort_NumberAmort2">#REF!</x:definedName>
    <x:definedName name="Temp_TempAmortByEvent_ActualPymt_UPSC_Event01">#REF!</x:definedName>
    <x:definedName name="Temp_TempAmortByEvent_ActualPymt_UPSC_Event02">#REF!</x:definedName>
    <x:definedName name="Temp_TempAmortByEvent_ActualPymt_UPSC_Event03">#REF!</x:definedName>
    <x:definedName name="Temp_TempAmortByEvent_ActualPymt_UPSC_Event04">#REF!</x:definedName>
    <x:definedName name="Temp_TempAmortByEvent_ActualPymt_UPSC_Event05">#REF!</x:definedName>
    <x:definedName name="Temp_TempAmortByEvent_ActualPymt_UPSC_Event06">#REF!</x:definedName>
    <x:definedName name="Temp_TempAmortByEvent_ActualPymt_UPSC_Event07">#REF!</x:definedName>
    <x:definedName name="Temp_TempAmortByEvent_ActualPymt_UPSC_Event08">#REF!</x:definedName>
    <x:definedName name="Temp_TempAmortByEvent_ActualPymt_UPSC_Event09">#REF!</x:definedName>
    <x:definedName name="Temp_TempAmortByEvent_ActualPymt_UPSC_Event10">#REF!</x:definedName>
    <x:definedName name="Temp_TempAmortByEvent_ActualPymt_UPSC_Event11">#REF!</x:definedName>
    <x:definedName name="Temp_TempAmortByEvent_ActualPymt_UPSC_Event12">#REF!</x:definedName>
    <x:definedName name="Temp_TempAmortByEvent_ActualPymt_UTOA_Event01">#REF!</x:definedName>
    <x:definedName name="Temp_TempAmortByEvent_ActualPymt_UTOA_Event02">#REF!</x:definedName>
    <x:definedName name="Temp_TempAmortByEvent_ActualPymt_UTOA_Event03">#REF!</x:definedName>
    <x:definedName name="Temp_TempAmortByEvent_ActualPymt_UTOA_Event04">#REF!</x:definedName>
    <x:definedName name="Temp_TempAmortByEvent_ActualPymt_UTOA_Event05">#REF!</x:definedName>
    <x:definedName name="Temp_TempAmortByEvent_ActualPymt_UTOA_Event06">#REF!</x:definedName>
    <x:definedName name="Temp_TempAmortByEvent_ActualPymt_UTOA_Event07">#REF!</x:definedName>
    <x:definedName name="Temp_TempAmortByEvent_ActualPymt_UTOA_Event08">#REF!</x:definedName>
    <x:definedName name="Temp_TempAmortByEvent_ActualPymt_UTOA_Event09">#REF!</x:definedName>
    <x:definedName name="Temp_TempAmortByEvent_ActualPymt_UTOA_Event10">#REF!</x:definedName>
    <x:definedName name="Temp_TempAmortByEvent_ActualPymt_UTOA_Event11">#REF!</x:definedName>
    <x:definedName name="Temp_TempAmortByEvent_ActualPymt_UTOA_Event12">#REF!</x:definedName>
    <x:definedName name="Temp_TempAmortByEvent_AmortYrsRemaining_UPSC_Event01">#REF!</x:definedName>
    <x:definedName name="Temp_TempAmortByEvent_AmortYrsRemaining_UPSC_Event02">#REF!</x:definedName>
    <x:definedName name="Temp_TempAmortByEvent_AmortYrsRemaining_UPSC_Event03">#REF!</x:definedName>
    <x:definedName name="Temp_TempAmortByEvent_AmortYrsRemaining_UPSC_Event04">#REF!</x:definedName>
    <x:definedName name="Temp_TempAmortByEvent_AmortYrsRemaining_UPSC_Event05">#REF!</x:definedName>
    <x:definedName name="Temp_TempAmortByEvent_AmortYrsRemaining_UPSC_Event06">#REF!</x:definedName>
    <x:definedName name="Temp_TempAmortByEvent_AmortYrsRemaining_UPSC_Event07">#REF!</x:definedName>
    <x:definedName name="Temp_TempAmortByEvent_AmortYrsRemaining_UPSC_Event08">#REF!</x:definedName>
    <x:definedName name="Temp_TempAmortByEvent_AmortYrsRemaining_UPSC_Event09">#REF!</x:definedName>
    <x:definedName name="Temp_TempAmortByEvent_AmortYrsRemaining_UPSC_Event10">#REF!</x:definedName>
    <x:definedName name="Temp_TempAmortByEvent_AmortYrsRemaining_UPSC_Event11">#REF!</x:definedName>
    <x:definedName name="Temp_TempAmortByEvent_AmortYrsRemaining_UPSC_Event12">#REF!</x:definedName>
    <x:definedName name="Temp_TempAmortByEvent_AmortYrsRemaining_UTOA_Event01">#REF!</x:definedName>
    <x:definedName name="Temp_TempAmortByEvent_AmortYrsRemaining_UTOA_Event02">#REF!</x:definedName>
    <x:definedName name="Temp_TempAmortByEvent_AmortYrsRemaining_UTOA_Event03">#REF!</x:definedName>
    <x:definedName name="Temp_TempAmortByEvent_AmortYrsRemaining_UTOA_Event04">#REF!</x:definedName>
    <x:definedName name="Temp_TempAmortByEvent_AmortYrsRemaining_UTOA_Event05">#REF!</x:definedName>
    <x:definedName name="Temp_TempAmortByEvent_AmortYrsRemaining_UTOA_Event06">#REF!</x:definedName>
    <x:definedName name="Temp_TempAmortByEvent_AmortYrsRemaining_UTOA_Event07">#REF!</x:definedName>
    <x:definedName name="Temp_TempAmortByEvent_AmortYrsRemaining_UTOA_Event08">#REF!</x:definedName>
    <x:definedName name="Temp_TempAmortByEvent_AmortYrsRemaining_UTOA_Event09">#REF!</x:definedName>
    <x:definedName name="Temp_TempAmortByEvent_AmortYrsRemaining_UTOA_Event10">#REF!</x:definedName>
    <x:definedName name="Temp_TempAmortByEvent_AmortYrsRemaining_UTOA_Event11">#REF!</x:definedName>
    <x:definedName name="Temp_TempAmortByEvent_AmortYrsRemaining_UTOA_Event12">#REF!</x:definedName>
    <x:definedName name="Temp_TempAmortByEvent_CurtailAmtAlloc_UTOA_Event01">#REF!</x:definedName>
    <x:definedName name="Temp_TempAmortByEvent_CurtailAmtAlloc_UTOA_Event02">#REF!</x:definedName>
    <x:definedName name="Temp_TempAmortByEvent_CurtailAmtAlloc_UTOA_Event03">#REF!</x:definedName>
    <x:definedName name="Temp_TempAmortByEvent_CurtailAmtAlloc_UTOA_Event04">#REF!</x:definedName>
    <x:definedName name="Temp_TempAmortByEvent_CurtailAmtAlloc_UTOA_Event05">#REF!</x:definedName>
    <x:definedName name="Temp_TempAmortByEvent_CurtailAmtAlloc_UTOA_Event06">#REF!</x:definedName>
    <x:definedName name="Temp_TempAmortByEvent_CurtailAmtAlloc_UTOA_Event07">#REF!</x:definedName>
    <x:definedName name="Temp_TempAmortByEvent_CurtailAmtAlloc_UTOA_Event08">#REF!</x:definedName>
    <x:definedName name="Temp_TempAmortByEvent_CurtailAmtAlloc_UTOA_Event09">#REF!</x:definedName>
    <x:definedName name="Temp_TempAmortByEvent_CurtailAmtAlloc_UTOA_Event10">#REF!</x:definedName>
    <x:definedName name="Temp_TempAmortByEvent_CurtailAmtAlloc_UTOA_Event11">#REF!</x:definedName>
    <x:definedName name="Temp_TempAmortByEvent_CurtailAmtAlloc_UTOA_Event12">#REF!</x:definedName>
    <x:definedName name="Temp_TempAmortByEvent_CurtailAmtAllocAdj_UTOA_Event01">#REF!</x:definedName>
    <x:definedName name="Temp_TempAmortByEvent_CurtailAmtAllocAdj_UTOA_Event02">#REF!</x:definedName>
    <x:definedName name="Temp_TempAmortByEvent_CurtailAmtAllocAdj_UTOA_Event03">#REF!</x:definedName>
    <x:definedName name="Temp_TempAmortByEvent_CurtailAmtAllocAdj_UTOA_Event04">#REF!</x:definedName>
    <x:definedName name="Temp_TempAmortByEvent_CurtailAmtAllocAdj_UTOA_Event05">#REF!</x:definedName>
    <x:definedName name="Temp_TempAmortByEvent_CurtailAmtAllocAdj_UTOA_Event06">#REF!</x:definedName>
    <x:definedName name="Temp_TempAmortByEvent_CurtailAmtAllocAdj_UTOA_Event07">#REF!</x:definedName>
    <x:definedName name="Temp_TempAmortByEvent_CurtailAmtAllocAdj_UTOA_Event08">#REF!</x:definedName>
    <x:definedName name="Temp_TempAmortByEvent_CurtailAmtAllocAdj_UTOA_Event09">#REF!</x:definedName>
    <x:definedName name="Temp_TempAmortByEvent_CurtailAmtAllocAdj_UTOA_Event10">#REF!</x:definedName>
    <x:definedName name="Temp_TempAmortByEvent_CurtailAmtAllocAdj_UTOA_Event11">#REF!</x:definedName>
    <x:definedName name="Temp_TempAmortByEvent_CurtailAmtAllocAdj_UTOA_Event12">#REF!</x:definedName>
    <x:definedName name="Temp_TempAmortByEvent_CurtailAmtNegativeAlloc_UPSC_Event01">#REF!</x:definedName>
    <x:definedName name="Temp_TempAmortByEvent_CurtailAmtNegativeAlloc_UPSC_Event02">#REF!</x:definedName>
    <x:definedName name="Temp_TempAmortByEvent_CurtailAmtNegativeAlloc_UPSC_Event03">#REF!</x:definedName>
    <x:definedName name="Temp_TempAmortByEvent_CurtailAmtNegativeAlloc_UPSC_Event04">#REF!</x:definedName>
    <x:definedName name="Temp_TempAmortByEvent_CurtailAmtNegativeAlloc_UPSC_Event05">#REF!</x:definedName>
    <x:definedName name="Temp_TempAmortByEvent_CurtailAmtNegativeAlloc_UPSC_Event06">#REF!</x:definedName>
    <x:definedName name="Temp_TempAmortByEvent_CurtailAmtNegativeAlloc_UPSC_Event07">#REF!</x:definedName>
    <x:definedName name="Temp_TempAmortByEvent_CurtailAmtNegativeAlloc_UPSC_Event08">#REF!</x:definedName>
    <x:definedName name="Temp_TempAmortByEvent_CurtailAmtNegativeAlloc_UPSC_Event09">#REF!</x:definedName>
    <x:definedName name="Temp_TempAmortByEvent_CurtailAmtNegativeAlloc_UPSC_Event10">#REF!</x:definedName>
    <x:definedName name="Temp_TempAmortByEvent_CurtailAmtNegativeAlloc_UPSC_Event11">#REF!</x:definedName>
    <x:definedName name="Temp_TempAmortByEvent_CurtailAmtNegativeAlloc_UPSC_Event12">#REF!</x:definedName>
    <x:definedName name="Temp_TempAmortByEvent_CurtailAmtNegativeAllocAdj_UPSC_Event01">#REF!</x:definedName>
    <x:definedName name="Temp_TempAmortByEvent_CurtailAmtNegativeAllocAdj_UPSC_Event02">#REF!</x:definedName>
    <x:definedName name="Temp_TempAmortByEvent_CurtailAmtNegativeAllocAdj_UPSC_Event03">#REF!</x:definedName>
    <x:definedName name="Temp_TempAmortByEvent_CurtailAmtNegativeAllocAdj_UPSC_Event04">#REF!</x:definedName>
    <x:definedName name="Temp_TempAmortByEvent_CurtailAmtNegativeAllocAdj_UPSC_Event05">#REF!</x:definedName>
    <x:definedName name="Temp_TempAmortByEvent_CurtailAmtNegativeAllocAdj_UPSC_Event06">#REF!</x:definedName>
    <x:definedName name="Temp_TempAmortByEvent_CurtailAmtNegativeAllocAdj_UPSC_Event07">#REF!</x:definedName>
    <x:definedName name="Temp_TempAmortByEvent_CurtailAmtNegativeAllocAdj_UPSC_Event08">#REF!</x:definedName>
    <x:definedName name="Temp_TempAmortByEvent_CurtailAmtNegativeAllocAdj_UPSC_Event09">#REF!</x:definedName>
    <x:definedName name="Temp_TempAmortByEvent_CurtailAmtNegativeAllocAdj_UPSC_Event10">#REF!</x:definedName>
    <x:definedName name="Temp_TempAmortByEvent_CurtailAmtNegativeAllocAdj_UPSC_Event11">#REF!</x:definedName>
    <x:definedName name="Temp_TempAmortByEvent_CurtailAmtNegativeAllocAdj_UPSC_Event12">#REF!</x:definedName>
    <x:definedName name="Temp_TempAmortByEvent_CurtailAmtPositiveAlloc_UPSC_Event01">#REF!</x:definedName>
    <x:definedName name="Temp_TempAmortByEvent_CurtailAmtPositiveAlloc_UPSC_Event02">#REF!</x:definedName>
    <x:definedName name="Temp_TempAmortByEvent_CurtailAmtPositiveAlloc_UPSC_Event03">#REF!</x:definedName>
    <x:definedName name="Temp_TempAmortByEvent_CurtailAmtPositiveAlloc_UPSC_Event04">#REF!</x:definedName>
    <x:definedName name="Temp_TempAmortByEvent_CurtailAmtPositiveAlloc_UPSC_Event05">#REF!</x:definedName>
    <x:definedName name="Temp_TempAmortByEvent_CurtailAmtPositiveAlloc_UPSC_Event06">#REF!</x:definedName>
    <x:definedName name="Temp_TempAmortByEvent_CurtailAmtPositiveAlloc_UPSC_Event07">#REF!</x:definedName>
    <x:definedName name="Temp_TempAmortByEvent_CurtailAmtPositiveAlloc_UPSC_Event08">#REF!</x:definedName>
    <x:definedName name="Temp_TempAmortByEvent_CurtailAmtPositiveAlloc_UPSC_Event09">#REF!</x:definedName>
    <x:definedName name="Temp_TempAmortByEvent_CurtailAmtPositiveAlloc_UPSC_Event10">#REF!</x:definedName>
    <x:definedName name="Temp_TempAmortByEvent_CurtailAmtPositiveAlloc_UPSC_Event11">#REF!</x:definedName>
    <x:definedName name="Temp_TempAmortByEvent_CurtailAmtPositiveAlloc_UPSC_Event12">#REF!</x:definedName>
    <x:definedName name="Temp_TempAmortByEvent_CurtailAmtPositiveAllocAdj_UPSC_Event01">#REF!</x:definedName>
    <x:definedName name="Temp_TempAmortByEvent_CurtailAmtPositiveAllocAdj_UPSC_Event02">#REF!</x:definedName>
    <x:definedName name="Temp_TempAmortByEvent_CurtailAmtPositiveAllocAdj_UPSC_Event03">#REF!</x:definedName>
    <x:definedName name="Temp_TempAmortByEvent_CurtailAmtPositiveAllocAdj_UPSC_Event04">#REF!</x:definedName>
    <x:definedName name="Temp_TempAmortByEvent_CurtailAmtPositiveAllocAdj_UPSC_Event05">#REF!</x:definedName>
    <x:definedName name="Temp_TempAmortByEvent_CurtailAmtPositiveAllocAdj_UPSC_Event06">#REF!</x:definedName>
    <x:definedName name="Temp_TempAmortByEvent_CurtailAmtPositiveAllocAdj_UPSC_Event07">#REF!</x:definedName>
    <x:definedName name="Temp_TempAmortByEvent_CurtailAmtPositiveAllocAdj_UPSC_Event08">#REF!</x:definedName>
    <x:definedName name="Temp_TempAmortByEvent_CurtailAmtPositiveAllocAdj_UPSC_Event09">#REF!</x:definedName>
    <x:definedName name="Temp_TempAmortByEvent_CurtailAmtPositiveAllocAdj_UPSC_Event10">#REF!</x:definedName>
    <x:definedName name="Temp_TempAmortByEvent_CurtailAmtPositiveAllocAdj_UPSC_Event11">#REF!</x:definedName>
    <x:definedName name="Temp_TempAmortByEvent_CurtailAmtPositiveAllocAdj_UPSC_Event12">#REF!</x:definedName>
    <x:definedName name="Temp_TempAmortByEvent_EffectOfCurtailOverridePositiveBases_UPSC_Event01">#REF!</x:definedName>
    <x:definedName name="Temp_TempAmortByEvent_EffectOfCurtailOverridePositiveBases_UPSC_Event02">#REF!</x:definedName>
    <x:definedName name="Temp_TempAmortByEvent_EffectOfCurtailOverridePositiveBases_UPSC_Event03">#REF!</x:definedName>
    <x:definedName name="Temp_TempAmortByEvent_EffectOfCurtailOverridePositiveBases_UPSC_Event04">#REF!</x:definedName>
    <x:definedName name="Temp_TempAmortByEvent_EffectOfCurtailOverridePositiveBases_UPSC_Event05">#REF!</x:definedName>
    <x:definedName name="Temp_TempAmortByEvent_EffectOfCurtailOverridePositiveBases_UPSC_Event06">#REF!</x:definedName>
    <x:definedName name="Temp_TempAmortByEvent_EffectOfCurtailOverridePositiveBases_UPSC_Event07">#REF!</x:definedName>
    <x:definedName name="Temp_TempAmortByEvent_EffectOfCurtailOverridePositiveBases_UPSC_Event08">#REF!</x:definedName>
    <x:definedName name="Temp_TempAmortByEvent_EffectOfCurtailOverridePositiveBases_UPSC_Event09">#REF!</x:definedName>
    <x:definedName name="Temp_TempAmortByEvent_EffectOfCurtailOverridePositiveBases_UPSC_Event10">#REF!</x:definedName>
    <x:definedName name="Temp_TempAmortByEvent_EffectOfCurtailOverridePositiveBases_UPSC_Event11">#REF!</x:definedName>
    <x:definedName name="Temp_TempAmortByEvent_EffectOfCurtailOverridePositiveBases_UPSC_Event12">#REF!</x:definedName>
    <x:definedName name="Temp_TempAmortByEvent_EffectOfOtherAdjPosPSC_UPSC_Event01">#REF!</x:definedName>
    <x:definedName name="Temp_TempAmortByEvent_EffectOfOtherAdjPosPSC_UPSC_Event02">#REF!</x:definedName>
    <x:definedName name="Temp_TempAmortByEvent_EffectOfOtherAdjPosPSC_UPSC_Event03">#REF!</x:definedName>
    <x:definedName name="Temp_TempAmortByEvent_EffectOfOtherAdjPosPSC_UPSC_Event04">#REF!</x:definedName>
    <x:definedName name="Temp_TempAmortByEvent_EffectOfOtherAdjPosPSC_UPSC_Event05">#REF!</x:definedName>
    <x:definedName name="Temp_TempAmortByEvent_EffectOfOtherAdjPosPSC_UPSC_Event06">#REF!</x:definedName>
    <x:definedName name="Temp_TempAmortByEvent_EffectOfOtherAdjPosPSC_UPSC_Event07">#REF!</x:definedName>
    <x:definedName name="Temp_TempAmortByEvent_EffectOfOtherAdjPosPSC_UPSC_Event08">#REF!</x:definedName>
    <x:definedName name="Temp_TempAmortByEvent_EffectOfOtherAdjPosPSC_UPSC_Event09">#REF!</x:definedName>
    <x:definedName name="Temp_TempAmortByEvent_EffectOfOtherAdjPosPSC_UPSC_Event10">#REF!</x:definedName>
    <x:definedName name="Temp_TempAmortByEvent_EffectOfOtherAdjPosPSC_UPSC_Event11">#REF!</x:definedName>
    <x:definedName name="Temp_TempAmortByEvent_EffectOfOtherAdjPosPSC_UPSC_Event12">#REF!</x:definedName>
    <x:definedName name="Temp_TempAmortByEvent_FlagCurtailAmtAlloc_UTOA_Event01">#REF!</x:definedName>
    <x:definedName name="Temp_TempAmortByEvent_FlagCurtailAmtAlloc_UTOA_Event02">#REF!</x:definedName>
    <x:definedName name="Temp_TempAmortByEvent_FlagCurtailAmtAlloc_UTOA_Event03">#REF!</x:definedName>
    <x:definedName name="Temp_TempAmortByEvent_FlagCurtailAmtAlloc_UTOA_Event04">#REF!</x:definedName>
    <x:definedName name="Temp_TempAmortByEvent_FlagCurtailAmtAlloc_UTOA_Event05">#REF!</x:definedName>
    <x:definedName name="Temp_TempAmortByEvent_FlagCurtailAmtAlloc_UTOA_Event06">#REF!</x:definedName>
    <x:definedName name="Temp_TempAmortByEvent_FlagCurtailAmtAlloc_UTOA_Event07">#REF!</x:definedName>
    <x:definedName name="Temp_TempAmortByEvent_FlagCurtailAmtAlloc_UTOA_Event08">#REF!</x:definedName>
    <x:definedName name="Temp_TempAmortByEvent_FlagCurtailAmtAlloc_UTOA_Event09">#REF!</x:definedName>
    <x:definedName name="Temp_TempAmortByEvent_FlagCurtailAmtAlloc_UTOA_Event10">#REF!</x:definedName>
    <x:definedName name="Temp_TempAmortByEvent_FlagCurtailAmtAlloc_UTOA_Event11">#REF!</x:definedName>
    <x:definedName name="Temp_TempAmortByEvent_FlagCurtailAmtAlloc_UTOA_Event12">#REF!</x:definedName>
    <x:definedName name="Temp_TempAmortByEvent_FlagCurtailAmtNegativeAlloc_UPSC_Event01">#REF!</x:definedName>
    <x:definedName name="Temp_TempAmortByEvent_FlagCurtailAmtNegativeAlloc_UPSC_Event02">#REF!</x:definedName>
    <x:definedName name="Temp_TempAmortByEvent_FlagCurtailAmtNegativeAlloc_UPSC_Event03">#REF!</x:definedName>
    <x:definedName name="Temp_TempAmortByEvent_FlagCurtailAmtNegativeAlloc_UPSC_Event04">#REF!</x:definedName>
    <x:definedName name="Temp_TempAmortByEvent_FlagCurtailAmtNegativeAlloc_UPSC_Event05">#REF!</x:definedName>
    <x:definedName name="Temp_TempAmortByEvent_FlagCurtailAmtNegativeAlloc_UPSC_Event06">#REF!</x:definedName>
    <x:definedName name="Temp_TempAmortByEvent_FlagCurtailAmtNegativeAlloc_UPSC_Event07">#REF!</x:definedName>
    <x:definedName name="Temp_TempAmortByEvent_FlagCurtailAmtNegativeAlloc_UPSC_Event08">#REF!</x:definedName>
    <x:definedName name="Temp_TempAmortByEvent_FlagCurtailAmtNegativeAlloc_UPSC_Event09">#REF!</x:definedName>
    <x:definedName name="Temp_TempAmortByEvent_FlagCurtailAmtNegativeAlloc_UPSC_Event10">#REF!</x:definedName>
    <x:definedName name="Temp_TempAmortByEvent_FlagCurtailAmtNegativeAlloc_UPSC_Event11">#REF!</x:definedName>
    <x:definedName name="Temp_TempAmortByEvent_FlagCurtailAmtNegativeAlloc_UPSC_Event12">#REF!</x:definedName>
    <x:definedName name="Temp_TempAmortByEvent_FlagCurtailAmtPositiveAlloc_UPSC_Event01">#REF!</x:definedName>
    <x:definedName name="Temp_TempAmortByEvent_FlagCurtailAmtPositiveAlloc_UPSC_Event02">#REF!</x:definedName>
    <x:definedName name="Temp_TempAmortByEvent_FlagCurtailAmtPositiveAlloc_UPSC_Event03">#REF!</x:definedName>
    <x:definedName name="Temp_TempAmortByEvent_FlagCurtailAmtPositiveAlloc_UPSC_Event04">#REF!</x:definedName>
    <x:definedName name="Temp_TempAmortByEvent_FlagCurtailAmtPositiveAlloc_UPSC_Event05">#REF!</x:definedName>
    <x:definedName name="Temp_TempAmortByEvent_FlagCurtailAmtPositiveAlloc_UPSC_Event06">#REF!</x:definedName>
    <x:definedName name="Temp_TempAmortByEvent_FlagCurtailAmtPositiveAlloc_UPSC_Event07">#REF!</x:definedName>
    <x:definedName name="Temp_TempAmortByEvent_FlagCurtailAmtPositiveAlloc_UPSC_Event08">#REF!</x:definedName>
    <x:definedName name="Temp_TempAmortByEvent_FlagCurtailAmtPositiveAlloc_UPSC_Event09">#REF!</x:definedName>
    <x:definedName name="Temp_TempAmortByEvent_FlagCurtailAmtPositiveAlloc_UPSC_Event10">#REF!</x:definedName>
    <x:definedName name="Temp_TempAmortByEvent_FlagCurtailAmtPositiveAlloc_UPSC_Event11">#REF!</x:definedName>
    <x:definedName name="Temp_TempAmortByEvent_FlagCurtailAmtPositiveAlloc_UPSC_Event12">#REF!</x:definedName>
    <x:definedName name="Temp_TempAmortByEvent_FlagNegPSCAmt_UPSC_Event01">#REF!</x:definedName>
    <x:definedName name="Temp_TempAmortByEvent_FlagNegPSCAmt_UPSC_Event02">#REF!</x:definedName>
    <x:definedName name="Temp_TempAmortByEvent_FlagNegPSCAmt_UPSC_Event03">#REF!</x:definedName>
    <x:definedName name="Temp_TempAmortByEvent_FlagNegPSCAmt_UPSC_Event04">#REF!</x:definedName>
    <x:definedName name="Temp_TempAmortByEvent_FlagNegPSCAmt_UPSC_Event05">#REF!</x:definedName>
    <x:definedName name="Temp_TempAmortByEvent_FlagNegPSCAmt_UPSC_Event06">#REF!</x:definedName>
    <x:definedName name="Temp_TempAmortByEvent_FlagNegPSCAmt_UPSC_Event07">#REF!</x:definedName>
    <x:definedName name="Temp_TempAmortByEvent_FlagNegPSCAmt_UPSC_Event08">#REF!</x:definedName>
    <x:definedName name="Temp_TempAmortByEvent_FlagNegPSCAmt_UPSC_Event09">#REF!</x:definedName>
    <x:definedName name="Temp_TempAmortByEvent_FlagNegPSCAmt_UPSC_Event10">#REF!</x:definedName>
    <x:definedName name="Temp_TempAmortByEvent_FlagNegPSCAmt_UPSC_Event11">#REF!</x:definedName>
    <x:definedName name="Temp_TempAmortByEvent_FlagNegPSCAmt_UPSC_Event12">#REF!</x:definedName>
    <x:definedName name="Temp_TempAmortByEvent_FlagNegPSCAmtProRate_UPSC_Event01">#REF!</x:definedName>
    <x:definedName name="Temp_TempAmortByEvent_FlagNegPSCAmtProRate_UPSC_Event02">#REF!</x:definedName>
    <x:definedName name="Temp_TempAmortByEvent_FlagNegPSCAmtProRate_UPSC_Event03">#REF!</x:definedName>
    <x:definedName name="Temp_TempAmortByEvent_FlagNegPSCAmtProRate_UPSC_Event04">#REF!</x:definedName>
    <x:definedName name="Temp_TempAmortByEvent_FlagNegPSCAmtProRate_UPSC_Event05">#REF!</x:definedName>
    <x:definedName name="Temp_TempAmortByEvent_FlagNegPSCAmtProRate_UPSC_Event06">#REF!</x:definedName>
    <x:definedName name="Temp_TempAmortByEvent_FlagNegPSCAmtProRate_UPSC_Event07">#REF!</x:definedName>
    <x:definedName name="Temp_TempAmortByEvent_FlagNegPSCAmtProRate_UPSC_Event08">#REF!</x:definedName>
    <x:definedName name="Temp_TempAmortByEvent_FlagNegPSCAmtProRate_UPSC_Event09">#REF!</x:definedName>
    <x:definedName name="Temp_TempAmortByEvent_FlagNegPSCAmtProRate_UPSC_Event10">#REF!</x:definedName>
    <x:definedName name="Temp_TempAmortByEvent_FlagNegPSCAmtProRate_UPSC_Event11">#REF!</x:definedName>
    <x:definedName name="Temp_TempAmortByEvent_FlagNegPSCAmtProRate_UPSC_Event12">#REF!</x:definedName>
    <x:definedName name="Temp_TempAmortByEvent_FlagNegPSCChangeAmt_UPSC_Event01">#REF!</x:definedName>
    <x:definedName name="Temp_TempAmortByEvent_FlagNegPSCChangeAmt_UPSC_Event02">#REF!</x:definedName>
    <x:definedName name="Temp_TempAmortByEvent_FlagNegPSCChangeAmt_UPSC_Event03">#REF!</x:definedName>
    <x:definedName name="Temp_TempAmortByEvent_FlagNegPSCChangeAmt_UPSC_Event04">#REF!</x:definedName>
    <x:definedName name="Temp_TempAmortByEvent_FlagNegPSCChangeAmt_UPSC_Event05">#REF!</x:definedName>
    <x:definedName name="Temp_TempAmortByEvent_FlagNegPSCChangeAmt_UPSC_Event06">#REF!</x:definedName>
    <x:definedName name="Temp_TempAmortByEvent_FlagNegPSCChangeAmt_UPSC_Event07">#REF!</x:definedName>
    <x:definedName name="Temp_TempAmortByEvent_FlagNegPSCChangeAmt_UPSC_Event08">#REF!</x:definedName>
    <x:definedName name="Temp_TempAmortByEvent_FlagNegPSCChangeAmt_UPSC_Event09">#REF!</x:definedName>
    <x:definedName name="Temp_TempAmortByEvent_FlagNegPSCChangeAmt_UPSC_Event10">#REF!</x:definedName>
    <x:definedName name="Temp_TempAmortByEvent_FlagNegPSCChangeAmt_UPSC_Event11">#REF!</x:definedName>
    <x:definedName name="Temp_TempAmortByEvent_FlagNegPSCChangeAmt_UPSC_Event12">#REF!</x:definedName>
    <x:definedName name="Temp_TempAmortByEvent_FlagNewAmortBase_UPSC_Event01">#REF!</x:definedName>
    <x:definedName name="Temp_TempAmortByEvent_FlagNewAmortBase_UPSC_Event02">#REF!</x:definedName>
    <x:definedName name="Temp_TempAmortByEvent_FlagNewAmortBase_UPSC_Event03">#REF!</x:definedName>
    <x:definedName name="Temp_TempAmortByEvent_FlagNewAmortBase_UPSC_Event04">#REF!</x:definedName>
    <x:definedName name="Temp_TempAmortByEvent_FlagNewAmortBase_UPSC_Event05">#REF!</x:definedName>
    <x:definedName name="Temp_TempAmortByEvent_FlagNewAmortBase_UPSC_Event06">#REF!</x:definedName>
    <x:definedName name="Temp_TempAmortByEvent_FlagNewAmortBase_UPSC_Event07">#REF!</x:definedName>
    <x:definedName name="Temp_TempAmortByEvent_FlagNewAmortBase_UPSC_Event08">#REF!</x:definedName>
    <x:definedName name="Temp_TempAmortByEvent_FlagNewAmortBase_UPSC_Event09">#REF!</x:definedName>
    <x:definedName name="Temp_TempAmortByEvent_FlagNewAmortBase_UPSC_Event10">#REF!</x:definedName>
    <x:definedName name="Temp_TempAmortByEvent_FlagNewAmortBase_UPSC_Event11">#REF!</x:definedName>
    <x:definedName name="Temp_TempAmortByEvent_FlagNewAmortBase_UPSC_Event12">#REF!</x:definedName>
    <x:definedName name="Temp_TempAmortByEvent_FlagPartialAmort_UPSC_Event01">#REF!</x:definedName>
    <x:definedName name="Temp_TempAmortByEvent_FlagPartialAmort_UPSC_Event02">#REF!</x:definedName>
    <x:definedName name="Temp_TempAmortByEvent_FlagPartialAmort_UPSC_Event03">#REF!</x:definedName>
    <x:definedName name="Temp_TempAmortByEvent_FlagPartialAmort_UPSC_Event04">#REF!</x:definedName>
    <x:definedName name="Temp_TempAmortByEvent_FlagPartialAmort_UPSC_Event05">#REF!</x:definedName>
    <x:definedName name="Temp_TempAmortByEvent_FlagPartialAmort_UPSC_Event06">#REF!</x:definedName>
    <x:definedName name="Temp_TempAmortByEvent_FlagPartialAmort_UPSC_Event07">#REF!</x:definedName>
    <x:definedName name="Temp_TempAmortByEvent_FlagPartialAmort_UPSC_Event08">#REF!</x:definedName>
    <x:definedName name="Temp_TempAmortByEvent_FlagPartialAmort_UPSC_Event09">#REF!</x:definedName>
    <x:definedName name="Temp_TempAmortByEvent_FlagPartialAmort_UPSC_Event10">#REF!</x:definedName>
    <x:definedName name="Temp_TempAmortByEvent_FlagPartialAmort_UPSC_Event11">#REF!</x:definedName>
    <x:definedName name="Temp_TempAmortByEvent_FlagPartialAmort_UPSC_Event12">#REF!</x:definedName>
    <x:definedName name="Temp_TempAmortByEvent_FlagRecalcActualPymt_UPSC_Event01">#REF!</x:definedName>
    <x:definedName name="Temp_TempAmortByEvent_FlagRecalcActualPymt_UPSC_Event02">#REF!</x:definedName>
    <x:definedName name="Temp_TempAmortByEvent_FlagRecalcActualPymt_UPSC_Event03">#REF!</x:definedName>
    <x:definedName name="Temp_TempAmortByEvent_FlagRecalcActualPymt_UPSC_Event04">#REF!</x:definedName>
    <x:definedName name="Temp_TempAmortByEvent_FlagRecalcActualPymt_UPSC_Event05">#REF!</x:definedName>
    <x:definedName name="Temp_TempAmortByEvent_FlagRecalcActualPymt_UPSC_Event06">#REF!</x:definedName>
    <x:definedName name="Temp_TempAmortByEvent_FlagRecalcActualPymt_UPSC_Event07">#REF!</x:definedName>
    <x:definedName name="Temp_TempAmortByEvent_FlagRecalcActualPymt_UPSC_Event08">#REF!</x:definedName>
    <x:definedName name="Temp_TempAmortByEvent_FlagRecalcActualPymt_UPSC_Event09">#REF!</x:definedName>
    <x:definedName name="Temp_TempAmortByEvent_FlagRecalcActualPymt_UPSC_Event10">#REF!</x:definedName>
    <x:definedName name="Temp_TempAmortByEvent_FlagRecalcActualPymt_UPSC_Event11">#REF!</x:definedName>
    <x:definedName name="Temp_TempAmortByEvent_FlagRecalcActualPymt_UPSC_Event12">#REF!</x:definedName>
    <x:definedName name="Temp_TempAmortByEvent_FlagRecalcActualPymt_UTOA_Event01">#REF!</x:definedName>
    <x:definedName name="Temp_TempAmortByEvent_FlagRecalcActualPymt_UTOA_Event02">#REF!</x:definedName>
    <x:definedName name="Temp_TempAmortByEvent_FlagRecalcActualPymt_UTOA_Event03">#REF!</x:definedName>
    <x:definedName name="Temp_TempAmortByEvent_FlagRecalcActualPymt_UTOA_Event04">#REF!</x:definedName>
    <x:definedName name="Temp_TempAmortByEvent_FlagRecalcActualPymt_UTOA_Event05">#REF!</x:definedName>
    <x:definedName name="Temp_TempAmortByEvent_FlagRecalcActualPymt_UTOA_Event06">#REF!</x:definedName>
    <x:definedName name="Temp_TempAmortByEvent_FlagRecalcActualPymt_UTOA_Event07">#REF!</x:definedName>
    <x:definedName name="Temp_TempAmortByEvent_FlagRecalcActualPymt_UTOA_Event08">#REF!</x:definedName>
    <x:definedName name="Temp_TempAmortByEvent_FlagRecalcActualPymt_UTOA_Event09">#REF!</x:definedName>
    <x:definedName name="Temp_TempAmortByEvent_FlagRecalcActualPymt_UTOA_Event10">#REF!</x:definedName>
    <x:definedName name="Temp_TempAmortByEvent_FlagRecalcActualPymt_UTOA_Event11">#REF!</x:definedName>
    <x:definedName name="Temp_TempAmortByEvent_FlagRecalcActualPymt_UTOA_Event12">#REF!</x:definedName>
    <x:definedName name="Temp_TempAmortByEvent_FlagSettleAmtAlloc_UTOA_Event01">#REF!</x:definedName>
    <x:definedName name="Temp_TempAmortByEvent_FlagSettleAmtAlloc_UTOA_Event02">#REF!</x:definedName>
    <x:definedName name="Temp_TempAmortByEvent_FlagSettleAmtAlloc_UTOA_Event03">#REF!</x:definedName>
    <x:definedName name="Temp_TempAmortByEvent_FlagSettleAmtAlloc_UTOA_Event04">#REF!</x:definedName>
    <x:definedName name="Temp_TempAmortByEvent_FlagSettleAmtAlloc_UTOA_Event05">#REF!</x:definedName>
    <x:definedName name="Temp_TempAmortByEvent_FlagSettleAmtAlloc_UTOA_Event06">#REF!</x:definedName>
    <x:definedName name="Temp_TempAmortByEvent_FlagSettleAmtAlloc_UTOA_Event07">#REF!</x:definedName>
    <x:definedName name="Temp_TempAmortByEvent_FlagSettleAmtAlloc_UTOA_Event08">#REF!</x:definedName>
    <x:definedName name="Temp_TempAmortByEvent_FlagSettleAmtAlloc_UTOA_Event09">#REF!</x:definedName>
    <x:definedName name="Temp_TempAmortByEvent_FlagSettleAmtAlloc_UTOA_Event10">#REF!</x:definedName>
    <x:definedName name="Temp_TempAmortByEvent_FlagSettleAmtAlloc_UTOA_Event11">#REF!</x:definedName>
    <x:definedName name="Temp_TempAmortByEvent_FlagSettleAmtAlloc_UTOA_Event12">#REF!</x:definedName>
    <x:definedName name="Temp_TempAmortByEvent_NegPSCAmtFIFOAlloc_UPSC_Event01">#REF!</x:definedName>
    <x:definedName name="Temp_TempAmortByEvent_NegPSCAmtFIFOAlloc_UPSC_Event02">#REF!</x:definedName>
    <x:definedName name="Temp_TempAmortByEvent_NegPSCAmtFIFOAlloc_UPSC_Event03">#REF!</x:definedName>
    <x:definedName name="Temp_TempAmortByEvent_NegPSCAmtFIFOAlloc_UPSC_Event04">#REF!</x:definedName>
    <x:definedName name="Temp_TempAmortByEvent_NegPSCAmtFIFOAlloc_UPSC_Event05">#REF!</x:definedName>
    <x:definedName name="Temp_TempAmortByEvent_NegPSCAmtFIFOAlloc_UPSC_Event06">#REF!</x:definedName>
    <x:definedName name="Temp_TempAmortByEvent_NegPSCAmtFIFOAlloc_UPSC_Event07">#REF!</x:definedName>
    <x:definedName name="Temp_TempAmortByEvent_NegPSCAmtFIFOAlloc_UPSC_Event08">#REF!</x:definedName>
    <x:definedName name="Temp_TempAmortByEvent_NegPSCAmtFIFOAlloc_UPSC_Event09">#REF!</x:definedName>
    <x:definedName name="Temp_TempAmortByEvent_NegPSCAmtFIFOAlloc_UPSC_Event10">#REF!</x:definedName>
    <x:definedName name="Temp_TempAmortByEvent_NegPSCAmtFIFOAlloc_UPSC_Event11">#REF!</x:definedName>
    <x:definedName name="Temp_TempAmortByEvent_NegPSCAmtFIFOAlloc_UPSC_Event12">#REF!</x:definedName>
    <x:definedName name="Temp_TempAmortByEvent_NegPSCAmtFIFORemaining_UPSC_Event01">#REF!</x:definedName>
    <x:definedName name="Temp_TempAmortByEvent_NegPSCAmtFIFORemaining_UPSC_Event02">#REF!</x:definedName>
    <x:definedName name="Temp_TempAmortByEvent_NegPSCAmtFIFORemaining_UPSC_Event03">#REF!</x:definedName>
    <x:definedName name="Temp_TempAmortByEvent_NegPSCAmtFIFORemaining_UPSC_Event04">#REF!</x:definedName>
    <x:definedName name="Temp_TempAmortByEvent_NegPSCAmtFIFORemaining_UPSC_Event05">#REF!</x:definedName>
    <x:definedName name="Temp_TempAmortByEvent_NegPSCAmtFIFORemaining_UPSC_Event06">#REF!</x:definedName>
    <x:definedName name="Temp_TempAmortByEvent_NegPSCAmtFIFORemaining_UPSC_Event07">#REF!</x:definedName>
    <x:definedName name="Temp_TempAmortByEvent_NegPSCAmtFIFORemaining_UPSC_Event08">#REF!</x:definedName>
    <x:definedName name="Temp_TempAmortByEvent_NegPSCAmtFIFORemaining_UPSC_Event09">#REF!</x:definedName>
    <x:definedName name="Temp_TempAmortByEvent_NegPSCAmtFIFORemaining_UPSC_Event10">#REF!</x:definedName>
    <x:definedName name="Temp_TempAmortByEvent_NegPSCAmtFIFORemaining_UPSC_Event11">#REF!</x:definedName>
    <x:definedName name="Temp_TempAmortByEvent_NegPSCAmtFIFORemaining_UPSC_Event12">#REF!</x:definedName>
    <x:definedName name="Temp_TempAmortByEvent_NegPSCAmtLIFOAlloc_UPSC_Event01">#REF!</x:definedName>
    <x:definedName name="Temp_TempAmortByEvent_NegPSCAmtLIFOAlloc_UPSC_Event02">#REF!</x:definedName>
    <x:definedName name="Temp_TempAmortByEvent_NegPSCAmtLIFOAlloc_UPSC_Event03">#REF!</x:definedName>
    <x:definedName name="Temp_TempAmortByEvent_NegPSCAmtLIFOAlloc_UPSC_Event04">#REF!</x:definedName>
    <x:definedName name="Temp_TempAmortByEvent_NegPSCAmtLIFOAlloc_UPSC_Event05">#REF!</x:definedName>
    <x:definedName name="Temp_TempAmortByEvent_NegPSCAmtLIFOAlloc_UPSC_Event06">#REF!</x:definedName>
    <x:definedName name="Temp_TempAmortByEvent_NegPSCAmtLIFOAlloc_UPSC_Event07">#REF!</x:definedName>
    <x:definedName name="Temp_TempAmortByEvent_NegPSCAmtLIFOAlloc_UPSC_Event08">#REF!</x:definedName>
    <x:definedName name="Temp_TempAmortByEvent_NegPSCAmtLIFOAlloc_UPSC_Event09">#REF!</x:definedName>
    <x:definedName name="Temp_TempAmortByEvent_NegPSCAmtLIFOAlloc_UPSC_Event10">#REF!</x:definedName>
    <x:definedName name="Temp_TempAmortByEvent_NegPSCAmtLIFOAlloc_UPSC_Event11">#REF!</x:definedName>
    <x:definedName name="Temp_TempAmortByEvent_NegPSCAmtLIFOAlloc_UPSC_Event12">#REF!</x:definedName>
    <x:definedName name="Temp_TempAmortByEvent_NegPSCAmtLIFORemaining_UPSC_Event01">#REF!</x:definedName>
    <x:definedName name="Temp_TempAmortByEvent_NegPSCAmtLIFORemaining_UPSC_Event02">#REF!</x:definedName>
    <x:definedName name="Temp_TempAmortByEvent_NegPSCAmtLIFORemaining_UPSC_Event03">#REF!</x:definedName>
    <x:definedName name="Temp_TempAmortByEvent_NegPSCAmtLIFORemaining_UPSC_Event04">#REF!</x:definedName>
    <x:definedName name="Temp_TempAmortByEvent_NegPSCAmtLIFORemaining_UPSC_Event05">#REF!</x:definedName>
    <x:definedName name="Temp_TempAmortByEvent_NegPSCAmtLIFORemaining_UPSC_Event06">#REF!</x:definedName>
    <x:definedName name="Temp_TempAmortByEvent_NegPSCAmtLIFORemaining_UPSC_Event07">#REF!</x:definedName>
    <x:definedName name="Temp_TempAmortByEvent_NegPSCAmtLIFORemaining_UPSC_Event08">#REF!</x:definedName>
    <x:definedName name="Temp_TempAmortByEvent_NegPSCAmtLIFORemaining_UPSC_Event09">#REF!</x:definedName>
    <x:definedName name="Temp_TempAmortByEvent_NegPSCAmtLIFORemaining_UPSC_Event10">#REF!</x:definedName>
    <x:definedName name="Temp_TempAmortByEvent_NegPSCAmtLIFORemaining_UPSC_Event11">#REF!</x:definedName>
    <x:definedName name="Temp_TempAmortByEvent_NegPSCAmtLIFORemaining_UPSC_Event12">#REF!</x:definedName>
    <x:definedName name="Temp_TempAmortByEvent_NegPSCAmtProRateAdj_UPSC_Event01">#REF!</x:definedName>
    <x:definedName name="Temp_TempAmortByEvent_NegPSCAmtProRateAdj_UPSC_Event02">#REF!</x:definedName>
    <x:definedName name="Temp_TempAmortByEvent_NegPSCAmtProRateAdj_UPSC_Event03">#REF!</x:definedName>
    <x:definedName name="Temp_TempAmortByEvent_NegPSCAmtProRateAdj_UPSC_Event04">#REF!</x:definedName>
    <x:definedName name="Temp_TempAmortByEvent_NegPSCAmtProRateAdj_UPSC_Event05">#REF!</x:definedName>
    <x:definedName name="Temp_TempAmortByEvent_NegPSCAmtProRateAdj_UPSC_Event06">#REF!</x:definedName>
    <x:definedName name="Temp_TempAmortByEvent_NegPSCAmtProRateAdj_UPSC_Event07">#REF!</x:definedName>
    <x:definedName name="Temp_TempAmortByEvent_NegPSCAmtProRateAdj_UPSC_Event08">#REF!</x:definedName>
    <x:definedName name="Temp_TempAmortByEvent_NegPSCAmtProRateAdj_UPSC_Event09">#REF!</x:definedName>
    <x:definedName name="Temp_TempAmortByEvent_NegPSCAmtProRateAdj_UPSC_Event10">#REF!</x:definedName>
    <x:definedName name="Temp_TempAmortByEvent_NegPSCAmtProRateAdj_UPSC_Event11">#REF!</x:definedName>
    <x:definedName name="Temp_TempAmortByEvent_NegPSCAmtProRateAdj_UPSC_Event12">#REF!</x:definedName>
    <x:definedName name="Temp_TempAmortByEvent_NegPSCAmtProRateAlloc_UPSC_Event01">#REF!</x:definedName>
    <x:definedName name="Temp_TempAmortByEvent_NegPSCAmtProRateAlloc_UPSC_Event02">#REF!</x:definedName>
    <x:definedName name="Temp_TempAmortByEvent_NegPSCAmtProRateAlloc_UPSC_Event03">#REF!</x:definedName>
    <x:definedName name="Temp_TempAmortByEvent_NegPSCAmtProRateAlloc_UPSC_Event04">#REF!</x:definedName>
    <x:definedName name="Temp_TempAmortByEvent_NegPSCAmtProRateAlloc_UPSC_Event05">#REF!</x:definedName>
    <x:definedName name="Temp_TempAmortByEvent_NegPSCAmtProRateAlloc_UPSC_Event06">#REF!</x:definedName>
    <x:definedName name="Temp_TempAmortByEvent_NegPSCAmtProRateAlloc_UPSC_Event07">#REF!</x:definedName>
    <x:definedName name="Temp_TempAmortByEvent_NegPSCAmtProRateAlloc_UPSC_Event08">#REF!</x:definedName>
    <x:definedName name="Temp_TempAmortByEvent_NegPSCAmtProRateAlloc_UPSC_Event09">#REF!</x:definedName>
    <x:definedName name="Temp_TempAmortByEvent_NegPSCAmtProRateAlloc_UPSC_Event10">#REF!</x:definedName>
    <x:definedName name="Temp_TempAmortByEvent_NegPSCAmtProRateAlloc_UPSC_Event11">#REF!</x:definedName>
    <x:definedName name="Temp_TempAmortByEvent_NegPSCAmtProRateAlloc_UPSC_Event12">#REF!</x:definedName>
    <x:definedName name="Temp_TempAmortByEvent_NewAmortBaseFlag_UPSC_Event01">#REF!</x:definedName>
    <x:definedName name="Temp_TempAmortByEvent_NewAmortBaseFlag_UPSC_Event02">#REF!</x:definedName>
    <x:definedName name="Temp_TempAmortByEvent_NewAmortBaseFlag_UPSC_Event03">#REF!</x:definedName>
    <x:definedName name="Temp_TempAmortByEvent_NewAmortBaseFlag_UPSC_Event04">#REF!</x:definedName>
    <x:definedName name="Temp_TempAmortByEvent_NewAmortBaseFlag_UPSC_Event05">#REF!</x:definedName>
    <x:definedName name="Temp_TempAmortByEvent_NewAmortBaseFlag_UPSC_Event06">#REF!</x:definedName>
    <x:definedName name="Temp_TempAmortByEvent_NewAmortBaseFlag_UPSC_Event07">#REF!</x:definedName>
    <x:definedName name="Temp_TempAmortByEvent_NewAmortBaseFlag_UPSC_Event08">#REF!</x:definedName>
    <x:definedName name="Temp_TempAmortByEvent_NewAmortBaseFlag_UPSC_Event09">#REF!</x:definedName>
    <x:definedName name="Temp_TempAmortByEvent_NewAmortBaseFlag_UPSC_Event10">#REF!</x:definedName>
    <x:definedName name="Temp_TempAmortByEvent_NewAmortBaseFlag_UPSC_Event11">#REF!</x:definedName>
    <x:definedName name="Temp_TempAmortByEvent_NewAmortBaseFlag_UPSC_Event12">#REF!</x:definedName>
    <x:definedName name="Temp_TempAmortByEvent_OverrideIndicatorAmortActualPymt_UPSC_Event01">#REF!</x:definedName>
    <x:definedName name="Temp_TempAmortByEvent_OverrideIndicatorAmortActualPymt_UPSC_Event02">#REF!</x:definedName>
    <x:definedName name="Temp_TempAmortByEvent_OverrideIndicatorAmortActualPymt_UPSC_Event03">#REF!</x:definedName>
    <x:definedName name="Temp_TempAmortByEvent_OverrideIndicatorAmortActualPymt_UPSC_Event04">#REF!</x:definedName>
    <x:definedName name="Temp_TempAmortByEvent_OverrideIndicatorAmortActualPymt_UPSC_Event05">#REF!</x:definedName>
    <x:definedName name="Temp_TempAmortByEvent_OverrideIndicatorAmortActualPymt_UPSC_Event06">#REF!</x:definedName>
    <x:definedName name="Temp_TempAmortByEvent_OverrideIndicatorAmortActualPymt_UPSC_Event07">#REF!</x:definedName>
    <x:definedName name="Temp_TempAmortByEvent_OverrideIndicatorAmortActualPymt_UPSC_Event08">#REF!</x:definedName>
    <x:definedName name="Temp_TempAmortByEvent_OverrideIndicatorAmortActualPymt_UPSC_Event09">#REF!</x:definedName>
    <x:definedName name="Temp_TempAmortByEvent_OverrideIndicatorAmortActualPymt_UPSC_Event10">#REF!</x:definedName>
    <x:definedName name="Temp_TempAmortByEvent_OverrideIndicatorAmortActualPymt_UPSC_Event11">#REF!</x:definedName>
    <x:definedName name="Temp_TempAmortByEvent_OverrideIndicatorAmortActualPymt_UPSC_Event12">#REF!</x:definedName>
    <x:definedName name="Temp_TempAmortByEvent_OverrideIndicatorAmortActualPymt_UTOA_Event01">#REF!</x:definedName>
    <x:definedName name="Temp_TempAmortByEvent_OverrideIndicatorAmortActualPymt_UTOA_Event02">#REF!</x:definedName>
    <x:definedName name="Temp_TempAmortByEvent_OverrideIndicatorAmortActualPymt_UTOA_Event03">#REF!</x:definedName>
    <x:definedName name="Temp_TempAmortByEvent_OverrideIndicatorAmortActualPymt_UTOA_Event04">#REF!</x:definedName>
    <x:definedName name="Temp_TempAmortByEvent_OverrideIndicatorAmortActualPymt_UTOA_Event05">#REF!</x:definedName>
    <x:definedName name="Temp_TempAmortByEvent_OverrideIndicatorAmortActualPymt_UTOA_Event06">#REF!</x:definedName>
    <x:definedName name="Temp_TempAmortByEvent_OverrideIndicatorAmortActualPymt_UTOA_Event07">#REF!</x:definedName>
    <x:definedName name="Temp_TempAmortByEvent_OverrideIndicatorAmortActualPymt_UTOA_Event08">#REF!</x:definedName>
    <x:definedName name="Temp_TempAmortByEvent_OverrideIndicatorAmortActualPymt_UTOA_Event09">#REF!</x:definedName>
    <x:definedName name="Temp_TempAmortByEvent_OverrideIndicatorAmortActualPymt_UTOA_Event10">#REF!</x:definedName>
    <x:definedName name="Temp_TempAmortByEvent_OverrideIndicatorAmortActualPymt_UTOA_Event11">#REF!</x:definedName>
    <x:definedName name="Temp_TempAmortByEvent_OverrideIndicatorAmortActualPymt_UTOA_Event12">#REF!</x:definedName>
    <x:definedName name="Temp_TempAmortByEvent_OverrideIndicatorAmortAmortYrsRemaining_UPSC_Event01">#REF!</x:definedName>
    <x:definedName name="Temp_TempAmortByEvent_OverrideIndicatorAmortAmortYrsRemaining_UPSC_Event02">#REF!</x:definedName>
    <x:definedName name="Temp_TempAmortByEvent_OverrideIndicatorAmortAmortYrsRemaining_UPSC_Event03">#REF!</x:definedName>
    <x:definedName name="Temp_TempAmortByEvent_OverrideIndicatorAmortAmortYrsRemaining_UPSC_Event04">#REF!</x:definedName>
    <x:definedName name="Temp_TempAmortByEvent_OverrideIndicatorAmortAmortYrsRemaining_UPSC_Event05">#REF!</x:definedName>
    <x:definedName name="Temp_TempAmortByEvent_OverrideIndicatorAmortAmortYrsRemaining_UPSC_Event06">#REF!</x:definedName>
    <x:definedName name="Temp_TempAmortByEvent_OverrideIndicatorAmortAmortYrsRemaining_UPSC_Event07">#REF!</x:definedName>
    <x:definedName name="Temp_TempAmortByEvent_OverrideIndicatorAmortAmortYrsRemaining_UPSC_Event08">#REF!</x:definedName>
    <x:definedName name="Temp_TempAmortByEvent_OverrideIndicatorAmortAmortYrsRemaining_UPSC_Event09">#REF!</x:definedName>
    <x:definedName name="Temp_TempAmortByEvent_OverrideIndicatorAmortAmortYrsRemaining_UPSC_Event10">#REF!</x:definedName>
    <x:definedName name="Temp_TempAmortByEvent_OverrideIndicatorAmortAmortYrsRemaining_UPSC_Event11">#REF!</x:definedName>
    <x:definedName name="Temp_TempAmortByEvent_OverrideIndicatorAmortAmortYrsRemaining_UPSC_Event12">#REF!</x:definedName>
    <x:definedName name="Temp_TempAmortByEvent_OverrideIndicatorAmortAmortYrsRemaining_UTOA_Event01">#REF!</x:definedName>
    <x:definedName name="Temp_TempAmortByEvent_OverrideIndicatorAmortAmortYrsRemaining_UTOA_Event02">#REF!</x:definedName>
    <x:definedName name="Temp_TempAmortByEvent_OverrideIndicatorAmortAmortYrsRemaining_UTOA_Event03">#REF!</x:definedName>
    <x:definedName name="Temp_TempAmortByEvent_OverrideIndicatorAmortAmortYrsRemaining_UTOA_Event04">#REF!</x:definedName>
    <x:definedName name="Temp_TempAmortByEvent_OverrideIndicatorAmortAmortYrsRemaining_UTOA_Event05">#REF!</x:definedName>
    <x:definedName name="Temp_TempAmortByEvent_OverrideIndicatorAmortAmortYrsRemaining_UTOA_Event06">#REF!</x:definedName>
    <x:definedName name="Temp_TempAmortByEvent_OverrideIndicatorAmortAmortYrsRemaining_UTOA_Event07">#REF!</x:definedName>
    <x:definedName name="Temp_TempAmortByEvent_OverrideIndicatorAmortAmortYrsRemaining_UTOA_Event08">#REF!</x:definedName>
    <x:definedName name="Temp_TempAmortByEvent_OverrideIndicatorAmortAmortYrsRemaining_UTOA_Event09">#REF!</x:definedName>
    <x:definedName name="Temp_TempAmortByEvent_OverrideIndicatorAmortAmortYrsRemaining_UTOA_Event10">#REF!</x:definedName>
    <x:definedName name="Temp_TempAmortByEvent_OverrideIndicatorAmortAmortYrsRemaining_UTOA_Event11">#REF!</x:definedName>
    <x:definedName name="Temp_TempAmortByEvent_OverrideIndicatorAmortAmortYrsRemaining_UTOA_Event12">#REF!</x:definedName>
    <x:definedName name="Temp_TempAmortByEvent_OverrideIndicatorAmortAnnualPymt_UPSC_Event01">#REF!</x:definedName>
    <x:definedName name="Temp_TempAmortByEvent_OverrideIndicatorAmortAnnualPymt_UPSC_Event02">#REF!</x:definedName>
    <x:definedName name="Temp_TempAmortByEvent_OverrideIndicatorAmortAnnualPymt_UPSC_Event03">#REF!</x:definedName>
    <x:definedName name="Temp_TempAmortByEvent_OverrideIndicatorAmortAnnualPymt_UPSC_Event04">#REF!</x:definedName>
    <x:definedName name="Temp_TempAmortByEvent_OverrideIndicatorAmortAnnualPymt_UPSC_Event05">#REF!</x:definedName>
    <x:definedName name="Temp_TempAmortByEvent_OverrideIndicatorAmortAnnualPymt_UPSC_Event06">#REF!</x:definedName>
    <x:definedName name="Temp_TempAmortByEvent_OverrideIndicatorAmortAnnualPymt_UPSC_Event07">#REF!</x:definedName>
    <x:definedName name="Temp_TempAmortByEvent_OverrideIndicatorAmortAnnualPymt_UPSC_Event08">#REF!</x:definedName>
    <x:definedName name="Temp_TempAmortByEvent_OverrideIndicatorAmortAnnualPymt_UPSC_Event09">#REF!</x:definedName>
    <x:definedName name="Temp_TempAmortByEvent_OverrideIndicatorAmortAnnualPymt_UPSC_Event10">#REF!</x:definedName>
    <x:definedName name="Temp_TempAmortByEvent_OverrideIndicatorAmortAnnualPymt_UPSC_Event11">#REF!</x:definedName>
    <x:definedName name="Temp_TempAmortByEvent_OverrideIndicatorAmortAnnualPymt_UPSC_Event12">#REF!</x:definedName>
    <x:definedName name="Temp_TempAmortByEvent_OverrideIndicatorAmortAnnualPymt_UTOA_Event01">#REF!</x:definedName>
    <x:definedName name="Temp_TempAmortByEvent_OverrideIndicatorAmortAnnualPymt_UTOA_Event02">#REF!</x:definedName>
    <x:definedName name="Temp_TempAmortByEvent_OverrideIndicatorAmortAnnualPymt_UTOA_Event03">#REF!</x:definedName>
    <x:definedName name="Temp_TempAmortByEvent_OverrideIndicatorAmortAnnualPymt_UTOA_Event04">#REF!</x:definedName>
    <x:definedName name="Temp_TempAmortByEvent_OverrideIndicatorAmortAnnualPymt_UTOA_Event05">#REF!</x:definedName>
    <x:definedName name="Temp_TempAmortByEvent_OverrideIndicatorAmortAnnualPymt_UTOA_Event06">#REF!</x:definedName>
    <x:definedName name="Temp_TempAmortByEvent_OverrideIndicatorAmortAnnualPymt_UTOA_Event07">#REF!</x:definedName>
    <x:definedName name="Temp_TempAmortByEvent_OverrideIndicatorAmortAnnualPymt_UTOA_Event08">#REF!</x:definedName>
    <x:definedName name="Temp_TempAmortByEvent_OverrideIndicatorAmortAnnualPymt_UTOA_Event09">#REF!</x:definedName>
    <x:definedName name="Temp_TempAmortByEvent_OverrideIndicatorAmortAnnualPymt_UTOA_Event10">#REF!</x:definedName>
    <x:definedName name="Temp_TempAmortByEvent_OverrideIndicatorAmortAnnualPymt_UTOA_Event11">#REF!</x:definedName>
    <x:definedName name="Temp_TempAmortByEvent_OverrideIndicatorAmortAnnualPymt_UTOA_Event12">#REF!</x:definedName>
    <x:definedName name="Temp_TempAmortByEvent_OverrideIndicatorAmortBegDate_UPSC_Event01">#REF!</x:definedName>
    <x:definedName name="Temp_TempAmortByEvent_OverrideIndicatorAmortBegDate_UPSC_Event02">#REF!</x:definedName>
    <x:definedName name="Temp_TempAmortByEvent_OverrideIndicatorAmortBegDate_UPSC_Event03">#REF!</x:definedName>
    <x:definedName name="Temp_TempAmortByEvent_OverrideIndicatorAmortBegDate_UPSC_Event04">#REF!</x:definedName>
    <x:definedName name="Temp_TempAmortByEvent_OverrideIndicatorAmortBegDate_UPSC_Event05">#REF!</x:definedName>
    <x:definedName name="Temp_TempAmortByEvent_OverrideIndicatorAmortBegDate_UPSC_Event06">#REF!</x:definedName>
    <x:definedName name="Temp_TempAmortByEvent_OverrideIndicatorAmortBegDate_UPSC_Event07">#REF!</x:definedName>
    <x:definedName name="Temp_TempAmortByEvent_OverrideIndicatorAmortBegDate_UPSC_Event08">#REF!</x:definedName>
    <x:definedName name="Temp_TempAmortByEvent_OverrideIndicatorAmortBegDate_UPSC_Event09">#REF!</x:definedName>
    <x:definedName name="Temp_TempAmortByEvent_OverrideIndicatorAmortBegDate_UPSC_Event10">#REF!</x:definedName>
    <x:definedName name="Temp_TempAmortByEvent_OverrideIndicatorAmortBegDate_UPSC_Event11">#REF!</x:definedName>
    <x:definedName name="Temp_TempAmortByEvent_OverrideIndicatorAmortBegDate_UPSC_Event12">#REF!</x:definedName>
    <x:definedName name="Temp_TempAmortByEvent_OverrideIndicatorAmortEffectOfCurtail_UPSC_Event01">#REF!</x:definedName>
    <x:definedName name="Temp_TempAmortByEvent_OverrideIndicatorAmortEffectOfCurtail_UPSC_Event02">#REF!</x:definedName>
    <x:definedName name="Temp_TempAmortByEvent_OverrideIndicatorAmortEffectOfCurtail_UPSC_Event03">#REF!</x:definedName>
    <x:definedName name="Temp_TempAmortByEvent_OverrideIndicatorAmortEffectOfCurtail_UPSC_Event04">#REF!</x:definedName>
    <x:definedName name="Temp_TempAmortByEvent_OverrideIndicatorAmortEffectOfCurtail_UPSC_Event05">#REF!</x:definedName>
    <x:definedName name="Temp_TempAmortByEvent_OverrideIndicatorAmortEffectOfCurtail_UPSC_Event06">#REF!</x:definedName>
    <x:definedName name="Temp_TempAmortByEvent_OverrideIndicatorAmortEffectOfCurtail_UPSC_Event07">#REF!</x:definedName>
    <x:definedName name="Temp_TempAmortByEvent_OverrideIndicatorAmortEffectOfCurtail_UPSC_Event08">#REF!</x:definedName>
    <x:definedName name="Temp_TempAmortByEvent_OverrideIndicatorAmortEffectOfCurtail_UPSC_Event09">#REF!</x:definedName>
    <x:definedName name="Temp_TempAmortByEvent_OverrideIndicatorAmortEffectOfCurtail_UPSC_Event10">#REF!</x:definedName>
    <x:definedName name="Temp_TempAmortByEvent_OverrideIndicatorAmortEffectOfCurtail_UPSC_Event11">#REF!</x:definedName>
    <x:definedName name="Temp_TempAmortByEvent_OverrideIndicatorAmortEffectOfCurtail_UPSC_Event12">#REF!</x:definedName>
    <x:definedName name="Temp_TempAmortByEvent_OverrideIndicatorAmortEffectOfCurtail_UTOA_Event01">#REF!</x:definedName>
    <x:definedName name="Temp_TempAmortByEvent_OverrideIndicatorAmortEffectOfCurtail_UTOA_Event02">#REF!</x:definedName>
    <x:definedName name="Temp_TempAmortByEvent_OverrideIndicatorAmortEffectOfCurtail_UTOA_Event03">#REF!</x:definedName>
    <x:definedName name="Temp_TempAmortByEvent_OverrideIndicatorAmortEffectOfCurtail_UTOA_Event04">#REF!</x:definedName>
    <x:definedName name="Temp_TempAmortByEvent_OverrideIndicatorAmortEffectOfCurtail_UTOA_Event05">#REF!</x:definedName>
    <x:definedName name="Temp_TempAmortByEvent_OverrideIndicatorAmortEffectOfCurtail_UTOA_Event06">#REF!</x:definedName>
    <x:definedName name="Temp_TempAmortByEvent_OverrideIndicatorAmortEffectOfCurtail_UTOA_Event07">#REF!</x:definedName>
    <x:definedName name="Temp_TempAmortByEvent_OverrideIndicatorAmortEffectOfCurtail_UTOA_Event08">#REF!</x:definedName>
    <x:definedName name="Temp_TempAmortByEvent_OverrideIndicatorAmortEffectOfCurtail_UTOA_Event09">#REF!</x:definedName>
    <x:definedName name="Temp_TempAmortByEvent_OverrideIndicatorAmortEffectOfCurtail_UTOA_Event10">#REF!</x:definedName>
    <x:definedName name="Temp_TempAmortByEvent_OverrideIndicatorAmortEffectOfCurtail_UTOA_Event11">#REF!</x:definedName>
    <x:definedName name="Temp_TempAmortByEvent_OverrideIndicatorAmortEffectOfCurtail_UTOA_Event12">#REF!</x:definedName>
    <x:definedName name="Temp_TempAmortByEvent_OverrideIndicatorAmortEffectOfNegPSC_UPSC_Event01">#REF!</x:definedName>
    <x:definedName name="Temp_TempAmortByEvent_OverrideIndicatorAmortEffectOfNegPSC_UPSC_Event02">#REF!</x:definedName>
    <x:definedName name="Temp_TempAmortByEvent_OverrideIndicatorAmortEffectOfNegPSC_UPSC_Event03">#REF!</x:definedName>
    <x:definedName name="Temp_TempAmortByEvent_OverrideIndicatorAmortEffectOfNegPSC_UPSC_Event04">#REF!</x:definedName>
    <x:definedName name="Temp_TempAmortByEvent_OverrideIndicatorAmortEffectOfNegPSC_UPSC_Event05">#REF!</x:definedName>
    <x:definedName name="Temp_TempAmortByEvent_OverrideIndicatorAmortEffectOfNegPSC_UPSC_Event06">#REF!</x:definedName>
    <x:definedName name="Temp_TempAmortByEvent_OverrideIndicatorAmortEffectOfNegPSC_UPSC_Event07">#REF!</x:definedName>
    <x:definedName name="Temp_TempAmortByEvent_OverrideIndicatorAmortEffectOfNegPSC_UPSC_Event08">#REF!</x:definedName>
    <x:definedName name="Temp_TempAmortByEvent_OverrideIndicatorAmortEffectOfNegPSC_UPSC_Event09">#REF!</x:definedName>
    <x:definedName name="Temp_TempAmortByEvent_OverrideIndicatorAmortEffectOfNegPSC_UPSC_Event10">#REF!</x:definedName>
    <x:definedName name="Temp_TempAmortByEvent_OverrideIndicatorAmortEffectOfNegPSC_UPSC_Event11">#REF!</x:definedName>
    <x:definedName name="Temp_TempAmortByEvent_OverrideIndicatorAmortEffectOfNegPSC_UPSC_Event12">#REF!</x:definedName>
    <x:definedName name="Temp_TempAmortByEvent_OverrideIndicatorAmortEffectOfNegPSCPrelim_UPSC_Event01">#REF!</x:definedName>
    <x:definedName name="Temp_TempAmortByEvent_OverrideIndicatorAmortEffectOfNegPSCPrelim_UPSC_Event02">#REF!</x:definedName>
    <x:definedName name="Temp_TempAmortByEvent_OverrideIndicatorAmortEffectOfNegPSCPrelim_UPSC_Event03">#REF!</x:definedName>
    <x:definedName name="Temp_TempAmortByEvent_OverrideIndicatorAmortEffectOfNegPSCPrelim_UPSC_Event04">#REF!</x:definedName>
    <x:definedName name="Temp_TempAmortByEvent_OverrideIndicatorAmortEffectOfNegPSCPrelim_UPSC_Event05">#REF!</x:definedName>
    <x:definedName name="Temp_TempAmortByEvent_OverrideIndicatorAmortEffectOfNegPSCPrelim_UPSC_Event06">#REF!</x:definedName>
    <x:definedName name="Temp_TempAmortByEvent_OverrideIndicatorAmortEffectOfNegPSCPrelim_UPSC_Event07">#REF!</x:definedName>
    <x:definedName name="Temp_TempAmortByEvent_OverrideIndicatorAmortEffectOfNegPSCPrelim_UPSC_Event08">#REF!</x:definedName>
    <x:definedName name="Temp_TempAmortByEvent_OverrideIndicatorAmortEffectOfNegPSCPrelim_UPSC_Event09">#REF!</x:definedName>
    <x:definedName name="Temp_TempAmortByEvent_OverrideIndicatorAmortEffectOfNegPSCPrelim_UPSC_Event10">#REF!</x:definedName>
    <x:definedName name="Temp_TempAmortByEvent_OverrideIndicatorAmortEffectOfNegPSCPrelim_UPSC_Event11">#REF!</x:definedName>
    <x:definedName name="Temp_TempAmortByEvent_OverrideIndicatorAmortEffectOfNegPSCPrelim_UPSC_Event12">#REF!</x:definedName>
    <x:definedName name="Temp_TempAmortByEvent_OverrideIndicatorAmortEffectOfOtherAdj_UPSC_Event01">#REF!</x:definedName>
    <x:definedName name="Temp_TempAmortByEvent_OverrideIndicatorAmortEffectOfOtherAdj_UPSC_Event02">#REF!</x:definedName>
    <x:definedName name="Temp_TempAmortByEvent_OverrideIndicatorAmortEffectOfOtherAdj_UPSC_Event03">#REF!</x:definedName>
    <x:definedName name="Temp_TempAmortByEvent_OverrideIndicatorAmortEffectOfOtherAdj_UPSC_Event04">#REF!</x:definedName>
    <x:definedName name="Temp_TempAmortByEvent_OverrideIndicatorAmortEffectOfOtherAdj_UPSC_Event05">#REF!</x:definedName>
    <x:definedName name="Temp_TempAmortByEvent_OverrideIndicatorAmortEffectOfOtherAdj_UPSC_Event06">#REF!</x:definedName>
    <x:definedName name="Temp_TempAmortByEvent_OverrideIndicatorAmortEffectOfOtherAdj_UPSC_Event07">#REF!</x:definedName>
    <x:definedName name="Temp_TempAmortByEvent_OverrideIndicatorAmortEffectOfOtherAdj_UPSC_Event08">#REF!</x:definedName>
    <x:definedName name="Temp_TempAmortByEvent_OverrideIndicatorAmortEffectOfOtherAdj_UPSC_Event09">#REF!</x:definedName>
    <x:definedName name="Temp_TempAmortByEvent_OverrideIndicatorAmortEffectOfOtherAdj_UPSC_Event10">#REF!</x:definedName>
    <x:definedName name="Temp_TempAmortByEvent_OverrideIndicatorAmortEffectOfOtherAdj_UPSC_Event11">#REF!</x:definedName>
    <x:definedName name="Temp_TempAmortByEvent_OverrideIndicatorAmortEffectOfOtherAdj_UPSC_Event12">#REF!</x:definedName>
    <x:definedName name="Temp_TempAmortByEvent_OverrideIndicatorAmortEffectOfOtherAdj_UTOA_Event01">#REF!</x:definedName>
    <x:definedName name="Temp_TempAmortByEvent_OverrideIndicatorAmortEffectOfOtherAdj_UTOA_Event02">#REF!</x:definedName>
    <x:definedName name="Temp_TempAmortByEvent_OverrideIndicatorAmortEffectOfOtherAdj_UTOA_Event03">#REF!</x:definedName>
    <x:definedName name="Temp_TempAmortByEvent_OverrideIndicatorAmortEffectOfOtherAdj_UTOA_Event04">#REF!</x:definedName>
    <x:definedName name="Temp_TempAmortByEvent_OverrideIndicatorAmortEffectOfOtherAdj_UTOA_Event05">#REF!</x:definedName>
    <x:definedName name="Temp_TempAmortByEvent_OverrideIndicatorAmortEffectOfOtherAdj_UTOA_Event06">#REF!</x:definedName>
    <x:definedName name="Temp_TempAmortByEvent_OverrideIndicatorAmortEffectOfOtherAdj_UTOA_Event07">#REF!</x:definedName>
    <x:definedName name="Temp_TempAmortByEvent_OverrideIndicatorAmortEffectOfOtherAdj_UTOA_Event08">#REF!</x:definedName>
    <x:definedName name="Temp_TempAmortByEvent_OverrideIndicatorAmortEffectOfOtherAdj_UTOA_Event09">#REF!</x:definedName>
    <x:definedName name="Temp_TempAmortByEvent_OverrideIndicatorAmortEffectOfOtherAdj_UTOA_Event10">#REF!</x:definedName>
    <x:definedName name="Temp_TempAmortByEvent_OverrideIndicatorAmortEffectOfOtherAdj_UTOA_Event11">#REF!</x:definedName>
    <x:definedName name="Temp_TempAmortByEvent_OverrideIndicatorAmortEffectOfOtherAdj_UTOA_Event12">#REF!</x:definedName>
    <x:definedName name="Temp_TempAmortByEvent_OverrideIndicatorAmortEffectOfSettle_UTOA_Event01">#REF!</x:definedName>
    <x:definedName name="Temp_TempAmortByEvent_OverrideIndicatorAmortEffectOfSettle_UTOA_Event02">#REF!</x:definedName>
    <x:definedName name="Temp_TempAmortByEvent_OverrideIndicatorAmortEffectOfSettle_UTOA_Event03">#REF!</x:definedName>
    <x:definedName name="Temp_TempAmortByEvent_OverrideIndicatorAmortEffectOfSettle_UTOA_Event04">#REF!</x:definedName>
    <x:definedName name="Temp_TempAmortByEvent_OverrideIndicatorAmortEffectOfSettle_UTOA_Event05">#REF!</x:definedName>
    <x:definedName name="Temp_TempAmortByEvent_OverrideIndicatorAmortEffectOfSettle_UTOA_Event06">#REF!</x:definedName>
    <x:definedName name="Temp_TempAmortByEvent_OverrideIndicatorAmortEffectOfSettle_UTOA_Event07">#REF!</x:definedName>
    <x:definedName name="Temp_TempAmortByEvent_OverrideIndicatorAmortEffectOfSettle_UTOA_Event08">#REF!</x:definedName>
    <x:definedName name="Temp_TempAmortByEvent_OverrideIndicatorAmortEffectOfSettle_UTOA_Event09">#REF!</x:definedName>
    <x:definedName name="Temp_TempAmortByEvent_OverrideIndicatorAmortEffectOfSettle_UTOA_Event10">#REF!</x:definedName>
    <x:definedName name="Temp_TempAmortByEvent_OverrideIndicatorAmortEffectOfSettle_UTOA_Event11">#REF!</x:definedName>
    <x:definedName name="Temp_TempAmortByEvent_OverrideIndicatorAmortEffectOfSettle_UTOA_Event12">#REF!</x:definedName>
    <x:definedName name="Temp_TempAmortByEvent_SettleAmtAlloc_UTOA_Event01">#REF!</x:definedName>
    <x:definedName name="Temp_TempAmortByEvent_SettleAmtAlloc_UTOA_Event02">#REF!</x:definedName>
    <x:definedName name="Temp_TempAmortByEvent_SettleAmtAlloc_UTOA_Event03">#REF!</x:definedName>
    <x:definedName name="Temp_TempAmortByEvent_SettleAmtAlloc_UTOA_Event04">#REF!</x:definedName>
    <x:definedName name="Temp_TempAmortByEvent_SettleAmtAlloc_UTOA_Event05">#REF!</x:definedName>
    <x:definedName name="Temp_TempAmortByEvent_SettleAmtAlloc_UTOA_Event06">#REF!</x:definedName>
    <x:definedName name="Temp_TempAmortByEvent_SettleAmtAlloc_UTOA_Event07">#REF!</x:definedName>
    <x:definedName name="Temp_TempAmortByEvent_SettleAmtAlloc_UTOA_Event08">#REF!</x:definedName>
    <x:definedName name="Temp_TempAmortByEvent_SettleAmtAlloc_UTOA_Event09">#REF!</x:definedName>
    <x:definedName name="Temp_TempAmortByEvent_SettleAmtAlloc_UTOA_Event10">#REF!</x:definedName>
    <x:definedName name="Temp_TempAmortByEvent_SettleAmtAlloc_UTOA_Event11">#REF!</x:definedName>
    <x:definedName name="Temp_TempAmortByEvent_SettleAmtAlloc_UTOA_Event12">#REF!</x:definedName>
    <x:definedName name="Temp_TempAmortByEvent_SettleAmtAllocAdj_UTOA_Event01">#REF!</x:definedName>
    <x:definedName name="Temp_TempAmortByEvent_SettleAmtAllocAdj_UTOA_Event02">#REF!</x:definedName>
    <x:definedName name="Temp_TempAmortByEvent_SettleAmtAllocAdj_UTOA_Event03">#REF!</x:definedName>
    <x:definedName name="Temp_TempAmortByEvent_SettleAmtAllocAdj_UTOA_Event04">#REF!</x:definedName>
    <x:definedName name="Temp_TempAmortByEvent_SettleAmtAllocAdj_UTOA_Event05">#REF!</x:definedName>
    <x:definedName name="Temp_TempAmortByEvent_SettleAmtAllocAdj_UTOA_Event06">#REF!</x:definedName>
    <x:definedName name="Temp_TempAmortByEvent_SettleAmtAllocAdj_UTOA_Event07">#REF!</x:definedName>
    <x:definedName name="Temp_TempAmortByEvent_SettleAmtAllocAdj_UTOA_Event08">#REF!</x:definedName>
    <x:definedName name="Temp_TempAmortByEvent_SettleAmtAllocAdj_UTOA_Event09">#REF!</x:definedName>
    <x:definedName name="Temp_TempAmortByEvent_SettleAmtAllocAdj_UTOA_Event10">#REF!</x:definedName>
    <x:definedName name="Temp_TempAmortByEvent_SettleAmtAllocAdj_UTOA_Event11">#REF!</x:definedName>
    <x:definedName name="Temp_TempAmortByEvent_SettleAmtAllocAdj_UTOA_Event12">#REF!</x:definedName>
    <x:definedName name="Temp_TempAmortByType_ActualPymtTotal_UPSC">#REF!</x:definedName>
    <x:definedName name="Temp_TempAmortByType_ActualPymtTotal_UTOA">#REF!</x:definedName>
    <x:definedName name="Temp_TempAmortByType_ActualPymtTotalMidPeriod1_UPSC">#REF!</x:definedName>
    <x:definedName name="Temp_TempAmortByType_ActualPymtTotalMidPeriod1_UTOA">#REF!</x:definedName>
    <x:definedName name="Temp_TempAmortByType_ActualPymtTotalMidPeriod2_UPSC">#REF!</x:definedName>
    <x:definedName name="Temp_TempAmortByType_ActualPymtTotalMidPeriod2_UTOA">#REF!</x:definedName>
    <x:definedName name="Temp_TempAmortByType_AnnualPymtTotal_UPSC">#REF!</x:definedName>
    <x:definedName name="Temp_TempAmortByType_AnnualPymtTotal_UTOA">#REF!</x:definedName>
    <x:definedName name="Temp_TempAmortByType_CountAmortInput_UPSC">#REF!</x:definedName>
    <x:definedName name="Temp_TempAmortByType_CountAmortInput_UTOA">#REF!</x:definedName>
    <x:definedName name="Temp_TempAmortByType_CountAmortOutput_UPSC">#REF!</x:definedName>
    <x:definedName name="Temp_TempAmortByType_CountAmortOutput_UTOA">#REF!</x:definedName>
    <x:definedName name="Temp_TempAmortByType_CurtailAmtAllocTotal_UTOA">#REF!</x:definedName>
    <x:definedName name="Temp_TempAmortByType_CurtailAmtNegativeAllocTotal_UPSC">#REF!</x:definedName>
    <x:definedName name="Temp_TempAmortByType_CurtailAmtPositiveAllocTotal_UPSC">#REF!</x:definedName>
    <x:definedName name="Temp_TempAmortByType_EffectOfCurtailOverridePositiveBases_UPSC">#REF!</x:definedName>
    <x:definedName name="Temp_TempAmortByType_EffectOfCurtailTotal_UPSC">#REF!</x:definedName>
    <x:definedName name="Temp_TempAmortByType_EffectOfCurtailTotal_UTOA">#REF!</x:definedName>
    <x:definedName name="Temp_TempAmortByType_EffectOfNegPSCTotal_UPSC">#REF!</x:definedName>
    <x:definedName name="Temp_TempAmortByType_EffectOfOtherAdjPosPSC_UPSC">#REF!</x:definedName>
    <x:definedName name="Temp_TempAmortByType_EffectOfOtherAdjTotal_UPSC">#REF!</x:definedName>
    <x:definedName name="Temp_TempAmortByType_EffectOfOtherAdjTotal_UTOA">#REF!</x:definedName>
    <x:definedName name="Temp_TempAmortByType_EffectOfSettleTotal_UTOA">#REF!</x:definedName>
    <x:definedName name="Temp_TempAmortByType_NegPSCAmtProRateTotal_UPSC">#REF!</x:definedName>
    <x:definedName name="Temp_TempAmortByType_NewAmortBaseNumber_UPSC">#REF!</x:definedName>
    <x:definedName name="Temp_TempAmortByType_NewPSCBaseAmt_UPSC">#REF!</x:definedName>
    <x:definedName name="Temp_TempAmortByType_OverrideIndicatorAmortActualPymt_UPSC">#REF!</x:definedName>
    <x:definedName name="Temp_TempAmortByType_OverrideIndicatorAmortActualPymt_UTOA">#REF!</x:definedName>
    <x:definedName name="Temp_TempAmortByType_OverrideIndicatorAmortAmortYrsRemaining_UPSC">#REF!</x:definedName>
    <x:definedName name="Temp_TempAmortByType_OverrideIndicatorAmortAmortYrsRemaining_UTOA">#REF!</x:definedName>
    <x:definedName name="Temp_TempAmortByType_OverrideIndicatorAmortAnnualPymt_UPSC">#REF!</x:definedName>
    <x:definedName name="Temp_TempAmortByType_OverrideIndicatorAmortAnnualPymt_UTOA">#REF!</x:definedName>
    <x:definedName name="Temp_TempAmortByType_OverrideIndicatorAmortBegDate_UPSC">#REF!</x:definedName>
    <x:definedName name="Temp_TempAmortByType_OverrideIndicatorAmortEffectOfCurtail_UPSC">#REF!</x:definedName>
    <x:definedName name="Temp_TempAmortByType_OverrideIndicatorAmortEffectOfCurtail_UTOA">#REF!</x:definedName>
    <x:definedName name="Temp_TempAmortByType_OverrideIndicatorAmortEffectOfNegPSC_UPSC">#REF!</x:definedName>
    <x:definedName name="Temp_TempAmortByType_OverrideIndicatorAmortEffectOfNegPSCPrelim_UPSC">#REF!</x:definedName>
    <x:definedName name="Temp_TempAmortByType_OverrideIndicatorAmortEffectOfOtherAdj_UPSC">#REF!</x:definedName>
    <x:definedName name="Temp_TempAmortByType_OverrideIndicatorAmortEffectOfOtherAdj_UTOA">#REF!</x:definedName>
    <x:definedName name="Temp_TempAmortByType_OverrideIndicatorAmortEffectOfSettle_UTOA">#REF!</x:definedName>
    <x:definedName name="Temp_TempAmortByType_OverrideIndicatorAmortOverall_UPSC">#REF!</x:definedName>
    <x:definedName name="Temp_TempAmortByType_OverrideIndicatorAmortOverall_UTOA">#REF!</x:definedName>
    <x:definedName name="Temp_TempAmortByType_OverrideMessageAmortOverall_UPSC">#REF!</x:definedName>
    <x:definedName name="Temp_TempAmortByType_OverrideMessageAmortOverall_UTOA">#REF!</x:definedName>
    <x:definedName name="Temp_TempAmortByType_ReportOtherEventTotal_UPSC">#REF!</x:definedName>
    <x:definedName name="Temp_TempAmortByType_SettleAmtAllocTotal_UTOA">#REF!</x:definedName>
    <x:definedName name="Temp_TempAmortByType_SuppressAdditionalAmortBases_UPSC">#REF!</x:definedName>
    <x:definedName name="Temp_TempAmortByType_SuppressAdditionalAmortBases_UTOA">#REF!</x:definedName>
    <x:definedName name="Temp_TempAmortByType_UseAmortBase_UPSC">#REF!</x:definedName>
    <x:definedName name="Temp_TempAmortByType_UseAmortBase_UTOA">#REF!</x:definedName>
    <x:definedName name="Temp_TempEvent_ABOIntFYBActive">#REF!</x:definedName>
    <x:definedName name="Temp_TempEvent_ABOIntFYBDeferred">#REF!</x:definedName>
    <x:definedName name="Temp_TempEvent_ABOMYB">#REF!</x:definedName>
    <x:definedName name="Temp_TempEvent_AdminExpenseAssumpPrior2Text">#REF!</x:definedName>
    <x:definedName name="Temp_TempEvent_AdminExpenseAssumpPriorText">#REF!</x:definedName>
    <x:definedName name="Temp_TempEvent_AdminExpenseAssumpText">#REF!</x:definedName>
    <x:definedName name="Temp_TempEvent_AdminExpenseRemove">#REF!</x:definedName>
    <x:definedName name="Temp_TempEvent_AdminExpenseWtdRemove">#REF!</x:definedName>
    <x:definedName name="Temp_TempEvent_AFWLOrARLE">#REF!</x:definedName>
    <x:definedName name="Temp_TempEvent_AmendChangeAmt">#REF!</x:definedName>
    <x:definedName name="Temp_TempEvent_ApplyCompIntText">#REF!</x:definedName>
    <x:definedName name="Temp_TempEvent_AssetMarketAssetReturnTotal">#REF!</x:definedName>
    <x:definedName name="Temp_TempEvent_AssetMarketAssetYrLen">#REF!</x:definedName>
    <x:definedName name="Temp_TempEvent_AssetMarketCashTransactionWtdTotal">#REF!</x:definedName>
    <x:definedName name="Temp_TempEvent_AssetMarketMVABegWtd">#REF!</x:definedName>
    <x:definedName name="Temp_TempEvent_AssetMarketMVAWtdTotal">#REF!</x:definedName>
    <x:definedName name="Temp_TempEvent_AssetMarketROR">#REF!</x:definedName>
    <x:definedName name="Temp_TempEvent_AssetScenarioAdminExpnsAmt">#REF!</x:definedName>
    <x:definedName name="Temp_TempEvent_AssetScenarioAdminExpnsPct">#REF!</x:definedName>
    <x:definedName name="Temp_TempEvent_AssetScenarioBeginAssetAmt">#REF!</x:definedName>
    <x:definedName name="Temp_TempEvent_AssetScenarioEndAssetAmt">#REF!</x:definedName>
    <x:definedName name="Temp_TempEvent_AssetScenarioInputAssetAmt">#REF!</x:definedName>
    <x:definedName name="Temp_TempEvent_AssetScenarioInterestAndDividendsAmt">#REF!</x:definedName>
    <x:definedName name="Temp_TempEvent_AssetScenarioInvestmentExpnsAmt">#REF!</x:definedName>
    <x:definedName name="Temp_TempEvent_AssetScenarioName">#REF!</x:definedName>
    <x:definedName name="Temp_TempEvent_AssetScenarioTotalRealizedGLAmt">#REF!</x:definedName>
    <x:definedName name="Temp_TempEvent_AssetScenarioTotalUnrealizedGLAmt">#REF!</x:definedName>
    <x:definedName name="Temp_TempEvent_AssetScenarioVersion">#REF!</x:definedName>
    <x:definedName name="Temp_TempEvent_AssetSettleNonTrust">#REF!</x:definedName>
    <x:definedName name="Temp_TempEvent_AssumpChangeAmt">#REF!</x:definedName>
    <x:definedName name="Temp_TempEvent_ChangeAmortPolicy">#REF!</x:definedName>
    <x:definedName name="Temp_TempEvent_ChangeAmtTotal">#REF!</x:definedName>
    <x:definedName name="Temp_TempEvent_CountEvent">#REF!</x:definedName>
    <x:definedName name="Temp_TempEvent_CurrentFYBAdjDay">#REF!</x:definedName>
    <x:definedName name="Temp_TempEvent_CurrentFYEAdjDay">#REF!</x:definedName>
    <x:definedName name="Temp_TempEvent_CurrentLiability">#REF!</x:definedName>
    <x:definedName name="Temp_TempEvent_CurrentLiabilityBeforeOverride">#REF!</x:definedName>
    <x:definedName name="Temp_TempEvent_CurrentLiabilityEffectOverride">#REF!</x:definedName>
    <x:definedName name="Temp_TempEvent_CurrentMYBAdjDay">#REF!</x:definedName>
    <x:definedName name="Temp_TempEvent_CurrentMYEAdjDay">#REF!</x:definedName>
    <x:definedName name="Temp_TempEvent_DisplayAdminExpense">#REF!</x:definedName>
    <x:definedName name="Temp_TempEvent_DisplayAdminExpenseRemove">#REF!</x:definedName>
    <x:definedName name="Temp_TempEvent_DisplayAdminExpenseWtd">#REF!</x:definedName>
    <x:definedName name="Temp_TempEvent_DisplayAdminExpenseWtdRemove">#REF!</x:definedName>
    <x:definedName name="Temp_TempEvent_DisplayPrior2LVD">#REF!</x:definedName>
    <x:definedName name="Temp_TempEvent_DisplayPriorLVD">#REF!</x:definedName>
    <x:definedName name="Temp_TempEvent_DSCLMYEPrior">#REF!</x:definedName>
    <x:definedName name="Temp_TempEvent_EffectOfAcquisitionFVA">#REF!</x:definedName>
    <x:definedName name="Temp_TempEvent_EffectOfAcquisitionPBO">#REF!</x:definedName>
    <x:definedName name="Temp_TempEvent_EffectOfAcquisitionTotal">#REF!</x:definedName>
    <x:definedName name="Temp_TempEvent_EffectOfCurtailPBO">#REF!</x:definedName>
    <x:definedName name="Temp_TempEvent_EffectOfCurtailTotal">#REF!</x:definedName>
    <x:definedName name="Temp_TempEvent_EffectOfCurtailUGL">#REF!</x:definedName>
    <x:definedName name="Temp_TempEvent_EffectOfCurtailUGLBeforeOverride">#REF!</x:definedName>
    <x:definedName name="Temp_TempEvent_EffectOfCurtailUGLEffectOverride">#REF!</x:definedName>
    <x:definedName name="Temp_TempEvent_EffectOfOtherAdjTotal">#REF!</x:definedName>
    <x:definedName name="Temp_TempEvent_EffectOfOtherAdjUGL">#REF!</x:definedName>
    <x:definedName name="Temp_TempEvent_EffectOfOtherAdjUGLBeforeOverride">#REF!</x:definedName>
    <x:definedName name="Temp_TempEvent_EffectOfOtherAdjUGLEffectOverride">#REF!</x:definedName>
    <x:definedName name="Temp_TempEvent_EffectOfOtherAdjUGLFinalEvent">#REF!</x:definedName>
    <x:definedName name="Temp_TempEvent_EffectOfSettleFVA">#REF!</x:definedName>
    <x:definedName name="Temp_TempEvent_EffectOfSettlePBO">#REF!</x:definedName>
    <x:definedName name="Temp_TempEvent_EffectOfSettleTotalNetNonTrust">#REF!</x:definedName>
    <x:definedName name="Temp_TempEvent_EffectOfSettleUGL">#REF!</x:definedName>
    <x:definedName name="Temp_TempEvent_EffectOfSettleUGLAdjSettleBeforeOverride">#REF!</x:definedName>
    <x:definedName name="Temp_TempEvent_EffectOfSettleUGLAdjSettleEffectOverride">#REF!</x:definedName>
    <x:definedName name="Temp_TempEvent_EffectOfSpecialTermBftPBO">#REF!</x:definedName>
    <x:definedName name="Temp_TempEvent_EffectOfSpecialTermBftTotal">#REF!</x:definedName>
    <x:definedName name="Temp_TempEvent_EndAssetPct">#REF!</x:definedName>
    <x:definedName name="Temp_TempEvent_EROAText">#REF!</x:definedName>
    <x:definedName name="Temp_TempEvent_EventType">#REF!</x:definedName>
    <x:definedName name="Temp_TempEvent_ExpectedBenefitPaymentNonTrust">#REF!</x:definedName>
    <x:definedName name="Temp_TempEvent_ExpectedBftPymtMYE">#REF!</x:definedName>
    <x:definedName name="Temp_TempEvent_ExpectedBftPymtTrust">#REF!</x:definedName>
    <x:definedName name="Temp_TempEvent_ExpectedBftPymtTrustPriorNPBC">#REF!</x:definedName>
    <x:definedName name="Temp_TempEvent_ExpectedReturnComp">#REF!</x:definedName>
    <x:definedName name="Temp_TempEvent_ExpectedReturnCompAcquisition">#REF!</x:definedName>
    <x:definedName name="Temp_TempEvent_ExpectedReturnCompAdministrativeExpense">#REF!</x:definedName>
    <x:definedName name="Temp_TempEvent_ExpectedReturnCompBenefitPayment">#REF!</x:definedName>
    <x:definedName name="Temp_TempEvent_ExpectedReturnCompEmployerContribution">#REF!</x:definedName>
    <x:definedName name="Temp_TempEvent_ExpectedReturnCompPlanParticipantContribution">#REF!</x:definedName>
    <x:definedName name="Temp_TempEvent_ExpectedReturnCompSettlement">#REF!</x:definedName>
    <x:definedName name="Temp_TempEvent_ExpectedReturnCompTransfer">#REF!</x:definedName>
    <x:definedName name="Temp_TempEvent_ExperGLFVATotal">#REF!</x:definedName>
    <x:definedName name="Temp_TempEvent_ExptdRateOfReturnOnAssetsPct">#REF!</x:definedName>
    <x:definedName name="Temp_TempEvent_FlagAcquisitionEvent">#REF!</x:definedName>
    <x:definedName name="Temp_TempEvent_FlagChangeAssetMethod">#REF!</x:definedName>
    <x:definedName name="Temp_TempEvent_FlagFirstNewNegAmortBase">#REF!</x:definedName>
    <x:definedName name="Temp_TempEvent_FlagNewAmortBase">#REF!</x:definedName>
    <x:definedName name="Temp_TempEvent_FlagNewAmortBasePartial">#REF!</x:definedName>
    <x:definedName name="Temp_TempEvent_FlagPreviousOverrideEvents">#REF!</x:definedName>
    <x:definedName name="Temp_TempEvent_FlagSettleEvent">#REF!</x:definedName>
    <x:definedName name="Temp_TempEvent_FlagUseCorridor">#REF!</x:definedName>
    <x:definedName name="Temp_TempEvent_FundedStatus">#REF!</x:definedName>
    <x:definedName name="Temp_TempEvent_FundedStatusAmortPymt">#REF!</x:definedName>
    <x:definedName name="Temp_TempEvent_FundedStatusPrepaidAccrued">#REF!</x:definedName>
    <x:definedName name="Temp_TempEvent_FVARatioABO">#REF!</x:definedName>
    <x:definedName name="Temp_TempEvent_FVARatioPBO">#REF!</x:definedName>
    <x:definedName name="Temp_TempEvent_GL">#REF!</x:definedName>
    <x:definedName name="Temp_TempEvent_GLBeforeOverride">#REF!</x:definedName>
    <x:definedName name="Temp_TempEvent_GLEffectOverride">#REF!</x:definedName>
    <x:definedName name="Temp_TempEvent_ImmedRecogItem">#REF!</x:definedName>
    <x:definedName name="Temp_TempEvent_IntCostText">#REF!</x:definedName>
    <x:definedName name="Temp_TempEvent_InvestReturn">#REF!</x:definedName>
    <x:definedName name="Temp_TempEvent_LastEventBeforeChangeAmortPolicy">#REF!</x:definedName>
    <x:definedName name="Temp_TempEvent_LVDAdjDate">#REF!</x:definedName>
    <x:definedName name="Temp_TempEvent_LVDAdjDay">#REF!</x:definedName>
    <x:definedName name="Temp_TempEvent_MSQBftPymtNonTrustGL">#REF!</x:definedName>
    <x:definedName name="Temp_TempEvent_MSQBftPymtsFVATotal">#REF!</x:definedName>
    <x:definedName name="Temp_TempEvent_MSQBftPymtsFVATotalProj">#REF!</x:definedName>
    <x:definedName name="Temp_TempEvent_MSQBftPymtsPBOTotal">#REF!</x:definedName>
    <x:definedName name="Temp_TempEvent_MSQBftPymtsPBOTotalProj">#REF!</x:definedName>
    <x:definedName name="Temp_TempEvent_MSQContribsFVATotal">#REF!</x:definedName>
    <x:definedName name="Temp_TempEvent_MSQContribsFVATotalProj">#REF!</x:definedName>
    <x:definedName name="Temp_TempEvent_MSQEffectOfSettleFundedStatus">#REF!</x:definedName>
    <x:definedName name="Temp_TempEvent_MSQEmployerContributionGL">#REF!</x:definedName>
    <x:definedName name="Temp_TempEvent_MSQExperGLFundedStatus">#REF!</x:definedName>
    <x:definedName name="Temp_TempEvent_MSQFundedStatusFYBAdj">#REF!</x:definedName>
    <x:definedName name="Temp_TempEvent_MSQFundedStatusFYEActual">#REF!</x:definedName>
    <x:definedName name="Temp_TempEvent_MSQFundedStatusFYEExpected">#REF!</x:definedName>
    <x:definedName name="Temp_TempEvent_MSQFundedStatusFYEProj">#REF!</x:definedName>
    <x:definedName name="Temp_TempEvent_MSQFundedStatusPrepaidAccruedFYEActual">#REF!</x:definedName>
    <x:definedName name="Temp_TempEvent_MSQFundedStatusPrepaidAccruedFYEExpected">#REF!</x:definedName>
    <x:definedName name="Temp_TempEvent_MSQFundedStatusPrepaidAccruedFYEProj">#REF!</x:definedName>
    <x:definedName name="Temp_TempEvent_MSQFVAFYBAdj">#REF!</x:definedName>
    <x:definedName name="Temp_TempEvent_MSQFVAFYEActual">#REF!</x:definedName>
    <x:definedName name="Temp_TempEvent_MSQFVAFYEExpected">#REF!</x:definedName>
    <x:definedName name="Temp_TempEvent_MSQFVAFYEProj">#REF!</x:definedName>
    <x:definedName name="Temp_TempEvent_MSQNetInterestFundedStatusNextYr">#REF!</x:definedName>
    <x:definedName name="Temp_TempEvent_MSQOCIFYBAdj">#REF!</x:definedName>
    <x:definedName name="Temp_TempEvent_MSQOCIFYEActual">#REF!</x:definedName>
    <x:definedName name="Temp_TempEvent_MSQOCIFYEExpected">#REF!</x:definedName>
    <x:definedName name="Temp_TempEvent_MSQOCIFYEProj">#REF!</x:definedName>
    <x:definedName name="Temp_TempEvent_MSQOCINetBalanceSheetLiabilityAssetAdj">#REF!</x:definedName>
    <x:definedName name="Temp_TempEvent_MSQOCINetBalanceSheetLiabilityAssetFYEActual">#REF!</x:definedName>
    <x:definedName name="Temp_TempEvent_MSQOCINetBalanceSheetLiabilityAssetFYEExpected">#REF!</x:definedName>
    <x:definedName name="Temp_TempEvent_MSQOverviewDBOActualPreEvents">#REF!</x:definedName>
    <x:definedName name="Temp_TempEvent_MSQOverviewDBOEstimated">#REF!</x:definedName>
    <x:definedName name="Temp_TempEvent_MSQOverviewFVAEstimated">#REF!</x:definedName>
    <x:definedName name="Temp_TempEvent_MSQOverviewOCIActualPreEvents">#REF!</x:definedName>
    <x:definedName name="Temp_TempEvent_MSQOverviewOCIEstimated">#REF!</x:definedName>
    <x:definedName name="Temp_TempEvent_MSQOverviewPrepaidAccruedPL">#REF!</x:definedName>
    <x:definedName name="Temp_TempEvent_MSQOverviewPrepaidAccruedPLProj">#REF!</x:definedName>
    <x:definedName name="Temp_TempEvent_MSQOverviewSpecialEvents">#REF!</x:definedName>
    <x:definedName name="Temp_TempEvent_MSQOverviewSurplusActualPreEvents">#REF!</x:definedName>
    <x:definedName name="Temp_TempEvent_MSQOverviewSurplusCash">#REF!</x:definedName>
    <x:definedName name="Temp_TempEvent_MSQOverviewSurplusCashProj">#REF!</x:definedName>
    <x:definedName name="Temp_TempEvent_MSQOverviewSurplusEstimated">#REF!</x:definedName>
    <x:definedName name="Temp_TempEvent_MSQOverviewSurplusPL">#REF!</x:definedName>
    <x:definedName name="Temp_TempEvent_MSQOverviewSurplusPLProj">#REF!</x:definedName>
    <x:definedName name="Temp_TempEvent_MSQOverviewUGLActualPreEvents">#REF!</x:definedName>
    <x:definedName name="Temp_TempEvent_MSQOverviewUGLEstimated">#REF!</x:definedName>
    <x:definedName name="Temp_TempEvent_MSQPBOFYBAdj">#REF!</x:definedName>
    <x:definedName name="Temp_TempEvent_MSQPBOFYEActual">#REF!</x:definedName>
    <x:definedName name="Temp_TempEvent_MSQPBOFYEExpected">#REF!</x:definedName>
    <x:definedName name="Temp_TempEvent_MSQPBOFYEProj">#REF!</x:definedName>
    <x:definedName name="Temp_TempEvent_MSQUGLFYBAdj">#REF!</x:definedName>
    <x:definedName name="Temp_TempEvent_MSQUGLFYEActual">#REF!</x:definedName>
    <x:definedName name="Temp_TempEvent_MSQUGLFYEExpected">#REF!</x:definedName>
    <x:definedName name="Temp_TempEvent_MSQUGLFYEProj">#REF!</x:definedName>
    <x:definedName name="Temp_TempEvent_MSQUPSCFYEExpected">#REF!</x:definedName>
    <x:definedName name="Temp_TempEvent_MSQUPSCFYEProj">#REF!</x:definedName>
    <x:definedName name="Temp_TempEvent_MSQUTOAFYEExpected">#REF!</x:definedName>
    <x:definedName name="Temp_TempEvent_MSQUTOAFYEProj">#REF!</x:definedName>
    <x:definedName name="Temp_TempEvent_MVAROROverride">#REF!</x:definedName>
    <x:definedName name="Temp_TempEvent_MVAROROverrideFinal">#REF!</x:definedName>
    <x:definedName name="Temp_TempEvent_MVAROROverrideFlag">#REF!</x:definedName>
    <x:definedName name="Temp_TempEvent_MVAWtdTotalOverride">#REF!</x:definedName>
    <x:definedName name="Temp_TempEvent_MVAWtdTotalOverrideFinal">#REF!</x:definedName>
    <x:definedName name="Temp_TempEvent_MVAWtdTotalOverrideFlag">#REF!</x:definedName>
    <x:definedName name="Temp_TempEvent_MYBPrior">#REF!</x:definedName>
    <x:definedName name="Temp_TempEvent_NegPSCAmt">#REF!</x:definedName>
    <x:definedName name="Temp_TempEvent_NegPSCAmtPositive">#REF!</x:definedName>
    <x:definedName name="Temp_TempEvent_NetUGLAdjSettleBeforeOverride">#REF!</x:definedName>
    <x:definedName name="Temp_TempEvent_NetUGLAdjSettleEffectOverride">#REF!</x:definedName>
    <x:definedName name="Temp_TempEvent_NewAmortBaseAmt">#REF!</x:definedName>
    <x:definedName name="Temp_TempEvent_NewAmortBaseAmtPositive">#REF!</x:definedName>
    <x:definedName name="Temp_TempEvent_NewAmortBaseNumber">#REF!</x:definedName>
    <x:definedName name="Temp_TempEvent_NonCurrentAsset">#REF!</x:definedName>
    <x:definedName name="Temp_TempEvent_NonCurrentLiability">#REF!</x:definedName>
    <x:definedName name="Temp_TempEvent_NPBC">#REF!</x:definedName>
    <x:definedName name="Temp_TempEvent_NPBC2LVDFlag">#REF!</x:definedName>
    <x:definedName name="Temp_TempEvent_NPBCExpectedERContrib">#REF!</x:definedName>
    <x:definedName name="Temp_TempEvent_NPBCExpectedReturn">#REF!</x:definedName>
    <x:definedName name="Temp_TempEvent_NPBCExpectedReturnBeforeOverride">#REF!</x:definedName>
    <x:definedName name="Temp_TempEvent_NPBCExpectedReturnEffectOverride">#REF!</x:definedName>
    <x:definedName name="Temp_TempEvent_NPBCExpectedReturnFinalEvent">#REF!</x:definedName>
    <x:definedName name="Temp_TempEvent_NPBCExpectedReturnMidPeriod1BeforeOverride">#REF!</x:definedName>
    <x:definedName name="Temp_TempEvent_NPBCExpectedReturnMidPeriod1EffectOverride">#REF!</x:definedName>
    <x:definedName name="Temp_TempEvent_NPBCExpectedReturnMidPeriod2BeforeOverride">#REF!</x:definedName>
    <x:definedName name="Temp_TempEvent_NPBCExpectedReturnMidPeriod2EffectOverride">#REF!</x:definedName>
    <x:definedName name="Temp_TempEvent_NPBCIntCost">#REF!</x:definedName>
    <x:definedName name="Temp_TempEvent_NPBCIntCostBeforeOverride">#REF!</x:definedName>
    <x:definedName name="Temp_TempEvent_NPBCIntCostEffectOverride">#REF!</x:definedName>
    <x:definedName name="Temp_TempEvent_NPBCIntCostMidPeriod1BeforeOverride">#REF!</x:definedName>
    <x:definedName name="Temp_TempEvent_NPBCIntCostMidPeriod1EffectOverride">#REF!</x:definedName>
    <x:definedName name="Temp_TempEvent_NPBCIntCostMidPeriod2BeforeOverride">#REF!</x:definedName>
    <x:definedName name="Temp_TempEvent_NPBCIntCostMidPeriod2EffectOverride">#REF!</x:definedName>
    <x:definedName name="Temp_TempEvent_NPBCPriorEvent">#REF!</x:definedName>
    <x:definedName name="Temp_TempEvent_NPBCSCTotal">#REF!</x:definedName>
    <x:definedName name="Temp_TempEvent_NPBCSCTotalAfterOverride">#REF!</x:definedName>
    <x:definedName name="Temp_TempEvent_NPBCSCTotalBeforeOverride">#REF!</x:definedName>
    <x:definedName name="Temp_TempEvent_NPBCSCTotalMidPeriod1BeforeOverride">#REF!</x:definedName>
    <x:definedName name="Temp_TempEvent_NPBCSCTotalMidPeriod1EffectOverride">#REF!</x:definedName>
    <x:definedName name="Temp_TempEvent_NPBCSCTotalMidPeriod2BeforeOverride">#REF!</x:definedName>
    <x:definedName name="Temp_TempEvent_NPBCSCTotalMidPeriod2EffectOverride">#REF!</x:definedName>
    <x:definedName name="Temp_TempEvent_NPBCTotalBeforeAmort">#REF!</x:definedName>
    <x:definedName name="Temp_TempEvent_NumberEvent">#REF!</x:definedName>
    <x:definedName name="Temp_TempEvent_OCI">#REF!</x:definedName>
    <x:definedName name="Temp_TempEvent_OCINetBalSheetLiabilityAsset">#REF!</x:definedName>
    <x:definedName name="Temp_TempEvent_OverrideAmountEffectCurtailUPSC">#REF!</x:definedName>
    <x:definedName name="Temp_TempEvent_OverrideAmountEffectCurtailUTOA">#REF!</x:definedName>
    <x:definedName name="Temp_TempEvent_OverrideAmountEffectNegPSCUPSC">#REF!</x:definedName>
    <x:definedName name="Temp_TempEvent_OverrideAmountEffectOtherAdjUPSC">#REF!</x:definedName>
    <x:definedName name="Temp_TempEvent_OverrideAmountEffectOtherAdjUTOA">#REF!</x:definedName>
    <x:definedName name="Temp_TempEvent_OverrideAmountEffectSettleUTOA">#REF!</x:definedName>
    <x:definedName name="Temp_TempEvent_OverrideIndicatorEffectCurtailUPSC">#REF!</x:definedName>
    <x:definedName name="Temp_TempEvent_OverrideIndicatorEffectCurtailUTOA">#REF!</x:definedName>
    <x:definedName name="Temp_TempEvent_OverrideIndicatorEffectNegPSCUPSC">#REF!</x:definedName>
    <x:definedName name="Temp_TempEvent_OverrideIndicatorEffectOtherAdjUPSC">#REF!</x:definedName>
    <x:definedName name="Temp_TempEvent_OverrideIndicatorEffectOtherAdjUTOA">#REF!</x:definedName>
    <x:definedName name="Temp_TempEvent_OverrideIndicatorEffectSettleUTOA">#REF!</x:definedName>
    <x:definedName name="Temp_TempEvent_OverrideIndicatorNegPSC">#REF!</x:definedName>
    <x:definedName name="Temp_TempEvent_OverrideIndicatorUPSC">#REF!</x:definedName>
    <x:definedName name="Temp_TempEvent_OverrideIndicatorUTOA">#REF!</x:definedName>
    <x:definedName name="Temp_TempEvent_OverrideMessageDevelopmentMRVA">#REF!</x:definedName>
    <x:definedName name="Temp_TempEvent_OverrideMessageFinalLiabilities">#REF!</x:definedName>
    <x:definedName name="Temp_TempEvent_OverrideMessageFinalLiabilitiesFlag">#REF!</x:definedName>
    <x:definedName name="Temp_TempEvent_OverrideMessageLiabilities">#REF!</x:definedName>
    <x:definedName name="Temp_TempEvent_OverrideMessageLiabilitiesFlag">#REF!</x:definedName>
    <x:definedName name="Temp_TempEvent_OverrideMessageNetBalanceSheet">#REF!</x:definedName>
    <x:definedName name="Temp_TempEvent_OverrideMessageNetGainLoss">#REF!</x:definedName>
    <x:definedName name="Temp_TempEvent_OverrideMessageNPBC">#REF!</x:definedName>
    <x:definedName name="Temp_TempEvent_OverrideMessageOverall">#REF!</x:definedName>
    <x:definedName name="Temp_TempEvent_OverrideMessageReconciliationMVA">#REF!</x:definedName>
    <x:definedName name="Temp_TempEvent_PBOChangeAmtAcquisition">#REF!</x:definedName>
    <x:definedName name="Temp_TempEvent_PBOChangeAmtAmend">#REF!</x:definedName>
    <x:definedName name="Temp_TempEvent_PBOChangeAmtAssump">#REF!</x:definedName>
    <x:definedName name="Temp_TempEvent_PBOChangeAmtCurtail">#REF!</x:definedName>
    <x:definedName name="Temp_TempEvent_PBOChangeAmtSettle">#REF!</x:definedName>
    <x:definedName name="Temp_TempEvent_PBOChangeAmtSpecTermBft">#REF!</x:definedName>
    <x:definedName name="Temp_TempEvent_PBOMYB">#REF!</x:definedName>
    <x:definedName name="Temp_TempEvent_PBOMYEProj">#REF!</x:definedName>
    <x:definedName name="Temp_TempEvent_PensionCostTotal">#REF!</x:definedName>
    <x:definedName name="Temp_TempEvent_Phrase2TiersNoPymtTier1">#REF!</x:definedName>
    <x:definedName name="Temp_TempEvent_Phrase2TiersPymtTier1">#REF!</x:definedName>
    <x:definedName name="Temp_TempEvent_Phrase3TiersNoPymtTier1">#REF!</x:definedName>
    <x:definedName name="Temp_TempEvent_Phrase3TiersPymtTier1">#REF!</x:definedName>
    <x:definedName name="Temp_TempEvent_PhraseAFWL_ARLE">#REF!</x:definedName>
    <x:definedName name="Temp_TempEvent_PhraseApplyMinAmort">#REF!</x:definedName>
    <x:definedName name="Temp_TempEvent_PhraseGLAmortPrelim">#REF!</x:definedName>
    <x:definedName name="Temp_TempEvent_PhraseOnly1Tier">#REF!</x:definedName>
    <x:definedName name="Temp_TempEvent_PhrasePSCPrelim">#REF!</x:definedName>
    <x:definedName name="Temp_TempEvent_PhraseTier1">#REF!</x:definedName>
    <x:definedName name="Temp_TempEvent_PhraseTier2">#REF!</x:definedName>
    <x:definedName name="Temp_TempEvent_PhraseTier3">#REF!</x:definedName>
    <x:definedName name="Temp_TempEvent_Prior2AmortizationServiceTotal">#REF!</x:definedName>
    <x:definedName name="Temp_TempEvent_PriorMYBAdjDay">#REF!</x:definedName>
    <x:definedName name="Temp_TempEvent_PriorMYEAdjDay">#REF!</x:definedName>
    <x:definedName name="Temp_TempEvent_PriorResultUGL">#REF!</x:definedName>
    <x:definedName name="Temp_TempEvent_ProjectionWarningMessage">#REF!</x:definedName>
    <x:definedName name="Temp_TempEvent_PSCAmortYrs">#REF!</x:definedName>
    <x:definedName name="Temp_TempEvent_PSCAmortYrsBase">#REF!</x:definedName>
    <x:definedName name="Temp_TempEvent_PSCAnnualPymt">#REF!</x:definedName>
    <x:definedName name="Temp_TempEvent_ReportOtherEventTotalFinalEvent">#REF!</x:definedName>
    <x:definedName name="Temp_TempEvent_RoundingGLUGL">#REF!</x:definedName>
    <x:definedName name="Temp_TempEvent_RoundingGLUGLDiff">#REF!</x:definedName>
    <x:definedName name="Temp_TempEvent_ScalingDescriptionHeader">#REF!</x:definedName>
    <x:definedName name="Temp_TempEvent_ScalingValue">#REF!</x:definedName>
    <x:definedName name="Temp_TempEvent_SmoothedAmt">#REF!</x:definedName>
    <x:definedName name="Temp_TempEvent_SmoothedAmtAdjMV">#REF!</x:definedName>
    <x:definedName name="Temp_TempEvent_SmoothedAmtBeforeCorridorAdjMV">#REF!</x:definedName>
    <x:definedName name="Temp_TempEvent_SmoothedAmtBeforeCorridorCalcExternal">#REF!</x:definedName>
    <x:definedName name="Temp_TempEvent_SmoothedAmtCalcExternal">#REF!</x:definedName>
    <x:definedName name="Temp_TempEvent_SmoothedAmtFairMarketValue">#REF!</x:definedName>
    <x:definedName name="Temp_TempEvent_SmoothedAmtReport">#REF!</x:definedName>
    <x:definedName name="Temp_TempEvent_SuppressAdditionalEventRows">#REF!</x:definedName>
    <x:definedName name="Temp_TempEvent_SuppressASMAdjMVRecalcEROA">#REF!</x:definedName>
    <x:definedName name="Temp_TempEvent_SuppressASMAdjMVUseEROA">#REF!</x:definedName>
    <x:definedName name="Temp_TempEvent_SuppressASMCalcExternal">#REF!</x:definedName>
    <x:definedName name="Temp_TempEvent_SuppressASMFairMarketValue">#REF!</x:definedName>
    <x:definedName name="Temp_TempEvent_SuppressMRVANewAssetMethod">#REF!</x:definedName>
    <x:definedName name="Temp_TempEvent_SuppressSectionDivider">#REF!</x:definedName>
    <x:definedName name="Temp_TempEvent_SvcCostText">#REF!</x:definedName>
    <x:definedName name="Temp_TempEvent_TransactionMRVATotal">#REF!</x:definedName>
    <x:definedName name="Temp_TempEvent_UGL">#REF!</x:definedName>
    <x:definedName name="Temp_TempEvent_UGLActualPymt">#REF!</x:definedName>
    <x:definedName name="Temp_TempEvent_UGLActualPymtBeforeOverride">#REF!</x:definedName>
    <x:definedName name="Temp_TempEvent_UGLActualPymtEffectOverride">#REF!</x:definedName>
    <x:definedName name="Temp_TempEvent_UGLActualPymtMidPeriod1BeforeOverride">#REF!</x:definedName>
    <x:definedName name="Temp_TempEvent_UGLActualPymtMidPeriod1EffectOverride">#REF!</x:definedName>
    <x:definedName name="Temp_TempEvent_UGLActualPymtMidPeriod2BeforeOverride">#REF!</x:definedName>
    <x:definedName name="Temp_TempEvent_UGLActualPymtMidPeriod2EffectOverride">#REF!</x:definedName>
    <x:definedName name="Temp_TempEvent_UGLExper">#REF!</x:definedName>
    <x:definedName name="Temp_TempEvent_UGLMinAmortYrs">#REF!</x:definedName>
    <x:definedName name="Temp_TempEvent_UGLPrelimMinTier1">#REF!</x:definedName>
    <x:definedName name="Temp_TempEvent_UGLPrelimMinTier2">#REF!</x:definedName>
    <x:definedName name="Temp_TempEvent_UGLPrelimTier1">#REF!</x:definedName>
    <x:definedName name="Temp_TempEvent_UGLPrelimTier2">#REF!</x:definedName>
    <x:definedName name="Temp_TempEvent_UGLPrelimTier3">#REF!</x:definedName>
    <x:definedName name="Temp_TempEvent_UGLTier1AmortYrs">#REF!</x:definedName>
    <x:definedName name="Temp_TempEvent_UGLTier1AmortYrsBase">#REF!</x:definedName>
    <x:definedName name="Temp_TempEvent_UGLTier2AmortYrs">#REF!</x:definedName>
    <x:definedName name="Temp_TempEvent_UGLTier2AmortYrsBase">#REF!</x:definedName>
    <x:definedName name="Temp_TempEvent_UGLTier3AmortYrs">#REF!</x:definedName>
    <x:definedName name="Temp_TempEvent_UGLTier3AmortYrsBase">#REF!</x:definedName>
    <x:definedName name="Temp_TempEvent_UPSCActualPymt">#REF!</x:definedName>
    <x:definedName name="Temp_TempEvent_UPSCChangeAmtCurtail">#REF!</x:definedName>
    <x:definedName name="Temp_TempEvent_UPSCChangeAmtCurtailNegative">#REF!</x:definedName>
    <x:definedName name="Temp_TempEvent_UPSCChangeAmtCurtailPositive">#REF!</x:definedName>
    <x:definedName name="Temp_TempEvent_UPSCChangeAmtCurtailPositiveOverride">#REF!</x:definedName>
    <x:definedName name="Temp_TempEvent_UPSCCurrentBal">#REF!</x:definedName>
    <x:definedName name="Temp_TempEvent_UPSCCurrentBalNegative">#REF!</x:definedName>
    <x:definedName name="Temp_TempEvent_UPSCCurrentBalPositive">#REF!</x:definedName>
    <x:definedName name="Temp_TempEvent_UPSCEffectOfCurtail">#REF!</x:definedName>
    <x:definedName name="Temp_TempEvent_UPSCEffectOfCurtailBeforeOverride">#REF!</x:definedName>
    <x:definedName name="Temp_TempEvent_UPSCEffectOfCurtailEffectOverride">#REF!</x:definedName>
    <x:definedName name="Temp_TempEvent_UPSCEffectOfCurtailPositive">#REF!</x:definedName>
    <x:definedName name="Temp_TempEvent_UPSCEffectOfNegPSC">#REF!</x:definedName>
    <x:definedName name="Temp_TempEvent_UPSCEffectOfNegPSCBeforeOverride">#REF!</x:definedName>
    <x:definedName name="Temp_TempEvent_UPSCEffectOfNegPSCEffectOverride">#REF!</x:definedName>
    <x:definedName name="Temp_TempEvent_UPSCEffectOfNegPSCPositive">#REF!</x:definedName>
    <x:definedName name="Temp_TempEvent_UPSCEffectOfOtherAdj">#REF!</x:definedName>
    <x:definedName name="Temp_TempEvent_UPSCEffectOfOtherAdjBeforeOverride">#REF!</x:definedName>
    <x:definedName name="Temp_TempEvent_UPSCEffectOfOtherAdjEffectOverride">#REF!</x:definedName>
    <x:definedName name="Temp_TempEvent_UPSCEffectOfOtherAdjFinalEvent">#REF!</x:definedName>
    <x:definedName name="Temp_TempEvent_UPSCEffectOfOtherAdjPositive">#REF!</x:definedName>
    <x:definedName name="Temp_TempEvent_UPSCEffectOfPlanAmend">#REF!</x:definedName>
    <x:definedName name="Temp_TempEvent_UPSCEffectOfPlanAmendBeforeOverride">#REF!</x:definedName>
    <x:definedName name="Temp_TempEvent_UPSCEffectOfPlanAmendEffectOverride">#REF!</x:definedName>
    <x:definedName name="Temp_TempEvent_UPSCEffectOfPlanAmendPositive">#REF!</x:definedName>
    <x:definedName name="Temp_TempEvent_UPSCPriorBal">#REF!</x:definedName>
    <x:definedName name="Temp_TempEvent_UPSCPriorBalPositive">#REF!</x:definedName>
    <x:definedName name="Temp_TempEvent_UseEvent">#REF!</x:definedName>
    <x:definedName name="Temp_TempEvent_UTOAActualPymt">#REF!</x:definedName>
    <x:definedName name="Temp_TempEvent_UTOAChangeAmtCurtail">#REF!</x:definedName>
    <x:definedName name="Temp_TempEvent_UTOACurrentBal">#REF!</x:definedName>
    <x:definedName name="Temp_TempEvent_UTOAEffectOfCurtail">#REF!</x:definedName>
    <x:definedName name="Temp_TempEvent_UTOAEffectOfCurtailBeforeOverride">#REF!</x:definedName>
    <x:definedName name="Temp_TempEvent_UTOAEffectOfCurtailEffectOverride">#REF!</x:definedName>
    <x:definedName name="Temp_TempEvent_UTOAEffectOfOtherAdj">#REF!</x:definedName>
    <x:definedName name="Temp_TempEvent_UTOAEffectOfOtherAdjBeforeOverride">#REF!</x:definedName>
    <x:definedName name="Temp_TempEvent_UTOAEffectOfOtherAdjEffectOverride">#REF!</x:definedName>
    <x:definedName name="Temp_TempEvent_UTOAEffectOfOtherAdjFinalEvent">#REF!</x:definedName>
    <x:definedName name="Temp_TempEvent_UTOAEffectOfSettle">#REF!</x:definedName>
    <x:definedName name="Temp_TempEvent_UTOAEffectOfSettleBeforeOverride">#REF!</x:definedName>
    <x:definedName name="Temp_TempEvent_UTOAEffectOfSettleEffectOverride">#REF!</x:definedName>
    <x:definedName name="Temp_TempEvent_UTOAPriorBal">#REF!</x:definedName>
    <x:definedName name="Temp_TempEvent_ValDateDifferenceFlag">#REF!</x:definedName>
    <x:definedName name="Temp_TempTransact_CurrentFYBAdjDay">#REF!</x:definedName>
    <x:definedName name="Temp_TempTransact_CurrentMYBAdjDay">#REF!</x:definedName>
    <x:definedName name="Temp_TempTransact_CurrentMYEAdjDay">#REF!</x:definedName>
    <x:definedName name="Temp_TempTransact_FiscalYearEndDateNext">#REF!</x:definedName>
    <x:definedName name="Temp_TempTransact_FlagExpectedReturnMethod">#REF!</x:definedName>
    <x:definedName name="Temp_TempTransact_NPBCMeasureYearEndDateNext">#REF!</x:definedName>
    <x:definedName name="Temp_TempTransact_NumberTransact">#REF!</x:definedName>
    <x:definedName name="Temp_TempTransact_Prior2FYEAdjDay">#REF!</x:definedName>
    <x:definedName name="Temp_TempTransact_PriorFYBAdjDay">#REF!</x:definedName>
    <x:definedName name="Temp_TempTransact_PriorFYEAdjDay">#REF!</x:definedName>
    <x:definedName name="Temp_TempTransact_PriorMYBAdjDay">#REF!</x:definedName>
    <x:definedName name="Temp_TempTransact_PriorMYEAdjDay">#REF!</x:definedName>
    <x:definedName name="Temp_TempTransact_SuppressAdditionalTransactionRows">#REF!</x:definedName>
    <x:definedName name="Temp_TempTransactByEvent_ExpectedReturnComp_Acquisition">#REF!</x:definedName>
    <x:definedName name="Temp_TempTransactByEvent_ExpectedReturnComp_Acquisition_Event01">#REF!</x:definedName>
    <x:definedName name="Temp_TempTransactByEvent_ExpectedReturnComp_Acquisition_Event02">#REF!</x:definedName>
    <x:definedName name="Temp_TempTransactByEvent_ExpectedReturnComp_Acquisition_Event03">#REF!</x:definedName>
    <x:definedName name="Temp_TempTransactByEvent_ExpectedReturnComp_Acquisition_Event04">#REF!</x:definedName>
    <x:definedName name="Temp_TempTransactByEvent_ExpectedReturnComp_Acquisition_Event05">#REF!</x:definedName>
    <x:definedName name="Temp_TempTransactByEvent_ExpectedReturnComp_Acquisition_Event06">#REF!</x:definedName>
    <x:definedName name="Temp_TempTransactByEvent_ExpectedReturnComp_Acquisition_Event07">#REF!</x:definedName>
    <x:definedName name="Temp_TempTransactByEvent_ExpectedReturnComp_Acquisition_Event08">#REF!</x:definedName>
    <x:definedName name="Temp_TempTransactByEvent_ExpectedReturnComp_Acquisition_Event09">#REF!</x:definedName>
    <x:definedName name="Temp_TempTransactByEvent_ExpectedReturnComp_Acquisition_Event10">#REF!</x:definedName>
    <x:definedName name="Temp_TempTransactByEvent_ExpectedReturnComp_Acquisition_Event11">#REF!</x:definedName>
    <x:definedName name="Temp_TempTransactByEvent_ExpectedReturnComp_Acquisition_Event12">#REF!</x:definedName>
    <x:definedName name="Temp_TempTransactByEvent_ExpectedReturnComp_AdministrativeExpense">#REF!</x:definedName>
    <x:definedName name="Temp_TempTransactByEvent_ExpectedReturnComp_AdministrativeExpense_Event01">#REF!</x:definedName>
    <x:definedName name="Temp_TempTransactByEvent_ExpectedReturnComp_AdministrativeExpense_Event02">#REF!</x:definedName>
    <x:definedName name="Temp_TempTransactByEvent_ExpectedReturnComp_AdministrativeExpense_Event03">#REF!</x:definedName>
    <x:definedName name="Temp_TempTransactByEvent_ExpectedReturnComp_AdministrativeExpense_Event04">#REF!</x:definedName>
    <x:definedName name="Temp_TempTransactByEvent_ExpectedReturnComp_AdministrativeExpense_Event05">#REF!</x:definedName>
    <x:definedName name="Temp_TempTransactByEvent_ExpectedReturnComp_AdministrativeExpense_Event06">#REF!</x:definedName>
    <x:definedName name="Temp_TempTransactByEvent_ExpectedReturnComp_AdministrativeExpense_Event07">#REF!</x:definedName>
    <x:definedName name="Temp_TempTransactByEvent_ExpectedReturnComp_AdministrativeExpense_Event08">#REF!</x:definedName>
    <x:definedName name="Temp_TempTransactByEvent_ExpectedReturnComp_AdministrativeExpense_Event09">#REF!</x:definedName>
    <x:definedName name="Temp_TempTransactByEvent_ExpectedReturnComp_AdministrativeExpense_Event10">#REF!</x:definedName>
    <x:definedName name="Temp_TempTransactByEvent_ExpectedReturnComp_AdministrativeExpense_Event11">#REF!</x:definedName>
    <x:definedName name="Temp_TempTransactByEvent_ExpectedReturnComp_AdministrativeExpense_Event12">#REF!</x:definedName>
    <x:definedName name="Temp_TempTransactByEvent_ExpectedReturnComp_BenefitPayment">#REF!</x:definedName>
    <x:definedName name="Temp_TempTransactByEvent_ExpectedReturnComp_BenefitPayment_Event01">#REF!</x:definedName>
    <x:definedName name="Temp_TempTransactByEvent_ExpectedReturnComp_BenefitPayment_Event02">#REF!</x:definedName>
    <x:definedName name="Temp_TempTransactByEvent_ExpectedReturnComp_BenefitPayment_Event03">#REF!</x:definedName>
    <x:definedName name="Temp_TempTransactByEvent_ExpectedReturnComp_BenefitPayment_Event04">#REF!</x:definedName>
    <x:definedName name="Temp_TempTransactByEvent_ExpectedReturnComp_BenefitPayment_Event05">#REF!</x:definedName>
    <x:definedName name="Temp_TempTransactByEvent_ExpectedReturnComp_BenefitPayment_Event06">#REF!</x:definedName>
    <x:definedName name="Temp_TempTransactByEvent_ExpectedReturnComp_BenefitPayment_Event07">#REF!</x:definedName>
    <x:definedName name="Temp_TempTransactByEvent_ExpectedReturnComp_BenefitPayment_Event08">#REF!</x:definedName>
    <x:definedName name="Temp_TempTransactByEvent_ExpectedReturnComp_BenefitPayment_Event09">#REF!</x:definedName>
    <x:definedName name="Temp_TempTransactByEvent_ExpectedReturnComp_BenefitPayment_Event10">#REF!</x:definedName>
    <x:definedName name="Temp_TempTransactByEvent_ExpectedReturnComp_BenefitPayment_Event11">#REF!</x:definedName>
    <x:definedName name="Temp_TempTransactByEvent_ExpectedReturnComp_BenefitPayment_Event12">#REF!</x:definedName>
    <x:definedName name="Temp_TempTransactByEvent_ExpectedReturnComp_EmployerContribution">#REF!</x:definedName>
    <x:definedName name="Temp_TempTransactByEvent_ExpectedReturnComp_EmployerContribution_Event01">#REF!</x:definedName>
    <x:definedName name="Temp_TempTransactByEvent_ExpectedReturnComp_EmployerContribution_Event02">#REF!</x:definedName>
    <x:definedName name="Temp_TempTransactByEvent_ExpectedReturnComp_EmployerContribution_Event03">#REF!</x:definedName>
    <x:definedName name="Temp_TempTransactByEvent_ExpectedReturnComp_EmployerContribution_Event04">#REF!</x:definedName>
    <x:definedName name="Temp_TempTransactByEvent_ExpectedReturnComp_EmployerContribution_Event05">#REF!</x:definedName>
    <x:definedName name="Temp_TempTransactByEvent_ExpectedReturnComp_EmployerContribution_Event06">#REF!</x:definedName>
    <x:definedName name="Temp_TempTransactByEvent_ExpectedReturnComp_EmployerContribution_Event07">#REF!</x:definedName>
    <x:definedName name="Temp_TempTransactByEvent_ExpectedReturnComp_EmployerContribution_Event08">#REF!</x:definedName>
    <x:definedName name="Temp_TempTransactByEvent_ExpectedReturnComp_EmployerContribution_Event09">#REF!</x:definedName>
    <x:definedName name="Temp_TempTransactByEvent_ExpectedReturnComp_EmployerContribution_Event10">#REF!</x:definedName>
    <x:definedName name="Temp_TempTransactByEvent_ExpectedReturnComp_EmployerContribution_Event11">#REF!</x:definedName>
    <x:definedName name="Temp_TempTransactByEvent_ExpectedReturnComp_EmployerContribution_Event12">#REF!</x:definedName>
    <x:definedName name="Temp_TempTransactByEvent_ExpectedReturnComp_PlanParticipantContribution">#REF!</x:definedName>
    <x:definedName name="Temp_TempTransactByEvent_ExpectedReturnComp_PlanParticipantContribution_Event01">#REF!</x:definedName>
    <x:definedName name="Temp_TempTransactByEvent_ExpectedReturnComp_PlanParticipantContribution_Event02">#REF!</x:definedName>
    <x:definedName name="Temp_TempTransactByEvent_ExpectedReturnComp_PlanParticipantContribution_Event03">#REF!</x:definedName>
    <x:definedName name="Temp_TempTransactByEvent_ExpectedReturnComp_PlanParticipantContribution_Event04">#REF!</x:definedName>
    <x:definedName name="Temp_TempTransactByEvent_ExpectedReturnComp_PlanParticipantContribution_Event05">#REF!</x:definedName>
    <x:definedName name="Temp_TempTransactByEvent_ExpectedReturnComp_PlanParticipantContribution_Event06">#REF!</x:definedName>
    <x:definedName name="Temp_TempTransactByEvent_ExpectedReturnComp_PlanParticipantContribution_Event07">#REF!</x:definedName>
    <x:definedName name="Temp_TempTransactByEvent_ExpectedReturnComp_PlanParticipantContribution_Event08">#REF!</x:definedName>
    <x:definedName name="Temp_TempTransactByEvent_ExpectedReturnComp_PlanParticipantContribution_Event09">#REF!</x:definedName>
    <x:definedName name="Temp_TempTransactByEvent_ExpectedReturnComp_PlanParticipantContribution_Event10">#REF!</x:definedName>
    <x:definedName name="Temp_TempTransactByEvent_ExpectedReturnComp_PlanParticipantContribution_Event11">#REF!</x:definedName>
    <x:definedName name="Temp_TempTransactByEvent_ExpectedReturnComp_PlanParticipantContribution_Event12">#REF!</x:definedName>
    <x:definedName name="Temp_TempTransactByEvent_ExpectedReturnComp_Settlement">#REF!</x:definedName>
    <x:definedName name="Temp_TempTransactByEvent_ExpectedReturnComp_Settlement_Event01">#REF!</x:definedName>
    <x:definedName name="Temp_TempTransactByEvent_ExpectedReturnComp_Settlement_Event02">#REF!</x:definedName>
    <x:definedName name="Temp_TempTransactByEvent_ExpectedReturnComp_Settlement_Event03">#REF!</x:definedName>
    <x:definedName name="Temp_TempTransactByEvent_ExpectedReturnComp_Settlement_Event04">#REF!</x:definedName>
    <x:definedName name="Temp_TempTransactByEvent_ExpectedReturnComp_Settlement_Event05">#REF!</x:definedName>
    <x:definedName name="Temp_TempTransactByEvent_ExpectedReturnComp_Settlement_Event06">#REF!</x:definedName>
    <x:definedName name="Temp_TempTransactByEvent_ExpectedReturnComp_Settlement_Event07">#REF!</x:definedName>
    <x:definedName name="Temp_TempTransactByEvent_ExpectedReturnComp_Settlement_Event08">#REF!</x:definedName>
    <x:definedName name="Temp_TempTransactByEvent_ExpectedReturnComp_Settlement_Event09">#REF!</x:definedName>
    <x:definedName name="Temp_TempTransactByEvent_ExpectedReturnComp_Settlement_Event10">#REF!</x:definedName>
    <x:definedName name="Temp_TempTransactByEvent_ExpectedReturnComp_Settlement_Event11">#REF!</x:definedName>
    <x:definedName name="Temp_TempTransactByEvent_ExpectedReturnComp_Settlement_Event12">#REF!</x:definedName>
    <x:definedName name="Temp_TempTransactByEvent_ExpectedReturnComp_Transfer">#REF!</x:definedName>
    <x:definedName name="Temp_TempTransactByEvent_ExpectedReturnComp_Transfer_Event01">#REF!</x:definedName>
    <x:definedName name="Temp_TempTransactByEvent_ExpectedReturnComp_Transfer_Event02">#REF!</x:definedName>
    <x:definedName name="Temp_TempTransactByEvent_ExpectedReturnComp_Transfer_Event03">#REF!</x:definedName>
    <x:definedName name="Temp_TempTransactByEvent_ExpectedReturnComp_Transfer_Event04">#REF!</x:definedName>
    <x:definedName name="Temp_TempTransactByEvent_ExpectedReturnComp_Transfer_Event05">#REF!</x:definedName>
    <x:definedName name="Temp_TempTransactByEvent_ExpectedReturnComp_Transfer_Event06">#REF!</x:definedName>
    <x:definedName name="Temp_TempTransactByEvent_ExpectedReturnComp_Transfer_Event07">#REF!</x:definedName>
    <x:definedName name="Temp_TempTransactByEvent_ExpectedReturnComp_Transfer_Event08">#REF!</x:definedName>
    <x:definedName name="Temp_TempTransactByEvent_ExpectedReturnComp_Transfer_Event09">#REF!</x:definedName>
    <x:definedName name="Temp_TempTransactByEvent_ExpectedReturnComp_Transfer_Event10">#REF!</x:definedName>
    <x:definedName name="Temp_TempTransactByEvent_ExpectedReturnComp_Transfer_Event11">#REF!</x:definedName>
    <x:definedName name="Temp_TempTransactByEvent_ExpectedReturnComp_Transfer_Event12">#REF!</x:definedName>
    <x:definedName name="Temp_TempTransactByEvent_ExpectedReturnCompNextYr_EmployerContribution">#REF!</x:definedName>
    <x:definedName name="Temp_TempTransactByEvent_ExpectedReturnCompNextYr_EmployerContribution_Event01">#REF!</x:definedName>
    <x:definedName name="Temp_TempTransactByEvent_ExpectedReturnCompNextYr_EmployerContribution_Event02">#REF!</x:definedName>
    <x:definedName name="Temp_TempTransactByEvent_ExpectedReturnCompNextYr_EmployerContribution_Event03">#REF!</x:definedName>
    <x:definedName name="Temp_TempTransactByEvent_ExpectedReturnCompNextYr_EmployerContribution_Event04">#REF!</x:definedName>
    <x:definedName name="Temp_TempTransactByEvent_ExpectedReturnCompNextYr_EmployerContribution_Event05">#REF!</x:definedName>
    <x:definedName name="Temp_TempTransactByEvent_ExpectedReturnCompNextYr_EmployerContribution_Event06">#REF!</x:definedName>
    <x:definedName name="Temp_TempTransactByEvent_ExpectedReturnCompNextYr_EmployerContribution_Event07">#REF!</x:definedName>
    <x:definedName name="Temp_TempTransactByEvent_ExpectedReturnCompNextYr_EmployerContribution_Event08">#REF!</x:definedName>
    <x:definedName name="Temp_TempTransactByEvent_ExpectedReturnCompNextYr_EmployerContribution_Event09">#REF!</x:definedName>
    <x:definedName name="Temp_TempTransactByEvent_ExpectedReturnCompNextYr_EmployerContribution_Event10">#REF!</x:definedName>
    <x:definedName name="Temp_TempTransactByEvent_ExpectedReturnCompNextYr_EmployerContribution_Event11">#REF!</x:definedName>
    <x:definedName name="Temp_TempTransactByEvent_ExpectedReturnCompNextYr_EmployerContribution_Event12">#REF!</x:definedName>
    <x:definedName name="Temp_TempTransactByType_AccrualAmt_EmployerContribution">#REF!</x:definedName>
    <x:definedName name="Temp_TempTransactByType_CashAmt_Acquisition">#REF!</x:definedName>
    <x:definedName name="Temp_TempTransactByType_CashAmt_AdministrativeExpense">#REF!</x:definedName>
    <x:definedName name="Temp_TempTransactByType_CashAmt_BenefitPayment">#REF!</x:definedName>
    <x:definedName name="Temp_TempTransactByType_CashAmt_BenefitPaymentNonTrust">#REF!</x:definedName>
    <x:definedName name="Temp_TempTransactByType_CashAmt_EmployerContribution">#REF!</x:definedName>
    <x:definedName name="Temp_TempTransactByType_CashAmt_PlanParticipantContribution">#REF!</x:definedName>
    <x:definedName name="Temp_TempTransactByType_CashAmt_Settlement">#REF!</x:definedName>
    <x:definedName name="Temp_TempTransactByType_CashAmt_SettlementNonTrust">#REF!</x:definedName>
    <x:definedName name="Temp_TempTransactByType_CashAmt_Transfer">#REF!</x:definedName>
    <x:definedName name="Temp_TempTransactByType_CashAmt_TransferNonTrust">#REF!</x:definedName>
    <x:definedName name="Temp_TempTransactByType_CashWtgFactorBeginDate_AdministrativeExpense">#REF!</x:definedName>
    <x:definedName name="Temp_TempTransactByType_CashWtgFactorBeginDate_BenefitPayment">#REF!</x:definedName>
    <x:definedName name="Temp_TempTransactByType_CashWtgFactorEndDate_AdministrativeExpense">#REF!</x:definedName>
    <x:definedName name="Temp_TempTransactByType_CashWtgFactorEndDate_BenefitPayment">#REF!</x:definedName>
    <x:definedName name="Temp_TempTransactByType_CountTransact_Acquisition">#REF!</x:definedName>
    <x:definedName name="Temp_TempTransactByType_CountTransact_AdministrativeExpense">#REF!</x:definedName>
    <x:definedName name="Temp_TempTransactByType_CountTransact_BenefitPayment">#REF!</x:definedName>
    <x:definedName name="Temp_TempTransactByType_CountTransact_BenefitPaymentNonTrust">#REF!</x:definedName>
    <x:definedName name="Temp_TempTransactByType_CountTransact_EmployerContribution">#REF!</x:definedName>
    <x:definedName name="Temp_TempTransactByType_CountTransact_PlanParticipantContribution">#REF!</x:definedName>
    <x:definedName name="Temp_TempTransactByType_CountTransact_Settlement">#REF!</x:definedName>
    <x:definedName name="Temp_TempTransactByType_CountTransact_SettlementNonTrust">#REF!</x:definedName>
    <x:definedName name="Temp_TempTransactByType_CountTransact_Transfer">#REF!</x:definedName>
    <x:definedName name="Temp_TempTransactByType_CountTransact_TransferNonTrust">#REF!</x:definedName>
    <x:definedName name="Temp_TempTransactByType_CurrentReceivable_EmployerContribution">#REF!</x:definedName>
    <x:definedName name="Temp_TempTransactByType_DisplayCashAmt_Acquisition">#REF!</x:definedName>
    <x:definedName name="Temp_TempTransactByType_DisplayCashAmt_AdministrativeExpense">#REF!</x:definedName>
    <x:definedName name="Temp_TempTransactByType_DisplayCashAmt_BenefitPayment">#REF!</x:definedName>
    <x:definedName name="Temp_TempTransactByType_DisplayCashAmt_EmployerContribution">#REF!</x:definedName>
    <x:definedName name="Temp_TempTransactByType_DisplayCashAmt_PlanParticipantContribution">#REF!</x:definedName>
    <x:definedName name="Temp_TempTransactByType_DisplayCashAmt_Settlement">#REF!</x:definedName>
    <x:definedName name="Temp_TempTransactByType_DisplayCashAmt_Transfer">#REF!</x:definedName>
    <x:definedName name="Temp_TempTransactByType_DisplayCashWtd_Acquisition">#REF!</x:definedName>
    <x:definedName name="Temp_TempTransactByType_DisplayCashWtd_AdministrativeExpense">#REF!</x:definedName>
    <x:definedName name="Temp_TempTransactByType_DisplayCashWtd_BenefitPayment">#REF!</x:definedName>
    <x:definedName name="Temp_TempTransactByType_DisplayCashWtd_EmployerContribution">#REF!</x:definedName>
    <x:definedName name="Temp_TempTransactByType_DisplayCashWtd_PlanParticipantContribution">#REF!</x:definedName>
    <x:definedName name="Temp_TempTransactByType_DisplayCashWtd_Settlement">#REF!</x:definedName>
    <x:definedName name="Temp_TempTransactByType_DisplayCashWtd_Transfer">#REF!</x:definedName>
    <x:definedName name="Temp_TempTransactByType_DSCLAmt_Acquisition">#REF!</x:definedName>
    <x:definedName name="Temp_TempTransactByType_DSCLAmt_Settlement">#REF!</x:definedName>
    <x:definedName name="Temp_TempTransactByType_DSCLAmt_SettlementNonTrust">#REF!</x:definedName>
    <x:definedName name="Temp_TempTransactByType_DSCLWtd_Acquisition">#REF!</x:definedName>
    <x:definedName name="Temp_TempTransactByType_DSCLWtd_Settlement">#REF!</x:definedName>
    <x:definedName name="Temp_TempTransactByType_MYEAdjDay_Acquisition">#REF!</x:definedName>
    <x:definedName name="Temp_TempTransactByType_MYEAdjDay_AdministrativeExpense">#REF!</x:definedName>
    <x:definedName name="Temp_TempTransactByType_MYEAdjDay_BenefitPayment">#REF!</x:definedName>
    <x:definedName name="Temp_TempTransactByType_MYEAdjDay_EmployerContribution">#REF!</x:definedName>
    <x:definedName name="Temp_TempTransactByType_MYEAdjDay_PlanParticipantContribution">#REF!</x:definedName>
    <x:definedName name="Temp_TempTransactByType_MYEAdjDay_Settlement">#REF!</x:definedName>
    <x:definedName name="Temp_TempTransactByType_MYEAdjDay_Transfer">#REF!</x:definedName>
    <x:definedName name="Temp_TempTransactByType_NextYrAmt_EmployerContribution">#REF!</x:definedName>
    <x:definedName name="Temp_TempTransactByType_NPBCAmt_Acquisition">#REF!</x:definedName>
    <x:definedName name="Temp_TempTransactByType_NPBCAmt_Settlement">#REF!</x:definedName>
    <x:definedName name="Temp_TempTransactByType_NPBCAmt_SettlementNonTrust">#REF!</x:definedName>
    <x:definedName name="Temp_TempTransactByType_NPBCWtd_Acquisition">#REF!</x:definedName>
    <x:definedName name="Temp_TempTransactByType_NPBCWtd_Settlement">#REF!</x:definedName>
    <x:definedName name="Temp_TempTransactByType_PriorReceivable_EmployerContribution">#REF!</x:definedName>
    <x:definedName name="Temp_TempTransactByType_TransactionBeginDateAdjDay_Acquisition">#REF!</x:definedName>
    <x:definedName name="Temp_TempTransactByType_TransactionBeginDateAdjDay_AdministrativeExpense">#REF!</x:definedName>
    <x:definedName name="Temp_TempTransactByType_TransactionBeginDateAdjDay_BenefitPayment">#REF!</x:definedName>
    <x:definedName name="Temp_TempTransactByType_TransactionBeginDateAdjDay_EmployerContribution">#REF!</x:definedName>
    <x:definedName name="Temp_TempTransactByType_TransactionBeginDateAdjDay_PlanParticipantContribution">#REF!</x:definedName>
    <x:definedName name="Temp_TempTransactByType_TransactionBeginDateAdjDay_Settlement">#REF!</x:definedName>
    <x:definedName name="Temp_TempTransactByType_TransactionBeginDateAdjDay_Transfer">#REF!</x:definedName>
    <x:definedName name="Temp_TempTransactByType_TransactionEndDateAdjDay_AdministrativeExpense">#REF!</x:definedName>
    <x:definedName name="Temp_TempTransactByType_TransactionEndDateAdjDay_BenefitPayment">#REF!</x:definedName>
    <x:definedName name="Temp_TempTransactByType_UseTransact_Acquisition">#REF!</x:definedName>
    <x:definedName name="Temp_TempTransactByType_UseTransact_AdministrativeExpense">#REF!</x:definedName>
    <x:definedName name="Temp_TempTransactByType_UseTransact_BenefitPayment">#REF!</x:definedName>
    <x:definedName name="Temp_TempTransactByType_UseTransact_BenefitPaymentNonTrust">#REF!</x:definedName>
    <x:definedName name="Temp_TempTransactByType_UseTransact_EmployerContribution">#REF!</x:definedName>
    <x:definedName name="Temp_TempTransactByType_UseTransact_PlanParticipantContribution">#REF!</x:definedName>
    <x:definedName name="Temp_TempTransactByType_UseTransact_Settlement">#REF!</x:definedName>
    <x:definedName name="Temp_TempTransactByType_UseTransact_SettlementNonTrust">#REF!</x:definedName>
    <x:definedName name="Temp_TempTransactByType_UseTransact_Transfer">#REF!</x:definedName>
    <x:definedName name="Temp_TempTransactByType_UseTransact_TransferNonTrust">#REF!</x:definedName>
    <x:definedName name="Temp_TempTransactByType_UseTransactCash_Acquisition">#REF!</x:definedName>
    <x:definedName name="Temp_TempTransactByType_UseTransactCash_AdministrativeExpense">#REF!</x:definedName>
    <x:definedName name="Temp_TempTransactByType_UseTransactCash_BenefitPayment">#REF!</x:definedName>
    <x:definedName name="Temp_TempTransactByType_UseTransactCash_EmployerContribution">#REF!</x:definedName>
    <x:definedName name="Temp_TempTransactByType_UseTransactCash_PlanParticipantContribution">#REF!</x:definedName>
    <x:definedName name="Temp_TempTransactByType_UseTransactCash_Settlement">#REF!</x:definedName>
    <x:definedName name="Temp_TempTransactByType_UseTransactCash_Transfer">#REF!</x:definedName>
    <x:definedName name="Temp_TempTransactByType_UseTransactCurrentAccrual_EmployerContribution">#REF!</x:definedName>
    <x:definedName name="Temp_TempTransactByType_UseTransactCurrentReceivable_EmployerContribution">#REF!</x:definedName>
    <x:definedName name="Temp_TempTransactByType_UseTransactDSCL_Acquisition">#REF!</x:definedName>
    <x:definedName name="Temp_TempTransactByType_UseTransactDSCL_Settlement">#REF!</x:definedName>
    <x:definedName name="Temp_TempTransactByType_UseTransactDSCL_SettlementNonTrust">#REF!</x:definedName>
    <x:definedName name="Temp_TempTransactByType_UseTransactNextYr_EmployerContribution">#REF!</x:definedName>
    <x:definedName name="Temp_TempTransactByType_UseTransactNPBC_Acquisition">#REF!</x:definedName>
    <x:definedName name="Temp_TempTransactByType_UseTransactNPBC_Settlement">#REF!</x:definedName>
    <x:definedName name="Temp_TempTransactByType_UseTransactNPBC_SettlementNonTrust">#REF!</x:definedName>
    <x:definedName name="Temp_TempTransactByType_UseTransactPriorReceivable_EmployerContribution">#REF!</x:definedName>
    <x:definedName name="temp1">#REF!</x:definedName>
    <x:definedName name="temp2" hidden="1">{"may96",#N/A,FALSE,"report"}</x:definedName>
    <x:definedName name="temp3" hidden="1">{"november95",#N/A,FALSE,"report"}</x:definedName>
    <x:definedName name="TEN">#N/A</x:definedName>
    <x:definedName name="tender">#REF!</x:definedName>
    <x:definedName name="Tenorio">#REF!</x:definedName>
    <x:definedName name="tenpmt">#REF!</x:definedName>
    <x:definedName name="TEQ">#REF!</x:definedName>
    <x:definedName name="Teri">39128.4761921296</x:definedName>
    <x:definedName name="term">#REF!</x:definedName>
    <x:definedName name="Term_Debt">#REF!</x:definedName>
    <x:definedName name="Term_in_years">#REF!</x:definedName>
    <x:definedName name="term1">#REF!</x:definedName>
    <x:definedName name="term2">#REF!</x:definedName>
    <x:definedName name="term3">#REF!</x:definedName>
    <x:definedName name="term4">#REF!</x:definedName>
    <x:definedName name="term5">#REF!</x:definedName>
    <x:definedName name="TerminalMethod">#REF!</x:definedName>
    <x:definedName name="Termination_Multi">#REF!</x:definedName>
    <x:definedName name="TERN" hidden="1">{#N/A,#N/A,FALSE,"Che-Ga";#N/A,#N/A,FALSE,"Iv-Sm";#N/A,#N/A,FALSE,"So-We";#N/A,#N/A,FALSE,"Me-Po";#N/A,#N/A,FALSE,"Be-Bo";#N/A,#N/A,FALSE,"Cha-Ki";#N/A,#N/A,FALSE,"In";#N/A,#N/A,FALSE,"Schedule 23";#N/A,#N/A,FALSE,"Schedule 22";#N/A,#N/A,FALSE,"WACC"}</x:definedName>
    <x:definedName name="tertel">#REF!</x:definedName>
    <x:definedName name="test" hidden="1">{"'Metretek HTML'!$A$7:$W$42"}</x:definedName>
    <x:definedName name="TEST_1">#REF!,#REF!,#REF!,#REF!,#REF!,#REF!</x:definedName>
    <x:definedName name="test_application_hours">#REF!</x:definedName>
    <x:definedName name="Test_Display_Forecast">#REF!</x:definedName>
    <x:definedName name="Test_Display_Plan">#REF!</x:definedName>
    <x:definedName name="Test_Display_PY">#REF!</x:definedName>
    <x:definedName name="test_hours">#REF!</x:definedName>
    <x:definedName name="test_project_duration_in_months_dft">project_duration_months*test_hours/estimate_total_development_hours</x:definedName>
    <x:definedName name="test_service_introduction_hours">#REF!+#REF!+0.25*#REF!</x:definedName>
    <x:definedName name="test_ta_core_tasks_effort">SUM(#REF!,#REF!,#REF!)</x:definedName>
    <x:definedName name="test_ta_dev_hours">#REF!</x:definedName>
    <x:definedName name="test_ta_hours">#REF!+0.25*#REF!</x:definedName>
    <x:definedName name="test_training_and_perf_support_hours">#REF!</x:definedName>
    <x:definedName name="TEST0">#REF!</x:definedName>
    <x:definedName name="TEST1">#REF!</x:definedName>
    <x:definedName name="TEST10">#REF!</x:definedName>
    <x:definedName name="test11" hidden="1">{"LBO Summary",#N/A,FALSE,"Summary"}</x:definedName>
    <x:definedName name="test12" hidden="1">{"assumptions",#N/A,FALSE,"Scenario 1";"valuation",#N/A,FALSE,"Scenario 1"}</x:definedName>
    <x:definedName name="test13" hidden="1">{"LBO Summary",#N/A,FALSE,"Summary"}</x:definedName>
    <x:definedName name="test14" hidden="1">{"LBO Summary",#N/A,FALSE,"Summary";"Income Statement",#N/A,FALSE,"Model";"Cash Flow",#N/A,FALSE,"Model";"Balance Sheet",#N/A,FALSE,"Model";"Working Capital",#N/A,FALSE,"Model";"Pro Forma Balance Sheets",#N/A,FALSE,"PFBS";"Debt Balances",#N/A,FALSE,"Model";"Fee Schedules",#N/A,FALSE,"Model"}</x:definedName>
    <x:definedName name="test15" hidden="1">{"LBO Summary",#N/A,FALSE,"Summary";"Income Statement",#N/A,FALSE,"Model";"Cash Flow",#N/A,FALSE,"Model";"Balance Sheet",#N/A,FALSE,"Model";"Working Capital",#N/A,FALSE,"Model";"Pro Forma Balance Sheets",#N/A,FALSE,"PFBS";"Debt Balances",#N/A,FALSE,"Model";"Fee Schedules",#N/A,FALSE,"Model"}</x:definedName>
    <x:definedName name="test16" hidden="1">{"LBO Summary",#N/A,FALSE,"Summary";"Income Statement",#N/A,FALSE,"Model";"Cash Flow",#N/A,FALSE,"Model";"Balance Sheet",#N/A,FALSE,"Model";"Working Capital",#N/A,FALSE,"Model";"Pro Forma Balance Sheets",#N/A,FALSE,"PFBS";"Debt Balances",#N/A,FALSE,"Model";"Fee Schedules",#N/A,FALSE,"Model"}</x:definedName>
    <x:definedName name="test2" hidden="1">{#N/A,#N/A,FALSE,"Monthly SAIFI";#N/A,#N/A,FALSE,"Yearly SAIFI";#N/A,#N/A,FALSE,"Monthly CAIDI";#N/A,#N/A,FALSE,"Yearly CAIDI";#N/A,#N/A,FALSE,"Monthly SAIDI";#N/A,#N/A,FALSE,"Yearly SAIDI";#N/A,#N/A,FALSE,"Monthly MAIFI";#N/A,#N/A,FALSE,"Yearly MAIFI";#N/A,#N/A,FALSE,"Monthly Cust &gt;=4 Int"}</x:definedName>
    <x:definedName name="TEST3">#REF!</x:definedName>
    <x:definedName name="TEST4">#REF!</x:definedName>
    <x:definedName name="TEST5">#REF!</x:definedName>
    <x:definedName name="TEST6">#REF!</x:definedName>
    <x:definedName name="TEST7">#REF!</x:definedName>
    <x:definedName name="TEST8">#REF!</x:definedName>
    <x:definedName name="TEST9">#REF!</x:definedName>
    <x:definedName name="TestAdd">"Test RefersTo1"</x:definedName>
    <x:definedName name="TestEnergyPay">#REF!</x:definedName>
    <x:definedName name="TESTHKEY">#REF!</x:definedName>
    <x:definedName name="testing">#REF!</x:definedName>
    <x:definedName name="TESTKEYS">#REF!</x:definedName>
    <x:definedName name="TestMWh">#REF!</x:definedName>
    <x:definedName name="TestPay2">#REF!</x:definedName>
    <x:definedName name="TestPay3">#REF!</x:definedName>
    <x:definedName name="TestPay4">#REF!</x:definedName>
    <x:definedName name="testrange">#REF!</x:definedName>
    <x:definedName name="TESTVKEY">#REF!</x:definedName>
    <x:definedName name="TestYear">#REF!</x:definedName>
    <x:definedName name="TestYearunad">#REF!</x:definedName>
    <x:definedName name="teujdtj" hidden="1">{"Full-model",#N/A,FALSE,"ProForma-ASPT"}</x:definedName>
    <x:definedName name="tex">#REF!</x:definedName>
    <x:definedName name="texa">#REF!</x:definedName>
    <x:definedName name="Texasacccheck">#REF!</x:definedName>
    <x:definedName name="TEXT" hidden="1">{"'Metretek HTML'!$A$7:$W$42"}</x:definedName>
    <x:definedName name="textfiles">#REF!</x:definedName>
    <x:definedName name="TextFormat">#N/A</x:definedName>
    <x:definedName name="TextRefCopyRangeCount" hidden="1">1</x:definedName>
    <x:definedName name="teyjt" hidden="1">{"Valuation",#N/A,FALSE,"ProForma-ASPT"}</x:definedName>
    <x:definedName name="tf">#REF!</x:definedName>
    <x:definedName name="tfrdc" hidden="1">{"Valuation",#N/A,FALSE,"ProForma-ASPT"}</x:definedName>
    <x:definedName name="TGRAFT">#REF!</x:definedName>
    <x:definedName name="tgt_cine">#REF!</x:definedName>
    <x:definedName name="tgt_cinw">#REF!</x:definedName>
    <x:definedName name="tgt_comed">#REF!</x:definedName>
    <x:definedName name="tgt_ent">#REF!</x:definedName>
    <x:definedName name="tgt_frcc1">#REF!</x:definedName>
    <x:definedName name="tgt_frcc2">#REF!</x:definedName>
    <x:definedName name="tgt_mead">#REF!</x:definedName>
    <x:definedName name="tgt_notx">#REF!</x:definedName>
    <x:definedName name="tgt_port">#REF!</x:definedName>
    <x:definedName name="tgt_sotx">#REF!</x:definedName>
    <x:definedName name="tgt_tva">#REF!</x:definedName>
    <x:definedName name="THAE" hidden="1">{"'Foreign exchange rates'!$A$1:$D$11"}</x:definedName>
    <x:definedName name="thatdarncopyofthename" hidden="1">{#N/A,#N/A,TRUE,"Index";#N/A,#N/A,TRUE,"Summary";#N/A,#N/A,TRUE,"Inputs";#N/A,#N/A,TRUE,"Business As Usual";#N/A,#N/A,TRUE,"Customer PV";#N/A,#N/A,TRUE,"Production";#N/A,#N/A,TRUE,"Pricing";#N/A,#N/A,TRUE,"Finance &amp; Depr";#N/A,#N/A,TRUE,"Income";#N/A,#N/A,TRUE,"SrcsUses"}</x:definedName>
    <x:definedName name="thatdarnname" hidden="1">{#N/A,#N/A,TRUE,"Index";#N/A,#N/A,TRUE,"Summary";#N/A,#N/A,TRUE,"Inputs";#N/A,#N/A,TRUE,"Business As Usual";#N/A,#N/A,TRUE,"Customer PV";#N/A,#N/A,TRUE,"Production";#N/A,#N/A,TRUE,"Pricing";#N/A,#N/A,TRUE,"Finance &amp; Depr";#N/A,#N/A,TRUE,"Income";#N/A,#N/A,TRUE,"SrcsUses"}</x:definedName>
    <x:definedName name="the">#REF!,#REF!,#REF!,#REF!</x:definedName>
    <x:definedName name="thee">#REF!,#REF!,#REF!,#REF!</x:definedName>
    <x:definedName name="theLE">#REF!</x:definedName>
    <x:definedName name="thePrintare">#REF!,#REF!,#REF!,#REF!,#REF!</x:definedName>
    <x:definedName name="therange">#REF!</x:definedName>
    <x:definedName name="theta">#REF!</x:definedName>
    <x:definedName name="thetabydeal">#REF!</x:definedName>
    <x:definedName name="thhhhh">#REF!,#REF!,#REF!,#REF!</x:definedName>
    <x:definedName name="thiandtghat" hidden="1">{#N/A,#N/A,FALSE,"Monthly SAIFI";#N/A,#N/A,FALSE,"Yearly SAIFI";#N/A,#N/A,FALSE,"Monthly CAIDI";#N/A,#N/A,FALSE,"Yearly CAIDI";#N/A,#N/A,FALSE,"Monthly SAIDI";#N/A,#N/A,FALSE,"Yearly SAIDI";#N/A,#N/A,FALSE,"Monthly MAIFI";#N/A,#N/A,FALSE,"Yearly MAIFI";#N/A,#N/A,FALSE,"Monthly Cust &gt;=4 Int"}</x:definedName>
    <x:definedName name="THIRD">#REF!</x:definedName>
    <x:definedName name="Thismo">#REF!</x:definedName>
    <x:definedName name="ThisMonth">#REF!</x:definedName>
    <x:definedName name="ThisMonthNo">#REF!</x:definedName>
    <x:definedName name="Thisqtr">#REF!</x:definedName>
    <x:definedName name="ThisYear">#REF!</x:definedName>
    <x:definedName name="thous">#REF!</x:definedName>
    <x:definedName name="thousand">1000</x:definedName>
    <x:definedName name="thr">#REF!</x:definedName>
    <x:definedName name="three">#REF!,#REF!,#REF!</x:definedName>
    <x:definedName name="ThrowbackKey">#REF!</x:definedName>
    <x:definedName name="ThrowbackState">#REF!</x:definedName>
    <x:definedName name="thth" hidden="1">{#N/A,#N/A,FALSE,"Calc";#N/A,#N/A,FALSE,"Sensitivity";#N/A,#N/A,FALSE,"LT Earn.Dil.";#N/A,#N/A,FALSE,"Dil. AVP"}</x:definedName>
    <x:definedName name="Thu_KW_LM1">#REF!</x:definedName>
    <x:definedName name="TI">#REF!</x:definedName>
    <x:definedName name="tick" hidden="1">#REF!</x:definedName>
    <x:definedName name="ticker">#REF!</x:definedName>
    <x:definedName name="ticker2">#REF!</x:definedName>
    <x:definedName name="TickerCell">#REF!</x:definedName>
    <x:definedName name="TickerCol">#REF!</x:definedName>
    <x:definedName name="TickerList">#REF!</x:definedName>
    <x:definedName name="Tickers">#REF!</x:definedName>
    <x:definedName name="TickerToNameOnEnter">#N/A</x:definedName>
    <x:definedName name="tiedeal4">#REF!</x:definedName>
    <x:definedName name="Tier1Imbal_HMC">#REF!</x:definedName>
    <x:definedName name="Tier2Imbal_HMC">#REF!</x:definedName>
    <x:definedName name="TIERPRICE">#REF!</x:definedName>
    <x:definedName name="TIM">#REF!</x:definedName>
    <x:definedName name="timdiff">#REF!</x:definedName>
    <x:definedName name="Time">#REF!</x:definedName>
    <x:definedName name="TIME_CM">#REF!</x:definedName>
    <x:definedName name="TimeAnalysisLayoutName">"W_TRD_OPER_BF_DIV.xnv"</x:definedName>
    <x:definedName name="TimeList1">#REF!</x:definedName>
    <x:definedName name="Times_Interest_Paid_Per_Year">#REF!</x:definedName>
    <x:definedName name="timing">#REF!</x:definedName>
    <x:definedName name="timj">#REF!</x:definedName>
    <x:definedName name="timwka">#REF!</x:definedName>
    <x:definedName name="TITLE">#REF!</x:definedName>
    <x:definedName name="TITLE1">#REF!</x:definedName>
    <x:definedName name="TITLE2">#REF!</x:definedName>
    <x:definedName name="TITLE3">#REF!</x:definedName>
    <x:definedName name="TITLEC">#REF!</x:definedName>
    <x:definedName name="TITLER">#REF!</x:definedName>
    <x:definedName name="TitleRow_GrpSumSht">7</x:definedName>
    <x:definedName name="TITLES">#REF!</x:definedName>
    <x:definedName name="TKR">#REF!</x:definedName>
    <x:definedName name="tktm">#REF!</x:definedName>
    <x:definedName name="tkuy">#REF!,#REF!,#REF!,#REF!</x:definedName>
    <x:definedName name="TKW">#REF!</x:definedName>
    <x:definedName name="TKWS">#REF!</x:definedName>
    <x:definedName name="TL">#REF!</x:definedName>
    <x:definedName name="TL_561">#REF!</x:definedName>
    <x:definedName name="TL6AMORT">#REF!</x:definedName>
    <x:definedName name="TLABCA">#REF!</x:definedName>
    <x:definedName name="TLABCS">#REF!</x:definedName>
    <x:definedName name="TLABDM">#REF!</x:definedName>
    <x:definedName name="TLABDO">#REF!</x:definedName>
    <x:definedName name="TLABNUM">#REF!</x:definedName>
    <x:definedName name="TLABNUO">#REF!</x:definedName>
    <x:definedName name="TLABOTM">#REF!</x:definedName>
    <x:definedName name="TLABOTO">#REF!</x:definedName>
    <x:definedName name="TLABSLS">#REF!</x:definedName>
    <x:definedName name="TLABSTM">#REF!</x:definedName>
    <x:definedName name="TLABSTO">#REF!</x:definedName>
    <x:definedName name="TLABTM">#REF!</x:definedName>
    <x:definedName name="TLABTO">#REF!</x:definedName>
    <x:definedName name="TLCapex">#REF!</x:definedName>
    <x:definedName name="TLCapFuel">#REF!</x:definedName>
    <x:definedName name="TLCOST">#REF!</x:definedName>
    <x:definedName name="TLGoodwill">#REF!</x:definedName>
    <x:definedName name="TLIntlAcq">#REF!</x:definedName>
    <x:definedName name="tLookupTable">#REF!</x:definedName>
    <x:definedName name="TLR_TST">#REF!</x:definedName>
    <x:definedName name="TM1REBUILDOPTION">1</x:definedName>
    <x:definedName name="TMRI">#REF!</x:definedName>
    <x:definedName name="TO">#REF!,#REF!,#REF!,#REF!</x:definedName>
    <x:definedName name="TO_MTP">#REF!</x:definedName>
    <x:definedName name="today">#REF!</x:definedName>
    <x:definedName name="TOETP">#REF!</x:definedName>
    <x:definedName name="Toggle">#REF!</x:definedName>
    <x:definedName name="TOIT">#REF!</x:definedName>
    <x:definedName name="TOITP">#REF!</x:definedName>
    <x:definedName name="Toll">#REF!</x:definedName>
    <x:definedName name="TollRev_HMC">#REF!</x:definedName>
    <x:definedName name="TOM">#REF!</x:definedName>
    <x:definedName name="TOM_EAI">#REF!</x:definedName>
    <x:definedName name="TOM_EGSI">#REF!</x:definedName>
    <x:definedName name="TOM_ELI">#REF!</x:definedName>
    <x:definedName name="TOM_EMI">#REF!</x:definedName>
    <x:definedName name="TOM_ENOI">#REF!</x:definedName>
    <x:definedName name="TOM_ICTC">#REF!</x:definedName>
    <x:definedName name="toma" hidden="1">{#N/A,#N/A,FALSE,"O&amp;M by processes";#N/A,#N/A,FALSE,"Elec Act vs Bud";#N/A,#N/A,FALSE,"G&amp;A";#N/A,#N/A,FALSE,"BGS";#N/A,#N/A,FALSE,"Res Cost"}</x:definedName>
    <x:definedName name="tomb" hidden="1">{#N/A,#N/A,FALSE,"O&amp;M by processes";#N/A,#N/A,FALSE,"Elec Act vs Bud";#N/A,#N/A,FALSE,"G&amp;A";#N/A,#N/A,FALSE,"BGS";#N/A,#N/A,FALSE,"Res Cost"}</x:definedName>
    <x:definedName name="tomc" hidden="1">{#N/A,#N/A,FALSE,"O&amp;M by processes";#N/A,#N/A,FALSE,"Elec Act vs Bud";#N/A,#N/A,FALSE,"G&amp;A";#N/A,#N/A,FALSE,"BGS";#N/A,#N/A,FALSE,"Res Cost"}</x:definedName>
    <x:definedName name="tomd" hidden="1">{#N/A,#N/A,FALSE,"O&amp;M by processes";#N/A,#N/A,FALSE,"Elec Act vs Bud";#N/A,#N/A,FALSE,"G&amp;A";#N/A,#N/A,FALSE,"BGS";#N/A,#N/A,FALSE,"Res Cost"}</x:definedName>
    <x:definedName name="tomer">#REF!,#REF!,#REF!,#REF!</x:definedName>
    <x:definedName name="TOMERYOSE">#N/A</x:definedName>
    <x:definedName name="TOMLFPP">#REF!</x:definedName>
    <x:definedName name="tomx" hidden="1">{#N/A,#N/A,FALSE,"O&amp;M by processes";#N/A,#N/A,FALSE,"Elec Act vs Bud";#N/A,#N/A,FALSE,"G&amp;A";#N/A,#N/A,FALSE,"BGS";#N/A,#N/A,FALSE,"Res Cost"}</x:definedName>
    <x:definedName name="tomy" hidden="1">{#N/A,#N/A,FALSE,"O&amp;M by processes";#N/A,#N/A,FALSE,"Elec Act vs Bud";#N/A,#N/A,FALSE,"G&amp;A";#N/A,#N/A,FALSE,"BGS";#N/A,#N/A,FALSE,"Res Cost"}</x:definedName>
    <x:definedName name="tomz" hidden="1">{#N/A,#N/A,FALSE,"O&amp;M by processes";#N/A,#N/A,FALSE,"Elec Act vs Bud";#N/A,#N/A,FALSE,"G&amp;A";#N/A,#N/A,FALSE,"BGS";#N/A,#N/A,FALSE,"Res Cost"}</x:definedName>
    <x:definedName name="TOO_MTP">#REF!</x:definedName>
    <x:definedName name="TOP">#N/A</x:definedName>
    <x:definedName name="top200.">#N/A</x:definedName>
    <x:definedName name="top200owners">#REF!</x:definedName>
    <x:definedName name="Top50broad">#REF!</x:definedName>
    <x:definedName name="topcomp">#REF!</x:definedName>
    <x:definedName name="topcopy">#REF!</x:definedName>
    <x:definedName name="topfiftyowners">#REF!</x:definedName>
    <x:definedName name="topfiftyrank">#REF!</x:definedName>
    <x:definedName name="topfoot">#REF!</x:definedName>
    <x:definedName name="toppage">#REF!</x:definedName>
    <x:definedName name="TOPSEG">#REF!</x:definedName>
    <x:definedName name="TOPTEN">#REF!</x:definedName>
    <x:definedName name="TOT">#REF!</x:definedName>
    <x:definedName name="Tot_CSR_Forcst">#REF!</x:definedName>
    <x:definedName name="Tot_CSR_Forcst_Alberta">#REF!</x:definedName>
    <x:definedName name="Tot_CSR_Forcst_Ercot">#REF!</x:definedName>
    <x:definedName name="Tot_CSR_Forcst_MISO">#REF!</x:definedName>
    <x:definedName name="Tot_CSR_Forcst_Nepool">#REF!</x:definedName>
    <x:definedName name="Tot_CSR_Forcst_Other">#REF!</x:definedName>
    <x:definedName name="Tot_CSR_Other">#REF!</x:definedName>
    <x:definedName name="Tot_CSR_Other_Alberta">#REF!</x:definedName>
    <x:definedName name="Tot_CSR_Other_Ercot">#REF!</x:definedName>
    <x:definedName name="Tot_CSR_Other_MISO">#REF!</x:definedName>
    <x:definedName name="Tot_CSR_Other_Nepool">#REF!</x:definedName>
    <x:definedName name="Tot_CSR_Other_Other">#REF!</x:definedName>
    <x:definedName name="Tot_CSR_STL">#REF!</x:definedName>
    <x:definedName name="Tot_CSR_Stl_Alberta">#REF!</x:definedName>
    <x:definedName name="Tot_CSR_Stl_Ercot">#REF!</x:definedName>
    <x:definedName name="Tot_CSR_Stl_MISO">#REF!</x:definedName>
    <x:definedName name="Tot_CSR_STL_Nepool">#REF!</x:definedName>
    <x:definedName name="Tot_CSR_Stl_Other">#REF!</x:definedName>
    <x:definedName name="Tot_CSR_VSR">#REF!</x:definedName>
    <x:definedName name="Tot_CSR_VSR_Alberta">#REF!</x:definedName>
    <x:definedName name="Tot_CSR_VSR_Ercot">#REF!</x:definedName>
    <x:definedName name="Tot_CSR_VSR_MISO">#REF!</x:definedName>
    <x:definedName name="Tot_CSR_VSR_Nepool">#REF!</x:definedName>
    <x:definedName name="Tot_CSR_VSR_Other">#REF!</x:definedName>
    <x:definedName name="tot_ded">#REF!</x:definedName>
    <x:definedName name="Tot_Forcst">#REF!</x:definedName>
    <x:definedName name="Tot_Forcst_Mid_Atl">#REF!</x:definedName>
    <x:definedName name="Tot_Other">#REF!</x:definedName>
    <x:definedName name="Tot_Other_Mid_Atl">#REF!</x:definedName>
    <x:definedName name="tot_poles">#REF!</x:definedName>
    <x:definedName name="tot_poles_insp">#REF!</x:definedName>
    <x:definedName name="Tot_PPA_Forcst">#REF!</x:definedName>
    <x:definedName name="Tot_PPA_Forcst_HD">#REF!</x:definedName>
    <x:definedName name="Tot_PPA_Forcst_NY">#REF!</x:definedName>
    <x:definedName name="Tot_PPA_Forcst_UP">#REF!</x:definedName>
    <x:definedName name="Tot_PPA_Other">#REF!</x:definedName>
    <x:definedName name="Tot_PPA_Other_HD">#REF!</x:definedName>
    <x:definedName name="Tot_PPA_Other_NY">#REF!</x:definedName>
    <x:definedName name="Tot_PPA_Other_UP">#REF!</x:definedName>
    <x:definedName name="Tot_PPA_Stl">#REF!</x:definedName>
    <x:definedName name="Tot_PPA_Stl_HD">#REF!</x:definedName>
    <x:definedName name="Tot_PPA_Stl_NY">#REF!</x:definedName>
    <x:definedName name="Tot_PPA_Stl_UP">#REF!</x:definedName>
    <x:definedName name="Tot_PPA_VSR">#REF!</x:definedName>
    <x:definedName name="Tot_PPA_VSR_HD">#REF!</x:definedName>
    <x:definedName name="Tot_PPA_VSR_NY">#REF!</x:definedName>
    <x:definedName name="Tot_PPA_VSR_UP">#REF!</x:definedName>
    <x:definedName name="Tot_STL">#REF!</x:definedName>
    <x:definedName name="Tot_Stl_Mid_Atl">#REF!</x:definedName>
    <x:definedName name="Tot_VSR">#REF!</x:definedName>
    <x:definedName name="Tot_VSR_Mid_Atl">#REF!</x:definedName>
    <x:definedName name="TotAct">#REF!</x:definedName>
    <x:definedName name="TotAct05">#REF!</x:definedName>
    <x:definedName name="TotAdjustmentsSpotPurch_MA">#REF!</x:definedName>
    <x:definedName name="TotAdjustmentsSpotSales_MA">#REF!</x:definedName>
    <x:definedName name="TOTAL">#REF!</x:definedName>
    <x:definedName name="TOTAL_AGING">#REF!</x:definedName>
    <x:definedName name="Total_amort_fore">#REF!</x:definedName>
    <x:definedName name="Total_Amortization">#REF!</x:definedName>
    <x:definedName name="Total_Amortization_fore">#REF!</x:definedName>
    <x:definedName name="TOTAL_APR14">#REF!</x:definedName>
    <x:definedName name="Total_Assets">#REF!</x:definedName>
    <x:definedName name="Total_Assets_CPM">#REF!</x:definedName>
    <x:definedName name="TOTAL_AUG14">#REF!</x:definedName>
    <x:definedName name="Total_Avoid_Cost_of_Failure_with_Inflation_after_tax">#REF!</x:definedName>
    <x:definedName name="Total_Avoid_Future_Investment_with_Inflation_after_tax">#REF!</x:definedName>
    <x:definedName name="Total_Avoid_Initial_Investment_with_Inflation_after_tax">#REF!</x:definedName>
    <x:definedName name="Total_Avoid_Other_Cost_with_Inflation_after_tax">#REF!</x:definedName>
    <x:definedName name="Total_Capitalization">#REF!</x:definedName>
    <x:definedName name="Total_Capitalization_CPM">#REF!</x:definedName>
    <x:definedName name="Total_COS">#REF!</x:definedName>
    <x:definedName name="Total_COS_fore">#REF!</x:definedName>
    <x:definedName name="Total_COS_growth_fore">#REF!</x:definedName>
    <x:definedName name="Total_COS_net_DnA">#REF!</x:definedName>
    <x:definedName name="Total_COS_net_DnA_fore">#REF!</x:definedName>
    <x:definedName name="Total_Current_Assets">#REF!</x:definedName>
    <x:definedName name="Total_Current_Liabilities">#REF!</x:definedName>
    <x:definedName name="TOTAL_CUSTOMERS">#REF!</x:definedName>
    <x:definedName name="total_days">#REF!</x:definedName>
    <x:definedName name="Total_debt">#REF!</x:definedName>
    <x:definedName name="Total_debt_DCF">#REF!</x:definedName>
    <x:definedName name="Total_debt_fore">#REF!</x:definedName>
    <x:definedName name="Total_debt_growth_fore">#REF!</x:definedName>
    <x:definedName name="Total_Deferred_Liabilities">#REF!</x:definedName>
    <x:definedName name="Total_Gross_Diluted_Shares_March_31_1999">#REF!</x:definedName>
    <x:definedName name="total_hours">#REF!</x:definedName>
    <x:definedName name="Total_Income_Taxes">#REF!</x:definedName>
    <x:definedName name="Total_increase_in_EEs">#REF!</x:definedName>
    <x:definedName name="Total_Increase_in_EEs_fore">#REF!</x:definedName>
    <x:definedName name="Total_Infusion__Dividend__per_Cash_Flow">#REF!</x:definedName>
    <x:definedName name="Total_Interest">#REF!</x:definedName>
    <x:definedName name="Total_Interest_Expense_and_Other">#REF!</x:definedName>
    <x:definedName name="Total_Investments">#REF!</x:definedName>
    <x:definedName name="TOTAL_JULY14">#REF!</x:definedName>
    <x:definedName name="TOTAL_JUN14">#REF!</x:definedName>
    <x:definedName name="TOTAL_JUNE14">#REF!</x:definedName>
    <x:definedName name="TOTAL_JUNE14_2">#REF!</x:definedName>
    <x:definedName name="TOTAL_JUNE14_3">#REF!</x:definedName>
    <x:definedName name="Total_Liabilities___Shareholder_s_Equity">#REF!</x:definedName>
    <x:definedName name="Total_Liabilities_and_Equity">#REF!</x:definedName>
    <x:definedName name="Total_Liabilities_and_Equity_CPM">#REF!</x:definedName>
    <x:definedName name="Total_Liabilities_CPM">#REF!</x:definedName>
    <x:definedName name="Total_Liabilities_excl._Debt">#REF!</x:definedName>
    <x:definedName name="TOTAL_LINES">#REF!</x:definedName>
    <x:definedName name="Total_Long_Term_Capitalization">#REF!</x:definedName>
    <x:definedName name="Total_Long_Term_Debt">#REF!</x:definedName>
    <x:definedName name="Total_Long_Term_Liabilities">#REF!</x:definedName>
    <x:definedName name="Total_LT___ST_Debt_CPM">#REF!</x:definedName>
    <x:definedName name="Total_LT_and_ST_Debt_incl._Current_and_Interco.">#REF!</x:definedName>
    <x:definedName name="Total_Maintenance_Expense">#REF!</x:definedName>
    <x:definedName name="TOTAL_MAR14">#REF!</x:definedName>
    <x:definedName name="Total_Margins">#REF!</x:definedName>
    <x:definedName name="TOTAL_MAY14">#REF!</x:definedName>
    <x:definedName name="total_mixed">#REF!</x:definedName>
    <x:definedName name="total_net_debt">#REF!</x:definedName>
    <x:definedName name="Total_Non_Utility_Expenditures">#REF!</x:definedName>
    <x:definedName name="Total_Operating_Revenues">#REF!</x:definedName>
    <x:definedName name="Total_Other_Assets">#REF!</x:definedName>
    <x:definedName name="Total_Pay">#REF!</x:definedName>
    <x:definedName name="Total_Payment">Scheduled_Payment+Extra_Payment</x:definedName>
    <x:definedName name="Total_payments">#REF!*#REF!</x:definedName>
    <x:definedName name="Total_Plant_Value">#REF!</x:definedName>
    <x:definedName name="Total_proj_Capital">#REF!</x:definedName>
    <x:definedName name="Total_proj_initial">#REF!</x:definedName>
    <x:definedName name="Total_proj_OM">#REF!</x:definedName>
    <x:definedName name="Total_Property_and_Equipment__net">#REF!</x:definedName>
    <x:definedName name="Total_Rsv_Oth_Curr">#REF!</x:definedName>
    <x:definedName name="Total_Rsv_Oth_Prior">#REF!</x:definedName>
    <x:definedName name="Total_Shareholder_s_Equity">#REF!</x:definedName>
    <x:definedName name="Total_Trd_Str_Actual">#REF!</x:definedName>
    <x:definedName name="Total_Trd_Str_ExcRsv">#REF!</x:definedName>
    <x:definedName name="Total_Trd_Str_Frst">#REF!</x:definedName>
    <x:definedName name="Total_Trd_Str_Rsv">#REF!</x:definedName>
    <x:definedName name="Total_Trd_Str_Var">#REF!</x:definedName>
    <x:definedName name="Total_Utility_Expenditures">#REF!</x:definedName>
    <x:definedName name="Total_Utility_Plant_Direct">#REF!</x:definedName>
    <x:definedName name="total100">#REF!</x:definedName>
    <x:definedName name="total101">#REF!</x:definedName>
    <x:definedName name="total102">#REF!</x:definedName>
    <x:definedName name="total103">#REF!</x:definedName>
    <x:definedName name="total2003">#REF!</x:definedName>
    <x:definedName name="Total2004">#REF!</x:definedName>
    <x:definedName name="total84">#REF!</x:definedName>
    <x:definedName name="total85">#REF!</x:definedName>
    <x:definedName name="total86">#REF!</x:definedName>
    <x:definedName name="total87">#REF!</x:definedName>
    <x:definedName name="total88">#REF!</x:definedName>
    <x:definedName name="total89">#REF!</x:definedName>
    <x:definedName name="total90">#REF!</x:definedName>
    <x:definedName name="total91">#REF!</x:definedName>
    <x:definedName name="total92">#REF!</x:definedName>
    <x:definedName name="total93">#REF!</x:definedName>
    <x:definedName name="total94">#REF!</x:definedName>
    <x:definedName name="total95">#REF!</x:definedName>
    <x:definedName name="total96">#REF!</x:definedName>
    <x:definedName name="total97">#REF!</x:definedName>
    <x:definedName name="total98">#REF!</x:definedName>
    <x:definedName name="total99">#REF!</x:definedName>
    <x:definedName name="TOTALACT">#REF!</x:definedName>
    <x:definedName name="TotalAssets">#REF!</x:definedName>
    <x:definedName name="TotalCap">#REF!</x:definedName>
    <x:definedName name="TotalCapitalization">#REF!</x:definedName>
    <x:definedName name="TotalCapLiab">#REF!</x:definedName>
    <x:definedName name="TotalColumn">#REF!</x:definedName>
    <x:definedName name="totalcost">#REF!+#REF!</x:definedName>
    <x:definedName name="TotalCostOfSales_E">#REF!</x:definedName>
    <x:definedName name="TotalCostOfSales_MA">#REF!</x:definedName>
    <x:definedName name="TotalCostOfSales_MW">#N/A</x:definedName>
    <x:definedName name="TotalCostOfSales_SW">#REF!</x:definedName>
    <x:definedName name="TotalCostOfSales_Tot">#REF!</x:definedName>
    <x:definedName name="TotalCurrentAssets">#REF!</x:definedName>
    <x:definedName name="TotalCurrentLiabilities">#REF!</x:definedName>
    <x:definedName name="TotalDays">#REF!</x:definedName>
    <x:definedName name="TotalDebt">#REF!</x:definedName>
    <x:definedName name="TotalDeferredCredits">#REF!</x:definedName>
    <x:definedName name="TotalDeferredDebits">#REF!</x:definedName>
    <x:definedName name="TotalExpenses_CE">#N/A</x:definedName>
    <x:definedName name="TotalFuel_E">#N/A</x:definedName>
    <x:definedName name="TotalFuel_MA">#REF!</x:definedName>
    <x:definedName name="TotalFuel_MW">#N/A</x:definedName>
    <x:definedName name="TotalFuel_SW">#REF!</x:definedName>
    <x:definedName name="TotalFuel_Tot">#REF!</x:definedName>
    <x:definedName name="TotalLandSE">#REF!</x:definedName>
    <x:definedName name="TotalLiabilities">#REF!</x:definedName>
    <x:definedName name="TotalLiabilitiesAndSE">#REF!</x:definedName>
    <x:definedName name="TotalLiabilitiesSE">#REF!</x:definedName>
    <x:definedName name="TotalLiquidityDiscount_SW">#REF!</x:definedName>
    <x:definedName name="TotalNonOp_E">#REF!</x:definedName>
    <x:definedName name="TotalNonOp_MA">#REF!</x:definedName>
    <x:definedName name="TotalNonOp_MW">#REF!</x:definedName>
    <x:definedName name="TotalNonOp_SW">#REF!</x:definedName>
    <x:definedName name="TotalNonOp_Tot">#REF!</x:definedName>
    <x:definedName name="TotalOtherExp_E">#REF!</x:definedName>
    <x:definedName name="TotalOtherExp_MA">#REF!</x:definedName>
    <x:definedName name="TotalOtherExp_MW">#REF!</x:definedName>
    <x:definedName name="TotalOtherExp_SW">#REF!</x:definedName>
    <x:definedName name="TotalOtherExp_Tot">#REF!</x:definedName>
    <x:definedName name="TotalPayoff_FrWthHedg">#REF!</x:definedName>
    <x:definedName name="TotalPayoff_GCWthHedg">#REF!</x:definedName>
    <x:definedName name="TotalPayoff_HeWthHedg">#REF!</x:definedName>
    <x:definedName name="TotalPayoff_HMC">#REF!</x:definedName>
    <x:definedName name="TotalPayoff_LP">#REF!</x:definedName>
    <x:definedName name="TotalPayoff_WHWthHedg">#REF!</x:definedName>
    <x:definedName name="TotalPP1">#REF!</x:definedName>
    <x:definedName name="TotalPP2">#REF!</x:definedName>
    <x:definedName name="TotalPurchasePower_E">#REF!</x:definedName>
    <x:definedName name="TotalPurchasePower_MA">#REF!</x:definedName>
    <x:definedName name="TotalPurchasePower_MW">#REF!</x:definedName>
    <x:definedName name="TotalPurchasePower_SW">#REF!</x:definedName>
    <x:definedName name="TotalPurchasePower_Tot">#REF!</x:definedName>
    <x:definedName name="totalrbhedges">#REF!</x:definedName>
    <x:definedName name="Totals">#REF!</x:definedName>
    <x:definedName name="TotalSales_E">#REF!</x:definedName>
    <x:definedName name="TotalSales_MA">#REF!</x:definedName>
    <x:definedName name="TotalSales_MW">#N/A</x:definedName>
    <x:definedName name="TotalSales_SW">#REF!</x:definedName>
    <x:definedName name="TotalSales_Tot">#REF!</x:definedName>
    <x:definedName name="TotalSE">#REF!</x:definedName>
    <x:definedName name="TotalSGA">#REF!</x:definedName>
    <x:definedName name="TotalSGA_E">#REF!</x:definedName>
    <x:definedName name="TotalSGA_MA">#REF!</x:definedName>
    <x:definedName name="TotalSGA_MW">#REF!</x:definedName>
    <x:definedName name="TotalSGA_SW">#REF!</x:definedName>
    <x:definedName name="TotalSGA_Tot">#REF!</x:definedName>
    <x:definedName name="TotalStockholdersEquity">#REF!</x:definedName>
    <x:definedName name="TotalTGL">#REF!</x:definedName>
    <x:definedName name="TotalVar_Gen_MA">#REF!</x:definedName>
    <x:definedName name="TotalVar_Gen_MW">#REF!</x:definedName>
    <x:definedName name="TotalVar_Gen_SW">#REF!</x:definedName>
    <x:definedName name="TotalVar_Load_MA">#REF!</x:definedName>
    <x:definedName name="TotalVar_Load_MW">#REF!</x:definedName>
    <x:definedName name="TotalVar_Load_SW">#REF!</x:definedName>
    <x:definedName name="TotalVar_Other_MA">#REF!</x:definedName>
    <x:definedName name="TotalVar_Other_MW">#REF!</x:definedName>
    <x:definedName name="TotalVar_Other_SW">#REF!</x:definedName>
    <x:definedName name="TotalVar_Pos_MA">#REF!</x:definedName>
    <x:definedName name="TotalVar_Pos_MW">#REF!</x:definedName>
    <x:definedName name="TotalVar_Pos_SW">#REF!</x:definedName>
    <x:definedName name="TotalVar_Tot_MA">#REF!</x:definedName>
    <x:definedName name="TotalVar_Tot_MW">#REF!</x:definedName>
    <x:definedName name="TotalVar_Tot_SW">#REF!</x:definedName>
    <x:definedName name="TotalVarCost_E">#N/A</x:definedName>
    <x:definedName name="TotalVarOwned_E">#REF!</x:definedName>
    <x:definedName name="TotalVarOwned_MW">#REF!</x:definedName>
    <x:definedName name="Totalwells">#REF!</x:definedName>
    <x:definedName name="totcap" hidden="1">#REF!,#REF!,#REF!,#REF!</x:definedName>
    <x:definedName name="TotCapCost_FR">#REF!</x:definedName>
    <x:definedName name="TotCapCost_GC">#REF!</x:definedName>
    <x:definedName name="TotCapCost_HE">#REF!</x:definedName>
    <x:definedName name="TotCapCost_LP">#REF!</x:definedName>
    <x:definedName name="TotCapCost_WH">#REF!</x:definedName>
    <x:definedName name="TotCongestion_MA">#REF!</x:definedName>
    <x:definedName name="TotCongestion_MW">#REF!</x:definedName>
    <x:definedName name="TotCoOwnNucFuel_MA">#REF!</x:definedName>
    <x:definedName name="TotDemCap">#REF!</x:definedName>
    <x:definedName name="Totexpos">#REF!</x:definedName>
    <x:definedName name="TotFixedPay">#REF!</x:definedName>
    <x:definedName name="TotFixPP_E">#REF!</x:definedName>
    <x:definedName name="TotFixPP_MA">#REF!</x:definedName>
    <x:definedName name="TotFixPP_MW">#N/A</x:definedName>
    <x:definedName name="TotFixPP_SW">#REF!</x:definedName>
    <x:definedName name="TotFixPP_Tot">#REF!</x:definedName>
    <x:definedName name="TotFuel_GC">#REF!</x:definedName>
    <x:definedName name="TotFuel_HE">#REF!</x:definedName>
    <x:definedName name="TotFuel_HMC">#REF!</x:definedName>
    <x:definedName name="TotFuel_LP">#REF!</x:definedName>
    <x:definedName name="toti">#REF!</x:definedName>
    <x:definedName name="TotICSales_E">#REF!</x:definedName>
    <x:definedName name="TotICSales_MA">#REF!</x:definedName>
    <x:definedName name="TotICSales_MW">#N/A</x:definedName>
    <x:definedName name="TotICSales_SW">#REF!</x:definedName>
    <x:definedName name="TotICSales_Tot">#REF!</x:definedName>
    <x:definedName name="TOTMINI">#REF!</x:definedName>
    <x:definedName name="TotMktSales_E">#REF!</x:definedName>
    <x:definedName name="TotMktSales_MA">#REF!</x:definedName>
    <x:definedName name="TotMktSales_MW">#N/A</x:definedName>
    <x:definedName name="TotMktSales_SW">#REF!</x:definedName>
    <x:definedName name="TotMktSales_Tot">#REF!</x:definedName>
    <x:definedName name="totmonth">#REF!</x:definedName>
    <x:definedName name="TOTO_M">#REF!</x:definedName>
    <x:definedName name="TotOther_E">#REF!</x:definedName>
    <x:definedName name="TotOther_MA">#REF!</x:definedName>
    <x:definedName name="TotOther_MW">#N/A</x:definedName>
    <x:definedName name="TotOther_SW">#REF!</x:definedName>
    <x:definedName name="TotOther_Tot">#REF!</x:definedName>
    <x:definedName name="TotOtherInc_Tot">#REF!</x:definedName>
    <x:definedName name="TOTPOLEINSP">#REF!</x:definedName>
    <x:definedName name="TotPPEPurchases">#REF!</x:definedName>
    <x:definedName name="TotPtToPtTrans_MA">#REF!</x:definedName>
    <x:definedName name="TotPtToPtTrans_MW">#REF!</x:definedName>
    <x:definedName name="TOTRA">#REF!</x:definedName>
    <x:definedName name="TOTREVDE">#REF!</x:definedName>
    <x:definedName name="TOTREVDER">#REF!</x:definedName>
    <x:definedName name="TOTSAL">#REF!</x:definedName>
    <x:definedName name="TotSpotPurch_MA">#REF!</x:definedName>
    <x:definedName name="TotSpotSales_MA">#REF!</x:definedName>
    <x:definedName name="TotSpotSales_MW">#REF!</x:definedName>
    <x:definedName name="TotStartChargeNonDed">#REF!</x:definedName>
    <x:definedName name="TotTopsidesSpotSales_MA">#REF!</x:definedName>
    <x:definedName name="TotTopsidesSpotSales_MW">#REF!</x:definedName>
    <x:definedName name="TotValCorrection_MA">#REF!</x:definedName>
    <x:definedName name="TotVarPP_E">#REF!</x:definedName>
    <x:definedName name="TotVarPP_MA">#REF!</x:definedName>
    <x:definedName name="TotVarPP_MW">#N/A</x:definedName>
    <x:definedName name="TotVarPP_SW">#REF!</x:definedName>
    <x:definedName name="TotVarPP_Tot">#REF!</x:definedName>
    <x:definedName name="TP">#REF!</x:definedName>
    <x:definedName name="TP_Footer_Path" hidden="1">"S:\74639\03RET\(417) 2004 Cost Projection\"</x:definedName>
    <x:definedName name="TP_Footer_Path1" hidden="1">"S:\74639\03RET\(852) Pension Val - OOS\Contribution Allocations\"</x:definedName>
    <x:definedName name="TP_Footer_User" hidden="1">"Mary Lou Barrios"</x:definedName>
    <x:definedName name="TP_Footer_Version" hidden="1">"v3.00"</x:definedName>
    <x:definedName name="TPLT">#REF!</x:definedName>
    <x:definedName name="TPLT_ITC">#REF!</x:definedName>
    <x:definedName name="TPLTXS">#REF!</x:definedName>
    <x:definedName name="TPR_TST">#REF!</x:definedName>
    <x:definedName name="Tradebyregion">#REF!</x:definedName>
    <x:definedName name="trader">#REF!</x:definedName>
    <x:definedName name="trader1">#REF!</x:definedName>
    <x:definedName name="traderbyregion">#REF!</x:definedName>
    <x:definedName name="traderpnl">#REF!</x:definedName>
    <x:definedName name="Trading">#REF!</x:definedName>
    <x:definedName name="Trading___Mkting_Growth_YR_2003">#REF!</x:definedName>
    <x:definedName name="Trading___Mkting_Growth_YR_2004">#REF!</x:definedName>
    <x:definedName name="Trading___Mkting_Growth_YR_2005">#REF!</x:definedName>
    <x:definedName name="Trading___Mkting_Growth_YR_2006">#REF!</x:definedName>
    <x:definedName name="Trading___Mkting_Growth_YR_2007">#REF!</x:definedName>
    <x:definedName name="Trading___Mkting_Growth_YR_2008">#REF!</x:definedName>
    <x:definedName name="Trading_Data">#REF!</x:definedName>
    <x:definedName name="TRADVAL">#REF!</x:definedName>
    <x:definedName name="trainin_perf_support_hours">#REF!+#REF!+#REF!+#REF!</x:definedName>
    <x:definedName name="Training_Expense">#REF!</x:definedName>
    <x:definedName name="Training_OM">#REF!</x:definedName>
    <x:definedName name="Tramadol">#REF!</x:definedName>
    <x:definedName name="trand" hidden="1">{#N/A,#N/A,FALSE,"Aging Summary";#N/A,#N/A,FALSE,"Ratio Analysis";#N/A,#N/A,FALSE,"Test 120 Day Accts";#N/A,#N/A,FALSE,"Tickmarks"}</x:definedName>
    <x:definedName name="trandis">#REF!</x:definedName>
    <x:definedName name="trandiscolumn">#REF!</x:definedName>
    <x:definedName name="TRANPLT">#REF!</x:definedName>
    <x:definedName name="TRANPLTSYS">#REF!</x:definedName>
    <x:definedName name="trans">#REF!</x:definedName>
    <x:definedName name="TRANS_SUBS">#REF!</x:definedName>
    <x:definedName name="trans1">#REF!</x:definedName>
    <x:definedName name="Transact">#REF!,#REF!,#REF!,#REF!,#REF!,#REF!,#REF!,#REF!,#REF!,#REF!,#REF!,#REF!,#REF!,#REF!,#REF!,#REF!,#REF!,#REF!</x:definedName>
    <x:definedName name="TRANSACTION">#REF!</x:definedName>
    <x:definedName name="transactioncostsallsales">#REF!</x:definedName>
    <x:definedName name="transcases">#REF!</x:definedName>
    <x:definedName name="transcen">#REF!</x:definedName>
    <x:definedName name="transck">#REF!</x:definedName>
    <x:definedName name="transco">#REF!</x:definedName>
    <x:definedName name="TRANSCOST">#REF!</x:definedName>
    <x:definedName name="transcosts">#REF!</x:definedName>
    <x:definedName name="TRANSFROM">#REF!</x:definedName>
    <x:definedName name="transitionchargetable">#REF!</x:definedName>
    <x:definedName name="TransitionScalar">#REF!</x:definedName>
    <x:definedName name="TransLossChrg05_MW">#REF!</x:definedName>
    <x:definedName name="TransmissionExpense_SW">#REF!</x:definedName>
    <x:definedName name="TRANSMKTPRICE">#REF!</x:definedName>
    <x:definedName name="transoptions">#REF!</x:definedName>
    <x:definedName name="TRANSPREMIUM">#REF!</x:definedName>
    <x:definedName name="TRANSRELEASE">#REF!</x:definedName>
    <x:definedName name="TRANSRESERVE">#REF!</x:definedName>
    <x:definedName name="TRANSRESERVECHANGE">#REF!</x:definedName>
    <x:definedName name="TRANSTO">#REF!</x:definedName>
    <x:definedName name="TransToStorage_HMC">#REF!</x:definedName>
    <x:definedName name="TRB">#REF!</x:definedName>
    <x:definedName name="TRC_Threshold">#REF!</x:definedName>
    <x:definedName name="trc_XLS_DATASHEET_ProtectDate">36881.5985416667</x:definedName>
    <x:definedName name="TrDate">#REF!</x:definedName>
    <x:definedName name="Tree">#REF!</x:definedName>
    <x:definedName name="trees">#REF!</x:definedName>
    <x:definedName name="TREGA">#REF!</x:definedName>
    <x:definedName name="TrendCur">#REF!</x:definedName>
    <x:definedName name="TrendCur_Lookup">#REF!</x:definedName>
    <x:definedName name="TrendCur_Multiples">#REF!</x:definedName>
    <x:definedName name="TrendFwd">#REF!</x:definedName>
    <x:definedName name="TrendFwd_Lookup">#REF!</x:definedName>
    <x:definedName name="TrendFwd_Multiples">#REF!</x:definedName>
    <x:definedName name="treretre" hidden="1">{#N/A,#N/A,TRUE,"Income Statement";#N/A,#N/A,TRUE,"Balance Sheet";#N/A,#N/A,TRUE,"Cash Flows";#N/A,#N/A,TRUE,"Ratios";#N/A,#N/A,TRUE,"Revenues";#N/A,#N/A,TRUE,"Asset Calcs";#N/A,#N/A,TRUE,"Assumptions";#N/A,#N/A,TRUE,"Valuation"}</x:definedName>
    <x:definedName name="TREV">#REF!</x:definedName>
    <x:definedName name="TRG_Base_Time">#REF!</x:definedName>
    <x:definedName name="TRG_Base_Yr_Plan">#REF!</x:definedName>
    <x:definedName name="TRG_Comp_Time">#REF!</x:definedName>
    <x:definedName name="TRG_Hdr_Base_Category">#REF!</x:definedName>
    <x:definedName name="TRG_Hdr_Base_Time">#REF!</x:definedName>
    <x:definedName name="TRG_Hdr_Comp_Category">#REF!</x:definedName>
    <x:definedName name="TRG_Hdr_Comp_Time">#REF!</x:definedName>
    <x:definedName name="TRG_Inp_Act_Category">#REF!</x:definedName>
    <x:definedName name="TRG_Inp_Base_Category">#REF!</x:definedName>
    <x:definedName name="TRG_Inp_Comp_Category">#REF!</x:definedName>
    <x:definedName name="TRG_Inp_Comp_For_Category">#REF!</x:definedName>
    <x:definedName name="TRG_Inp_Comp_Plan_Category">#REF!</x:definedName>
    <x:definedName name="TRG_Inp_Comp_Year">#REF!</x:definedName>
    <x:definedName name="TRG_Inp_Mnth_Qtr">#REF!</x:definedName>
    <x:definedName name="TRG_Inp_Year">#REF!</x:definedName>
    <x:definedName name="Trgt">#REF!</x:definedName>
    <x:definedName name="trial" hidden="1">{"Cover",#N/A,FALSE,"Cover";"Summary",#N/A,FALSE,"Summarpage"}</x:definedName>
    <x:definedName name="trialII" hidden="1">{"Cover",#N/A,FALSE,"Cover";"Summary",#N/A,FALSE,"Summarpage"}</x:definedName>
    <x:definedName name="TRIANGLE_CLASS">#REF!</x:definedName>
    <x:definedName name="TRIBUNE">#REF!</x:definedName>
    <x:definedName name="trigger">#REF!</x:definedName>
    <x:definedName name="TRMDATE">#REF!</x:definedName>
    <x:definedName name="TRMQRTR">#REF!</x:definedName>
    <x:definedName name="True_up">#REF!</x:definedName>
    <x:definedName name="Trueup">#N/A</x:definedName>
    <x:definedName name="truhrnth">#N/A</x:definedName>
    <x:definedName name="trustfee">#REF!</x:definedName>
    <x:definedName name="TRWP_43">#REF!</x:definedName>
    <x:definedName name="TRWP16">#REF!</x:definedName>
    <x:definedName name="tryrt">#N/A</x:definedName>
    <x:definedName name="tryu" hidden="1">{#N/A,#N/A,TRUE,"Monthly w|o Wireless";#N/A,#N/A,TRUE,"Qrt w|o Wireless";#N/A,#N/A,TRUE,"FY w|o Wireless";#N/A,#N/A,TRUE,"1Q w|o Wireless";#N/A,#N/A,TRUE,"2Q w|o Wireless";#N/A,#N/A,TRUE,"3Q w|o Wireless";#N/A,#N/A,TRUE,"4Q w|o Wireless"}</x:definedName>
    <x:definedName name="tryu2" hidden="1">{#N/A,#N/A,TRUE,"Monthly w|o Wireless";#N/A,#N/A,TRUE,"Qrt w|o Wireless";#N/A,#N/A,TRUE,"FY w|o Wireless";#N/A,#N/A,TRUE,"1Q w|o Wireless";#N/A,#N/A,TRUE,"2Q w|o Wireless";#N/A,#N/A,TRUE,"3Q w|o Wireless";#N/A,#N/A,TRUE,"4Q w|o Wireless"}</x:definedName>
    <x:definedName name="tsgsf">"467GDHUY063FE1Q3S2Y9KSMQ8"</x:definedName>
    <x:definedName name="tsrt" hidden="1">{#N/A,#N/A,TRUE,"O&amp;M Summary";#N/A,#N/A,TRUE,"Capital Summary";#N/A,#N/A,TRUE,"DeptSummary";#N/A,#N/A,TRUE,"$ Graphs";#N/A,#N/A,TRUE,"Headcount Summary";#N/A,#N/A,TRUE,"Headcount Detail";#N/A,#N/A,TRUE,"MMC by Craft";#N/A,#N/A,TRUE,"MMC - Venture";#N/A,#N/A,TRUE,"Contracted Services";#N/A,#N/A,TRUE,"Daily RT";#N/A,#N/A,TRUE,"OTD RT"}</x:definedName>
    <x:definedName name="TSTable">#REF!</x:definedName>
    <x:definedName name="tt" hidden="1">{#N/A,#N/A,TRUE,"TAXPROV";#N/A,#N/A,TRUE,"FLOWTHRU";#N/A,#N/A,TRUE,"SCHEDULE M'S";#N/A,#N/A,TRUE,"PLANT M'S";#N/A,#N/A,TRUE,"TAXJE"}</x:definedName>
    <x:definedName name="TTD">#REF!</x:definedName>
    <x:definedName name="TTDesiredLevelOfEvidenceItems">#REF!</x:definedName>
    <x:definedName name="ttttt" hidden="1">{#N/A,#N/A,TRUE,"Forecast";#N/A,#N/A,TRUE,"Cap U2";#N/A,#N/A,TRUE,"Exp U2";#N/A,#N/A,TRUE,"II U2"}</x:definedName>
    <x:definedName name="Tue_KW_LM1">#REF!</x:definedName>
    <x:definedName name="tuiol" hidden="1">{"Valuation",#N/A,FALSE,"ProForma-ASPT"}</x:definedName>
    <x:definedName name="turbine_select">#REF!</x:definedName>
    <x:definedName name="turnaround">#REF!</x:definedName>
    <x:definedName name="TurnDomEq">#REF!</x:definedName>
    <x:definedName name="TurnDomEqN">#REF!</x:definedName>
    <x:definedName name="TurnFI">#REF!</x:definedName>
    <x:definedName name="TurnFIN">#REF!</x:definedName>
    <x:definedName name="TurnIntlEq">#REF!</x:definedName>
    <x:definedName name="TurnIntlEqN">#REF!</x:definedName>
    <x:definedName name="Tut">#N/A</x:definedName>
    <x:definedName name="TUYJ" hidden="1">{"Valuation",#N/A,FALSE,"ProForma-ASPT"}</x:definedName>
    <x:definedName name="TV">#REF!</x:definedName>
    <x:definedName name="tvassump">#REF!</x:definedName>
    <x:definedName name="Tview">#REF!</x:definedName>
    <x:definedName name="TVTALK">#REF!</x:definedName>
    <x:definedName name="TWELVE">#REF!</x:definedName>
    <x:definedName name="twert" hidden="1">{"by_month",#N/A,TRUE,"template";"destec_month",#N/A,TRUE,"template";"by_quarter",#N/A,TRUE,"template";"destec_quarter",#N/A,TRUE,"template";"by_year",#N/A,TRUE,"template";"destec_annual",#N/A,TRUE,"template"}</x:definedName>
    <x:definedName name="two">#REF!,#REF!,#REF!</x:definedName>
    <x:definedName name="TWOA">#N/A</x:definedName>
    <x:definedName name="twoMax">#REF!</x:definedName>
    <x:definedName name="twoMin">#REF!</x:definedName>
    <x:definedName name="Twopage">#REF!</x:definedName>
    <x:definedName name="twx">#N/A</x:definedName>
    <x:definedName name="twxdob">#N/A</x:definedName>
    <x:definedName name="TX">#REF!</x:definedName>
    <x:definedName name="TX_Date">#REF!</x:definedName>
    <x:definedName name="TxCarry">#REF!</x:definedName>
    <x:definedName name="TXO">#REF!</x:definedName>
    <x:definedName name="TXP_TST">#REF!</x:definedName>
    <x:definedName name="TXU_Close_Date">#REF!</x:definedName>
    <x:definedName name="TXU_Val_Date">#REF!</x:definedName>
    <x:definedName name="txx" hidden="1">{"1998",#N/A,FALSE,"Sec 2";"1999",#N/A,FALSE,"Sec 2";"2000",#N/A,FALSE,"Sec 2";"2001",#N/A,FALSE,"Sec 2";"2002",#N/A,FALSE,"Sec 2";"Totals",#N/A,FALSE,"Sec 2";"assump",#N/A,FALSE,"Assump";"Meters",#N/A,FALSE,"Assump #2"}</x:definedName>
    <x:definedName name="TYE">#N/A</x:definedName>
    <x:definedName name="TYE_1">#N/A</x:definedName>
    <x:definedName name="tyj">#REF!</x:definedName>
    <x:definedName name="TYKJY" hidden="1">{"Valuation",#N/A,FALSE,"ProForma-ASPT"}</x:definedName>
    <x:definedName name="TYPE">#REF!</x:definedName>
    <x:definedName name="TYPE2">#REF!</x:definedName>
    <x:definedName name="TypeCost">#REF!</x:definedName>
    <x:definedName name="TypeOfSingle">#REF!</x:definedName>
    <x:definedName name="TypeOrg2Cap">#REF!</x:definedName>
    <x:definedName name="TypeOrg2Onm">#REF!</x:definedName>
    <x:definedName name="TypeOrgCap">#REF!</x:definedName>
    <x:definedName name="TypeOrgOnm">#REF!</x:definedName>
    <x:definedName name="Types">#REF!</x:definedName>
    <x:definedName name="TYPETextLen">#REF!</x:definedName>
    <x:definedName name="Typist" hidden="1">"b1"</x:definedName>
    <x:definedName name="tyrerwer">#N/A</x:definedName>
    <x:definedName name="tysumrow" hidden="1">#REF!</x:definedName>
    <x:definedName name="tyty" hidden="1">{#N/A,#N/A,FALSE,"Monthly SAIFI";#N/A,#N/A,FALSE,"Yearly SAIFI";#N/A,#N/A,FALSE,"Monthly CAIDI";#N/A,#N/A,FALSE,"Yearly CAIDI";#N/A,#N/A,FALSE,"Monthly SAIDI";#N/A,#N/A,FALSE,"Yearly SAIDI";#N/A,#N/A,FALSE,"Monthly MAIFI";#N/A,#N/A,FALSE,"Yearly MAIFI";#N/A,#N/A,FALSE,"Monthly Cust &gt;=4 Int"}</x:definedName>
    <x:definedName name="tyu">#REF!,#REF!,#REF!,#REF!</x:definedName>
    <x:definedName name="tyukm" hidden="1">{"Valuation",#N/A,FALSE,"ProForma-ASPT"}</x:definedName>
    <x:definedName name="u" hidden="1">{#N/A,#N/A,FALSE,"Monthly SAIFI";#N/A,#N/A,FALSE,"Yearly SAIFI";#N/A,#N/A,FALSE,"Monthly CAIDI";#N/A,#N/A,FALSE,"Yearly CAIDI";#N/A,#N/A,FALSE,"Monthly SAIDI";#N/A,#N/A,FALSE,"Yearly SAIDI";#N/A,#N/A,FALSE,"Monthly MAIFI";#N/A,#N/A,FALSE,"Yearly MAIFI";#N/A,#N/A,FALSE,"Monthly Cust &gt;=4 Int"}</x:definedName>
    <x:definedName name="U2Dedicated">#REF!</x:definedName>
    <x:definedName name="UAG">#REF!</x:definedName>
    <x:definedName name="ubaf">#REF!</x:definedName>
    <x:definedName name="UBASEREV">#REF!</x:definedName>
    <x:definedName name="UCCCapacityRev_MA">#REF!</x:definedName>
    <x:definedName name="UCG_ClassB_Ownership">#REF!</x:definedName>
    <x:definedName name="UE_IL_EZ_parcels">#REF!</x:definedName>
    <x:definedName name="UFE_Delay">#REF!</x:definedName>
    <x:definedName name="UFUELREV">#REF!</x:definedName>
    <x:definedName name="UGCUSTPR">#REF!</x:definedName>
    <x:definedName name="UGCUSTSC">#REF!</x:definedName>
    <x:definedName name="UGLAmort2015">#REF!</x:definedName>
    <x:definedName name="UI_Entity_Groups">#REF!</x:definedName>
    <x:definedName name="UI_Reports">#REF!</x:definedName>
    <x:definedName name="UI_Scenarios">#REF!</x:definedName>
    <x:definedName name="uilt" hidden="1">{"Full-model",#N/A,FALSE,"ProForma-ASPT"}</x:definedName>
    <x:definedName name="UJ" hidden="1">{"Full-model",#N/A,FALSE,"ProForma-ASPT"}</x:definedName>
    <x:definedName name="uk">#REF!</x:definedName>
    <x:definedName name="ukryt">#REF!,#REF!,#REF!,#REF!</x:definedName>
    <x:definedName name="uksgkhshas" hidden="1">{#N/A,#N/A,FALSE,"Aging Summary";#N/A,#N/A,FALSE,"Ratio Analysis";#N/A,#N/A,FALSE,"Test 120 Day Accts";#N/A,#N/A,FALSE,"Tickmarks"}</x:definedName>
    <x:definedName name="ULGX">#N/A</x:definedName>
    <x:definedName name="UltimateTrend">#REF!</x:definedName>
    <x:definedName name="UltimateTrendDental">#REF!</x:definedName>
    <x:definedName name="UltimateTrendMedical">#REF!</x:definedName>
    <x:definedName name="Unamortized_Investment_Tax_Credit">#REF!</x:definedName>
    <x:definedName name="UNANT">#REF!</x:definedName>
    <x:definedName name="Unbill">#REF!</x:definedName>
    <x:definedName name="UNC_0300">#REF!</x:definedName>
    <x:definedName name="UNC_S0300">#REF!</x:definedName>
    <x:definedName name="Unclaim">#REF!</x:definedName>
    <x:definedName name="UNCOLL">#REF!</x:definedName>
    <x:definedName name="Uncollectible">#REF!</x:definedName>
    <x:definedName name="Uncollectibles">#REF!</x:definedName>
    <x:definedName name="Uncollectibles_POR">#REF!</x:definedName>
    <x:definedName name="under" hidden="1">{#N/A,#N/A,TRUE,"TAXPROV";#N/A,#N/A,TRUE,"FLOWTHRU";#N/A,#N/A,TRUE,"SCHEDULE M'S";#N/A,#N/A,TRUE,"PLANT M'S";#N/A,#N/A,TRUE,"TAXJE"}</x:definedName>
    <x:definedName name="Underground_Storage_Activity">#REF!</x:definedName>
    <x:definedName name="Underrecovery_of_Supply_Costs">#REF!</x:definedName>
    <x:definedName name="Undivided_Interest">#REF!</x:definedName>
    <x:definedName name="UndoFcst">#REF!</x:definedName>
    <x:definedName name="UndoFcstII">#REF!</x:definedName>
    <x:definedName name="UNI_FILT_OFFSPEC" hidden="1">2</x:definedName>
    <x:definedName name="UNI_FILT_ONSPEC" hidden="1">1</x:definedName>
    <x:definedName name="UNI_NOTHING" hidden="1">0</x:definedName>
    <x:definedName name="UNI_PRES_FILTER" hidden="1">1</x:definedName>
    <x:definedName name="UNI_PRES_HEADINGS" hidden="1">16</x:definedName>
    <x:definedName name="UNI_PRES_INVERT" hidden="1">2</x:definedName>
    <x:definedName name="UNI_PRES_MATRIX" hidden="1">4</x:definedName>
    <x:definedName name="UNI_PRES_MERGED" hidden="1">8</x:definedName>
    <x:definedName name="UNI_PRES_OUTLIERS" hidden="1">32</x:definedName>
    <x:definedName name="UNI_RET_ATTRIB" hidden="1">64</x:definedName>
    <x:definedName name="UNI_RET_CONF" hidden="1">32</x:definedName>
    <x:definedName name="UNI_RET_DESC" hidden="1">4</x:definedName>
    <x:definedName name="UNI_RET_EQUIP" hidden="1">1</x:definedName>
    <x:definedName name="UNI_RET_OFFSPEC" hidden="1">512</x:definedName>
    <x:definedName name="UNI_RET_ONSPEC" hidden="1">256</x:definedName>
    <x:definedName name="UNI_RET_PROP" hidden="1">32</x:definedName>
    <x:definedName name="UNI_RET_PROPDESC" hidden="1">64</x:definedName>
    <x:definedName name="UNI_RET_SMPLPNT" hidden="1">4</x:definedName>
    <x:definedName name="UNI_RET_SPECMAX" hidden="1">2048</x:definedName>
    <x:definedName name="UNI_RET_SPECMIN" hidden="1">1024</x:definedName>
    <x:definedName name="UNI_RET_TAG" hidden="1">1</x:definedName>
    <x:definedName name="UNI_RET_TESTTIME" hidden="1">128</x:definedName>
    <x:definedName name="UNI_RET_TIME" hidden="1">8</x:definedName>
    <x:definedName name="UNI_RET_UNIT" hidden="1">2</x:definedName>
    <x:definedName name="UNI_RET_VALUE" hidden="1">16</x:definedName>
    <x:definedName name="Unit">#REF!</x:definedName>
    <x:definedName name="Unit_Info">#REF!</x:definedName>
    <x:definedName name="Unit_Specifi_Mitigated_Price">#REF!</x:definedName>
    <x:definedName name="UNIT1">#REF!</x:definedName>
    <x:definedName name="UNIT2">#REF!</x:definedName>
    <x:definedName name="UNIT3">#REF!</x:definedName>
    <x:definedName name="UNITEDCHRIS">#REF!</x:definedName>
    <x:definedName name="UnitFixedPay">#REF!</x:definedName>
    <x:definedName name="UnitFuelCost_Sal">#REF!</x:definedName>
    <x:definedName name="UnitName">#REF!</x:definedName>
    <x:definedName name="Units">#REF!</x:definedName>
    <x:definedName name="Units99">#REF!</x:definedName>
    <x:definedName name="UNIVISION">#REF!</x:definedName>
    <x:definedName name="UNSTORACT">#REF!</x:definedName>
    <x:definedName name="UNT">#REF!</x:definedName>
    <x:definedName name="unwindmat">#REF!</x:definedName>
    <x:definedName name="unwindnegcarry">#REF!</x:definedName>
    <x:definedName name="unwindrate">#REF!</x:definedName>
    <x:definedName name="update" hidden="1">{#N/A,#N/A,TRUE,"Index";#N/A,#N/A,TRUE,"Summary";#N/A,#N/A,TRUE,"Inputs";#N/A,#N/A,TRUE,"Business As Usual";#N/A,#N/A,TRUE,"Customer PV";#N/A,#N/A,TRUE,"Production";#N/A,#N/A,TRUE,"Pricing";#N/A,#N/A,TRUE,"Finance &amp; Depr";#N/A,#N/A,TRUE,"Income";#N/A,#N/A,TRUE,"SrcsUses"}</x:definedName>
    <x:definedName name="Updated">#REF!</x:definedName>
    <x:definedName name="UpdatedAmount">#REF!</x:definedName>
    <x:definedName name="UPDATELOGICTYPE1">#REF!</x:definedName>
    <x:definedName name="UpdateVersion">#REF!</x:definedName>
    <x:definedName name="upload_range">#REF!</x:definedName>
    <x:definedName name="Uprate1">#REF!</x:definedName>
    <x:definedName name="Uprate12">#REF!</x:definedName>
    <x:definedName name="Uprate13">#REF!</x:definedName>
    <x:definedName name="Uprate2">#REF!</x:definedName>
    <x:definedName name="Uprate22">#REF!</x:definedName>
    <x:definedName name="Uprate23">#REF!</x:definedName>
    <x:definedName name="UprateDate">#REF!</x:definedName>
    <x:definedName name="UprateDate2">#REF!</x:definedName>
    <x:definedName name="UprateDate3">#REF!</x:definedName>
    <x:definedName name="UpratePct1">#REF!</x:definedName>
    <x:definedName name="UpratePct12">#REF!</x:definedName>
    <x:definedName name="UpratePct13">#REF!</x:definedName>
    <x:definedName name="UpratePct2">#REF!</x:definedName>
    <x:definedName name="UpratePct22">#REF!</x:definedName>
    <x:definedName name="UpratePct23">#REF!</x:definedName>
    <x:definedName name="UprateYr1">#REF!</x:definedName>
    <x:definedName name="UprateYr12">#REF!</x:definedName>
    <x:definedName name="UprateYr13">#REF!</x:definedName>
    <x:definedName name="UprateYr2">#REF!</x:definedName>
    <x:definedName name="UprateYr22">#REF!</x:definedName>
    <x:definedName name="UprateYr23">#REF!</x:definedName>
    <x:definedName name="UPSCpost_xfer">#REF!</x:definedName>
    <x:definedName name="UpYN1">#REF!</x:definedName>
    <x:definedName name="UpYN12">#REF!</x:definedName>
    <x:definedName name="UpYN13">#REF!</x:definedName>
    <x:definedName name="UpYN2">#REF!</x:definedName>
    <x:definedName name="UpYN22">#REF!</x:definedName>
    <x:definedName name="UpYN23">#REF!</x:definedName>
    <x:definedName name="URA">#REF!</x:definedName>
    <x:definedName name="URAGSP">#REF!</x:definedName>
    <x:definedName name="URAGSS">#REF!</x:definedName>
    <x:definedName name="URAGTP">#REF!</x:definedName>
    <x:definedName name="URAGTS">#REF!</x:definedName>
    <x:definedName name="URAGTSB">#REF!</x:definedName>
    <x:definedName name="URAGTTR">#REF!</x:definedName>
    <x:definedName name="urgency">#REF!</x:definedName>
    <x:definedName name="URLTG">#REF!</x:definedName>
    <x:definedName name="URMGSP">#REF!</x:definedName>
    <x:definedName name="URMGSS">#REF!</x:definedName>
    <x:definedName name="Urollup">#REF!</x:definedName>
    <x:definedName name="UROTH">#REF!</x:definedName>
    <x:definedName name="URRESH">#REF!</x:definedName>
    <x:definedName name="URRESNH">#REF!</x:definedName>
    <x:definedName name="URRESTO">#REF!</x:definedName>
    <x:definedName name="URSCC">#REF!</x:definedName>
    <x:definedName name="URTGSSB">#REF!</x:definedName>
    <x:definedName name="URTGSTR">#REF!</x:definedName>
    <x:definedName name="US" hidden="1">{"QTR1",#N/A,FALSE,"Q1 Detail";"QTR2",#N/A,FALSE,"Q2 Detail";"QTR3",#N/A,FALSE,"Q3 Detail";"QTR4",#N/A,FALSE,"Q4 Detail"}</x:definedName>
    <x:definedName name="USD">#REF!</x:definedName>
    <x:definedName name="USDEUR">#REF!</x:definedName>
    <x:definedName name="USDollar" hidden="1">#REF!</x:definedName>
    <x:definedName name="Use">#REF!</x:definedName>
    <x:definedName name="usemcb">LEFT(#REF!)="Y"</x:definedName>
    <x:definedName name="User">#REF!</x:definedName>
    <x:definedName name="UserDef1">#REF!</x:definedName>
    <x:definedName name="UserDef10">#REF!</x:definedName>
    <x:definedName name="UserDef11">#REF!</x:definedName>
    <x:definedName name="UserDef12">#REF!</x:definedName>
    <x:definedName name="UserDef2">#REF!</x:definedName>
    <x:definedName name="UserDef3">#REF!</x:definedName>
    <x:definedName name="UserDef4">#REF!</x:definedName>
    <x:definedName name="UserDef5">#REF!</x:definedName>
    <x:definedName name="UserDef6">#REF!</x:definedName>
    <x:definedName name="UserDef7">#REF!</x:definedName>
    <x:definedName name="UserDef8">#REF!</x:definedName>
    <x:definedName name="UserDef9">#REF!</x:definedName>
    <x:definedName name="USF">#REF!</x:definedName>
    <x:definedName name="USFC">#REF!</x:definedName>
    <x:definedName name="USFCOLD">#REF!</x:definedName>
    <x:definedName name="UST10y">#REF!</x:definedName>
    <x:definedName name="USW_Intrinsic">#REF!</x:definedName>
    <x:definedName name="UTIL">#REF!</x:definedName>
    <x:definedName name="UTILCO__">#REF!</x:definedName>
    <x:definedName name="UtilCo_Ownership">#REF!</x:definedName>
    <x:definedName name="UtilCo_Ownership_Interest_in_JPPC">#REF!</x:definedName>
    <x:definedName name="UtilCo_Pretax_Cash_Flow">"Chart 2"</x:definedName>
    <x:definedName name="UTILCODEBT">#REF!</x:definedName>
    <x:definedName name="UTILCOEQUITY">#REF!</x:definedName>
    <x:definedName name="Utility_Plant_Expenditures">#REF!</x:definedName>
    <x:definedName name="Utility_Plant_Retirements__input">#REF!</x:definedName>
    <x:definedName name="UTILRANGE">#REF!</x:definedName>
    <x:definedName name="uuu">#REF!</x:definedName>
    <x:definedName name="uyhgv" hidden="1">{"Full-model",#N/A,FALSE,"ProForma-ASPT"}</x:definedName>
    <x:definedName name="uyi">#REF!</x:definedName>
    <x:definedName name="uytr" hidden="1">{"Full-model",#N/A,FALSE,"ProForma-ASPT"}</x:definedName>
    <x:definedName name="UYTRE" hidden="1">{"Full-model",#N/A,FALSE,"ProForma-ASPT"}</x:definedName>
    <x:definedName name="uytrw" hidden="1">{#N/A,#N/A,FALSE,"Consolidated Shipley";#N/A,#N/A,FALSE,"Consolidated PWB";#N/A,#N/A,FALSE,"Consolidated Micro"}</x:definedName>
    <x:definedName name="v" hidden="1">{#N/A,#N/A,FALSE,"BS";#N/A,#N/A,FALSE,"PL";#N/A,#N/A,FALSE,"처분";#N/A,#N/A,FALSE,"현금";#N/A,#N/A,FALSE,"매출";#N/A,#N/A,FALSE,"원가";#N/A,#N/A,FALSE,"경영"}</x:definedName>
    <x:definedName name="V.AddpeakWD_MW">#REF!</x:definedName>
    <x:definedName name="V.adjContractNuc_MA">#REF!</x:definedName>
    <x:definedName name="V.adjContractNuc_MW">#REF!</x:definedName>
    <x:definedName name="V.AdjRecSpotSales_MA">#REF!</x:definedName>
    <x:definedName name="V.AdjRecSpotSales_MW">#REF!</x:definedName>
    <x:definedName name="V.AncServRev_E">#N/A</x:definedName>
    <x:definedName name="V.BilatPurch_Cli">#REF!</x:definedName>
    <x:definedName name="V.BilatPurch_MA">#REF!</x:definedName>
    <x:definedName name="V.BilatPurch_MW">#REF!</x:definedName>
    <x:definedName name="V.BilatPurch_SW">#REF!</x:definedName>
    <x:definedName name="V.BilatPurch_Tot">#REF!</x:definedName>
    <x:definedName name="V.BilatPurchWD_MA">#REF!</x:definedName>
    <x:definedName name="V.BilatPurchWD_MW">#REF!</x:definedName>
    <x:definedName name="V.CapacityPurch_E">#REF!</x:definedName>
    <x:definedName name="V.CapacityPurch_MA">#REF!</x:definedName>
    <x:definedName name="V.CapacityPurch_MW">#REF!</x:definedName>
    <x:definedName name="V.CapacityPurch_SW">#REF!</x:definedName>
    <x:definedName name="V.CapacityPurch_Tot">#REF!</x:definedName>
    <x:definedName name="V.CapRev_E">#N/A</x:definedName>
    <x:definedName name="V.CEDSales_E">#REF!</x:definedName>
    <x:definedName name="V.CEDSales_MA">#REF!</x:definedName>
    <x:definedName name="V.CEDSales_MW">#REF!</x:definedName>
    <x:definedName name="V.CEDSales_SW">#REF!</x:definedName>
    <x:definedName name="V.CEDSales_Tot">#REF!</x:definedName>
    <x:definedName name="V.CEDSalesWD_MW">#REF!</x:definedName>
    <x:definedName name="V.CoalContractWD_MW">#REF!</x:definedName>
    <x:definedName name="V.CoalMetroWD_Crmby">#REF!</x:definedName>
    <x:definedName name="V.CoalMetroWD_Eddy">#REF!</x:definedName>
    <x:definedName name="V.CoalSLKWD_MW">#REF!</x:definedName>
    <x:definedName name="V.Collins2004">#REF!</x:definedName>
    <x:definedName name="V.Collins2005">#REF!</x:definedName>
    <x:definedName name="V.CollinsAdj_MW">#REF!</x:definedName>
    <x:definedName name="V.ContractNuc_Oys">#REF!</x:definedName>
    <x:definedName name="V.ContractNuc_TMI">#REF!</x:definedName>
    <x:definedName name="V.ContractNucSchA_MA">#REF!</x:definedName>
    <x:definedName name="V.ContractNucSchA_MW">#REF!</x:definedName>
    <x:definedName name="V.ContractNucWD_MA">#REF!</x:definedName>
    <x:definedName name="V.ContractNucWD_MW">#REF!</x:definedName>
    <x:definedName name="V.ContractNucWD_Oys1">#REF!</x:definedName>
    <x:definedName name="V.ContractNucWD_TMI1">#REF!</x:definedName>
    <x:definedName name="V.CoOwnCoalWD_Conem">#REF!</x:definedName>
    <x:definedName name="V.CoOwnCoalWD_Keystn">#REF!</x:definedName>
    <x:definedName name="V.CoOwnCoalWD_MA">#REF!</x:definedName>
    <x:definedName name="V.CoOwnFossil_Con">#REF!</x:definedName>
    <x:definedName name="V.CoOwnFossil_E">#REF!</x:definedName>
    <x:definedName name="V.CoOwnFossil_Key">#REF!</x:definedName>
    <x:definedName name="V.CoOwnFossil_MA">#REF!</x:definedName>
    <x:definedName name="V.CoOwnFossil_MW">#REF!</x:definedName>
    <x:definedName name="V.CoOwnFossil_SW">#REF!</x:definedName>
    <x:definedName name="V.CoOwnFossil_Tot">#REF!</x:definedName>
    <x:definedName name="V.CoOwnFossilWD_MA">#REF!</x:definedName>
    <x:definedName name="V.CoOwnNucFuel_E">#REF!</x:definedName>
    <x:definedName name="V.CoOwnNucFuel_MA">#REF!</x:definedName>
    <x:definedName name="V.CoOwnNucFuel_MW">#REF!</x:definedName>
    <x:definedName name="V.CoOwnNucFuel_SW">#REF!</x:definedName>
    <x:definedName name="V.CoOwnNucFuel_Tot">#REF!</x:definedName>
    <x:definedName name="V.CoOwnNucSchA_MA">#REF!</x:definedName>
    <x:definedName name="V.CoOwnNucWD_MA">#REF!</x:definedName>
    <x:definedName name="V.CoOwnNucWD_Salem">#REF!</x:definedName>
    <x:definedName name="V.EEDSales_E">#REF!</x:definedName>
    <x:definedName name="V.EEDSales_MA">#REF!</x:definedName>
    <x:definedName name="V.EEDSales_MW">#REF!</x:definedName>
    <x:definedName name="V.EEDSales_SW">#REF!</x:definedName>
    <x:definedName name="V.EEDSales_Tot">#REF!</x:definedName>
    <x:definedName name="V.EEDSalesWD_MW">#REF!</x:definedName>
    <x:definedName name="V.EMECollinsWD_MW">#REF!</x:definedName>
    <x:definedName name="V.EMETotPurchWD_MW">#REF!</x:definedName>
    <x:definedName name="V.EnergyPayments_E">#REF!</x:definedName>
    <x:definedName name="V.EnergyPayments_MA">#REF!</x:definedName>
    <x:definedName name="V.EnergyPayments_MW">#REF!</x:definedName>
    <x:definedName name="V.EnergyPayments_SW">#REF!</x:definedName>
    <x:definedName name="V.EnergyPayments_Tot">#REF!</x:definedName>
    <x:definedName name="V.EnergyPaymentsWD_MW">#N/A</x:definedName>
    <x:definedName name="V.EPGFossil_E">#REF!</x:definedName>
    <x:definedName name="V.EPGFossil_MA">#REF!</x:definedName>
    <x:definedName name="V.EPGFossil_MW">#REF!</x:definedName>
    <x:definedName name="V.EPGFossil_SW">#REF!</x:definedName>
    <x:definedName name="V.EPGFossil_Tot">#REF!</x:definedName>
    <x:definedName name="V.EPGFossilWD_MA">#REF!</x:definedName>
    <x:definedName name="V.ExpiredH2OPPrem_MA">#REF!</x:definedName>
    <x:definedName name="V.ExpiredH2OPPrem_MW">#REF!</x:definedName>
    <x:definedName name="V.ExpiredH2OPPrem_SW">#REF!</x:definedName>
    <x:definedName name="V.ForwardSales_E">#REF!</x:definedName>
    <x:definedName name="V.ForwardSales_MA">#REF!</x:definedName>
    <x:definedName name="V.ForwardSales_MW">#N/A</x:definedName>
    <x:definedName name="V.ForwardSales_SW">#REF!</x:definedName>
    <x:definedName name="V.ForwardSales_Tot">#REF!</x:definedName>
    <x:definedName name="V.ForwardSalesWD_MA">#REF!</x:definedName>
    <x:definedName name="V.ForwardSalesWD_MW">#REF!</x:definedName>
    <x:definedName name="V.FrontierNoHedge">#REF!</x:definedName>
    <x:definedName name="V.FwdPurch_E">#REF!</x:definedName>
    <x:definedName name="V.FwdPurch_MW">#REF!</x:definedName>
    <x:definedName name="V.FwdPurchWD_MW">#N/A</x:definedName>
    <x:definedName name="V.FwdSales_FR">#REF!</x:definedName>
    <x:definedName name="V.FwdSales_GC">#REF!</x:definedName>
    <x:definedName name="V.FwdSales_WH">#REF!</x:definedName>
    <x:definedName name="V.GasIndexWD_MW">#REF!</x:definedName>
    <x:definedName name="V.Generation_FR">#REF!</x:definedName>
    <x:definedName name="V.Generation_GC">#REF!</x:definedName>
    <x:definedName name="V.Generation_HE">#REF!</x:definedName>
    <x:definedName name="V.Generation_HMC">#REF!</x:definedName>
    <x:definedName name="V.Generation_LP">#REF!</x:definedName>
    <x:definedName name="V.Generation_WH">#REF!</x:definedName>
    <x:definedName name="V.GreenCountryNoHedge">#REF!</x:definedName>
    <x:definedName name="V.H2OPnetHR_FR">#REF!</x:definedName>
    <x:definedName name="V.H2OPpayoff_FR">#REF!</x:definedName>
    <x:definedName name="V.H2OPpayoff_GC">#REF!</x:definedName>
    <x:definedName name="V.H2OPpayoff_HE">#REF!</x:definedName>
    <x:definedName name="V.H2OPpayoff_WH">#REF!</x:definedName>
    <x:definedName name="V.HeardNoHedge">#REF!</x:definedName>
    <x:definedName name="V.HLTSPURCHWD_MW">#REF!</x:definedName>
    <x:definedName name="V.HMCNoHedge">#REF!</x:definedName>
    <x:definedName name="V.HPUR_Ercot_Fr">#REF!</x:definedName>
    <x:definedName name="V.HPUR_FR">#REF!</x:definedName>
    <x:definedName name="V.HPUR_GC">#REF!</x:definedName>
    <x:definedName name="V.HPUR_HEARD">#REF!</x:definedName>
    <x:definedName name="V.HPUR_SERC_GC">#REF!</x:definedName>
    <x:definedName name="V.HPUR_WH">#REF!</x:definedName>
    <x:definedName name="V.HSAL_Ercot_Fr">#REF!</x:definedName>
    <x:definedName name="V.HSAL_HE">#REF!</x:definedName>
    <x:definedName name="V.HSAL_HEARD">#REF!</x:definedName>
    <x:definedName name="V.HSAL_SERC_GC">#REF!</x:definedName>
    <x:definedName name="V.HSAL_WH">#REF!</x:definedName>
    <x:definedName name="V.IndexedLoad_MA">#REF!</x:definedName>
    <x:definedName name="V.LaPorteNoHedge">#REF!</x:definedName>
    <x:definedName name="V.NucFuel_Bra">#REF!</x:definedName>
    <x:definedName name="V.NucFuel_Byr">#REF!</x:definedName>
    <x:definedName name="V.NucFuel_Dre">#REF!</x:definedName>
    <x:definedName name="V.NucFuel_E">#REF!</x:definedName>
    <x:definedName name="V.NucFuel_Las">#REF!</x:definedName>
    <x:definedName name="V.NucFuel_Lim">#REF!</x:definedName>
    <x:definedName name="V.NucFuel_MA">#REF!</x:definedName>
    <x:definedName name="V.NucFuel_MW">#N/A</x:definedName>
    <x:definedName name="V.NucFuel_PB">#REF!</x:definedName>
    <x:definedName name="V.NucFuel_Qua">#REF!</x:definedName>
    <x:definedName name="V.NucFuel_Sal">#REF!</x:definedName>
    <x:definedName name="V.NucFuel_SW">#REF!</x:definedName>
    <x:definedName name="V.NucFuel_Tot">#REF!</x:definedName>
    <x:definedName name="V.NucFuelWD_MA">#REF!</x:definedName>
    <x:definedName name="V.OilGasWD_Cr2">#REF!</x:definedName>
    <x:definedName name="V.OilGasWD_Del">#REF!</x:definedName>
    <x:definedName name="V.OilGasWD_Eddy">#REF!</x:definedName>
    <x:definedName name="V.OilGasWD_Sc1">#REF!</x:definedName>
    <x:definedName name="V.OtherUnits_Hydro">#REF!</x:definedName>
    <x:definedName name="V.OtherUnits_NUGs">#REF!</x:definedName>
    <x:definedName name="V.OwnNucSchA_MA">#REF!</x:definedName>
    <x:definedName name="V.OwnNucSchA_MW">#REF!</x:definedName>
    <x:definedName name="V.OwnNucWD_Bra">#REF!</x:definedName>
    <x:definedName name="V.OwnNucWD_Byr">#REF!</x:definedName>
    <x:definedName name="V.OwnNucWD_Dre">#REF!</x:definedName>
    <x:definedName name="V.OwnNucWD_Las">#REF!</x:definedName>
    <x:definedName name="V.OwnNucWD_Lim">#REF!</x:definedName>
    <x:definedName name="V.OwnNucWD_MA">#REF!</x:definedName>
    <x:definedName name="V.OwnNucWD_MW">#REF!</x:definedName>
    <x:definedName name="V.OwnNucWD_PB">#REF!</x:definedName>
    <x:definedName name="V.OwnNucWD_Qua">#REF!</x:definedName>
    <x:definedName name="V.PeakersInclFH">#REF!</x:definedName>
    <x:definedName name="V.PeakersWD_MW">#REF!</x:definedName>
    <x:definedName name="V.PEDSales_E">#REF!</x:definedName>
    <x:definedName name="V.PEDSales_MA">#REF!</x:definedName>
    <x:definedName name="V.PEDSales_MW">#REF!</x:definedName>
    <x:definedName name="V.PEDSales_SW">#REF!</x:definedName>
    <x:definedName name="V.PEDSales_Tot">#REF!</x:definedName>
    <x:definedName name="V.PEDSalesWD_MA">#REF!</x:definedName>
    <x:definedName name="V.PortfolioNetLongWD_MW">#REF!</x:definedName>
    <x:definedName name="V.PortfolioNetShortWD_MW">#REF!</x:definedName>
    <x:definedName name="V.PowerH2OP_GC">#REF!</x:definedName>
    <x:definedName name="V.PowerH2OP_HEARD">#REF!</x:definedName>
    <x:definedName name="V.PowerH2OP_WH">#REF!</x:definedName>
    <x:definedName name="V.RecAdjSpotPurch_MA">#REF!</x:definedName>
    <x:definedName name="V.SEChicCostsWD_MW">#N/A</x:definedName>
    <x:definedName name="V.SpotPurch_E">#REF!</x:definedName>
    <x:definedName name="V.SpotPurch_FR">#REF!</x:definedName>
    <x:definedName name="V.SpotPurch_GC">#REF!</x:definedName>
    <x:definedName name="V.SpotPurch_HE">#REF!</x:definedName>
    <x:definedName name="V.SpotPurch_MA">#REF!</x:definedName>
    <x:definedName name="V.SpotPurch_MW">#REF!</x:definedName>
    <x:definedName name="V.SpotPurch_SW">#REF!</x:definedName>
    <x:definedName name="V.SpotPurch_Tot">#REF!</x:definedName>
    <x:definedName name="V.SpotPurch_WH">#REF!</x:definedName>
    <x:definedName name="V.SpotPurchWD_MA">#REF!</x:definedName>
    <x:definedName name="V.SpotPurchWD_MW">#N/A</x:definedName>
    <x:definedName name="V.SpotSales_E">#REF!</x:definedName>
    <x:definedName name="V.SpotSales_FR">#REF!</x:definedName>
    <x:definedName name="V.SpotSales_GC">#REF!</x:definedName>
    <x:definedName name="V.SpotSales_HE">#REF!</x:definedName>
    <x:definedName name="V.SpotSales_MA">#REF!</x:definedName>
    <x:definedName name="V.SpotSales_MW">#N/A</x:definedName>
    <x:definedName name="V.SpotSales_SW">#REF!</x:definedName>
    <x:definedName name="V.SpotSales_Tot">#REF!</x:definedName>
    <x:definedName name="V.SpotSales_WH">#REF!</x:definedName>
    <x:definedName name="V.SpotSalesWD_MA">#REF!</x:definedName>
    <x:definedName name="V.StKnCoalWD_MW">#REF!</x:definedName>
    <x:definedName name="V.Total_Supply_E">#REF!</x:definedName>
    <x:definedName name="V.Total_Supply_MA">#REF!</x:definedName>
    <x:definedName name="V.Total_Supply_MW">#REF!</x:definedName>
    <x:definedName name="V.Total_Supply_SW">#REF!</x:definedName>
    <x:definedName name="V.Total_Supply_Tot">#REF!</x:definedName>
    <x:definedName name="V.TotalFuel_E">#N/A</x:definedName>
    <x:definedName name="V.TotalFuel_SW">#REF!</x:definedName>
    <x:definedName name="V.TotalPurchasePower_E">#REF!</x:definedName>
    <x:definedName name="V.TotalPurchasePower_MA">#REF!</x:definedName>
    <x:definedName name="V.TotalPurchasePower_MW">#REF!</x:definedName>
    <x:definedName name="V.TotalPurchasePower_SW">#REF!</x:definedName>
    <x:definedName name="V.TotalPurchasePower_Tot">#REF!</x:definedName>
    <x:definedName name="V.TotalSales_E">#REF!</x:definedName>
    <x:definedName name="V.TotalSales_MA">#REF!</x:definedName>
    <x:definedName name="V.TotalSales_MW">#N/A</x:definedName>
    <x:definedName name="V.TotalSales_SW">#REF!</x:definedName>
    <x:definedName name="V.TotalSales_Tot">#REF!</x:definedName>
    <x:definedName name="V.TotalVarOwned_E">#REF!</x:definedName>
    <x:definedName name="V.TotalVarOwned_MA">#REF!</x:definedName>
    <x:definedName name="V.TotalVarOwned_MW">#REF!</x:definedName>
    <x:definedName name="V.TotalVarOwned_Tot">#REF!</x:definedName>
    <x:definedName name="V.TotFixPP_E">#REF!</x:definedName>
    <x:definedName name="V.TotFixPP_MA">#REF!</x:definedName>
    <x:definedName name="V.TotFixPP_MW">#REF!</x:definedName>
    <x:definedName name="V.TotFixPP_SW">#REF!</x:definedName>
    <x:definedName name="V.TotFixPP_Tot">#REF!</x:definedName>
    <x:definedName name="V.TotICSales_E">#REF!</x:definedName>
    <x:definedName name="V.TotICSales_MA">#REF!</x:definedName>
    <x:definedName name="V.TotICSales_MW">#N/A</x:definedName>
    <x:definedName name="V.TotICSales_SW">#REF!</x:definedName>
    <x:definedName name="V.TotICSales_Tot">#REF!</x:definedName>
    <x:definedName name="V.TotMktSales_E">#REF!</x:definedName>
    <x:definedName name="V.TotMktSales_MA">#REF!</x:definedName>
    <x:definedName name="V.TotMktSales_MW">#N/A</x:definedName>
    <x:definedName name="V.TotMktSales_SW">#REF!</x:definedName>
    <x:definedName name="V.TotMktSales_Tot">#REF!</x:definedName>
    <x:definedName name="V.TotSpotPurch_MA">#REF!</x:definedName>
    <x:definedName name="V.TotSpotSales_MA">#REF!</x:definedName>
    <x:definedName name="V.TotSpotSales_MW">#REF!</x:definedName>
    <x:definedName name="V.TotVarPP_E">#REF!</x:definedName>
    <x:definedName name="V.TotVarPP_MA">#REF!</x:definedName>
    <x:definedName name="V.TotVarPP_MW">#REF!</x:definedName>
    <x:definedName name="V.TotVarPP_SW">#REF!</x:definedName>
    <x:definedName name="V.TotVarPP_Tot">#REF!</x:definedName>
    <x:definedName name="V.WolfHollowNoHedge">#REF!</x:definedName>
    <x:definedName name="va">#REF!</x:definedName>
    <x:definedName name="VACAL">#REF!</x:definedName>
    <x:definedName name="vacpd">#REF!</x:definedName>
    <x:definedName name="Valdate">#REF!</x:definedName>
    <x:definedName name="valdiscount">#REF!</x:definedName>
    <x:definedName name="Validation_Ranges">#REF!</x:definedName>
    <x:definedName name="ValidationRangeSeed">#REF!</x:definedName>
    <x:definedName name="ValidatorVersion">#REF!</x:definedName>
    <x:definedName name="ValidData">#REF!</x:definedName>
    <x:definedName name="validmonths">#REF!</x:definedName>
    <x:definedName name="ValLongCorrect_MA">#REF!</x:definedName>
    <x:definedName name="ValLongCorrect_MW">#REF!</x:definedName>
    <x:definedName name="ValLongNoH2_Fr">#REF!</x:definedName>
    <x:definedName name="ValLongNoH2_GC">#REF!</x:definedName>
    <x:definedName name="ValLongNoH2_He">#REF!</x:definedName>
    <x:definedName name="ValLongNoH2_HMC">#REF!</x:definedName>
    <x:definedName name="ValLongNoH2_LP">#REF!</x:definedName>
    <x:definedName name="ValLongNoH2_WH">#REF!</x:definedName>
    <x:definedName name="valmult2">#REF!</x:definedName>
    <x:definedName name="ValShortCorrect_MA">#REF!</x:definedName>
    <x:definedName name="ValShortCorrect_MW">#REF!</x:definedName>
    <x:definedName name="ValShortNoH2_Fr">#REF!</x:definedName>
    <x:definedName name="ValShortNoH2_GC">#REF!</x:definedName>
    <x:definedName name="ValShortNoH2_He">#REF!</x:definedName>
    <x:definedName name="ValShortNoH2_HMC">#REF!</x:definedName>
    <x:definedName name="ValShortNoH2_LP">#REF!</x:definedName>
    <x:definedName name="ValShortNoH2_WH">#REF!</x:definedName>
    <x:definedName name="valuation">#REF!</x:definedName>
    <x:definedName name="Valuation_Date">#REF!</x:definedName>
    <x:definedName name="Valuation_Date2">#REF!</x:definedName>
    <x:definedName name="valuation_matrix">#REF!</x:definedName>
    <x:definedName name="ValuationYear">#REF!</x:definedName>
    <x:definedName name="Value" hidden="1">{"assumptions",#N/A,FALSE,"Scenario 1";"valuation",#N/A,FALSE,"Scenario 1"}</x:definedName>
    <x:definedName name="Value.">#N/A</x:definedName>
    <x:definedName name="Value_of_Equity">#REF!</x:definedName>
    <x:definedName name="Value_of_Firm">#REF!</x:definedName>
    <x:definedName name="Value_per_share">#REF!</x:definedName>
    <x:definedName name="value_vol">#REF!</x:definedName>
    <x:definedName name="VALUECOMPARISON">#REF!</x:definedName>
    <x:definedName name="valuedcf">#REF!</x:definedName>
    <x:definedName name="VALUEDT">#REF!</x:definedName>
    <x:definedName name="ValueH2OP_Fr">#REF!</x:definedName>
    <x:definedName name="ValueH2OP_GC">#REF!</x:definedName>
    <x:definedName name="ValueH2OP_He">#REF!</x:definedName>
    <x:definedName name="ValueH2OP_HMC">#REF!</x:definedName>
    <x:definedName name="ValueH2OP_LP">#REF!</x:definedName>
    <x:definedName name="ValueH2OP_WH">#REF!</x:definedName>
    <x:definedName name="VALUEMULT">#REF!</x:definedName>
    <x:definedName name="Values">#REF!,#REF!,#REF!,#REF!,#REF!,#REF!,#REF!,#REF!,#REF!,#REF!,#REF!,#REF!</x:definedName>
    <x:definedName name="Values_Entered">IF([0]!Loan_Amount*Interest_Rate*Loan_Years*[0]!Loan_Start&gt;0,1,0)</x:definedName>
    <x:definedName name="VALUESUM">#REF!</x:definedName>
    <x:definedName name="ValYear">#REF!</x:definedName>
    <x:definedName name="valyear1">#REF!</x:definedName>
    <x:definedName name="valyear10">#REF!</x:definedName>
    <x:definedName name="valyear11">#REF!</x:definedName>
    <x:definedName name="valyear12">#REF!</x:definedName>
    <x:definedName name="valyear13">#REF!</x:definedName>
    <x:definedName name="Valyear2">#REF!</x:definedName>
    <x:definedName name="Valyear3">#REF!</x:definedName>
    <x:definedName name="Valyear4">#REF!</x:definedName>
    <x:definedName name="Valyear5">#REF!</x:definedName>
    <x:definedName name="valyear6">#REF!</x:definedName>
    <x:definedName name="valyear7">#REF!</x:definedName>
    <x:definedName name="valyear8">#REF!</x:definedName>
    <x:definedName name="valyear9">#REF!</x:definedName>
    <x:definedName name="ValYr">#REF!</x:definedName>
    <x:definedName name="vanrudata">#REF!</x:definedName>
    <x:definedName name="vaplr">#REF!</x:definedName>
    <x:definedName name="VAR">#N/A</x:definedName>
    <x:definedName name="Var_Gen_MA">#REF!</x:definedName>
    <x:definedName name="Var_Gen_MW">#REF!</x:definedName>
    <x:definedName name="Var_Load_MA">#REF!</x:definedName>
    <x:definedName name="Var_Load_MW">#REF!</x:definedName>
    <x:definedName name="Var_Other_MA">#REF!</x:definedName>
    <x:definedName name="Var_Other_MW">#REF!</x:definedName>
    <x:definedName name="Var_Pay">#REF!</x:definedName>
    <x:definedName name="Var_Pos_MA">#REF!</x:definedName>
    <x:definedName name="Var_Pos_MW">#REF!</x:definedName>
    <x:definedName name="VARDETAILCAP">#REF!</x:definedName>
    <x:definedName name="VAREXP_CHT">#REF!</x:definedName>
    <x:definedName name="variable">#REF!</x:definedName>
    <x:definedName name="variabletrans2">#REF!</x:definedName>
    <x:definedName name="variabletransactioncost">#REF!</x:definedName>
    <x:definedName name="variance">#REF!</x:definedName>
    <x:definedName name="Variance1">#REF!</x:definedName>
    <x:definedName name="Variation">#REF!</x:definedName>
    <x:definedName name="VARIATIONYR">#REF!</x:definedName>
    <x:definedName name="VarOM_E">#REF!</x:definedName>
    <x:definedName name="VarOM_MA">#REF!</x:definedName>
    <x:definedName name="VarOM_MW">#REF!</x:definedName>
    <x:definedName name="VarOM_SW">#REF!</x:definedName>
    <x:definedName name="VarOM_Tot">#REF!</x:definedName>
    <x:definedName name="VARP2">#REF!</x:definedName>
    <x:definedName name="VarUnalloc_MA">#REF!</x:definedName>
    <x:definedName name="VarUnalloc_MW">#REF!</x:definedName>
    <x:definedName name="vasc">#REF!</x:definedName>
    <x:definedName name="Vascular">#REF!</x:definedName>
    <x:definedName name="vaytd">#REF!</x:definedName>
    <x:definedName name="vba_Perm_Code">#REF!</x:definedName>
    <x:definedName name="vba_Perm_DESC">#REF!</x:definedName>
    <x:definedName name="vba_Temp_AccountType">#REF!</x:definedName>
    <x:definedName name="vba_Temp_RollupAccount">#REF!</x:definedName>
    <x:definedName name="vcbcvbcv" hidden="1">{#N/A,#N/A,FALSE,"Monthly SAIFI";#N/A,#N/A,FALSE,"Yearly SAIFI";#N/A,#N/A,FALSE,"Monthly CAIDI";#N/A,#N/A,FALSE,"Yearly CAIDI";#N/A,#N/A,FALSE,"Monthly SAIDI";#N/A,#N/A,FALSE,"Yearly SAIDI";#N/A,#N/A,FALSE,"Monthly MAIFI";#N/A,#N/A,FALSE,"Yearly MAIFI";#N/A,#N/A,FALSE,"Monthly Cust &gt;=4 Int"}</x:definedName>
    <x:definedName name="VCFixed">#REF!</x:definedName>
    <x:definedName name="VCInflationary">#REF!</x:definedName>
    <x:definedName name="Vector_Pipeline">#REF!</x:definedName>
    <x:definedName name="Vector_Pipeline_YR_2005">#REF!</x:definedName>
    <x:definedName name="Vector_Pipeline_YR_2006">#REF!</x:definedName>
    <x:definedName name="Vector_Pipeline_YR_2007">#REF!</x:definedName>
    <x:definedName name="Vector_Pipeline_YR_2008">#REF!</x:definedName>
    <x:definedName name="vegariskdeal">#REF!</x:definedName>
    <x:definedName name="Vehicles_Cap">#REF!</x:definedName>
    <x:definedName name="vend">#REF!</x:definedName>
    <x:definedName name="Vendor">#REF!</x:definedName>
    <x:definedName name="Vendor_fixed_OM">#REF!</x:definedName>
    <x:definedName name="VerifyNum">#N/A</x:definedName>
    <x:definedName name="Version">#REF!</x:definedName>
    <x:definedName name="VIACBSDOB">#N/A</x:definedName>
    <x:definedName name="VIAChanges">#N/A</x:definedName>
    <x:definedName name="viadecdob">#N/A</x:definedName>
    <x:definedName name="VIASORT">#N/A</x:definedName>
    <x:definedName name="VIEWALL">#REF!</x:definedName>
    <x:definedName name="VIR">#REF!</x:definedName>
    <x:definedName name="vlook">#N/A</x:definedName>
    <x:definedName name="VLOOKUP">#REF!</x:definedName>
    <x:definedName name="vo" hidden="1">{"consolidated",#N/A,FALSE,"Sheet1";"cms",#N/A,FALSE,"Sheet1";"fse",#N/A,FALSE,"Sheet1"}</x:definedName>
    <x:definedName name="Vogt">#REF!</x:definedName>
    <x:definedName name="Voice_City">#REF!,#REF!,#REF!</x:definedName>
    <x:definedName name="vol_curve">#REF!</x:definedName>
    <x:definedName name="vol_curveCIN">#REF!</x:definedName>
    <x:definedName name="vol_curveCOB">#REF!</x:definedName>
    <x:definedName name="vol_curveCOMED">#REF!</x:definedName>
    <x:definedName name="vol_curveENT">#REF!</x:definedName>
    <x:definedName name="vol_curveFL">#REF!</x:definedName>
    <x:definedName name="vol_curveNEPOOL">#REF!</x:definedName>
    <x:definedName name="vol_curveNTX">#REF!</x:definedName>
    <x:definedName name="vol_curvePV">#REF!</x:definedName>
    <x:definedName name="vol_curveSTX">#REF!</x:definedName>
    <x:definedName name="volatility">#REF!</x:definedName>
    <x:definedName name="volFixedGasTransp_HE">#REF!</x:definedName>
    <x:definedName name="volPTPTrans_MW">#REF!</x:definedName>
    <x:definedName name="volReservPay_GC">#REF!</x:definedName>
    <x:definedName name="volReservPay_HE">#REF!</x:definedName>
    <x:definedName name="volReservPay_WH">#REF!</x:definedName>
    <x:definedName name="vols">#REF!</x:definedName>
    <x:definedName name="Volscale">#REF!</x:definedName>
    <x:definedName name="volumemonth">#REF!</x:definedName>
    <x:definedName name="VOM">#REF!</x:definedName>
    <x:definedName name="VOMesc">#REF!</x:definedName>
    <x:definedName name="VONBR">#REF!</x:definedName>
    <x:definedName name="VPayGas">#REF!</x:definedName>
    <x:definedName name="VPayOil">#REF!</x:definedName>
    <x:definedName name="VPayReplace">#REF!</x:definedName>
    <x:definedName name="VRIO">#REF!,#REF!,#REF!,#REF!</x:definedName>
    <x:definedName name="VRIO_1">#REF!,#REF!,#REF!,#REF!</x:definedName>
    <x:definedName name="vrio2">#REF!,#REF!,#REF!,#REF!</x:definedName>
    <x:definedName name="VSERP">#REF!</x:definedName>
    <x:definedName name="VSERP55_10_LS">#REF!</x:definedName>
    <x:definedName name="VSPAE">#REF!</x:definedName>
    <x:definedName name="VSPRB">#REF!</x:definedName>
    <x:definedName name="vvv" hidden="1">{#N/A,#N/A,FALSE,"Aging Summary";#N/A,#N/A,FALSE,"Ratio Analysis";#N/A,#N/A,FALSE,"Test 120 Day Accts";#N/A,#N/A,FALSE,"Tickmarks"}</x:definedName>
    <x:definedName name="vvvvvvvv"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x:definedName>
    <x:definedName name="vxcvxc">#REF!</x:definedName>
    <x:definedName name="vxcvxcvx">#REF!</x:definedName>
    <x:definedName name="vxvxvxcvxc">#REF!</x:definedName>
    <x:definedName name="vxzvxcvxzcvxcv">#REF!</x:definedName>
    <x:definedName name="w" hidden="1">#REF!</x:definedName>
    <x:definedName name="W_CAP">#REF!</x:definedName>
    <x:definedName name="w45y">#N/A</x:definedName>
    <x:definedName name="w4y">#N/A</x:definedName>
    <x:definedName name="WACC">#REF!</x:definedName>
    <x:definedName name="WACC_1">#REF!</x:definedName>
    <x:definedName name="WACC_10">#REF!</x:definedName>
    <x:definedName name="WACC_11">#REF!</x:definedName>
    <x:definedName name="WACC_12">#REF!</x:definedName>
    <x:definedName name="WACC_13">#REF!</x:definedName>
    <x:definedName name="WACC_14">#REF!</x:definedName>
    <x:definedName name="WACC_2">#REF!</x:definedName>
    <x:definedName name="WACC_3">#REF!</x:definedName>
    <x:definedName name="WACC_4">#REF!</x:definedName>
    <x:definedName name="WACC_5">#REF!</x:definedName>
    <x:definedName name="WACC_6">#REF!</x:definedName>
    <x:definedName name="WACC_7">#REF!</x:definedName>
    <x:definedName name="WACC_8">#REF!</x:definedName>
    <x:definedName name="WACC_9">#REF!</x:definedName>
    <x:definedName name="WACC_AT">#REF!</x:definedName>
    <x:definedName name="WACC_fore">#REF!</x:definedName>
    <x:definedName name="WACC_P">#REF!</x:definedName>
    <x:definedName name="WACC_P_1">#REF!</x:definedName>
    <x:definedName name="WACC_P_8">#REF!</x:definedName>
    <x:definedName name="waep">#REF!</x:definedName>
    <x:definedName name="wage4">#REF!</x:definedName>
    <x:definedName name="wage6">#REF!</x:definedName>
    <x:definedName name="wage7">#REF!</x:definedName>
    <x:definedName name="wage8">#REF!</x:definedName>
    <x:definedName name="wage9">#REF!</x:definedName>
    <x:definedName name="WALLACEADMIN">#REF!</x:definedName>
    <x:definedName name="WALLACEMKT">#REF!</x:definedName>
    <x:definedName name="WALLACERD">#REF!</x:definedName>
    <x:definedName name="WASH10P">#REF!</x:definedName>
    <x:definedName name="WASHCAB">#REF!</x:definedName>
    <x:definedName name="WASHFRP">#REF!</x:definedName>
    <x:definedName name="WASHTRUNK">#REF!</x:definedName>
    <x:definedName name="WASOfullyDiluted">#REF!</x:definedName>
    <x:definedName name="WASOprimary">#REF!</x:definedName>
    <x:definedName name="WATERACT">#REF!</x:definedName>
    <x:definedName name="waterfeepostdissolve">#REF!</x:definedName>
    <x:definedName name="waterfeepredissolve">#REF!</x:definedName>
    <x:definedName name="WaterPercent">#REF!</x:definedName>
    <x:definedName name="WBReport_EVEXP">#REF!</x:definedName>
    <x:definedName name="WBReport_EVGTS">#REF!</x:definedName>
    <x:definedName name="WBReport_Home">#REF!</x:definedName>
    <x:definedName name="wbs_corp_it_table">#REF!</x:definedName>
    <x:definedName name="wbs_DO">#REF!</x:definedName>
    <x:definedName name="WC_DAYS">#REF!</x:definedName>
    <x:definedName name="WCCGCR2">#REF!</x:definedName>
    <x:definedName name="wcs">#REF!</x:definedName>
    <x:definedName name="WD_Table_MA">#REF!</x:definedName>
    <x:definedName name="WD_Table_MW">#N/A</x:definedName>
    <x:definedName name="WD_Table_SW">#REF!</x:definedName>
    <x:definedName name="WDLCOSTS">#REF!</x:definedName>
    <x:definedName name="we" hidden="1">{"'Metretek HTML'!$A$7:$W$42"}</x:definedName>
    <x:definedName name="wearwerawer">#REF!</x:definedName>
    <x:definedName name="web" hidden="1">{#N/A,#N/A,FALSE,"Taxblinc";#N/A,#N/A,FALSE,"Rsvsacls"}</x:definedName>
    <x:definedName name="WECC06">#REF!</x:definedName>
    <x:definedName name="WECC07">#REF!</x:definedName>
    <x:definedName name="WECC08">#REF!</x:definedName>
    <x:definedName name="WECC09">#REF!</x:definedName>
    <x:definedName name="Wed_KW_LM1">#REF!</x:definedName>
    <x:definedName name="wee" hidden="1">{#N/A,#N/A,TRUE,"PAGE 2";#N/A,#N/A,TRUE,"PAGE 3";#N/A,#N/A,TRUE,"PAGE4"}</x:definedName>
    <x:definedName name="week">#N/A</x:definedName>
    <x:definedName name="WEEKLY">#REF!</x:definedName>
    <x:definedName name="weekly1">#REF!</x:definedName>
    <x:definedName name="WEEKLY2">#REF!</x:definedName>
    <x:definedName name="WEEKLY3">#REF!</x:definedName>
    <x:definedName name="weeks_per_month">52/12</x:definedName>
    <x:definedName name="WEF" hidden="1">{"Valuation",#N/A,FALSE,"ProForma-ASPT"}</x:definedName>
    <x:definedName name="WEIGHTED_CLASS_RANK_JUL14">#REF!</x:definedName>
    <x:definedName name="WEIGHTED_CLASS_RANK_JUN14">#REF!</x:definedName>
    <x:definedName name="WeightGWh2x16_MW">#REF!</x:definedName>
    <x:definedName name="WeightGWh5x16_MW">#REF!</x:definedName>
    <x:definedName name="WeightGWh7x8_MW">#REF!</x:definedName>
    <x:definedName name="WELL_HEAD_ESTIMATES">#REF!</x:definedName>
    <x:definedName name="wellloe">#REF!</x:definedName>
    <x:definedName name="wellretirementperyear">#REF!</x:definedName>
    <x:definedName name="wells">#REF!</x:definedName>
    <x:definedName name="wellsatdec05">#REF!</x:definedName>
    <x:definedName name="wer" hidden="1">{#N/A,#N/A,FALSE,"Monthly SAIFI";#N/A,#N/A,FALSE,"Yearly SAIFI";#N/A,#N/A,FALSE,"Monthly CAIDI";#N/A,#N/A,FALSE,"Yearly CAIDI";#N/A,#N/A,FALSE,"Monthly SAIDI";#N/A,#N/A,FALSE,"Yearly SAIDI";#N/A,#N/A,FALSE,"Monthly MAIFI";#N/A,#N/A,FALSE,"Yearly MAIFI";#N/A,#N/A,FALSE,"Monthly Cust &gt;=4 Int"}</x:definedName>
    <x:definedName name="werg" hidden="1">{"Full-model",#N/A,FALSE,"ProForma-ASPT"}</x:definedName>
    <x:definedName name="wert" hidden="1">{"Full-model",#N/A,FALSE,"ProForma-ASPT"}</x:definedName>
    <x:definedName name="werth" hidden="1">{"Full-model",#N/A,FALSE,"ProForma-ASPT"}</x:definedName>
    <x:definedName name="wertyu"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x:definedName>
    <x:definedName name="werw3">#REF!</x:definedName>
    <x:definedName name="werwerwe">#REF!</x:definedName>
    <x:definedName name="WEST">#REF!</x:definedName>
    <x:definedName name="West_cost">#REF!</x:definedName>
    <x:definedName name="WEST1">#REF!</x:definedName>
    <x:definedName name="WEST2">#REF!</x:definedName>
    <x:definedName name="WESTERN">#REF!</x:definedName>
    <x:definedName name="westtransreserve">#REF!</x:definedName>
    <x:definedName name="weth" hidden="1">{"Valuation",#N/A,FALSE,"ProForma-ASPT"}</x:definedName>
    <x:definedName name="wetr">#REF!,#REF!,#REF!,#REF!</x:definedName>
    <x:definedName name="WFTSR">#REF!</x:definedName>
    <x:definedName name="wh" hidden="1">{#N/A,#N/A,FALSE,"O&amp;M by processes";#N/A,#N/A,FALSE,"Elec Act vs Bud";#N/A,#N/A,FALSE,"G&amp;A";#N/A,#N/A,FALSE,"BGS";#N/A,#N/A,FALSE,"Res Cost"}</x:definedName>
    <x:definedName name="WHaircut">#REF!</x:definedName>
    <x:definedName name="what" hidden="1">#REF!</x:definedName>
    <x:definedName name="What_If">#REF!</x:definedName>
    <x:definedName name="what09" hidden="1">{#N/A,#N/A,FALSE,"O&amp;M by processes";#N/A,#N/A,FALSE,"Elec Act vs Bud";#N/A,#N/A,FALSE,"G&amp;A";#N/A,#N/A,FALSE,"BGS";#N/A,#N/A,FALSE,"Res Cost"}</x:definedName>
    <x:definedName name="what1" hidden="1">{"clp_bs_doc",#N/A,FALSE,"CLP";"clp_is_doc",#N/A,FALSE,"CLP";"clp_cf_doc",#N/A,FALSE,"CLP";"clp_fr_doc",#N/A,FALSE,"CLP"}</x:definedName>
    <x:definedName name="what12" hidden="1">{"clp_bs_doc",#N/A,FALSE,"CLP";"clp_is_doc",#N/A,FALSE,"CLP";"clp_cf_doc",#N/A,FALSE,"CLP";"clp_fr_doc",#N/A,FALSE,"CLP"}</x:definedName>
    <x:definedName name="what2" hidden="1">{"clp_bs_doc",#N/A,FALSE,"CLP";"clp_is_doc",#N/A,FALSE,"CLP";"clp_cf_doc",#N/A,FALSE,"CLP";"clp_fr_doc",#N/A,FALSE,"CLP"}</x:definedName>
    <x:definedName name="whatever" hidden="1">{#N/A,#N/A,FALSE,"Australia";#N/A,#N/A,FALSE,"Austria";#N/A,#N/A,FALSE,"Belgium";#N/A,#N/A,FALSE,"Canada";#N/A,#N/A,FALSE,"France";#N/A,#N/A,FALSE,"Germany";#N/A,#N/A,FALSE,"Hong Kong";#N/A,#N/A,FALSE,"Italy";#N/A,#N/A,FALSE,"Japan";#N/A,#N/A,FALSE,"Korea";#N/A,#N/A,FALSE,"Mexico";#N/A,#N/A,FALSE,"Poland";#N/A,#N/A,FALSE,"Spain";#N/A,#N/A,FALSE,"Switzerland";#N/A,#N/A,FALSE,"UK"}</x:definedName>
    <x:definedName name="whatisthis">{" ","","","","",""}</x:definedName>
    <x:definedName name="whatisthis1">{" ","","","","",""}</x:definedName>
    <x:definedName name="Whatwhat" hidden="1">{#N/A,#N/A,FALSE,"O&amp;M by processes";#N/A,#N/A,FALSE,"Elec Act vs Bud";#N/A,#N/A,FALSE,"G&amp;A";#N/A,#N/A,FALSE,"BGS";#N/A,#N/A,FALSE,"Res Cost"}</x:definedName>
    <x:definedName name="Whatwhat09" hidden="1">{#N/A,#N/A,FALSE,"O&amp;M by processes";#N/A,#N/A,FALSE,"Elec Act vs Bud";#N/A,#N/A,FALSE,"G&amp;A";#N/A,#N/A,FALSE,"BGS";#N/A,#N/A,FALSE,"Res Cost"}</x:definedName>
    <x:definedName name="whatwhat2009" hidden="1">{#N/A,#N/A,FALSE,"O&amp;M by processes";#N/A,#N/A,FALSE,"Elec Act vs Bud";#N/A,#N/A,FALSE,"G&amp;A";#N/A,#N/A,FALSE,"BGS";#N/A,#N/A,FALSE,"Res Cost"}</x:definedName>
    <x:definedName name="whdes">#REF!</x:definedName>
    <x:definedName name="WhElec">#REF!</x:definedName>
    <x:definedName name="WHEN">#REF!</x:definedName>
    <x:definedName name="whenrundelaw8">#REF!</x:definedName>
    <x:definedName name="WhenrunFairlessB">#REF!</x:definedName>
    <x:definedName name="WhGas">#REF!</x:definedName>
    <x:definedName name="who" hidden="1">{#N/A,#N/A,FALSE,"O&amp;M by processes";#N/A,#N/A,FALSE,"Elec Act vs Bud";#N/A,#N/A,FALSE,"G&amp;A";#N/A,#N/A,FALSE,"BGS";#N/A,#N/A,FALSE,"Res Cost"}</x:definedName>
    <x:definedName name="WHOARI">#REF!</x:definedName>
    <x:definedName name="WHOARK">#REF!</x:definedName>
    <x:definedName name="WHOARM">#REF!</x:definedName>
    <x:definedName name="WHOARN">#REF!</x:definedName>
    <x:definedName name="WHOARP">#REF!</x:definedName>
    <x:definedName name="WHOARQ">#REF!</x:definedName>
    <x:definedName name="WHOARSTEAM">#REF!</x:definedName>
    <x:definedName name="WHOARW">#REF!</x:definedName>
    <x:definedName name="WHOARX">#REF!</x:definedName>
    <x:definedName name="WHOOTHI">#REF!</x:definedName>
    <x:definedName name="WHOOTHK">#REF!</x:definedName>
    <x:definedName name="WHOOTHM">#REF!</x:definedName>
    <x:definedName name="WHOOTHQ">#REF!</x:definedName>
    <x:definedName name="WHOOTHSTEAM">#REF!</x:definedName>
    <x:definedName name="WHOOTHW">#REF!</x:definedName>
    <x:definedName name="WHOOTHX">#REF!</x:definedName>
    <x:definedName name="WHOSALI">#REF!</x:definedName>
    <x:definedName name="WHOSALK">#REF!</x:definedName>
    <x:definedName name="WHOSALM">#REF!</x:definedName>
    <x:definedName name="WHOSALP">#REF!</x:definedName>
    <x:definedName name="WHOSALQ">#REF!</x:definedName>
    <x:definedName name="WHOSALSTEAM">#REF!</x:definedName>
    <x:definedName name="WHOSALW">#REF!</x:definedName>
    <x:definedName name="WHOSALX">#REF!</x:definedName>
    <x:definedName name="whowho" hidden="1">{#N/A,#N/A,FALSE,"O&amp;M by processes";#N/A,#N/A,FALSE,"Elec Act vs Bud";#N/A,#N/A,FALSE,"G&amp;A";#N/A,#N/A,FALSE,"BGS";#N/A,#N/A,FALSE,"Res Cost"}</x:definedName>
    <x:definedName name="WHSE_jan_06">#REF!</x:definedName>
    <x:definedName name="whwh" hidden="1">{#N/A,#N/A,FALSE,"O&amp;M by processes";#N/A,#N/A,FALSE,"Elec Act vs Bud";#N/A,#N/A,FALSE,"G&amp;A";#N/A,#N/A,FALSE,"BGS";#N/A,#N/A,FALSE,"Res Cost"}</x:definedName>
    <x:definedName name="why" hidden="1">{#N/A,#N/A,FALSE,"O&amp;M by processes";#N/A,#N/A,FALSE,"Elec Act vs Bud";#N/A,#N/A,FALSE,"G&amp;A";#N/A,#N/A,FALSE,"BGS";#N/A,#N/A,FALSE,"Res Cost"}</x:definedName>
    <x:definedName name="WILM">#REF!</x:definedName>
    <x:definedName name="WIP">#REF!</x:definedName>
    <x:definedName name="WITHSTD">#REF!</x:definedName>
    <x:definedName name="Witnesses">#REF!</x:definedName>
    <x:definedName name="wkgk" hidden="1">{#N/A,#N/A,FALSE,"BS";#N/A,#N/A,FALSE,"PL";#N/A,#N/A,FALSE,"처분";#N/A,#N/A,FALSE,"현금";#N/A,#N/A,FALSE,"매출";#N/A,#N/A,FALSE,"원가";#N/A,#N/A,FALSE,"경영"}</x:definedName>
    <x:definedName name="WO_Description">#REF!</x:definedName>
    <x:definedName name="WOFCAST_MIXED">#REF!</x:definedName>
    <x:definedName name="woohoo">#REF!</x:definedName>
    <x:definedName name="work">#REF!</x:definedName>
    <x:definedName name="Work_Performed_report">#REF!</x:definedName>
    <x:definedName name="Workforce">#REF!</x:definedName>
    <x:definedName name="WORKING_CAP">#REF!</x:definedName>
    <x:definedName name="Working_Capital_Analysis">#REF!</x:definedName>
    <x:definedName name="Working_Capital_Changes">#REF!</x:definedName>
    <x:definedName name="Working_Capital_CPM">#REF!</x:definedName>
    <x:definedName name="Working_Capital_Flow">#REF!</x:definedName>
    <x:definedName name="workingcap">#REF!</x:definedName>
    <x:definedName name="WORKINVEST">#REF!</x:definedName>
    <x:definedName name="workload">#REF!</x:definedName>
    <x:definedName name="workpaper" hidden="1">{#N/A,#N/A,FALSE,"Month";#N/A,#N/A,FALSE,"Period";#N/A,#N/A,FALSE,"12 Month";#N/A,#N/A,FALSE,"Quarter"}</x:definedName>
    <x:definedName name="WORKSHEET">#REF!</x:definedName>
    <x:definedName name="WORKSHEET2">#REF!</x:definedName>
    <x:definedName name="Workstations">#REF!</x:definedName>
    <x:definedName name="WP">#REF!</x:definedName>
    <x:definedName name="WP_CE_Exp_Dtl">#REF!</x:definedName>
    <x:definedName name="WP_Exp_P_1">#REF!</x:definedName>
    <x:definedName name="WP_Exp_P_2">#REF!</x:definedName>
    <x:definedName name="WP_Exp_P_3">#REF!</x:definedName>
    <x:definedName name="WP_OMBudget_Element_P2">#REF!</x:definedName>
    <x:definedName name="WP_PR_P_1">#REF!</x:definedName>
    <x:definedName name="WP_PR_P_2">#REF!</x:definedName>
    <x:definedName name="WP_Rev_1">#REF!</x:definedName>
    <x:definedName name="WP_Rev_2">#REF!</x:definedName>
    <x:definedName name="WP_Rev_3">#REF!</x:definedName>
    <x:definedName name="WPCUT">#REF!</x:definedName>
    <x:definedName name="wptt">#REF!</x:definedName>
    <x:definedName name="wqfges" hidden="1">{"Full-model",#N/A,FALSE,"ProForma-ASPT"}</x:definedName>
    <x:definedName name="wqqwq" hidden="1">{#N/A,#N/A,FALSE,"1-1 Vol Graph";#N/A,#N/A,FALSE,"1-2 Approve App Graph";#N/A,#N/A,FALSE,"6-1 Email Graph";#N/A,#N/A,FALSE,"6-2 Chat Graph";#N/A,#N/A,FALSE,"6-3 Abandoned Graph";#N/A,#N/A,FALSE,"6-4 30sec Graph";#N/A,#N/A,FALSE,"6_5TotalCalls"}</x:definedName>
    <x:definedName name="WRC">#REF!</x:definedName>
    <x:definedName name="WRCM_1999">#REF!</x:definedName>
    <x:definedName name="WRCM_2000A">#REF!</x:definedName>
    <x:definedName name="WRCM_2000B">#REF!</x:definedName>
    <x:definedName name="WRCM_2000MR">#REF!</x:definedName>
    <x:definedName name="WRCM_Sqz">#REF!</x:definedName>
    <x:definedName name="WRCM_Summ_1999">#REF!</x:definedName>
    <x:definedName name="WRCM_Summ_2000A">#REF!</x:definedName>
    <x:definedName name="WRCM_Summ_2000B">#REF!</x:definedName>
    <x:definedName name="WRCM_Summ_2000MR">#REF!</x:definedName>
    <x:definedName name="WRCRev">#REF!</x:definedName>
    <x:definedName name="WRCREVAVG">#REF!</x:definedName>
    <x:definedName name="wret" hidden="1">{"Full-model",#N/A,FALSE,"ProForma-ASPT"}</x:definedName>
    <x:definedName name="wrg" hidden="1">{"Valuation",#N/A,FALSE,"ProForma-ASPT"}</x:definedName>
    <x:definedName name="WRITE_OFF_FORECAST">#REF!</x:definedName>
    <x:definedName name="wrm.fpk" hidden="1">{#N/A,#N/A,FALSE,"Consolidated Shipley";#N/A,#N/A,FALSE,"Consolidated PWB";#N/A,#N/A,FALSE,"Consolidated Micro"}</x:definedName>
    <x:definedName name="wrn" hidden="1">{#N/A,#N/A,FALSE,"O&amp;M by processes";#N/A,#N/A,FALSE,"Elec Act vs Bud";#N/A,#N/A,FALSE,"G&amp;A";#N/A,#N/A,FALSE,"BGS";#N/A,#N/A,FALSE,"Res Cost"}</x:definedName>
    <x:definedName name="wrn.1." hidden="1">{#N/A,#N/A,FALSE,"Calc";#N/A,#N/A,FALSE,"Sensitivity";#N/A,#N/A,FALSE,"LT Earn.Dil.";#N/A,#N/A,FALSE,"Dil. AVP"}</x:definedName>
    <x:definedName name="wrn.1st._.Quarter." hidden="1">{#N/A,#N/A,TRUE,"1Q BCG";#N/A,#N/A,TRUE,"1Q w|o Wireless";#N/A,#N/A,TRUE,"1Q Wireless"}</x:definedName>
    <x:definedName name="wrn.2._.pagers." hidden="1">{"Cover",#N/A,FALSE,"Cover";"Summary",#N/A,FALSE,"Summarpage"}</x:definedName>
    <x:definedName name="wrn.2002._.Summary." hidden="1">{"KPM (2002)",#N/A,FALSE,"Key Performance Measures";"Arvida HS (2002)",#N/A,FALSE,"Arvida HS";"Arvida PB (2002)",#N/A,FALSE,"Arvida PB";"Beauharnois (2002)",#N/A,FALSE,"Beauharnois";"Shawinigan (2002)",#N/A,FALSE,"Shawinigan";"Isle Maligne (2002)",#N/A,FALSE,"Isle Maligne";"Alma (2002)",#N/A,FALSE,"Alma";"Grande Baie (2002)",#N/A,FALSE,"Grande Baie";"Laterriere (2002)",#N/A,FALSE,"Laterriere";"Kitimat (2002)",#N/A,FALSE,"Kitimat";"Sebree (2002)",#N/A,FALSE,"Sebree";"EEQ Power (2002)",#N/A,FALSE,"EEQ Power";"BC Power (2002)",#N/A,FALSE,"BC Power";"Other NA Primary (2002)",#N/A,FALSE,"Other Primary";"Metal Trading (2002)",#N/A,FALSE,"Metal Trading";"Primary OHs (2002)",#N/A,FALSE,"Primary Metals Group OHs";"Beauport (2002)",#N/A,FALSE,"Beauport"}</x:definedName>
    <x:definedName name="wrn.2015._.Summary." hidden="1">{"KPM (2015)",#N/A,FALSE,"Key Performance Measures";"Arvida HS (2015)",#N/A,FALSE,"Arvida HS";"Arvida PB (2015)",#N/A,FALSE,"Arvida PB";"Beauharnois (2015)",#N/A,FALSE,"Beauharnois";"Shawinigan (2015)",#N/A,FALSE,"Shawinigan";"Isle Maligne (Valuation)",#N/A,FALSE,"Isle Maligne";"Alma (2015)",#N/A,FALSE,"Alma";"Grande Baie (2015)",#N/A,FALSE,"Grande Baie";"Laterriere (2015)",#N/A,FALSE,"Laterriere";"Kitimat (2015)",#N/A,FALSE,"Kitimat";"Sebree (2015)",#N/A,FALSE,"Sebree";"EEQ Power (2015)",#N/A,FALSE,"EEQ Power";"BC Power (2015)",#N/A,FALSE,"BC Power";"Other NA Primary (2015)",#N/A,FALSE,"Other Primary";"Metal Trading (2015)",#N/A,FALSE,"Metal Trading";"Primary OHs (2015)",#N/A,FALSE,"Primary Metals Group OHs";"Beauport (2015)",#N/A,FALSE,"Beauport"}</x:definedName>
    <x:definedName name="wrn.2nd._.Quarter." hidden="1">{#N/A,#N/A,TRUE,"2Q BCG";#N/A,#N/A,TRUE,"2Q w|o Wireless";#N/A,#N/A,TRUE,"2Q Wireless"}</x:definedName>
    <x:definedName name="wrn.2NDQTRRPT." hidden="1">{"QTR2",#N/A,FALSE,"OTK6_27";#N/A,#N/A,FALSE,"Q2 Detail";"SIXMTH",#N/A,FALSE,"OTK6_27";"qtr3",#N/A,FALSE,"OTK6_27";#N/A,#N/A,FALSE,"Q3 Detail";"NINEMTH",#N/A,FALSE,"OTK6_27";"qtr4",#N/A,FALSE,"OTK6_27";#N/A,#N/A,FALSE,"Q4 Detail";"YEAR",#N/A,FALSE,"OTK6_27"}</x:definedName>
    <x:definedName name="wrn.3._.month._.budget." hidden="1">{"roll-up 3",#N/A,FALSE,"Roll-up";"production 3",#N/A,FALSE,"Production";"waste 3",#N/A,FALSE,"Waste";"mact revenues 3",#N/A,FALSE,"MACT Revenues";"depreciation 3",#N/A,FALSE,"Depreciation";"total costs 3",#N/A,FALSE,"Total Costs";"plant costs 3",#N/A,FALSE,"Plant Costs";"cmw costs 3",#N/A,FALSE,"CMW Costs";"braintree costs 3",#N/A,FALSE,"Braintree Costs";"plymouth costs 3",#N/A,FALSE,"Plymouth Costs";"labor 3",#N/A,FALSE,"Labor Summary";"host fees 3",#N/A,FALSE,"Host Fees";"materials 3",#N/A,FALSE,"Materials";"transportation 3",#N/A,FALSE,"Transportation";"maintenance 3",#N/A,FALSE,"Maintenance Services";"closure 3",#N/A,FALSE,"Closure-Post Closure";"interest 3",#N/A,FALSE,"Interest";"purchase 3",#N/A,FALSE,"Purchase Accounting";"capital 3",#N/A,FALSE,"Capital";"own bs 3",#N/A,FALSE,"OWN - BS";"own pl 3",#N/A,FALSE,"OWN - PL";"op bs 3",#N/A,FALSE,"OP - BS";"op pl 3",#N/A,FALSE,"OP - PL";"op socf",#N/A,FALSE,"OP - SOCF";"sp bs 3",#N/A,FALSE,"SP - BS";"sp pl 3",#N/A,FALSE,"SP - PL";"sp socf 3",#N/A,FALSE,"SP - SOCF";"waterfall 3",#N/A,FALSE,"SP - Waterfall"}</x:definedName>
    <x:definedName name="wrn.3rd._.Quarter." hidden="1">{#N/A,#N/A,TRUE,"3Q BCG";#N/A,#N/A,TRUE,"3Q w|o Wireless";#N/A,#N/A,TRUE,"3Q Wireless"}</x:definedName>
    <x:definedName name="wrn.4th._.Quarter." hidden="1">{#N/A,#N/A,TRUE,"4Q BCG";#N/A,#N/A,TRUE,"4Q w|o Wireless";#N/A,#N/A,TRUE,"4Q Wireless"}</x:definedName>
    <x:definedName name="wrn.722." hidden="1">{#N/A,#N/A,FALSE,"CURRENT"}</x:definedName>
    <x:definedName name="wrn.95Act." hidden="1">{#N/A,#N/A,FALSE,"95Act"}</x:definedName>
    <x:definedName name="wrn.95Bud." hidden="1">{#N/A,#N/A,FALSE,"95Bud"}</x:definedName>
    <x:definedName name="wrn.95PROV." hidden="1">{#N/A,#N/A,FALSE,"Taxblinc";#N/A,#N/A,FALSE,"Rsvsacls"}</x:definedName>
    <x:definedName name="wrn.abc" hidden="1">{"november95",#N/A,FALSE,"report"}</x:definedName>
    <x:definedName name="wrn.Account._.Analysis." hidden="1">{#N/A,#N/A,FALSE,"June"}</x:definedName>
    <x:definedName name="wrn.Accretion." hidden="1">{"Accretion",#N/A,FALSE,"Assum"}</x:definedName>
    <x:definedName name="wrn.ACE1." hidden="1">{"ACE1",#N/A,FALSE,"NAVYI"}</x:definedName>
    <x:definedName name="wrn.ACE2." hidden="1">{"ACE2",#N/A,FALSE,"NAVYI"}</x:definedName>
    <x:definedName name="wrn.ACE3." hidden="1">{"ACE3",#N/A,FALSE,"NAVYI"}</x:definedName>
    <x:definedName name="wrn.ACEADDIT1." hidden="1">{"ACEADDIT1",#N/A,FALSE,"NAVYI"}</x:definedName>
    <x:definedName name="wrn.ACEADDIT2." hidden="1">{"ACEADDIT2",#N/A,FALSE,"NAVYI"}</x:definedName>
    <x:definedName name="wrn.ACEADDIT3." hidden="1">{"ACEADDIT3",#N/A,FALSE,"NAVYI"}</x:definedName>
    <x:definedName name="wrn.ACEALL." hidden="1">{"ACE1",#N/A,FALSE,"NAVYI";"ACE2",#N/A,FALSE,"NAVYI";"ACE3",#N/A,FALSE,"NAVYI";"ACEADDIT1",#N/A,FALSE,"NAVYI";"ACEADDIT2",#N/A,FALSE,"NAVYI";"ACEADDIT3",#N/A,FALSE,"NAVYI"}</x:definedName>
    <x:definedName name="wrn.Act._.w._.Comments." hidden="1">{#N/A,#N/A,FALSE,"mar act"}</x:definedName>
    <x:definedName name="wrn.Actual." hidden="1">{"Actual",#N/A,FALSE,"GASEPS"}</x:definedName>
    <x:definedName name="wrn.Actuals." hidden="1">{"Actual",#N/A,FALSE,"ELECTEPS"}</x:definedName>
    <x:definedName name="wrn.AESreport." hidden="1">{#N/A,#N/A,FALSE,"Table of content";#N/A,#N/A,FALSE,"Assumptions";#N/A,#N/A,FALSE,"Economy";#N/A,#N/A,FALSE,"Revenue Detail";#N/A,#N/A,FALSE,"Energy fee";#N/A,#N/A,FALSE,"Capacity fee";#N/A,#N/A,FALSE,"Production Income";#N/A,#N/A,FALSE,"Fuel Costs";#N/A,#N/A,FALSE,"O&amp;M Cost";#N/A,#N/A,FALSE,"Profit Loss";#N/A,#N/A,FALSE,"Financing";#N/A,#N/A,FALSE,"Cash Flow";#N/A,#N/A,FALSE,"Sources&amp;Uses";#N/A,#N/A,FALSE,"Balance";#N/A,#N/A,FALSE,"Investment";#N/A,#N/A,FALSE,"Investment Cost";#N/A,#N/A,FALSE,"Investment Financing";#N/A,#N/A,FALSE,"Assets";#N/A,#N/A,FALSE,"IRR"}</x:definedName>
    <x:definedName name="wrn.Aging._.and._.Trend._.Analysis." hidden="1">{#N/A,#N/A,FALSE,"Aging Summary";#N/A,#N/A,FALSE,"Ratio Analysis";#N/A,#N/A,FALSE,"Test 120 Day Accts";#N/A,#N/A,FALSE,"Tickmarks"}</x:definedName>
    <x:definedName name="wrn.AGT." hidden="1">{"AGT",#N/A,FALSE,"Revenue"}</x:definedName>
    <x:definedName name="wrn.ALAN." hidden="1">{"CREDIT STATISTICS",#N/A,FALSE,"STATS";"CF_AND_IS",#N/A,FALSE,"PLAN";"DEBT SCHEDULE",#N/A,FALSE,"PLAN";"SUBSCRIBERS",#N/A,FALSE,"PLAN";"DETAIL_REV",#N/A,FALSE,"PLAN";"DETAIL_EXPENSE",#N/A,FALSE,"PLAN";"SALES_AND EXP_DRIVERS",#N/A,FALSE,"PLAN";"FIXED ASSETS",#N/A,FALSE,"PLAN";"DEPRECIATION SCHEDULE",#N/A,FALSE,"PLAN"}</x:definedName>
    <x:definedName name="wrn.all." hidden="1">{#N/A,#N/A,TRUE,"Title_Page";#N/A,#N/A,TRUE,"Tax_Income_Sum";#N/A,#N/A,TRUE,"GL_Mgmt_Rec";#N/A,#N/A,TRUE,"Long_Term_Accrual";#N/A,#N/A,TRUE,"Reserves";#N/A,#N/A,TRUE,"Contributions";#N/A,#N/A,TRUE,"R&amp;D Credit";#N/A,#N/A,TRUE,"Unicap";#N/A,#N/A,TRUE,"Other_Income";#N/A,#N/A,TRUE,"Other_Deduction";#N/A,#N/A,TRUE,"Increase_RE";#N/A,#N/A,TRUE,"Decrease_RE";#N/A,#N/A,TRUE,"Cafe_Subsidy";#N/A,#N/A,TRUE,"Std. Reclass Adjstmnts";#N/A,#N/A,TRUE,"LT Accruals BT-1A";#N/A,#N/A,TRUE,"Sch. M-1 Adjstmnts"}</x:definedName>
    <x:definedName name="wrn.ALL._....original." hidden="1">{#N/A,#N/A,FALSE,"Qrt Fcst";#N/A,#N/A,FALSE,"Qrt Fcst vs Plan &amp; PY";#N/A,#N/A,FALSE,"FY Fcst vs Plan &amp; PY";#N/A,#N/A,FALSE,"EVA CAP";#N/A,#N/A,FALSE,"EVA NOPAT"}</x:definedName>
    <x:definedName name="wrn.All._.but._.Plant." hidden="1">{#N/A,#N/A,TRUE,"Income Statement";#N/A,#N/A,TRUE,"Balance Sheet";#N/A,#N/A,TRUE,"Cash Flow";#N/A,#N/A,TRUE,"Interest Schedule";#N/A,#N/A,TRUE,"Ratios"}</x:definedName>
    <x:definedName name="wrn.All._.Countries." hidden="1">{#N/A,#N/A,FALSE,"Australia";#N/A,#N/A,FALSE,"Austria";#N/A,#N/A,FALSE,"Belgium";#N/A,#N/A,FALSE,"Canada";#N/A,#N/A,FALSE,"France";#N/A,#N/A,FALSE,"Germany";#N/A,#N/A,FALSE,"Hong Kong";#N/A,#N/A,FALSE,"Italy";#N/A,#N/A,FALSE,"Japan";#N/A,#N/A,FALSE,"Korea";#N/A,#N/A,FALSE,"Mexico";#N/A,#N/A,FALSE,"Poland";#N/A,#N/A,FALSE,"Spain";#N/A,#N/A,FALSE,"Switzerland";#N/A,#N/A,FALSE,"UK"}</x:definedName>
    <x:definedName name="wrn.All._.Filing._.FTY." hidden="1">{"Sec_C1",#N/A,TRUE,"Section C-1";"Sec_C2_Sch1",#N/A,TRUE,"Section C-2";"Sec_C2_Sch2_P1",#N/A,TRUE,"Section C-2";"Sec_C2_Sch3_P1",#N/A,TRUE,"Section C-2";"Sec_C2_Sch3_P3",#N/A,TRUE,"Section C-2";"Sec_C2_Sch4_P1",#N/A,TRUE,"Section C-2";"Sec_C2_Sch5",#N/A,TRUE,"Section C-2";"Sec_C2_Sch6_P1",#N/A,TRUE,"Section C-2";"Sec_C2_Sch7_P1",#N/A,TRUE,"Section C-2";"Sec_C3",#N/A,TRUE,"Sec C3, C5-C9";"Sec_C_4_Sch1",#N/A,TRUE,"Section C-4";"Sec_C_4_Sch2_P1",#N/A,TRUE,"Section C-4";"Sec_C_4_Sch3_P1",#N/A,TRUE,"Section C-4";"Sec_C_4_Sch3_P2",#N/A,TRUE,"Section C-4";"Sec_C_4_Sch4",#N/A,TRUE,"Section C-4";"Sec_C_4_Sch5",#N/A,TRUE,"Section C-4";"Sec_C_4_Sch6",#N/A,TRUE,"Section C-4";"Sec_C_4_Sch7",#N/A,TRUE,"Section C-4";"Sec_C_4_Sch8",#N/A,TRUE,"Section C-4";"Sec_C_4_Sch9",#N/A,TRUE,"Section C-4";"Sec_C5",#N/A,TRUE,"Sec C3, C5-C9";"SEC_C6",#N/A,TRUE,"Sec C3, C5-C9";"Sec_C7",#N/A,TRUE,"Sec C3, C5-C9";"Sec_C8",#N/A,TRUE,"Sec C3, C5-C9";"Sec_C9",#N/A,TRUE,"Sec C3, C5-C9";"Sec_D_Sch1",#N/A,TRUE,"Section D";"Sec_D_Sch2",#N/A,TRUE,"Section D";"Sec_D_Sch3_P1",#N/A,TRUE,"Section D";"Sec_D_Sch3_P2",#N/A,TRUE,"Section D";"Sec_D_Sch5",#N/A,TRUE,"Section D";"Sec_D_Sch5A",#N/A,TRUE,"Section D";"Sec_D_Sch5B",#N/A,TRUE,"Section D";"Sec_D_Sch5C",#N/A,TRUE,"Section D";"Sec_D_Sch5D",#N/A,TRUE,"Section D";"Sec_D_Sch5E",#N/A,TRUE,"Section D";"Sec_D_Sch5F",#N/A,TRUE,"Section D";"Sec_D_Sch5G",#N/A,TRUE,"Section D";"Sec_D_Sch5H",#N/A,TRUE,"Section D";"Sec_D_Sch6",#N/A,TRUE,"Section D";"Sec_D_Sch6A",#N/A,TRUE,"Section D";"Sec_D_Sch6B",#N/A,TRUE,"Section D";"Sec_D_Sch7_P1",#N/A,TRUE,"Section D";"Sec_D_Sch7_P2",#N/A,TRUE,"Section D";"Sec_D_Sch8",#N/A,TRUE,"Section D";"Sec_D_Sch9",#N/A,TRUE,"Section D";"Sec_D_Sch9_P2",#N/A,TRUE,"Section D";"Sec_D_Sch10",#N/A,TRUE,"Section D";"Sec_D_Sch11",#N/A,TRUE,"Section D";"Sec_D_Sch12",#N/A,TRUE,"Section D";"Sec_D_Sch13",#N/A,TRUE,"Section D";"Sec_D_Sch14",#N/A,TRUE,"Section D";"Sec_D_Sch15",#N/A,TRUE,"Section D";"Sec_D_Sch16",#N/A,TRUE,"Section D";"Sec_D_Sch17",#N/A,TRUE,"Section D";"Sec_D_Sch18",#N/A,TRUE,"Section D";"SecD2_Sch1p1",#N/A,TRUE,"Section D-2";"SecD2_Sch1p2",#N/A,TRUE,"Section D-2";"SecD3_Sch1",#N/A,TRUE,"Section D-3";"SecD3_Sch2",#N/A,TRUE,"Section D-3";"SecD3_Sch2A",#N/A,TRUE,"Section D-3";"SecD3_Sch3",#N/A,TRUE,"Section D-3";"SecD3_Sch4",#N/A,TRUE,"Section D-3";"SecD3_Sch5",#N/A,TRUE,"Section D-3";"SecD3_Sch6",#N/A,TRUE,"Section D-3";"SecD3_Sch7",#N/A,TRUE,"Section D-3"}</x:definedName>
    <x:definedName name="wrn.All._.Months." hidden="1">{#N/A,#N/A,FALSE,"January";#N/A,#N/A,FALSE,"February";#N/A,#N/A,FALSE,"March";#N/A,#N/A,FALSE,"April";#N/A,#N/A,FALSE,"May";#N/A,#N/A,FALSE,"June";#N/A,#N/A,FALSE,"July";#N/A,#N/A,FALSE,"August";#N/A,#N/A,FALSE,"September";#N/A,#N/A,FALSE,"October";#N/A,#N/A,FALSE,"November";#N/A,#N/A,FALSE,"December"}</x:definedName>
    <x:definedName name="wrn.ALL._.MONTHS._1" hidden="1">{#N/A,#N/A,FALSE,"JAN99";#N/A,#N/A,FALSE,"FEB99";#N/A,#N/A,FALSE,"MARCH99";#N/A,#N/A,FALSE,"APRIL99";#N/A,#N/A,FALSE,"MAY99";#N/A,#N/A,FALSE,"JUNE99";#N/A,#N/A,FALSE,"JULY99";#N/A,#N/A,FALSE,"AUG99";#N/A,#N/A,FALSE,"SEPT99";#N/A,#N/A,FALSE,"OCT99";#N/A,#N/A,FALSE,"NOV99";#N/A,#N/A,FALSE,"DEC99"}</x:definedName>
    <x:definedName name="wrn.All._.Pages." hidden="1">{#N/A,#N/A,FALSE,"Cover";#N/A,#N/A,FALSE,"Lead Sheet";#N/A,#N/A,FALSE,"T-Accounts";#N/A,#N/A,FALSE,"Ins &amp; Prem ActualEstimates"}</x:definedName>
    <x:definedName name="wrn.All._.Schedules._.Inputs._.and._.Worksheets." hidden="1">{#N/A,#N/A,TRUE,"General Inputs";#N/A,#N/A,TRUE,"IDIQ-I";#N/A,#N/A,TRUE,"IDIQ-II";#N/A,#N/A,TRUE,"IDIQ-III";#N/A,#N/A,TRUE,"IDIQ-IV";#N/A,#N/A,TRUE,"IDIQ-V";#N/A,#N/A,TRUE,"IDIQ-VI";#N/A,#N/A,TRUE,"DO-Ia";#N/A,#N/A,TRUE,"DO-Ib";#N/A,#N/A,TRUE,"DO-II";#N/A,#N/A,TRUE,"DO-II Worksheet";#N/A,#N/A,TRUE,"DO-III";#N/A,#N/A,TRUE,"DO-IV";#N/A,#N/A,TRUE,"DO-V";#N/A,#N/A,TRUE,"DO-V Worksheet"}</x:definedName>
    <x:definedName name="wrn.ALL._.SHEETS." hidden="1">{#N/A,#N/A,TRUE,"Summary";#N/A,#N/A,TRUE,"1 Westlakes";#N/A,#N/A,TRUE,"3 Westlakes";#N/A,#N/A,TRUE,"5 Westlakes";#N/A,#N/A,TRUE,"Legend";#N/A,#N/A,TRUE,"Utility"}</x:definedName>
    <x:definedName name="wrn.ALL._.SHEETS._1" hidden="1">{#N/A,#N/A,FALSE,"GPR";#N/A,#N/A,FALSE,"Vacancy";#N/A,#N/A,FALSE,"MGTFEE";#N/A,#N/A,FALSE,"Bookkeeping Fees";#N/A,#N/A,FALSE,"Interest Income"}</x:definedName>
    <x:definedName name="wrn.ALL._.STATEMENTS." hidden="1">{"BALANCE SHEET",#N/A,FALSE,"Balance Sheet";"INCOME STATEMENT",#N/A,FALSE,"Income Statement";"STMT OF CASH FLOWS",#N/A,FALSE,"Cash Flows Indirect";"PARTNERS CAPITAL STMT",#N/A,FALSE,"Partners Capital"}</x:definedName>
    <x:definedName name="wrn.All._.Total._.Costsl." hidden="1">{"Help Desk",#N/A,FALSE,"Total Costs";"Server Management",#N/A,FALSE,"Total Costs";"Application Management",#N/A,FALSE,"Total Costs"}</x:definedName>
    <x:definedName name="wrn.All._.Worksheets." hidden="1">{#N/A,#N/A,FALSE,"Scenario Manager";#N/A,#N/A,FALSE,"Key Data";#N/A,#N/A,FALSE,"Cash Flow";#N/A,#N/A,FALSE,"Income Statement";#N/A,#N/A,FALSE,"Cost Model";#N/A,#N/A,FALSE,"Yearly S and U";#N/A,#N/A,FALSE,"Monthly S and U";#N/A,#N/A,FALSE,"Revenue";#N/A,#N/A,FALSE,"NonFuel Expenses";#N/A,#N/A,FALSE,"Debt ";#N/A,#N/A,FALSE,"Tax";#N/A,#N/A,FALSE,"Fuel";#N/A,#N/A,FALSE,"Depreciation";#N/A,#N/A,FALSE,"Technical";#N/A,#N/A,FALSE,"Working Capital";#N/A,#N/A,FALSE,"Returns";#N/A,#N/A,FALSE,"Energy Price";#N/A,#N/A,FALSE,"Gas Price";#N/A,#N/A,FALSE,"Graphs"}</x:definedName>
    <x:definedName name="wrn.All._.WPs._.and._.Support._.FTY." hidden="1">{"WPFERC_FTYAdj_P1",#N/A,FALSE,"WPs";"WPFERC_FTYAdj_P2",#N/A,FALSE,"WPs";"WPFERC_FTYP1",#N/A,FALSE,"WPs";"WPFERC_FTYP2",#N/A,FALSE,"WPs";"WPFERC_HYP1",#N/A,FALSE,"WPs";"WPFERC_HYP2",#N/A,FALSE,"WPs";"WPFERC_HYBCS_P1",#N/A,FALSE,"WPs";"WPFERC_HYBCS_P2",#N/A,FALSE,"WPs"}</x:definedName>
    <x:definedName name="wrn.All._.WPs._.Not._.Filed." hidden="1">{"WP_CEExp",#N/A,FALSE,"WP CC Exp";"Sec_8_Sch1_P1",#N/A,FALSE,"Section 8";"Sec_8_Sch1_P2",#N/A,FALSE,"Section 8";"Sec_8_Sch3",#N/A,FALSE,"Section 8";"Sec_8_Sch4",#N/A,FALSE,"Section 8";"Sec_8_Sch5_P1",#N/A,FALSE,"Section 8";"Sec_8_Sch5_P2",#N/A,FALSE,"Section 8"}</x:definedName>
    <x:definedName name="wrn.ALL_STMTS2" hidden="1">{"BALANCE SHEET",#N/A,FALSE,"Balance Sheet";"INCOME STATEMENT",#N/A,FALSE,"Income Statement";"STMT OF CASH FLOWS",#N/A,FALSE,"Cash Flows Indirect";"PARTNERS CAPITAL STMT",#N/A,FALSE,"Partners Capital"}</x:definedName>
    <x:definedName name="wrn.ALL2." hidden="1">{#N/A,#N/A,FALSE,"DCF";#N/A,#N/A,FALSE,"WACC";#N/A,#N/A,FALSE,"Sales_EBIT";#N/A,#N/A,FALSE,"Capex_Depreciation";#N/A,#N/A,FALSE,"WC";#N/A,#N/A,FALSE,"Interest";#N/A,#N/A,FALSE,"Assumptions"}</x:definedName>
    <x:definedName name="wrn.ALL6" hidden="1">{#N/A,#N/A,FALSE,"ASSUMPTIONS";#N/A,#N/A,FALSE,"Valuation Summary";"page1",#N/A,FALSE,"PRESENTATION";"page2",#N/A,FALSE,"PRESENTATION";#N/A,#N/A,FALSE,"ORIGINAL_ROLLBACK"}</x:definedName>
    <x:definedName name="wrn.allowrates." hidden="1">{"rates",#N/A,FALSE,"COSSUM"}</x:definedName>
    <x:definedName name="wrn.ALLQTRS." hidden="1">{"QTR1",#N/A,FALSE,"Q1 Detail";"QTR2",#N/A,FALSE,"Q2 Detail";"QTR3",#N/A,FALSE,"Q3 Detail";"QTR4",#N/A,FALSE,"Q4 Detail"}</x:definedName>
    <x:definedName name="wrn.ALLRPTS." hidden="1">{"QTR1",#N/A,FALSE,"96OUT";"QTR2",#N/A,FALSE,"96OUT";"QTR3",#N/A,FALSE,"96OUT";"QTR4",#N/A,FALSE,"96OUT";"YEAR",#N/A,FALSE,"96OUT"}</x:definedName>
    <x:definedName name="wrn.Amort." hidden="1">{"NetExpend_A",#N/A,FALSE,"Total";"AmortSch_1",#N/A,FALSE,"Amort"}</x:definedName>
    <x:definedName name="wrn.AMT1." hidden="1">{"AMT1",#N/A,FALSE,"NAVYI"}</x:definedName>
    <x:definedName name="wrn.AMT2." hidden="1">{"AMT2",#N/A,FALSE,"NAVYI"}</x:definedName>
    <x:definedName name="wrn.AMTADDIT1." hidden="1">{"AMTADDIT1",#N/A,FALSE,"NAVYI"}</x:definedName>
    <x:definedName name="wrn.AMTADDIT2." hidden="1">{"AMTADDIT2",#N/A,FALSE,"NAVYI"}</x:definedName>
    <x:definedName name="wrn.AMTALL." hidden="1">{"AMT1",#N/A,FALSE,"NAVYI";"AMT2",#N/A,FALSE,"NAVYI";"AMTADDIT1",#N/A,FALSE,"NAVYI";"AMTADDIT2",#N/A,FALSE,"NAVYI"}</x:definedName>
    <x:definedName name="wrn.AMTNOL." hidden="1">{#N/A,#N/A,TRUE,"91AMTNOL";#N/A,#N/A,TRUE,"92AMTNOL";#N/A,#N/A,TRUE,"93AMTNOL"}</x:definedName>
    <x:definedName name="wrn.Annual._.Cashflows." hidden="1">{"Revenues",#N/A,FALSE,"MDU";"Depreciation",#N/A,FALSE,"MDU";"Debt",#N/A,FALSE,"MDU";"Financials",#N/A,FALSE,"MDU";"Accounts",#N/A,FALSE,"MDU"}</x:definedName>
    <x:definedName name="wrn.Annual._.Cashflows._1" hidden="1">{"Revenues",#N/A,FALSE,"MDU";"Depreciation",#N/A,FALSE,"MDU";"Debt",#N/A,FALSE,"MDU";"Financials",#N/A,FALSE,"MDU";"Accounts",#N/A,FALSE,"MDU"}</x:definedName>
    <x:definedName name="wrn.Annual._.Cashflows2." hidden="1">{"Revenues",#N/A,FALSE,"MDU";"Depreciation",#N/A,FALSE,"MDU";"Debt",#N/A,FALSE,"MDU";"Financials",#N/A,FALSE,"MDU";"Accounts",#N/A,FALSE,"MDU"}</x:definedName>
    <x:definedName name="wrn.Annual._.Look." hidden="1">{#N/A,#N/A,FALSE,"2003 Summary by Unit";#N/A,#N/A,FALSE,"2004 Summary by Unit";#N/A,#N/A,FALSE,"2005 Summary by Unit";#N/A,#N/A,FALSE,"2006 Summary by Unit";#N/A,#N/A,FALSE,"2007 Summary by Unit"}</x:definedName>
    <x:definedName name="wrn.Annual._.Look2." hidden="1">{#N/A,#N/A,FALSE,"2003 Summary by Unit";#N/A,#N/A,FALSE,"2004 Summary by Unit";#N/A,#N/A,FALSE,"2005 Summary by Unit";#N/A,#N/A,FALSE,"2006 Summary by Unit";#N/A,#N/A,FALSE,"2007 Summary by Unit"}</x:definedName>
    <x:definedName name="wrn.Annual._.Lookv1" hidden="1">{#N/A,#N/A,FALSE,"2003 Summary by Unit";#N/A,#N/A,FALSE,"2004 Summary by Unit";#N/A,#N/A,FALSE,"2005 Summary by Unit";#N/A,#N/A,FALSE,"2006 Summary by Unit";#N/A,#N/A,FALSE,"2007 Summary by Unit"}</x:definedName>
    <x:definedName name="wrn.Annual._.Report." hidden="1">{"ARPandL",#N/A,FALSE,"Report Annual";"ARCashflow",#N/A,FALSE,"Report Annual";"ARBalanceSheet",#N/A,FALSE,"Report Annual";"ARRatios",#N/A,FALSE,"Report Annual"}</x:definedName>
    <x:definedName name="wrn.APLICAÇÃO." hidden="1">{#N/A,#N/A,FALSE,"CONTROLE"}</x:definedName>
    <x:definedName name="wrn.Application._.Management._.Total._.Costs." hidden="1">{"Application Management",#N/A,FALSE,"Total Costs"}</x:definedName>
    <x:definedName name="wrn.Arcform1." hidden="1">{"One",#N/A,FALSE,"Property";"Rent Analysis",#N/A,FALSE,"Rent &amp; Income";"Market",#N/A,FALSE,"Market";"Environmental",#N/A,FALSE,"Environmental"}</x:definedName>
    <x:definedName name="wrn.Arcform2." hidden="1">{"Development Team",#N/A,FALSE,"Team";"Environmental",#N/A,FALSE,"Environmental";"Permanent",#N/A,FALSE,"Perm Mtg";"Soft",#N/A,FALSE,"Soft Mtg"}</x:definedName>
    <x:definedName name="wrn.Arcform3." hidden="1">{"Grant",#N/A,FALSE,"Grant";"GP Developer",#N/A,FALSE,"GP &amp; Dev Loans";"Operating Analysis",#N/A,FALSE,"Operations";"Tax Credit",#N/A,FALSE,"Tax Credits";"Tax Credit Analysis",#N/A,FALSE,"TC Analysis"}</x:definedName>
    <x:definedName name="wrn.Arcform4." hidden="1">{"Construction Analysis",#N/A,FALSE,"Constr Analysis";"Construction Financing",#N/A,FALSE,"Constr Finan";"Guarantees and Reserves",#N/A,FALSE,"Guar &amp; Reserves"}</x:definedName>
    <x:definedName name="wrn.ARKANSAS." hidden="1">{#N/A,#N/A,FALSE,"LOCAL.XLS"}</x:definedName>
    <x:definedName name="wrn.ARREC." hidden="1">{#N/A,#N/A,FALSE,"ARREC"}</x:definedName>
    <x:definedName name="wrn.assumptions." hidden="1">{"baseassum",#N/A,FALSE,"BASEDCF";"bassum2",#N/A,FALSE,"BASEDCF";"hmix",#N/A,FALSE,"BASEDCF"}</x:definedName>
    <x:definedName name="wrn.audit._.adjustments." hidden="1">{#N/A,#N/A,TRUE,"Summary";#N/A,#N/A,TRUE,"Amort.";#N/A,#N/A,TRUE,"93TAX";#N/A,#N/A,TRUE,"93NOLCB";#N/A,#N/A,TRUE,"92TAX";#N/A,#N/A,TRUE,"92NOLCB";#N/A,#N/A,TRUE,"91TAX";#N/A,#N/A,TRUE,"91NOLCB";#N/A,#N/A,TRUE,"92AMTNOL";#N/A,#N/A,TRUE,"921120X"}</x:definedName>
    <x: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x:definedName>
    <x:definedName name="wrn.August._.1._.Filing." hidden="1">{"2002 Scedule A Revenue Proof",#N/A,FALSE,"Schedule A";"2002 Rate Detail",#N/A,FALSE,"Schedule B";"2002 Light Rates Page 1",#N/A,FALSE,"Schedule B";"2002 Light Rates Page 2",#N/A,FALSE,"Schedule B";"Schedule C",#N/A,FALSE,"Schedule C"}</x:definedName>
    <x:definedName name="wrn.Availability." hidden="1">{#N/A,#N/A,TRUE,"EngExp1";#N/A,#N/A,TRUE,"EngExp2"}</x:definedName>
    <x:definedName name="wrn.B._.P._.TDS."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x:definedName>
    <x:definedName name="wrn.balance._.sheet." hidden="1">{"bs",#N/A,FALSE,"SCF"}</x:definedName>
    <x:definedName name="wrn.balance._.sheet2." hidden="1">{"bs",#N/A,FALSE,"SCF"}</x:definedName>
    <x:definedName name="wrn.balance._.sheet3." hidden="1">{"bs",#N/A,FALSE,"SCF"}</x:definedName>
    <x:definedName name="wrn.balance._.sheet4." hidden="1">{"bs",#N/A,FALSE,"SCF"}</x:definedName>
    <x:definedName name="wrn.balance._sheet2." hidden="1">{"bs",#N/A,FALSE,"SCF"}</x:definedName>
    <x:definedName name="wrn.balance_sheet2" hidden="1">{"BALANCE SHEET",#N/A,FALSE,"Balance Sheet"}</x:definedName>
    <x:definedName name="wrn.BARRIERS." hidden="1">{#N/A,#N/A,FALSE,"ALLTWN9";#N/A,#N/A,FALSE,"AUSTIN7";#N/A,#N/A,FALSE,"BURLGTN5";#N/A,#N/A,FALSE,"DALLAS4";#N/A,#N/A,FALSE,"PHOENIX2";#N/A,#N/A,FALSE,"PORTLND6";#N/A,#N/A,FALSE,"SV1";#N/A,#N/A,FALSE,"PACRIM";#N/A,#N/A,FALSE,"SUMMARY1";#N/A,#N/A,FALSE,"SUMMARY2"}</x:definedName>
    <x:definedName name="wrn.Basic." hidden="1">{#N/A,#N/A,FALSE,"O&amp;M by processes";#N/A,#N/A,FALSE,"Elec Act vs Bud";#N/A,#N/A,FALSE,"G&amp;A";#N/A,#N/A,FALSE,"BGS";#N/A,#N/A,FALSE,"Res Cost"}</x:definedName>
    <x:definedName name="wrn.BCG._.All._.Periods." hidden="1">{#N/A,#N/A,TRUE,"Monthly BCG";#N/A,#N/A,TRUE,"Qrt BCG";#N/A,#N/A,TRUE,"FY BCG";#N/A,#N/A,TRUE,"1Q BCG";#N/A,#N/A,TRUE,"2Q BCG";#N/A,#N/A,TRUE,"3Q BCG";#N/A,#N/A,TRUE,"4Q BCG"}</x:definedName>
    <x:definedName name="wrn.BEAVERTON." hidden="1">{"BEAVERTON",#N/A,FALSE,"M-1"}</x:definedName>
    <x:definedName name="wrn.BidCo." hidden="1">{#N/A,#N/A,FALSE,"BidCo Assumptions";#N/A,#N/A,FALSE,"Credit Stats";#N/A,#N/A,FALSE,"Bidco Summary";#N/A,#N/A,FALSE,"BIDCO Consolidated"}</x:definedName>
    <x:definedName name="wrn.BLMALL." hidden="1">{"BLMCG80LP",#N/A,FALSE,"SCORPS";"BLMCG80GP",#N/A,FALSE,"SCORPS";"BLMMTWHIT",#N/A,FALSE,"SCORPS";"BLMMTWHITGP",#N/A,FALSE,"SCORPS";"BLMMTWHITIILP",#N/A,FALSE,"SCORPS";"BLMMTWHITIIGP",#N/A,FALSE,"SCORPS";"BLMPACLP",#N/A,FALSE,"SCORPS";"BLMPACGP",#N/A,FALSE,"SCORPS";"BLMWCLP",#N/A,FALSE,"SCORPS";"BLMWCGP",#N/A,FALSE,"SCORPS";"BLMCG80SPLP",#N/A,FALSE,"SCORPS";"BLMCG80SPGP",#N/A,FALSE,"SCORPS"}</x:definedName>
    <x:definedName name="wrn.BLMCG80GP." hidden="1">{"BLMCG80GP",#N/A,FALSE,"SCORPS"}</x:definedName>
    <x:definedName name="wrn.BLMCG80LP." hidden="1">{"BLMCG80LP",#N/A,FALSE,"SCORPS"}</x:definedName>
    <x:definedName name="wrn.BLMCG80SPGP." hidden="1">{"BLMCG80SPGP",#N/A,FALSE,"SCORPS"}</x:definedName>
    <x:definedName name="wrn.BLMCG80SPLP." hidden="1">{"BLMCG80SPLP",#N/A,FALSE,"SCORPS"}</x:definedName>
    <x:definedName name="wrn.BLMMTWHITGP." hidden="1">{"BLMMTWHITGP",#N/A,FALSE,"SCORPS"}</x:definedName>
    <x:definedName name="wrn.BLMMTWHITIIGP." hidden="1">{"BLMMTWHITIIGP",#N/A,FALSE,"SCORPS"}</x:definedName>
    <x:definedName name="wrn.BLMMTWHITIILP." hidden="1">{"BLMMTWHITIILP",#N/A,FALSE,"SCORPS"}</x:definedName>
    <x:definedName name="wrn.BLMMTWHITLP." hidden="1">{"BLMMTWHIT",#N/A,FALSE,"SCORPS"}</x:definedName>
    <x:definedName name="wrn.BLMPACGP." hidden="1">{"BLMPACGP",#N/A,FALSE,"SCORPS"}</x:definedName>
    <x:definedName name="wrn.BLMPACLP." hidden="1">{"BLMPACLP",#N/A,FALSE,"SCORPS"}</x:definedName>
    <x:definedName name="wrn.BLMWCGP." hidden="1">{"BLMWCGP",#N/A,FALSE,"SCORPS"}</x:definedName>
    <x:definedName name="wrn.BLMWCLP." hidden="1">{"BLMWCLP",#N/A,FALSE,"SCORPS"}</x:definedName>
    <x:definedName name="wrn.Blue._.Book._.Dec." hidden="1">{#N/A,#N/A,FALSE,"Index (2)";#N/A,#N/A,FALSE,"1-1 Vol Graph";#N/A,#N/A,FALSE,"1-2 Approve App Graph";#N/A,#N/A,FALSE,"1-3  Sales Summary_Volume";#N/A,#N/A,FALSE,"1-4-1 Net Effective Member";#N/A,#N/A,FALSE,"1-4-2 Mbr Sales Actual vs Goal";#N/A,#N/A,FALSE,"1-5  Sales Summary_Lag";#N/A,#N/A,FALSE,"1-6-1 Mon Appr Chgs";#N/A,#N/A,FALSE,"1-6-3 4 Sent to Carrier";#N/A,#N/A,FALSE,"1-6-5 6 Submitted";#N/A,#N/A,FALSE,"1-7-1,2  ClosRatio by Carr";#N/A,#N/A,FALSE,"1-7-3,4 ClosRatio by State";#N/A,#N/A,FALSE,"1-7-5  Apps Ret CA OofS";#N/A,#N/A,FALSE,"2-1  CLosRatioStateCarr YTD";#N/A,#N/A,FALSE,"2-2 CLosRatioStateCarr Month";#N/A,#N/A,FALSE,"2-3 ClosRatioStatCarrier99";#N/A,#N/A,FALSE,"2-4 CarrierPerState00";#N/A,#N/A,FALSE,"2-5  CarrierPerStateOct";#N/A,#N/A,FALSE,"2-6 CarrierPerState99";#N/A,#N/A,FALSE,"3-1 Summary Lag Report";#N/A,#N/A,FALSE,"3-2  Lag Analysis";#N/A,#N/A,FALSE,"4 - 1  Email Graph";#N/A,#N/A,FALSE,"4-2 Chat Graph";#N/A,#N/A,FALSE,"4-3 Total Calls Graph";#N/A,#N/A,FALSE,"4-5 Within 30 Sec";#N/A,#N/A,FALSE,"4-6 IFP Follow-up Calls"}</x:definedName>
    <x:definedName name="wrn.Blue._.Book._.Feb._.01." hidden="1">{#N/A,#N/A,FALSE,"Index";#N/A,#N/A,FALSE,"1-1 Vol Graph";#N/A,#N/A,FALSE,"1-2 Approve App Graph";#N/A,#N/A,FALSE,"1-3  Sales Summary_Volume";#N/A,#N/A,FALSE,"1-4  Net Effective Members"}</x:definedName>
    <x:definedName name="wrn.Brad." hidden="1">{#N/A,#N/A,FALSE,"IS-Current";#N/A,#N/A,FALSE,"BS Current";#N/A,#N/A,FALSE,"CF Current";#N/A,#N/A,FALSE,"IS-Diff";#N/A,#N/A,FALSE,"BS-Diff";#N/A,#N/A,FALSE,"CF-Diff"}</x:definedName>
    <x:definedName name="wrn.Bridge." hidden="1">{"Table of Contents",#N/A,FALSE,"Table of Contents";"Senario",#N/A,FALSE,"Senarios";"Assumptions",#N/A,FALSE,"Assumptions";"Capital Schedule",#N/A,FALSE,"Capital Schedule";"Cash Schedule",#N/A,FALSE,"ScheduleCash";"SummaryCash",#N/A,FALSE,"SummaryCash";"FinancingCash",#N/A,FALSE,"FinancingCash";"Bridge Schedule",#N/A,FALSE,"ScheduleFinanced";"SummaryFinanced",#N/A,FALSE,"SummaryFinanced";"FinancingFinanced",#N/A,FALSE,"FinancingFinanced";"Ownership Schedule",#N/A,FALSE,"ScheduleOwner";"SummaryOwner",#N/A,FALSE,"SummaryOwner";"FinancingOwner",#N/A,FALSE,"FinancingOwner"}</x:definedName>
    <x:definedName name="wrn.BudFcst." hidden="1">{"BudFsct2000",#N/A,FALSE,"2000 Bdgt vs 2000 Fcst"}</x:definedName>
    <x:definedName name="wrn.Budget." hidden="1">{"Budget",#N/A,FALSE,"GASEPS";"BudVsAct",#N/A,FALSE,"GASEPS";"BudVsPy",#N/A,FALSE,"GASEPS"}</x:definedName>
    <x:definedName name="wrn.Budgets." hidden="1">{"Budget",#N/A,FALSE,"ELECTEPS";"BudVsAct",#N/A,FALSE,"ELECTEPS";"BudVsPY",#N/A,FALSE,"ELECTEPS"}</x:definedName>
    <x:definedName name="wrn.Buildups." hidden="1">{"ACQ",#N/A,FALSE,"ACQUISITIONS";"ACQF",#N/A,FALSE,"ACQUISITIONS";"PF",#N/A,FALSE,"PROYECTOVILA";"PV",#N/A,FALSE,"PROYECTOVILA";"Fee Dev",#N/A,FALSE,"DEVELOPMENT GROWTH";"gd",#N/A,FALSE,"DEVELOPMENT GROWTH"}</x:definedName>
    <x:definedName name="wrn.Calculations." hidden="1">{"Calc 1",#N/A,FALSE,"CAL";"Calc 2",#N/A,FALSE,"CAL";"Calc 3",#N/A,FALSE,"CAL";"Calc 4",#N/A,FALSE,"CAL";"Calc 5",#N/A,FALSE,"CAL";"Calc 6",#N/A,FALSE,"CAL";"Calc 7",#N/A,FALSE,"CAL";"Calc 8",#N/A,FALSE,"CAL";"Calc 9",#N/A,FALSE,"CAL";"Calc 10",#N/A,FALSE,"CAL";"Calc 11",#N/A,FALSE,"CAL";"Calc 12",#N/A,FALSE,"CAL";"Calc 13",#N/A,FALSE,"CAL";"Calc 14",#N/A,FALSE,"CAL";"Calc 15",#N/A,FALSE,"CAL";"Calc 16",#N/A,FALSE,"CAL";"Calc 17",#N/A,FALSE,"CAL";"Calc 18",#N/A,FALSE,"CAL"}</x:definedName>
    <x:definedName name="wrn.CAP2000." hidden="1">{"CAP2000",#N/A,FALSE,"Capital"}</x:definedName>
    <x:definedName name="wrn.CAPLEASE98." hidden="1">{"PG1",#N/A,FALSE,"YEAR";"PG2",#N/A,FALSE,"YEAR";"PG3",#N/A,FALSE,"YEAR";"PG4",#N/A,FALSE,"YEAR"}</x:definedName>
    <x:definedName name="wrn.CASH." hidden="1">{#N/A,#N/A,FALSE,"ACTUAL";#N/A,#N/A,FALSE,"FORECAST";#N/A,#N/A,FALSE,"PAYMENTS";#N/A,#N/A,FALSE,"SUMMARY";#N/A,#N/A,FALSE,"BALANCE CHECK"}</x:definedName>
    <x:definedName name="wrn.Cash._.Flow._.Statement." hidden="1">{"CashPrintArea",#N/A,FALSE,"Cash (c)"}</x:definedName>
    <x:definedName name="wrn.Cash._.Products." hidden="1">{"Cash - Products",#N/A,FALSE,"SUB BS Flux"}</x:definedName>
    <x:definedName name="wrn.CCORPNAVY2LP." hidden="1">{"CCORPNAVY2LP",#N/A,FALSE,"SCORPS"}</x:definedName>
    <x:definedName name="wrn.ccroll." hidden="1">{"Admin.",#N/A,FALSE,"ccs";"Alloc.",#N/A,FALSE,"ccs";"BS Inactive",#N/A,FALSE,"ccs";"CU Eng.",#N/A,FALSE,"ccs";"CU Mfg.",#N/A,FALSE,"ccs";"CU Mfg.",#N/A,FALSE,"ccs";"CU Mktg.",#N/A,FALSE,"ccs";"CU PM",#N/A,FALSE,"ccs";"Eng.",#N/A,FALSE,"ccs";"FBR Admin",#N/A,FALSE,"ccs";"FBR China",#N/A,FALSE,"ccs";"FBR Eng.",#N/A,FALSE,"ccs";"FBR Mktg.",#N/A,FALSE,"ccs";"FBR PM",#N/A,FALSE,"ccs";"FRBMfg",#N/A,FALSE,"ccs";"Mfg.",#N/A,FALSE,"ccs";"Mktg.",#N/A,FALSE,"ccs";"Non Op.",#N/A,FALSE,"ccs";"Sales",#N/A,FALSE,"ccs";"WLS Admin.",#N/A,FALSE,"ccs";"WLS Eng.",#N/A,FALSE,"ccs";"WLS Mfg.",#N/A,FALSE,"ccs";"WLS Mktg.",#N/A,FALSE,"ccs";"WLS PM",#N/A,FALSE,"ccs"}</x:definedName>
    <x:definedName name="wrn.CF._.Statement." hidden="1">{"CashPrintArea",#N/A,FALSE,"Cash (c)"}</x:definedName>
    <x:definedName name="wrn.CF._.Statement._.Base._.Case." hidden="1">{"CashPrintArea",#N/A,FALSE,"Cash (c)"}</x:definedName>
    <x:definedName name="wrn.CG80GP." hidden="1">{"CG80GP",#N/A,FALSE,"SCORPS"}</x:definedName>
    <x:definedName name="wrn.CG80GP2." hidden="1">{"CG80GP2",#N/A,FALSE,"SCORPS"}</x:definedName>
    <x:definedName name="wrn.CG80LP." hidden="1">{"CG80LP",#N/A,FALSE,"SCORPS"}</x:definedName>
    <x:definedName name="wrn.CG80LP2." hidden="1">{"CG80LP2",#N/A,FALSE,"SCORPS"}</x:definedName>
    <x:definedName name="wrn.CGE" hidden="1">{#N/A,#N/A,TRUE,"CIN-11";#N/A,#N/A,TRUE,"CIN-13";#N/A,#N/A,TRUE,"CIN-14";#N/A,#N/A,TRUE,"CIN-16";#N/A,#N/A,TRUE,"CIN-17";#N/A,#N/A,TRUE,"CIN-18";#N/A,#N/A,TRUE,"CIN Earnings To Fixed Charges";#N/A,#N/A,TRUE,"CIN Financial Ratios";#N/A,#N/A,TRUE,"CIN-IS";#N/A,#N/A,TRUE,"CIN-BS";#N/A,#N/A,TRUE,"CIN-CS";#N/A,#N/A,TRUE,"Invest In Unconsol Subs"}</x:definedName>
    <x:definedName name="wrn.Chart._.Printouts." hidden="1">{"2 Area",#N/A,TRUE,"Area";"2 Bar",#N/A,TRUE,"Area";"SSB Bar",#N/A,TRUE,"Area";"2 Stacked Bar",#N/A,TRUE,"Area";"2 Stacked Bar 100",#N/A,TRUE,"Area";"2 Stacked Col",#N/A,TRUE,"Area";"2 Stacked Col 100",#N/A,TRUE,"Area";"2 HiLow",#N/A,TRUE,"Area";"2 Line",#N/A,TRUE,"Area";"2 Scatter",#N/A,TRUE,"Area";"2 ColumnLine",#N/A,TRUE,"Area";"2 ScatterLine",#N/A,TRUE,"Area";"2 Football",#N/A,TRUE,"Area";"2 DAPS",#N/A,TRUE,"Area";"2 Rover",#N/A,TRUE,"Area";"2 Student1",#N/A,TRUE,"Area";"2 Student2",#N/A,TRUE,"Area";"2 Student3",#N/A,TRUE,"Area";"2 Column",#N/A,TRUE,"Area";"2 League",#N/A,TRUE,"Area";"2 Pies",#N/A,TRUE,"Area"}</x:definedName>
    <x:definedName name="wrn.ChartSet." hidden="1">{#N/A,#N/A,FALSE,"Elec Deliv";#N/A,#N/A,FALSE,"Atlantic Pie";#N/A,#N/A,FALSE,"Bay Pie";#N/A,#N/A,FALSE,"New Castle Pie";#N/A,#N/A,FALSE,"Transmission Pie"}</x:definedName>
    <x:definedName name="wrn.Chiron._.IRS._.Audit." hidden="1">{#N/A,#N/A,FALSE,"Summary";#N/A,#N/A,FALSE,"1991";#N/A,#N/A,FALSE,"91 AMT";#N/A,#N/A,FALSE,"1992";#N/A,#N/A,FALSE,"92 AMT";#N/A,#N/A,FALSE,"1993";#N/A,#N/A,FALSE,"93 AMT"}</x:definedName>
    <x:definedName name="wrn.CIN." hidden="1">{#N/A,#N/A,TRUE,"CIN-11";#N/A,#N/A,TRUE,"CIN-13";#N/A,#N/A,TRUE,"CIN-14";#N/A,#N/A,TRUE,"CIN-16";#N/A,#N/A,TRUE,"CIN-17";#N/A,#N/A,TRUE,"CIN-18";#N/A,#N/A,TRUE,"CIN Earnings To Fixed Charges";#N/A,#N/A,TRUE,"CIN Financial Ratios";#N/A,#N/A,TRUE,"CIN-IS";#N/A,#N/A,TRUE,"CIN-BS";#N/A,#N/A,TRUE,"CIN-CS";#N/A,#N/A,TRUE,"Invest In Unconsol Subs"}</x:definedName>
    <x:definedName name="wrn.clp_detail_doc." hidden="1">{"clp_ltd_doc",#N/A,FALSE,"CLP";"clp_om_doc",#N/A,FALSE,"CLP";"clp_ra_doc",#N/A,FALSE,"CLP";"clp_rb_doc",#N/A,FALSE,"CLP";"clp_rev_doc",#N/A,FALSE,"CLP";"clp_tax_doc",#N/A,FALSE,"CLP";"clp_wc_doc",#N/A,FALSE,"CLP";"clp_power_doc",#N/A,FALSE,"CLP"}</x:definedName>
    <x:definedName name="wrn.clp_detail_doc2" hidden="1">{"clp_ltd_doc",#N/A,FALSE,"CLP";"clp_om_doc",#N/A,FALSE,"CLP";"clp_ra_doc",#N/A,FALSE,"CLP";"clp_rb_doc",#N/A,FALSE,"CLP";"clp_rev_doc",#N/A,FALSE,"CLP";"clp_tax_doc",#N/A,FALSE,"CLP";"clp_wc_doc",#N/A,FALSE,"CLP";"clp_power_doc",#N/A,FALSE,"CLP"}</x:definedName>
    <x:definedName name="wrn.clp_fs_doc" hidden="1">{"clp_bs_doc",#N/A,FALSE,"CLP";"clp_is_doc",#N/A,FALSE,"CLP";"clp_cf_doc",#N/A,FALSE,"CLP";"clp_fr_doc",#N/A,FALSE,"CLP"}</x:definedName>
    <x:definedName name="wrn.clp_fs_doc." hidden="1">{"clp_bs_doc",#N/A,FALSE,"CLP";"clp_is_doc",#N/A,FALSE,"CLP";"clp_cf_doc",#N/A,FALSE,"CLP";"clp_fr_doc",#N/A,FALSE,"CLP"}</x:definedName>
    <x:definedName name="WRN.CM" hidden="1">{#N/A,#N/A,FALSE,"FAB VENDORS";"BUD SUM",#N/A,FALSE,"BUD SUM WO TEX"}</x:definedName>
    <x:definedName name="wrn.COKE." hidden="1">{#N/A,#N/A,FALSE,"COKE"}</x:definedName>
    <x:definedName name="wrn.Color._.Printer." hidden="1">{#N/A,#N/A,FALSE,"Index (2)";#N/A,#N/A,FALSE,"1-1 Vol Graph";#N/A,#N/A,FALSE,"1-2 Approve App Graph";#N/A,#N/A,FALSE,"6-1 Email Graph";#N/A,#N/A,FALSE,"6-2 Chat Graph";#N/A,#N/A,FALSE,"6-3 Total Calls_Abandoned";#N/A,#N/A,FALSE,"6-4 Abandoned Graph";#N/A,#N/A,FALSE,"6-5 Within 30 Sec"}</x:definedName>
    <x:definedName name="wrn.Compco._.Only." hidden="1">{"vi1",#N/A,FALSE,"6_30_96";"vi2",#N/A,FALSE,"6_30_96";"vi3",#N/A,FALSE,"6_30_96"}</x:definedName>
    <x:definedName name="wrn.Complete." hidden="1">{"Cover",#N/A,FALSE,"Cover";"Summary",#N/A,FALSE,"Summarpage";"Assumptions",#N/A,FALSE,"Assumptions";"Earnings",#N/A,FALSE,"Earnings";"CF Oper.",#N/A,FALSE,"Earnings";"Balance Sheet",#N/A,FALSE,"balance";"Cash Flow",#N/A,FALSE,"cash flow";"Paper Production",#N/A,FALSE,"Paper";"Paper Earnings",#N/A,FALSE,"Paper";"Wood Production",#N/A,FALSE,"Wood Products";"Wood Earnings",#N/A,FALSE,"Wood Products";"Pulp Production",#N/A,FALSE,"Pulp";"Pulp Earnings",#N/A,FALSE,"Pulp"}</x:definedName>
    <x:definedName name="wrn.CONSOLIDATED." hidden="1">{"DOMETIC CONSOLIDATED",#N/A,FALSE,"M-1"}</x:definedName>
    <x:definedName name="wrn.COS." hidden="1">{"detail",#N/A,FALSE,"COSSUM"}</x:definedName>
    <x:definedName name="wrn.COSA._.FS._.국문." hidden="1">{#N/A,#N/A,FALSE,"BS";#N/A,#N/A,FALSE,"PL";#N/A,#N/A,FALSE,"처분";#N/A,#N/A,FALSE,"현금";#N/A,#N/A,FALSE,"매출";#N/A,#N/A,FALSE,"원가";#N/A,#N/A,FALSE,"경영"}</x:definedName>
    <x:definedName name="wrn.Cover." hidden="1">{"coverall",#N/A,FALSE,"Definitions";"cover1",#N/A,FALSE,"Definitions";"cover2",#N/A,FALSE,"Definitions";"cover3",#N/A,FALSE,"Definitions";"cover4",#N/A,FALSE,"Definitions";"cover5",#N/A,FALSE,"Definitions";"blank",#N/A,FALSE,"Definitions"}</x:definedName>
    <x:definedName name="wrn.CP._.Demand." hidden="1">{"Retail CP pg1",#N/A,FALSE,"FACTOR3";"Retail CP pg2",#N/A,FALSE,"FACTOR3";"Retail CP pg3",#N/A,FALSE,"FACTOR3"}</x:definedName>
    <x:definedName name="wrn.CP._.Demand2." hidden="1">{"Retail CP pg1",#N/A,FALSE,"FACTOR3";"Retail CP pg2",#N/A,FALSE,"FACTOR3";"Retail CP pg3",#N/A,FALSE,"FACTOR3"}</x:definedName>
    <x:definedName name="wrn.CRI." hidden="1">{"CRI",#N/A,FALSE,"SCORPS"}</x:definedName>
    <x:definedName name="wrn.CTHGEO80." hidden="1">{"CTHGEO80",#N/A,FALSE,"NAVYI"}</x:definedName>
    <x:definedName name="wrn.Current." hidden="1">{#N/A,#N/A,FALSE,"KeyStatsCurrent";#N/A,#N/A,FALSE,"RATIOS New";#N/A,#N/A,FALSE,"IS New";#N/A,#N/A,FALSE,"BS New";#N/A,#N/A,FALSE,"CF New"}</x:definedName>
    <x:definedName name="wrn.Current._.Plan." hidden="1">{#N/A,#N/A,TRUE,"IS-Current";#N/A,#N/A,TRUE,"BS-Current";#N/A,#N/A,TRUE,"CF-Current"}</x:definedName>
    <x:definedName name="wrn.CW." hidden="1">{#N/A,#N/A,FALSE,"FAB VENDORS";"BUD SUM",#N/A,FALSE,"BUD SUM WO TEX"}</x:definedName>
    <x:definedName name="wrn.cy._.budget." hidden="1">{"budget vs all page 1",#N/A,FALSE,"Budget vs All";"budget vs all page 2",#N/A,FALSE,"Budget vs All";"mv to makegood",#N/A,FALSE,"Major Variances";"mv to fy98",#N/A,FALSE,"Major Variances";#N/A,#N/A,FALSE,"Sensitivities";"mv to fc3",#N/A,FALSE,"Major Variances";"roll up cy",#N/A,FALSE,"Roll-up";"production cy",#N/A,FALSE,"Production";"waste cy",#N/A,FALSE,"Waste";"total costs cy",#N/A,FALSE,"Total Costs";"plant costs cy",#N/A,FALSE,"Plant Costs";"cmw costs cy",#N/A,FALSE,"CMW Costs";"braintree costs cy",#N/A,FALSE,"Braintree Costs";"plymouth costs cy",#N/A,FALSE,"Plymouth Costs";#N/A,#N/A,FALSE,"Labor Detail";"labor cy",#N/A,FALSE,"Labor Summary";"materials cy",#N/A,FALSE,"Materials";"services cy",#N/A,FALSE,"Maintenance Services";"transport cy",#N/A,FALSE,"Transportation";"host fees cy",#N/A,FALSE,"Host Fees";"closure cy",#N/A,FALSE,"Closure-Post Closure";"interest cy",#N/A,FALSE,"Interest";"depreciation cy",#N/A,FALSE,"Depreciation";"purchase cy",#N/A,FALSE,"Purchase Accounting";"capital cy",#N/A,FALSE,"Capital";"own bs cy",#N/A,FALSE,"OWN - BS";"own pl cy",#N/A,FALSE,"OWN - PL";"sp pl cy",#N/A,FALSE,"SP - PL";"sp bs cy",#N/A,FALSE,"SP - BS";"sp socf cy",#N/A,FALSE,"SP - SOCF";"waterfall cy",#N/A,FALSE,"SP - Waterfall";"op pl cy",#N/A,FALSE,"OP - PL";"op bs cy",#N/A,FALSE,"OP - BS";"op socf cy",#N/A,FALSE,"OP - SOCF";"plant p&amp;l cy",#N/A,FALSE,"Plant P&amp;L";"cmw p&amp;l cy",#N/A,FALSE,"CMW P&amp;L";"bts p&amp;l cy",#N/A,FALSE,"BTS P&amp;L";"pts p&amp;l cy",#N/A,FALSE,"PTS P&amp;L"}</x:definedName>
    <x:definedName name="wrn.Daily._.outage._.cost." hidden="1">{#N/A,#N/A,TRUE,"O&amp;M Summary";#N/A,#N/A,TRUE,"Capital Summary";#N/A,#N/A,TRUE,"DeptSummary";#N/A,#N/A,TRUE,"$ Graphs";#N/A,#N/A,TRUE,"Headcount Summary";#N/A,#N/A,TRUE,"Headcount Detail";#N/A,#N/A,TRUE,"MMC by Craft";#N/A,#N/A,TRUE,"MMC - Venture";#N/A,#N/A,TRUE,"Contracted Services";#N/A,#N/A,TRUE,"Daily RT";#N/A,#N/A,TRUE,"OTD RT"}</x:definedName>
    <x:definedName name="wrn.Data._.dump." hidden="1">{"Input Data",#N/A,FALSE,"Input";"Income and Cash Flow",#N/A,FALSE,"Calculations"}</x:definedName>
    <x:definedName name="wrn.DATABASE." hidden="1">{"DBINPUT1",#N/A,FALSE,"Database";"DBINPUT2",#N/A,FALSE,"Database"}</x:definedName>
    <x: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x:definedName>
    <x:definedName name="wrn.Deferral._.Forecast." hidden="1">{"Summary Deferral Forecast",#N/A,FALSE,"Deferral Forecast";"BGS Deferral Forecast",#N/A,FALSE,"BGS Deferral";"NNC Deferral Forecast",#N/A,FALSE,"NNC Deferral";"MTCDeferralForecast",#N/A,FALSE,"MTC Deferral";"SBC Deferral Forecast",#N/A,FALSE,"SBC Deferral"}</x:definedName>
    <x:definedName name="wrn.Delivery._.Order._.Schedules." hidden="1">{#N/A,#N/A,TRUE,"DO-Ia";#N/A,#N/A,TRUE,"DO-Ib";#N/A,#N/A,TRUE,"DO-II";#N/A,#N/A,TRUE,"DO-III";#N/A,#N/A,TRUE,"DO-IV";#N/A,#N/A,TRUE,"DO-V"}</x:definedName>
    <x:definedName name="wrn.DEPLETION." hidden="1">{"DEPLETION",#N/A,FALSE,"NAVYI"}</x:definedName>
    <x:definedName name="wrn.depmatrix." hidden="1">{"depmatrix",#N/A,FALSE,"DECATUR-DIMMIT"}</x:definedName>
    <x:definedName name="wrn.DEPRALLPG." hidden="1">{"DEPRPG1",#N/A,FALSE,"NAVYI";"DEPRPG2",#N/A,FALSE,"NAVYI";"DEPRPG3",#N/A,FALSE,"NAVYI";"DEPRPG4",#N/A,FALSE,"NAVYI"}</x:definedName>
    <x:definedName name="wrn.Depreciation." hidden="1">{"DE_asfiled",#N/A,TRUE,"Amort.";"IRS_addl",#N/A,TRUE,"Amort."}</x:definedName>
    <x:definedName name="wrn.DEPRPG1." hidden="1">{"DEPRPG1",#N/A,FALSE,"NAVYI"}</x:definedName>
    <x:definedName name="wrn.DEPRPG2." hidden="1">{"DEPRPG2",#N/A,FALSE,"NAVYI"}</x:definedName>
    <x:definedName name="wrn.DEPRPG3." hidden="1">{"DEPRPG3",#N/A,FALSE,"NAVYI"}</x:definedName>
    <x:definedName name="wrn.DEPRPG4." hidden="1">{"DEPRPG4",#N/A,FALSE,"NAVYI"}</x:definedName>
    <x:definedName name="wrn.Dept_Income_Statement." hidden="1">{#N/A,#N/A,FALSE,"Month";#N/A,#N/A,FALSE,"Period";#N/A,#N/A,FALSE,"12 Month";#N/A,#N/A,FALSE,"Quarter"}</x:definedName>
    <x:definedName name="wrn.DespesasPorArea." hidden="1">{"TotalGeralDespesasPorArea",#N/A,FALSE,"VinculosAccessEfetivo"}</x:definedName>
    <x:definedName name="wrn.DetailThru2015." hidden="1">{"PPAThru2015",#N/A,TRUE,"Assumptions";"DowAndOtherThru2015",#N/A,TRUE,"Assumptions";"FuelThru2015",#N/A,TRUE,"Assumptions";"Detailthru2015",#N/A,TRUE,"Cashflow";"DetailThru2015",#N/A,TRUE,"Reserves";"DetailThru2015",#N/A,TRUE,"NetIncome";"PartnerEconThru2015",#N/A,TRUE,"NetIncome";"DetailThru2015",#N/A,TRUE,"PPARevenue";"RevenueThru2015",#N/A,TRUE,"DowRevenue";"RatesThru2015",#N/A,TRUE,"DowRevenue";"DetailThru2015",#N/A,TRUE,"HeatRate";"DetailThru2015",#N/A,TRUE,"PlantO&amp;M";"DetailThru2015",#N/A,TRUE,"Taxes";"DetailThru2015",#N/A,TRUE,"WACOG";"DetailThru2015",#N/A,TRUE,"GasOptimizer";"DetailThru2015",#N/A,TRUE,"SpareParts";"DetailThru2015",#N/A,TRUE,"Depreciation";"DetailThru2015",#N/A,TRUE,"Transportation"}</x:definedName>
    <x:definedName name="wrn.ECR." hidden="1">{#N/A,#N/A,FALSE,"schA"}</x:definedName>
    <x:definedName name="wrn.ELEC." hidden="1">{#N/A,#N/A,FALSE,"ELEC"}</x:definedName>
    <x:definedName name="wrn.EMPPAY." hidden="1">{#N/A,#N/A,FALSE,"EMPPAY"}</x:definedName>
    <x:definedName name="wrn.ENCL_DATA." hidden="1">{"ENCL_DATA",#N/A,FALSE,"ENCL"}</x:definedName>
    <x:definedName name="wrn.EPS." hidden="1">{"EPS",#N/A,FALSE,"ELECTEPS"}</x:definedName>
    <x:definedName name="wrn.EPS._.Summary." hidden="1">{"EPS",#N/A,FALSE,"GASEPS"}</x:definedName>
    <x:definedName name="wrn.ESCA." hidden="1">{"ESCA",#N/A,FALSE,"NAVYI"}</x:definedName>
    <x:definedName name="wrn.ESI." hidden="1">{"ESI",#N/A,FALSE,"NAVYI"}</x:definedName>
    <x:definedName name="wrn.everything._.but._.Power."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x:definedName>
    <x:definedName name="wrn.everytning._.New._.Old._.and._.Diffs._.but._.Power."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x:definedName>
    <x:definedName name="wrn.Executive._.Summary." hidden="1">{#N/A,#N/A,FALSE,"ES Cover";#N/A,#N/A,FALSE,"ES Index ";#N/A,#N/A,FALSE,"ES 2-1-1  Net Eff Mbrs 2001";#N/A,#N/A,FALSE,"ES 2-1-2  Net Eff  Mbrs 2000";#N/A,#N/A,FALSE,"ES 2-2 Mbr Sales Plan vs Proj";#N/A,#N/A,FALSE,"ES 3_Top 5 IFP States Carriers";#N/A,#N/A,FALSE,"ES 4 Top 5 SBG States Carriers";#N/A,#N/A,FALSE,"ES 5 New Top Bottom 5 Summary";#N/A,#N/A,FALSE,"ES 6 Daily Avg";#N/A,#N/A,FALSE,"ES 7  Vol Graph";#N/A,#N/A,FALSE,"ES 8  ClosRatio by Carr";#N/A,#N/A,FALSE,"ES 9  ClosRatio by State";#N/A,#N/A,FALSE,"ES 10  Apps Ret CA OofS";#N/A,#N/A,FALSE,"ES 11 CLosRatioStateCarr Mont";#N/A,#N/A,FALSE,"ES 12  CarrierPerStateNov";#N/A,#N/A,FALSE,"ES 13 CarrierPerStateYTD";#N/A,#N/A,FALSE,"ES 14 Analytics";#N/A,#N/A,FALSE,"ES 15 Total Calls Graph";#N/A,#N/A,FALSE,"ES 16 Within 30 Sec ";#N/A,#N/A,FALSE,"ES 17 Emails";#N/A,#N/A,FALSE,"ES 18 Chat Graph"}</x:definedName>
    <x:definedName name="wrn.Factors._.Tab._.10." hidden="1">{"Factors Pages 1-2",#N/A,FALSE,"Factors";"Factors Page 3",#N/A,FALSE,"Factors";"Factors Page 4",#N/A,FALSE,"Factors";"Factors Page 5",#N/A,FALSE,"Factors";"Factors Pages 8-27",#N/A,FALSE,"Factors"}</x:definedName>
    <x:definedName name="wrn.Falcons._.Divisions." hidden="1">{#N/A,#N/A,TRUE,"Fiber_Optic_Cable_Input ";#N/A,#N/A,TRUE,"Specialty_Fiber_Devices_Input";#N/A,#N/A,TRUE,"Optical_Fiber_Apparatus_Input"}</x:definedName>
    <x:definedName name="wrn.Falcons._.Standalone." hidden="1">{#N/A,#N/A,TRUE,"Falcons_Standalone";#N/A,#N/A,TRUE,"Target_Input";#N/A,#N/A,TRUE,"Target_Calendarized"}</x:definedName>
    <x:definedName name="wrn.Fcst._.by._.Mon." hidden="1">{"Fcst by Mon Full",#N/A,FALSE,"Tot PalmPalm";"Fcst by Mon Full",#N/A,FALSE,"Tot Device";"Fcst by Mon Full",#N/A,FALSE,"Platform";"Fcst by Mon Full",#N/A,FALSE,"Palm.Net";"Fcst by Mon Full",#N/A,FALSE,"Elim"}</x:definedName>
    <x:definedName name="wrn.Fcst4." hidden="1">{"Fcst4",#N/A,FALSE,"Fcst Units"}</x:definedName>
    <x: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x:definedName>
    <x:definedName name="wrn.Filing._.Update."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x:definedName>
    <x:definedName name="wrn.Filing._.Update09" hidden="1">{"JFJ-1a",#N/A,FALSE,"JFJ-1a UROR";"JFJ-1",#N/A,FALSE,"JFJ-1";"JFJ-2 RS",#N/A,FALSE,"JFJ-2 RS";"JFJ-2 MGS Sec",#N/A,FALSE,"JFJ-2 MGS Sec";"JFJ-2 MGS Pri",#N/A,FALSE,"JFJ-2 MGS Pri";"JFJ-2 AGS Sec",#N/A,FALSE,"JFJ-2 AGS Sec";"JFJ-2 AGS Pri",#N/A,FALSE,"JFJ-2 AGS Pri";"JFJ-2 TGS Sub",#N/A,FALSE,"JFJ-2 TGS Sub Trans";"JFJ-2 TGS Trans",#N/A,FALSE,"JFJ-2 TGS Trans";"JFJ-2 SPL",#N/A,FALSE,"JFJ-2 SPL CSL DDC";"JFJ-3",#N/A,FALSE,"JFJ-3 RARC";"JFJ-4",#N/A,FALSE,"JFJ-4 Stand By Rate"}</x:definedName>
    <x:definedName name="wrn.Finance." hidden="1">{"Finance 1",#N/A,FALSE,"FINANCE.XLS";"Finance 2",#N/A,FALSE,"FINANCE.XLS";"Finance 3",#N/A,FALSE,"FINANCE.XLS";"Finance 4",#N/A,FALSE,"FINANCE.XLS";"Finance 5",#N/A,FALSE,"FINANCE.XLS";"Finance 6",#N/A,FALSE,"FINANCE.XLS";"Finance 7",#N/A,FALSE,"FINANCE.XLS";"Finance 8",#N/A,FALSE,"FINANCE.XLS"}</x:definedName>
    <x:definedName name="wrn.Financial._.Output." hidden="1">{"P and L",#N/A,FALSE,"Financial Output";"Cashflow",#N/A,FALSE,"Financial Output";"Balance Sheet",#N/A,FALSE,"Financial Output"}</x:definedName>
    <x:definedName name="wrn.Financials_long." hidden="1">{"IS",#N/A,FALSE,"Financials2 (Expanded)";"bsa",#N/A,FALSE,"Financials2 (Expanded)";"BS",#N/A,FALSE,"Financials2 (Expanded)";"CF",#N/A,FALSE,"Financials2 (Expanded)"}</x:definedName>
    <x:definedName name="wrn.Fiscal._.Year." hidden="1">{#N/A,#N/A,TRUE,"FY BCG";#N/A,#N/A,TRUE,"FY w|o Wireless";#N/A,#N/A,TRUE,"FY Wireless"}</x:definedName>
    <x:definedName name="wrn.Five._.Year._.Record." hidden="1">{"Five Year Record",#N/A,FALSE,"Front and Back"}</x:definedName>
    <x:definedName name="wrn.FLUJO._.CAJA." hidden="1">{"FLUJO DE CAJA",#N/A,FALSE,"Hoja1";"ANEXOS FLUJO",#N/A,FALSE,"Hoja1"}</x:definedName>
    <x:definedName name="wrn.FOC._.Detail." hidden="1">{#N/A,#N/A,TRUE,"FOC_Product_Assumptions"}</x:definedName>
    <x:definedName name="wrn.For._.filling._.out._.assessments." hidden="1">{"Print Empty Template",#N/A,FALSE,"Input"}</x:definedName>
    <x:definedName name="wrn.FORECAST._.ONLY." hidden="1">{"SourceUse",#N/A,FALSE,"S &amp; U";"Pricing","Normal",FALSE,"Pricing";"Fund Flow",#N/A,FALSE,"Fund Flow";"Rent","Normal",FALSE,"Rent,Exp";"Operating Exp",#N/A,FALSE,"Oper Exp";"Net Operating Income",#N/A,FALSE,"NOI";"Cashflow",#N/A,FALSE,"C Flow";"Net Income",#N/A,FALSE,"Net Incm";"Benefit Schedule",#N/A,FALSE,"Benefits";"Min Gain",#N/A,FALSE,"Min Gain";"Devt Fee",#N/A,FALSE,"Devt Fee";"Mort 1",#N/A,FALSE,"Mort 1";"RP Depr",#N/A,FALSE,"RP Depr";"PP Amort",#N/A,FALSE,"PP Amort";"RR Depr",#N/A,FALSE,"RR Depr";"Debt Analysis",#N/A,FALSE,"Debt Anal"}</x:definedName>
    <x:definedName name="wrn.FOUR._.CASES." hidden="1">{"MODEL","ALL STOCK",FALSE,"CS First Boston Merger Model";"MODEL","ALL CASH",FALSE,"CS First Boston Merger Model";"MODEL","ALL CASH WITH EQUITY OFFERING",FALSE,"CS First Boston Merger Model";"MODEL","HALF CASH/HALF STOCK",FALSE,"CS First Boston Merger Model"}</x:definedName>
    <x:definedName name="wrn.Fourth._.Quarter._.Estimate." hidden="1">{"Fourth",#N/A,FALSE,"ELECTEPS";"ForVsThr",#N/A,FALSE,"ELECTEPS";"ForVsBud",#N/A,FALSE,"ELECTEPS";"BudVsAct",#N/A,FALSE,"ELECTEPS";"BudVsPY",#N/A,FALSE,"ELECTEPS"}</x:definedName>
    <x:definedName name="wrn.fpkg." hidden="1">{#N/A,#N/A,FALSE,"Consolidated Shipley";#N/A,#N/A,FALSE,"Consolidated PWB";#N/A,#N/A,FALSE,"Consolidated Micro"}</x:definedName>
    <x:definedName name="wrn.fpkg1" hidden="1">{#N/A,#N/A,FALSE,"Consolidated Shipley";#N/A,#N/A,FALSE,"Consolidated PWB";#N/A,#N/A,FALSE,"Consolidated Micro"}</x:definedName>
    <x:definedName name="wrn.fpkg2" hidden="1">{#N/A,#N/A,FALSE,"Consolidated Shipley";#N/A,#N/A,FALSE,"Consolidated PWB";#N/A,#N/A,FALSE,"Consolidated Micro"}</x:definedName>
    <x:definedName name="wrn.fpkg3" hidden="1">{#N/A,#N/A,FALSE,"Consolidated Shipley";#N/A,#N/A,FALSE,"Consolidated PWB";#N/A,#N/A,FALSE,"Consolidated Micro"}</x:definedName>
    <x:definedName name="wrn.fpkk" hidden="1">{#N/A,#N/A,FALSE,"Consolidated Shipley";#N/A,#N/A,FALSE,"Consolidated PWB";#N/A,#N/A,FALSE,"Consolidated Micro"}</x:definedName>
    <x:definedName name="wrn.FREELANCER." hidden="1">{#N/A,#N/A,FALSE,"712";#N/A,#N/A,FALSE,"_718";#N/A,#N/A,FALSE,"724";#N/A,#N/A,FALSE,"_751";#N/A,#N/A,FALSE,"_752";#N/A,#N/A,FALSE,"753";#N/A,#N/A,FALSE,"754";#N/A,#N/A,FALSE,"758";#N/A,#N/A,FALSE,"_761";#N/A,#N/A,FALSE,"_769"}</x:definedName>
    <x:definedName name="wrn.FUEL2000." hidden="1">{"FUEL2000",#N/A,FALSE,"Fuel"}</x:definedName>
    <x:definedName name="wrn.full." hidden="1">{"vi1",#N/A,FALSE,"Pagcc";"vi2",#N/A,FALSE,"Pagcc";"vi3",#N/A,FALSE,"Pagcc";"vi4",#N/A,FALSE,"Pagcc";"vi5",#N/A,FALSE,"Pagcc";#N/A,#N/A,FALSE,"Contribution"}</x:definedName>
    <x:definedName name="wrn.Full._.Model." hidden="1">{#N/A,#N/A,TRUE,"Param";#N/A,#N/A,TRUE,"Summary Financial Statements";#N/A,#N/A,TRUE,"Condensed Financial Statistics";#N/A,#N/A,TRUE,"PartnerCF";#N/A,#N/A,TRUE,"IS-CF";#N/A,#N/A,TRUE,"BS";#N/A,#N/A,TRUE,"SalesSummary";"Customer Data",#N/A,TRUE,"Sales-Targets";"Capacity Sales",#N/A,TRUE,"Sales-Targets";"Energy Sales",#N/A,TRUE,"Sales-Targets";"Capacity Revenues",#N/A,TRUE,"Sales-Targets";"Energy Revenues",#N/A,TRUE,"Sales-Targets";#N/A,#N/A,TRUE,"Sales-Contracts";#N/A,#N/A,TRUE,"ExpSum";#N/A,#N/A,TRUE,"ProdCost-Summary";#N/A,#N/A,TRUE,"Electric Costs";#N/A,#N/A,TRUE,"ProdCost-Electric";#N/A,#N/A,TRUE,"OtherTax";#N/A,#N/A,TRUE,"Depr-Book";#N/A,#N/A,TRUE,"Invest";#N/A,#N/A,TRUE,"OM";#N/A,#N/A,TRUE,"SGA";#N/A,#N/A,TRUE,"Loan";#N/A,#N/A,TRUE,"Depr-Tax";#N/A,#N/A,TRUE,"Ratios"}</x:definedName>
    <x:definedName name="wrn.Full._.Monty." hidden="1">{"ROIC",#N/A,FALSE,"ROIC";"Graphs",#N/A,FALSE,"TY analysis";"fcf",#N/A,FALSE,"FCF";"Matrix_2004",#N/A,FALSE,"MATRIX(2004)";"matrix_2008",#N/A,FALSE,"MATRIX(2008)";"FS_Condensed",#N/A,FALSE,"Financial Statements2";"TAXES",#N/A,FALSE,"Taxes";"DEBT_INVEST",#N/A,FALSE,"Debt&amp;Investment Schedule";"Main_menu",#N/A,FALSE,"Main Menu"}</x:definedName>
    <x:definedName name="wrn.Full._.Pack." hidden="1">{#N/A,#N/A,FALSE,"Summary";#N/A,#N/A,FALSE,"Assumptions";#N/A,#N/A,FALSE,"Scenarios";#N/A,#N/A,FALSE,"LBE (Base)";#N/A,#N/A,FALSE,"Scen A";#N/A,#N/A,FALSE,"Scen B";"Debt Paydown Scenario",#N/A,FALSE,"Cash in Bank";#N/A,#N/A,FALSE,"Debt&amp;Equity Rec"}</x:definedName>
    <x:definedName name="wrn.Full._.Proforma." hidden="1">{#N/A,#N/A,FALSE,"Assumptions";#N/A,#N/A,FALSE,"Income Statements";#N/A,#N/A,FALSE,"Schedules";#N/A,#N/A,FALSE,"Normalized Year"}</x:definedName>
    <x:definedName name="wrn.full._.report." hidden="1">{"summary",#N/A,FALSE,"Summary";"transaction",#N/A,FALSE,"Transaction";"sales",#N/A,FALSE,"Sales";"sales existing",#N/A,FALSE,"Sales";"sales rd1",#N/A,FALSE,"Sales";"sales rd2",#N/A,FALSE,"Sales";"costs",#N/A,FALSE,"Costs";"income statement",#N/A,FALSE,"Financials";"cash flow statement",#N/A,FALSE,"Financials";"balance sheet",#N/A,FALSE,"Financials";"consolidated capitalization",#N/A,FALSE,"Financials";"op co. capitalization",#N/A,FALSE,"Financials";"ebitda",#N/A,FALSE,"EBITDA";"profit imp opps",#N/A,FALSE,"EBITDA";"returns",#N/A,FALSE,"Equity &amp; Sub Valuation"}</x:definedName>
    <x:definedName name="wrn.FullFincls." hidden="1">{#N/A,#N/A,TRUE,"Income Statement";#N/A,#N/A,TRUE,"Balance Sheet";#N/A,#N/A,TRUE,"Cash Flows";#N/A,#N/A,TRUE,"Ratios";#N/A,#N/A,TRUE,"Revenues";#N/A,#N/A,TRUE,"Asset Calcs";#N/A,#N/A,TRUE,"Value"}</x:definedName>
    <x:definedName name="wrn.Funding._.Analysis." hidden="1">{"TOC",#N/A,TRUE,"Sheet2";"Scenarios 1,2,3","Scenario 1",TRUE,"KEEP NUTMEG";"Scenarios 1,2,3","Scenario 2",TRUE,"KEEP NUTMEG";"Scenarios 1,2,3","Scenario 3",TRUE,"KEEP NUTMEG";"Scenario 4","SCENARIO 4: SPONSORED SPIN / SELL NUTMEG",TRUE,"KEEP NUTMEG";"Scenario 5","SCENARIO 5: SPIN / MERGE WITH EDWARD",TRUE,"EDWARD SCENARIOS";"Scenario 6","SCENARIO 6: EDWARD AND SELL NUTMEG",TRUE,"EDWARD SCENARIOS";"Scenario 7","SCENARIO 7: SAM ",TRUE,"SAM SCENARIOS";"Scenario 8","Scenario 8",TRUE,"SAM SCENARIOS";"Nutmeg",#N/A,TRUE,"NUTMEG";"Latan America",#N/A,TRUE,"LATAM CASH"}</x:definedName>
    <x:definedName name="wrn.FUNDING._.ANALYSIS._.PRINT." hidden="1">{"0TOC",#N/A,TRUE,"Sheet2";"1 2 3","A Scenario 1",TRUE,"STAND ALONE";"1 2 3","A SCenario 2",TRUE,"STAND ALONE";"1 2 3","A Scenario 3",TRUE,"STAND ALONE";"4","A Scenario 4",TRUE,"STAND ALONE";"5","A Scenario 5",TRUE,"EDWARD SCENARIOS";"6","A Scenario 6",TRUE,"EDWARD SCENARIOS";"7","A Scenario 7",TRUE,"SAM SCENARIOS";"8","A Scenario 8",TRUE,"SAM SCENARIOS";"9 - Nutmeg",#N/A,TRUE,"NUTMEG";"10 - LA",#N/A,TRUE,"LATAM CASH";"11 - Stream nds",#N/A,TRUE,"STREAM - NDS"}</x:definedName>
    <x:definedName name="wrn.FY96sbp99" hidden="1">{#N/A,#N/A,FALSE,"FY97";#N/A,#N/A,FALSE,"FY98";#N/A,#N/A,FALSE,"FY99";#N/A,#N/A,FALSE,"FY00";#N/A,#N/A,FALSE,"FY01"}</x:definedName>
    <x:definedName name="wrn.FY97SBP2" hidden="1">{#N/A,#N/A,FALSE,"FY97";#N/A,#N/A,FALSE,"FY98";#N/A,#N/A,FALSE,"FY99";#N/A,#N/A,FALSE,"FY00";#N/A,#N/A,FALSE,"FY01"}</x:definedName>
    <x:definedName name="wrn.GAC._.PRINT._.OUT." hidden="1">{#N/A,#N/A,FALSE,"JE051 PAGE 1 OF 3";#N/A,#N/A,FALSE,"JE051 PAGE 2 OF 3";#N/A,#N/A,FALSE,"JE051 PAGE 3 OF 3"}</x:definedName>
    <x:definedName name="wrn.GANANCIAS._.Y._.PERDIDAS." hidden="1">{"GAN.Y PERD.RESUMIDO",#N/A,FALSE,"Hoja1";"GAN.Y PERD.DETALLADO",#N/A,FALSE,"Hoja1"}</x:definedName>
    <x:definedName name="wrn.General._.Information." hidden="1">{#N/A,#N/A,FALSE,"Input 2 - Sources of Funds"}</x:definedName>
    <x:definedName name="wrn.Generation._.Reporting._.Package." hidden="1">{#N/A,#N/A,FALSE,"02-Generation Actual";#N/A,#N/A,FALSE,"02-Generation Forecast (3+9)";#N/A,#N/A,FALSE,"02-Generation Forecast (5+7)";#N/A,#N/A,FALSE,"02-Generation Budget";#N/A,#N/A,FALSE,"02-Actual Capacity";#N/A,#N/A,FALSE,"02-Actual Capacity Factor";#N/A,#N/A,FALSE,"02-Budget Capacity ";#N/A,#N/A,FALSE,"02-Budget Capacity Factor";#N/A,#N/A,FALSE,"02-Capacity Forecast (3+9)";#N/A,#N/A,FALSE,"02-Capacity Factor Forecast 3+9";#N/A,#N/A,FALSE,"02-Capacity Forecast (5+7)";#N/A,#N/A,FALSE,"02-Capacity Factor Forecast 5+7";#N/A,#N/A,FALSE,"02-Actual Measured MWHs";#N/A,#N/A,FALSE,"02-Actual Desired MWHs"}</x:definedName>
    <x:definedName name="wrn.Graphs." hidden="1">{#N/A,#N/A,FALSE,"1-1 Vol Graph";#N/A,#N/A,FALSE,"1-2 Approve App Graph";#N/A,#N/A,FALSE,"6-1 Email Graph";#N/A,#N/A,FALSE,"6-2 Chat Graph";#N/A,#N/A,FALSE,"6-3 Abandoned Graph";#N/A,#N/A,FALSE,"6-4 30sec Graph";#N/A,#N/A,FALSE,"6_5TotalCalls"}</x:definedName>
    <x:definedName name="wrn.Gross._.Margin._.0307." hidden="1">{#N/A,#N/A,FALSE,"2003";#N/A,#N/A,FALSE,"2004";#N/A,#N/A,FALSE,"2005";#N/A,#N/A,FALSE,"2006";#N/A,#N/A,FALSE,"2007"}</x:definedName>
    <x:definedName name="wrn.Gross._.Margin._.0307v1" hidden="1">{#N/A,#N/A,FALSE,"2003";#N/A,#N/A,FALSE,"2004";#N/A,#N/A,FALSE,"2005";#N/A,#N/A,FALSE,"2006";#N/A,#N/A,FALSE,"2007"}</x:definedName>
    <x:definedName name="wrn.Gross._.Margin._0307v2." hidden="1">{#N/A,#N/A,FALSE,"2003";#N/A,#N/A,FALSE,"2004";#N/A,#N/A,FALSE,"2005";#N/A,#N/A,FALSE,"2006";#N/A,#N/A,FALSE,"2007"}</x:definedName>
    <x:definedName name="wrn.HAMMOND." hidden="1">{"INCOME",#N/A,FALSE,"HAMMOND";"VALUE",#N/A,FALSE,"HAMMOND";"ASSUM1",#N/A,FALSE,"HAMMOND";"ASSUM2",#N/A,FALSE,"HAMMOND";"ASSUM3",#N/A,FALSE,"HAMMOND";"prod1",#N/A,FALSE,"HAMMOND";"prod2",#N/A,FALSE,"HAMMOND";"prod3",#N/A,FALSE,"HAMMOND";"prod4",#N/A,FALSE,"HAMMOND";"prod5",#N/A,FALSE,"HAMMOND";"prod6",#N/A,FALSE,"HAMMOND";"prod7",#N/A,FALSE,"HAMMOND";"PROD8",#N/A,FALSE,"HAMMOND";"depmatrix",#N/A,FALSE,"HAMMOND"}</x:definedName>
    <x:definedName name="wrn.HAYWARD." hidden="1">{"HAYWARD",#N/A,FALSE,"M-1"}</x:definedName>
    <x:definedName name="wrn.heco." hidden="1">{"hecosum",#N/A,FALSE,"88-89"}</x:definedName>
    <x:definedName name="wrn.Help._.Desk._.Total._.Costs." hidden="1">{"Help Desk",#N/A,FALSE,"Total Costs"}</x:definedName>
    <x:definedName name="wrn.HLP._.Detail." hidden="1">{"2002 - 2006 Detail Income Statement",#N/A,FALSE,"TUB Income Statement wo DW";"BGS Deferral",#N/A,FALSE,"BGS Deferral";"NNC Deferral",#N/A,FALSE,"NNC Deferral";"MTC Deferral",#N/A,FALSE,"MTC Deferral";#N/A,#N/A,FALSE,"Schedule D"}</x:definedName>
    <x:definedName name="wrn.IDCDEPR." hidden="1">{"IDCDEPR",#N/A,FALSE,"NAVYI"}</x:definedName>
    <x:definedName name="wrn.IDIQ._.Schedules." hidden="1">{#N/A,#N/A,TRUE,"IDIQ-I";#N/A,#N/A,TRUE,"IDIQ-II";#N/A,#N/A,TRUE,"IDIQ-III";#N/A,#N/A,TRUE,"IDIQ-IV";#N/A,#N/A,TRUE,"IDIQ-V";#N/A,#N/A,TRUE,"IDIQ-VI"}</x:definedName>
    <x:definedName name="wrn.Income._.Detail." hidden="1">{#N/A,#N/A,FALSE,"Income";#N/A,#N/A,FALSE,"Cost of Goods Sold";#N/A,#N/A,FALSE,"Other Costs";#N/A,#N/A,FALSE,"Other Income";#N/A,#N/A,FALSE,"Taxes";#N/A,#N/A,FALSE,"Other Deductions";#N/A,#N/A,FALSE,"Compensation of Officers"}</x:definedName>
    <x:definedName name="wrn.INCOME._.STATEMENT." hidden="1">{"INCOME STATEMENT",#N/A,FALSE,"Income Statement"}</x:definedName>
    <x:definedName name="wrn.Incr.._.CF._.Statement." hidden="1">{"IncrCashPrintArea",#N/A,FALSE,"Incr_CF"}</x:definedName>
    <x:definedName name="wrn.Incr.._.Profitability._.Indicators." hidden="1">{"IncrProfPrintArea",#N/A,FALSE,"Incr_Prof"}</x:definedName>
    <x:definedName name="wrn.INDEPS." hidden="1">{"page1",#N/A,FALSE,"TIND_CC1";"page2",#N/A,FALSE,"TIND_CC1";"page3",#N/A,FALSE,"TIND_CC1";"page4",#N/A,FALSE,"TIND_CC1";"page5",#N/A,FALSE,"TIND_CC1"}</x:definedName>
    <x:definedName name="wrn.Industry.xls." hidden="1">{#N/A,#N/A,FALSE,"Earnings";#N/A,#N/A,FALSE,"Overview";#N/A,#N/A,FALSE,"Summary";#N/A,#N/A,FALSE,"Summary II";#N/A,#N/A,FALSE,"R&amp;D";#N/A,#N/A,FALSE,"R&amp;D Forecast";#N/A,#N/A,FALSE,"Tax Adj";#N/A,#N/A,FALSE,"Goodwill";#N/A,#N/A,FALSE,"FX ";#N/A,#N/A,FALSE,"Consolidation";#N/A,#N/A,FALSE,"Provisions"}</x:definedName>
    <x:definedName name="wrn.Informe._.RLI." hidden="1">{#N/A,#N/A,TRUE,"MEMO";#N/A,#N/A,TRUE,"PARAMETROS";#N/A,#N/A,TRUE,"RLI ";#N/A,#N/A,TRUE,"IMPTO.DET.";#N/A,#N/A,TRUE,"FUT-FUNT";#N/A,#N/A,TRUE,"CPI-PATR.";#N/A,#N/A,TRUE,"CM CPI";#N/A,#N/A,TRUE,"PROV";#N/A,#N/A,TRUE,"A FIJO";#N/A,#N/A,TRUE,"LEASING";#N/A,#N/A,TRUE,"VPP";#N/A,#N/A,TRUE,"PPM";#N/A,#N/A,TRUE,"OTROS"}</x:definedName>
    <x:definedName name="wrn.input._.and._.output." hidden="1">{"EBITDA",#N/A,TRUE,"P&amp;L Net of Disc Ops";"output net of disc ops",#N/A,TRUE,"Revenue";"input",#N/A,TRUE,"Revenue";"output",#N/A,TRUE,"DC";"Input",#N/A,TRUE,"DC";"MTN and MCN",#N/A,TRUE,"Margin";"output detail line items",#N/A,TRUE,"SGA";"personnel by year",#N/A,TRUE,"Payroll";#N/A,#N/A,TRUE,"CapEx"}</x:definedName>
    <x:definedName name="wrn.INPUT._.INFO." hidden="1">{"Input",#N/A,FALSE,"INPUT"}</x:definedName>
    <x:definedName name="wrn.Inputs." hidden="1">{"Inputs",#N/A,FALSE,"INPUTS"}</x:definedName>
    <x:definedName name="wrn.Inputs._.and._.Worksheets." hidden="1">{#N/A,#N/A,TRUE,"General Inputs";#N/A,#N/A,TRUE,"DO-II Worksheet";#N/A,#N/A,TRUE,"DO-V Worksheet"}</x:definedName>
    <x:definedName name="wrn.Instructor._.Tips." hidden="1">{"Area 1",#N/A,TRUE,"Area";"Bar 1",#N/A,TRUE,"Area";"Salomon Bar 1",#N/A,TRUE,"Area";"Stacked Bar 1",#N/A,TRUE,"Area";"Stacked Bar 100 1",#N/A,TRUE,"Area";"Stacked Col 1",#N/A,TRUE,"Area";"Stacked Col 100 1",#N/A,TRUE,"Area";"HiLow 1",#N/A,TRUE,"Area";"Line 1",#N/A,TRUE,"Area";"Scatter 1",#N/A,TRUE,"Area";"ColLine 1",#N/A,TRUE,"Area";"Scatterline 1",#N/A,TRUE,"Area";"Football 1",#N/A,TRUE,"Area";"DAPS 1",#N/A,TRUE,"Area";"Rover 1",#N/A,TRUE,"Area";"Exchange 1",#N/A,TRUE,"Area";"Histogram 1",#N/A,TRUE,"Area";"Price Vol 1",#N/A,TRUE,"Area";"Interactive 1",#N/A,TRUE,"Area";"Column 1",#N/A,TRUE,"Area";"League 1",#N/A,TRUE,"Area";"Pie 1",#N/A,TRUE,"Area"}</x:definedName>
    <x:definedName name="wrn.Intermediate._.Calc.." hidden="1">{"Intermediate Calc.",#N/A,FALSE,"Merger Plan"}</x:definedName>
    <x:definedName name="wrn.inventory." hidden="1">{"summary",#N/A,TRUE,"Coal Inventory Summary";"view 1",#N/A,TRUE,"Coal Inv. By Station";"view 2",#N/A,TRUE,"Coal inv by sta 2";"view 3",#N/A,TRUE,"Coal inv by sta 3";"oil",#N/A,TRUE,"Oil Purchases"}</x:definedName>
    <x:definedName name="wrn.IPO._.Valuation." hidden="1">{"assumptions",#N/A,FALSE,"Scenario 1";"valuation",#N/A,FALSE,"Scenario 1"}</x:definedName>
    <x:definedName name="wrn.IRR." hidden="1">{"IRR Benefits",#N/A,FALSE,"IRR";"Tax Credits",#N/A,FALSE,"IRR"}</x:definedName>
    <x:definedName name="wrn.IRR._.CORP._.7." hidden="1">{"IRR",#N/A,FALSE,"Corp 7 IRR";"Input",#N/A,FALSE,"Corp 7 IRR"}</x:definedName>
    <x:definedName name="wrn.jcbsum." hidden="1">{#N/A,#N/A,FALSE,"Finstmts";#N/A,#N/A,FALSE,"Lost Revenue";#N/A,#N/A,FALSE,"Ratios"}</x:definedName>
    <x:definedName name="wrn.Jeff._.Standalone." hidden="1">{#N/A,#N/A,TRUE,"Acquirer_Cases_Input";#N/A,#N/A,TRUE,"Acquirer_Input";#N/A,#N/A,TRUE,"Acquirer"}</x:definedName>
    <x:definedName name="wrn.JPW._.GR._.Report." hidden="1">{#N/A,#N/A,FALSE,"P1 Vs P2 Summary";#N/A,#N/A,FALSE,"99 Vs 00 Summary";#N/A,#N/A,FALSE,"EF Summary";#N/A,#N/A,FALSE,"HUST Summary";#N/A,#N/A,FALSE,"Hawk Summary";#N/A,#N/A,FALSE,"Fut Sys Summary";#N/A,#N/A,FALSE,"Nimrod Summary";#N/A,#N/A,FALSE,"Gripen Summary";#N/A,#N/A,FALSE,"Land &amp; Naval Summary";#N/A,#N/A,FALSE,"Others Summary"}</x:definedName>
    <x:definedName name="wrn.KOREA." hidden="1">{"KOREA",#N/A,FALSE,"M-1"}</x:definedName>
    <x:definedName name="wrn.Lag._.Report." hidden="1">{#N/A,#N/A,FALSE,"Table";#N/A,#N/A,FALSE,"Graph 1";#N/A,#N/A,FALSE,"Summary Report";#N/A,#N/A,FALSE,"Graph 2";#N/A,#N/A,FALSE,"Wkly_Mnthly_Activity";#N/A,#N/A,FALSE,"Lag Rept New Format"}</x:definedName>
    <x:definedName name="wrn.LBO._.Summary." hidden="1">{"LBO Summary",#N/A,FALSE,"Summary"}</x:definedName>
    <x:definedName name="wrn.LOUISIANA." hidden="1">{#N/A,#N/A,FALSE,"LOCAL.XLS"}</x:definedName>
    <x:definedName name="wrn.MAIN." hidden="1">{"CAP EX",#N/A,TRUE,"COCASH94";"CASH FLOW",#N/A,TRUE,"COCASH94"}</x:definedName>
    <x:definedName name="wrn.Main._.Reports." hidden="1">{#N/A,#N/A,TRUE,"UtilitySummary-BB";#N/A,#N/A,TRUE,"UtilitySummary-schedule";#N/A,#N/A,TRUE,"UtilitySummary-schedule-old";#N/A,#N/A,TRUE,"UtilitySummary-schedule-diff";#N/A,#N/A,TRUE,"Adaytum P&amp;L DepAmort"}</x:definedName>
    <x:definedName name="wrn.manpower." hidden="1">{"manpower",#N/A,FALSE,"MANPOWER_PAYROLL"}</x:definedName>
    <x:definedName name="wrn.Marketing." hidden="1">{#N/A,#N/A,FALSE,"MKTSUM95";#N/A,#N/A,FALSE,"MKTADM95";#N/A,#N/A,FALSE,"MKTD&amp;C95";#N/A,#N/A,FALSE,"MKTPRD95";#N/A,#N/A,FALSE,"MKTCHL95"}</x:definedName>
    <x:definedName name="wrn.Marketing1" hidden="1">{#N/A,#N/A,FALSE,"MKTSUM95";#N/A,#N/A,FALSE,"MKTADM95";#N/A,#N/A,FALSE,"MKTD&amp;C95";#N/A,#N/A,FALSE,"MKTPRD95";#N/A,#N/A,FALSE,"MKTCHL95"}</x:definedName>
    <x:definedName name="wrn.Micro._.Turbine." hidden="1">{#N/A,#N/A,TRUE,"Index";#N/A,#N/A,TRUE,"Summary";#N/A,#N/A,TRUE,"Inputs";#N/A,#N/A,TRUE,"Business As Usual";#N/A,#N/A,TRUE,"Customer PV";#N/A,#N/A,TRUE,"Production";#N/A,#N/A,TRUE,"Pricing";#N/A,#N/A,TRUE,"Finance &amp; Depr";#N/A,#N/A,TRUE,"Income";#N/A,#N/A,TRUE,"SrcsUses"}</x:definedName>
    <x:definedName name="wrn.MiniSum." hidden="1">{#N/A,#N/A,TRUE,"Facility-Input";#N/A,#N/A,TRUE,"Graphs";#N/A,#N/A,TRUE,"TOTAL"}</x:definedName>
    <x:definedName name="wrn.model._.all._.pages." hidden="1">{#N/A,#N/A,FALSE,"Major Assumptions";#N/A,#N/A,FALSE,"Input";#N/A,#N/A,FALSE,"PPA comparison";#N/A,#N/A,FALSE,"steam-fuel comparison";#N/A,#N/A,FALSE,"kaiser assumptions";#N/A,#N/A,FALSE,"1999 forecast";#N/A,#N/A,FALSE,"Output";#N/A,#N/A,FALSE,"Rev sch based on inputs";#N/A,#N/A,FALSE,"debt";#N/A,#N/A,FALSE,"B. tip fuel";#N/A,#N/A,FALSE,"Coverage Ratio";#N/A,#N/A,FALSE,"99 cashflow"}</x:definedName>
    <x:definedName name="wrn.MOJAVEINC." hidden="1">{"MOJAVEINC",#N/A,FALSE,"NAVYI"}</x:definedName>
    <x:definedName name="wrn.Month._.end._.call." hidden="1">{#N/A,#N/A,FALSE,"Bud Month-end Call";#N/A,#N/A,FALSE,"Bud vs Actual";#N/A,#N/A,FALSE,"FC3 Month-end Call";#N/A,#N/A,FALSE,"FC3 vs Actual"}</x:definedName>
    <x:definedName name="wrn.Month._.end._.report." hidden="1">{#N/A,#N/A,FALSE,"Bud Month-end Call";#N/A,#N/A,FALSE,"Bud vs Actual";#N/A,#N/A,FALSE,"Bud vs Actual Variances";#N/A,#N/A,FALSE,"FC3 Month-end Call";#N/A,#N/A,FALSE,"FC3 vs Actual";#N/A,#N/A,FALSE,"FC3 vs Actual Variances";#N/A,#N/A,FALSE,"Roll-up";#N/A,#N/A,FALSE,"Production";#N/A,#N/A,FALSE,"Waste Model";"bva costs - total",#N/A,FALSE,"Costs - Budget vs Actual";"bva costs - plant",#N/A,FALSE,"Costs - Budget vs Actual";"bva costs - cmw",#N/A,FALSE,"Costs - Budget vs Actual";"bva costs - bts",#N/A,FALSE,"Costs - Budget vs Actual";"bva costs - pts",#N/A,FALSE,"Costs - Budget vs Actual";"bva costs - transport",#N/A,FALSE,"Costs - Budget vs Actual"}</x:definedName>
    <x:definedName name="wrn.MONTHLY._.INVENTORY._.SCHEDULE." hidden="1">{#N/A,#N/A,FALSE,"Sheet1";#N/A,#N/A,FALSE,"Sheet2";#N/A,#N/A,FALSE,"Sheet3";#N/A,#N/A,FALSE,"Sheet4";#N/A,#N/A,FALSE,"Sheet5";#N/A,#N/A,FALSE,"Sheet6"}</x:definedName>
    <x:definedName name="wrn.Monthlys." hidden="1">{#N/A,#N/A,TRUE,"Monthly BCG";#N/A,#N/A,TRUE,"Monthly w|o Wireless";#N/A,#N/A,TRUE,"Monthly Wireless"}</x:definedName>
    <x:definedName name="wrn.Munsell." hidden="1">{#N/A,#N/A,FALSE,"Index";#N/A,#N/A,FALSE,"IncStmt";#N/A,#N/A,FALSE,"Ratios";#N/A,#N/A,FALSE,"CashFlows";#N/A,#N/A,FALSE,"Ins1";#N/A,#N/A,FALSE,"Ins2";#N/A,#N/A,FALSE,"SelfFund";#N/A,#N/A,FALSE,"SGA";#N/A,#N/A,FALSE,"Recon";#N/A,#N/A,FALSE,"Earnings";#N/A,#N/A,FALSE,"Earnings (2)";#N/A,#N/A,FALSE,"Stock";#N/A,#N/A,FALSE,"Stock (2)";#N/A,#N/A,FALSE,"PeerRatios";#N/A,#N/A,FALSE,"PeerRanks"}</x:definedName>
    <x:definedName name="wrn.My._.estimate._.report." hidden="1">{"Equipment",#N/A,FALSE,"A";"Summary",#N/A,FALSE,"B"}</x:definedName>
    <x:definedName name="wrn.N.O.L.." hidden="1">{#N/A,#N/A,FALSE,"91NOLCB";#N/A,#N/A,FALSE,"92NOLCB";#N/A,#N/A,FALSE,"93NOLCB"}</x:definedName>
    <x:definedName name="wrn.NAVYICASH." hidden="1">{"NAVYICASH",#N/A,FALSE,"NAVYI"}</x:definedName>
    <x:definedName name="wrn.NAVYITAX." hidden="1">{"NAVYITAX",#N/A,FALSE,"NAVYI"}</x:definedName>
    <x:definedName name="wrn.NOVPRES." hidden="1">{#N/A,#N/A,TRUE,"PAGE 2";#N/A,#N/A,TRUE,"PAGE 3";#N/A,#N/A,TRUE,"PAGE4"}</x:definedName>
    <x:definedName name="wrn.NRC._.Statements." hidden="1">{#N/A,#N/A,FALSE,"NRC Inc Stmnt";#N/A,#N/A,FALSE,"NRC Cash Flows"}</x:definedName>
    <x:definedName name="wrn.NTC._.Deferred._.Asset." hidden="1">{#N/A,#N/A,FALSE,"NTC Coversheet";#N/A,#N/A,FALSE,"NTC Deferred";#N/A,#N/A,FALSE,"Exhibit 1";#N/A,#N/A,FALSE,"Exhibit 2";#N/A,#N/A,FALSE,"Exhibit 3"}</x:definedName>
    <x:definedName name="wrn.ODP._.DATA." hidden="1">{"ODP DATA",#N/A,FALSE,"ODP"}</x:definedName>
    <x:definedName name="wrn.ODP._.SUMMARY." hidden="1">{"ODP SUM",#N/A,FALSE,"ODP"}</x:definedName>
    <x:definedName name="wrn.Old._.Plan." hidden="1">{#N/A,#N/A,FALSE,"IS-Plan";#N/A,#N/A,FALSE,"BS-Plan";#N/A,#N/A,FALSE,"CF-Plan"}</x:definedName>
    <x:definedName name="wrn.OM2000." hidden="1">{"Rollup2000",#N/A,FALSE,"2000 OM Unit Budget (FERC)"}</x:definedName>
    <x:definedName name="wrn.OperMaint1." hidden="1">{#N/A,#N/A,TRUE,"General";#N/A,#N/A,TRUE,"Summary";#N/A,#N/A,TRUE,"LaborCost";#N/A,#N/A,TRUE,"OperExp";#N/A,#N/A,TRUE,"MaintExp";#N/A,#N/A,TRUE,"InitExp";#N/A,#N/A,TRUE,"EngExp1";#N/A,#N/A,TRUE,"EOH Graph"}</x:definedName>
    <x:definedName name="wrn.OperMaint2." hidden="1">{#N/A,#N/A,TRUE,"General";#N/A,#N/A,TRUE,"Summary";#N/A,#N/A,TRUE,"LaborCost";#N/A,#N/A,TRUE,"OperExp";#N/A,#N/A,TRUE,"MaintExp";#N/A,#N/A,TRUE,"InitExp";#N/A,#N/A,TRUE,"EngExp1";#N/A,#N/A,TRUE,"EOH Graph";#N/A,#N/A,TRUE,"EngExp2"}</x:definedName>
    <x:definedName name="wrn.ops._.costs." hidden="1">{"page1",#N/A,FALSE,"APCI Operations Detail  ";"page2",#N/A,FALSE,"APCI Operations Detail  ";"page3",#N/A,FALSE,"APCI Operations Detail  ";"page4",#N/A,FALSE,"APCI Operations Detail  "}</x:definedName>
    <x:definedName name="wrn.opscosts2" hidden="1">{"page1",#N/A,FALSE,"APCI Operations Detail  ";"page2",#N/A,FALSE,"APCI Operations Detail  ";"page3",#N/A,FALSE,"APCI Operations Detail  ";"page4",#N/A,FALSE,"APCI Operations Detail  "}</x:definedName>
    <x:definedName name="wrn.OpsEx2." hidden="1">{"s.9-print",#N/A,FALSE,"S.9";"s.10-print",#N/A,FALSE,"S.10";"s.11-print",#N/A,FALSE,"S.11";"s.12-print",#N/A,FALSE,"S.12";"s.13",#N/A,FALSE,"S.13 ";"s.13.1-print",#N/A,FALSE,"S.13.1 ";"s.14-print",#N/A,FALSE,"S.14 ";"s.15-print",#N/A,FALSE,"S.15";"s.16-print",#N/A,FALSE,"S.16";"s.17-print",#N/A,FALSE,"S.17"}</x:definedName>
    <x:definedName name="wrn.OpsExc1." hidden="1">{"S.1_Print",#N/A,FALSE,"S.1  ";"S.1.1-Print",#N/A,FALSE,"S.1.1";"S.3-Print",#N/A,FALSE,"S.3 ";"s.4-print",#N/A,FALSE,"S.4";"s.5-print",#N/A,FALSE,"S.5";"s.6.b-print",#N/A,FALSE,"S.6.B";"s.6.1-print",#N/A,FALSE,"S.6.1";"s.7.b",#N/A,FALSE,"S.7.B";"s.8-print",#N/A,FALSE,"S.8 "}</x:definedName>
    <x:definedName name="wrn.OR._.Carrying._.Charge._.JV." hidden="1">{#N/A,#N/A,FALSE,"Loans";#N/A,#N/A,FALSE,"Program Costs";#N/A,#N/A,FALSE,"Measures";#N/A,#N/A,FALSE,"Net Lost Rev";#N/A,#N/A,FALSE,"Incentive"}</x:definedName>
    <x:definedName name="wrn.OR._.Carrying._.Charge._.JV.1" hidden="1">{#N/A,#N/A,FALSE,"Loans";#N/A,#N/A,FALSE,"Program Costs";#N/A,#N/A,FALSE,"Measures";#N/A,#N/A,FALSE,"Net Lost Rev";#N/A,#N/A,FALSE,"Incentive"}</x:definedName>
    <x:definedName name="wrn.OUT2000." hidden="1">{"Outage2000",#N/A,FALSE,"2000 OM Unit Outage Bdgt (FERC)"}</x:definedName>
    <x:definedName name="wrn.OUTLOOKFULLYEAR." hidden="1">{"QTR2",#N/A,FALSE,"OTK6_27";#N/A,#N/A,FALSE,"Q2 Detail";"SIXMTH",#N/A,FALSE,"OTK6_27";"qtr3",#N/A,FALSE,"OTK6_27";#N/A,#N/A,FALSE,"Q3 Detail";"NINEMTH",#N/A,FALSE,"OTK6_27";"qtr4",#N/A,FALSE,"OTK6_27";#N/A,#N/A,FALSE,"Q4 Detail";"YEAR",#N/A,FALSE,"OTK6_27"}</x:definedName>
    <x:definedName name="wrn.Output." hidden="1">{"calspreads",#N/A,FALSE,"Sheet1";"curves",#N/A,FALSE,"Sheet1";"libor",#N/A,FALSE,"Sheet1"}</x:definedName>
    <x:definedName name="wrn.Overlay." hidden="1">{"Overlay",#N/A,FALSE,"ELECTEPS"}</x:definedName>
    <x:definedName name="wrn.Paging._.Compco." hidden="1">{"financials",#N/A,TRUE,"6_30_96";"footnotes",#N/A,TRUE,"6_30_96";"valuation",#N/A,TRUE,"6_30_96"}</x:definedName>
    <x:definedName name="wrn.PartialFncls." hidden="1">{#N/A,#N/A,FALSE,"Income Statement";#N/A,#N/A,FALSE,"Balance Sheet";#N/A,#N/A,FALSE,"Cash Flows";#N/A,#N/A,FALSE,"Ratios"}</x:definedName>
    <x:definedName name="wrn.partner_cap_stmt2" hidden="1">{"PARTNERS CAPITAL STMT",#N/A,FALSE,"Partners Capital"}</x:definedName>
    <x:definedName name="wrn.PARTNERS._.CAPITAL._.STMT." hidden="1">{"PARTNERS CAPITAL STMT",#N/A,FALSE,"Partners Capital"}</x:definedName>
    <x:definedName name="wrn.PJM._.New._.Entry._.CT._.Revenue._.Requirements." hidden="1">{#N/A,#N/A,FALSE,"Summary";#N/A,#N/A,FALSE,"Income-Cash Flow";#N/A,#N/A,FALSE,"Electric Schedule";#N/A,#N/A,FALSE,"Fuel Schedule";#N/A,#N/A,FALSE,"O&amp;M Schedule";#N/A,#N/A,FALSE,"EPC";#N/A,#N/A,FALSE,"Property Tax";#N/A,#N/A,FALSE,"Heat Balance";#N/A,#N/A,FALSE,"Loan Schedules";#N/A,#N/A,FALSE,"Depreciation Schedule";#N/A,#N/A,FALSE,"Debt Coverages"}</x:definedName>
    <x:definedName name="wrn.PL._.and._.99._.forecast." hidden="1">{#N/A,#N/A,FALSE,"1999 forecast";#N/A,#N/A,FALSE,"Output"}</x:definedName>
    <x:definedName name="wrn.Plan._.EVA." hidden="1">{#N/A,#N/A,FALSE,"Nov 96";#N/A,#N/A,FALSE,"Dec 96";#N/A,#N/A,FALSE,"Jan 97";#N/A,#N/A,FALSE,"Feb 97";#N/A,#N/A,FALSE,"Mar 97";#N/A,#N/A,FALSE,"Apr 97";#N/A,#N/A,FALSE,"May 97";#N/A,#N/A,FALSE,"Jun 97";#N/A,#N/A,FALSE,"Jul 97";#N/A,#N/A,FALSE,"Aug 97";#N/A,#N/A,FALSE,"Sep 97";#N/A,#N/A,FALSE,"Oct 97"}</x:definedName>
    <x:definedName name="wrn.practice." hidden="1">{"practice",#N/A,FALSE,"COSOALL"}</x:definedName>
    <x:definedName name="wrn.Pres_OUT3" hidden="1">{"page1",#N/A,FALSE,"PRESENTATION";"page2",#N/A,FALSE,"PRESENTATION";#N/A,#N/A,FALSE,"Valuation Summary"}</x:definedName>
    <x:definedName name="wrn.PRES_OUT8" hidden="1">{"page1",#N/A,FALSE,"PRESENTATION";"page2",#N/A,FALSE,"PRESENTATION";#N/A,#N/A,FALSE,"Valuation Summary"}</x:definedName>
    <x:definedName name="wrn.pricing._.98." hidden="1">{#N/A,#N/A,FALSE,"ww";#N/A,#N/A,FALSE,"usa";#N/A,#N/A,FALSE,"canada";#N/A,#N/A,FALSE,"eu";#N/A,#N/A,FALSE,"cemea";#N/A,#N/A,FALSE,"asia";#N/A,#N/A,FALSE,"la"}</x:definedName>
    <x:definedName name="wrn.Pricing._.Case." hidden="1">{#N/A,#N/A,TRUE,"RESULTS";#N/A,#N/A,TRUE,"REV REQUIRE";#N/A,#N/A,TRUE,"RATEBASE";#N/A,#N/A,TRUE,"LEVELIZED"}</x:definedName>
    <x:definedName name="wrn.pricing2._.case." hidden="1">{#N/A,#N/A,TRUE,"RESULTS";#N/A,#N/A,TRUE,"REV REQUIRE";#N/A,#N/A,TRUE,"RATEBASE";#N/A,#N/A,TRUE,"LEVELIZED"}</x:definedName>
    <x:definedName name="wrn.print." hidden="1">{#N/A,#N/A,FALSE,"New DCF";#N/A,#N/A,FALSE,"DCF notes";#N/A,#N/A,FALSE,"Conventional in Sfr";#N/A,#N/A,FALSE,"High Volume in SFr";#N/A,#N/A,FALSE,"LCP in SFr";#N/A,#N/A,FALSE,"Notes";#N/A,#N/A,FALSE,"20 Y Daillies in SFr";#N/A,#N/A,FALSE,"Dailies Notes";#N/A,#N/A,FALSE,"SFr 12y  Base Ophtha";#N/A,#N/A,FALSE,"Optha Notes";#N/A,#N/A,FALSE,"Trade Name";#N/A,#N/A,FALSE,"Trade Name Notes"}</x:definedName>
    <x:definedName name="wrn.Print._.All._.A4." hidden="1">{"Valuation",#N/A,TRUE,"Valuation Summary";"Financial Statements",#N/A,TRUE,"Results";"Results",#N/A,TRUE,"Results";"Ratios",#N/A,TRUE,"Results";"P2 Summary",#N/A,TRUE,"Results";"Historical data",#N/A,TRUE,"Historical Data";"P1 Inputs",#N/A,TRUE,"Forecast Drivers";"P2 Inputs",#N/A,TRUE,"Forecast Drivers"}</x:definedName>
    <x:definedName name="wrn.Print._.All._.Letter." hidden="1">{"Valuation - Letter",#N/A,TRUE,"Valuation Summary";"Financial Statements - Letter",#N/A,TRUE,"Results";"Results - Letter",#N/A,TRUE,"Results";"Ratios - Letter",#N/A,TRUE,"Results";"P2 Summary - Letter",#N/A,TRUE,"Results";"Historical Data - Letter",#N/A,TRUE,"Historical Data";"P1 Inputs - Letter",#N/A,TRUE,"Forecast Drivers";"P2 Inputs - Letter",#N/A,TRUE,"Forecast Drivers"}</x:definedName>
    <x:definedName name="wrn.Print._.All._.Pages." hidden="1">{"LBO Summary",#N/A,FALSE,"Summary";"Income Statement",#N/A,FALSE,"Model";"Cash Flow",#N/A,FALSE,"Model";"Balance Sheet",#N/A,FALSE,"Model";"Working Capital",#N/A,FALSE,"Model";"Pro Forma Balance Sheets",#N/A,FALSE,"PFBS";"Debt Balances",#N/A,FALSE,"Model";"Fee Schedules",#N/A,FALSE,"Model"}</x:definedName>
    <x:definedName name="wrn.Print._.All._.Reports." hidden="1">{"Actual",#N/A,FALSE,"ELECTEPS";"Overlay",#N/A,FALSE,"ELECTEPS";"Budget",#N/A,FALSE,"ELECTEPS";"BudVsAct",#N/A,FALSE,"ELECTEPS";"BudVsPY",#N/A,FALSE,"ELECTEPS";"Second",#N/A,FALSE,"ELECTEPS";"SecVsBud",#N/A,FALSE,"ELECTEPS";"SecVsAct",#N/A,FALSE,"ELECTEPS";"SecVsPY",#N/A,FALSE,"ELECTEPS";"Third",#N/A,FALSE,"ELECTEPS";"ThrVsSec",#N/A,FALSE,"ELECTEPS";"ThrVsBud",#N/A,FALSE,"ELECTEPS";"ThrVsAct",#N/A,FALSE,"ELECTEPS";"ThrVsPY",#N/A,FALSE,"ELECTEPS";"Fourth",#N/A,FALSE,"ELECTEPS";"ForVsThr",#N/A,FALSE,"ELECTEPS";"ForVsBud",#N/A,FALSE,"ELECTEPS";"ForVsAct",#N/A,FALSE,"ELECTEPS";"ForVsPY",#N/A,FALSE,"ELECTEPS";"PriorYR",#N/A,FALSE,"ELECTEPS";"EPS",#N/A,FALSE,"ELECTEPS"}</x:definedName>
    <x:definedName name="wrn.Print._.Full._.Format." hidden="1">{#N/A,#N/A,FALSE,"Assumptions";"Model",#N/A,FALSE,"MDU";#N/A,#N/A,FALSE,"Notes"}</x:definedName>
    <x:definedName name="wrn.Print._.Macro._.2." hidden="1">{#N/A,#N/A,FALSE,"Summ";"Sens2",#N/A,FALSE,"PF";"PF Page1",#N/A,FALSE,"PF";"PF Page2",#N/A,FALSE,"PF";"PF Page3",#N/A,FALSE,"PF";"Sens1",#N/A,FALSE,"PF"}</x:definedName>
    <x:definedName name="wrn.Print._.Results._.A4." hidden="1">{"Valuation",#N/A,TRUE,"Valuation Summary";"Financial Statements",#N/A,TRUE,"Results";"Results",#N/A,TRUE,"Results";"Ratios",#N/A,TRUE,"Results";"P2 Summary",#N/A,TRUE,"Results"}</x:definedName>
    <x:definedName name="wrn.Print._.Results._.Letter." hidden="1">{"Valuation - Letter",#N/A,TRUE,"Valuation Summary";"Financial Statements - Letter",#N/A,TRUE,"Results";"Results - Letter",#N/A,TRUE,"Results";"Ratios - Letter",#N/A,TRUE,"Results";"P2 Summary - Letter",#N/A,TRUE,"Results"}</x:definedName>
    <x:definedName name="wrn.print.1" hidden="1">{"page1",#N/A,FALSE,"PROFORMA";"page2",#N/A,FALSE,"PROFORMA";"page3",#N/A,FALSE,"PROFORMA";"page4",#N/A,FALSE,"PROFORMA";"page5",#N/A,FALSE,"PROFORMA";"page6",#N/A,FALSE,"PROFORMA";"page7",#N/A,FALSE,"PROFORMA";"page8",#N/A,FALSE,"PROFORMA"}</x:definedName>
    <x:definedName name="wrn.Print_model." hidden="1">{"toc",#N/A,TRUE,"TOC";"summary",#N/A,TRUE,"Summary";"credit_stats",#N/A,TRUE,"South Operating";"capital_structure",#N/A,TRUE,"Cap Structure";"income",#N/A,TRUE,"South Operating";"Margins_growth",#N/A,TRUE,"South Operating";"dep_amort_capx",#N/A,TRUE,"South Operating";"balance",#N/A,TRUE,"South Operating";"Balance_acq",#N/A,TRUE,"South Operating";"cash",#N/A,TRUE,"South Operating";"capitalization",#N/A,TRUE,"South Operating";"tax",#N/A,TRUE,"South Operating";"returns",#N/A,TRUE,"Returns";"return_calc",#N/A,TRUE,"Returns";"dep_tax",#N/A,TRUE,"South Operating";"dep_book",#N/A,TRUE,"South Operating";"fees",#N/A,TRUE,"Expenses";"tax_benefits",#N/A,TRUE,"Tax Benefits";"scenarios",#N/A,TRUE,"Operating Scenarios"}</x:definedName>
    <x:definedName name="wrn.Print_Target." hidden="1">{#N/A,"Foundation Health",FALSE,"increm pf";#N/A,"FHP International",FALSE,"increm pf";#N/A,"Healthsource",FALSE,"increm pf";#N/A,"Humana",FALSE,"increm pf";#N/A,"Oxford Health Plans",FALSE,"increm pf";#N/A,"PacifiCare",FALSE,"increm pf";#N/A,"United HealthCare",FALSE,"increm pf";#N/A,"U.S. Healthcare",FALSE,"increm pf";#N/A,"Value Health",FALSE,"increm pf";#N/A,"WellPoint",FALSE,"increm pf"}</x:definedName>
    <x:definedName name="wrn.print2" hidden="1">{"page1",#N/A,FALSE,"PROFORMA";"page2",#N/A,FALSE,"PROFORMA";"page3",#N/A,FALSE,"PROFORMA";"page4",#N/A,FALSE,"PROFORMA";"page5",#N/A,FALSE,"PROFORMA";"page6",#N/A,FALSE,"PROFORMA";"page7",#N/A,FALSE,"PROFORMA";"page8",#N/A,FALSE,"PROFORMA"}</x:definedName>
    <x:definedName name="wrn.PrintAll." hidden="1">{#N/A,#N/A,FALSE,"Monthly SAIFI";#N/A,#N/A,FALSE,"Yearly SAIFI";#N/A,#N/A,FALSE,"Monthly CAIDI";#N/A,#N/A,FALSE,"Yearly CAIDI";#N/A,#N/A,FALSE,"Monthly SAIDI";#N/A,#N/A,FALSE,"Yearly SAIDI";#N/A,#N/A,FALSE,"Monthly MAIFI";#N/A,#N/A,FALSE,"Yearly MAIFI";#N/A,#N/A,FALSE,"Monthly Cust &gt;=4 Int"}</x:definedName>
    <x:definedName name="wrn.Printout." hidden="1">{#N/A,#N/A,FALSE,"Check Sheet";#N/A,#N/A,FALSE,"Summary";#N/A,#N/A,FALSE,"Property Input";#N/A,#N/A,FALSE,"Financing Input";#N/A,#N/A,FALSE,"Syndication Input";#N/A,#N/A,FALSE,"Assumptions";#N/A,#N/A,FALSE,"TOC";#N/A,#N/A,FALSE,"General Info";#N/A,#N/A,FALSE,"Financing";#N/A,#N/A,FALSE,"Syndication";"INCOME",#N/A,FALSE,"Income &amp; Expense";#N/A,#N/A,FALSE,"Rent Schedule";"CASH",#N/A,FALSE,"Cash Flow";#N/A,#N/A,FALSE,"Taxable";#N/A,#N/A,FALSE,"Loss per Investor";#N/A,#N/A,FALSE,"Sale Benefit";#N/A,#N/A,FALSE,"Sale Results";#N/A,#N/A,FALSE,"Sale Appreciation";#N/A,#N/A,FALSE,"Source &amp; Use";#N/A,#N/A,FALSE,"Flow of Funds";#N/A,#N/A,FALSE,"Dep Schedule";#N/A,#N/A,FALSE,"Tax Pref";"mort",#N/A,FALSE,"Mortgage 1";"amort2",#N/A,FALSE,"Mortgage 2";"acc1",#N/A,FALSE,"Accrual";"ACC2",#N/A,FALSE,"Accrual";#N/A,#N/A,FALSE,"Funded Exp";#N/A,#N/A,FALSE,"Tax Credit";#N/A,#N/A,FALSE,"IRR";"_704b",#N/A,FALSE,"704(b) ";#N/A,#N/A,FALSE,"Minimum Gain";"_7A",#N/A,FALSE,"704(b) Reallocation";"_7B",#N/A,FALSE,"704(b) Reallocation"}</x:definedName>
    <x:definedName name="wrn.Prior._.Year." hidden="1">{"PriorYR",#N/A,FALSE,"ELECTEPS"}</x:definedName>
    <x:definedName name="wrn.Prior._.Year._.Actuals." hidden="1">{"PriorYr",#N/A,FALSE,"GASEPS"}</x:definedName>
    <x:definedName name="wrn.privatelecform." hidden="1">{#N/A,#N/A,FALSE,"TD 1";#N/A,#N/A,FALSE,"TD 2";#N/A,#N/A,FALSE,"TD 3";#N/A,#N/A,FALSE,"TD 4";#N/A,#N/A,FALSE,"TD 5A";#N/A,#N/A,FALSE,"TD 5B";#N/A,#N/A,FALSE,"TD 6A";#N/A,#N/A,FALSE,"TD 6B";#N/A,#N/A,FALSE,"TD 7";#N/A,#N/A,FALSE,"TD 8";#N/A,#N/A,FALSE,"TD 9A";#N/A,#N/A,FALSE,"TD 9B";#N/A,#N/A,FALSE,"TD 10";#N/A,#N/A,FALSE,"TD 11";#N/A,#N/A,FALSE,"TD 12";#N/A,#N/A,FALSE,"TD DEC"}</x:definedName>
    <x:definedName name="wrn.PROD._.PLAN._.OPTION._.4." hidden="1">{"TOP 4",#N/A,FALSE,"MVR_SUM OPTION 4 BY MO";"TOP 3A",#N/A,FALSE,"MVR_SUM OPTION 3A BY MO";"TOP OPT 4 VS 3A",#N/A,FALSE,"MVR_SUM OPTION 4 VS 3A BY MO";#N/A,#N/A,FALSE,"MVR_SUM OPTION 4 SUM";#N/A,#N/A,FALSE,"PROD PLAN 4";#N/A,#N/A,FALSE,"PROD PLAN 3A";#N/A,#N/A,FALSE,"PROD UNITS 4 VS 3A";#N/A,#N/A,FALSE,"DLV 4 VS 3A";#N/A,#N/A,FALSE,"SPD 4 VS 3A";#N/A,#N/A,FALSE,"ABS 4 VS 3A"}</x:definedName>
    <x:definedName name="wrn.product._.cost." hidden="1">{"product cost",#N/A,FALSE,"P&amp;L STATEMENT"}</x:definedName>
    <x:definedName name="wrn.Profitability._.Indicators." hidden="1">{"ProfPrintArea",#N/A,FALSE,"Prof (c)"}</x:definedName>
    <x:definedName name="wrn.Profitability._.Indicators._.Base._.Case." hidden="1">{"ProfPrintArea",#N/A,FALSE,"Prof (c)"}</x:definedName>
    <x:definedName name="wrn.Proforma." hidden="1">{"coversht",#N/A,TRUE,"TOC";"assmp1",#N/A,TRUE,"ASS";"assmp2",#N/A,TRUE,"ASS";"cashfl1",#N/A,TRUE,"CF";"return1",#N/A,TRUE,"Return";"return2",#N/A,TRUE,"Return";"EIncome",#N/A,TRUE,"EINC";"rev1",#N/A,TRUE,"Rev";"rev2",#N/A,TRUE,"Rev";"exp1",#N/A,TRUE,"Exp";"exp2",#N/A,TRUE,"Exp";"exp3",#N/A,TRUE,"Exp";"exp4",#N/A,TRUE,"Exp";"MaintRes",#N/A,TRUE,"MRES";"drwdn1",#N/A,TRUE,"Drwdn";"drwdn2",#N/A,TRUE,"Drwdn";"drwdn3",#N/A,TRUE,"Drwdn";"debt1",#N/A,TRUE,"Fin";"debt2",#N/A,TRUE,"Fin";"tax1",#N/A,TRUE,"TAXES";"tax2",#N/A,TRUE,"TAXES";"Deprec",#N/A,TRUE,"DEPR";"Balsht1",#N/A,TRUE,"BS_IS";"Balsht2",#N/A,TRUE,"BS_IS";"Ref1",#N/A,TRUE,"REF1";"Ref2",#N/A,TRUE,"REF2";"Ref3",#N/A,TRUE,"REF3";"Ref4",#N/A,TRUE,"REF4"}</x:definedName>
    <x:definedName name="wrn.Project._.A." hidden="1">{"Proj Econ Summary",#N/A,FALSE,"Project A";"Income Statement",#N/A,FALSE,"Project A";"Cash Flow Statement",#N/A,FALSE,"Project A";"Balance Sheet",#N/A,FALSE,"Project A";"Scenario Summary (Proj A)",#N/A,FALSE,"Scenario Summary"}</x:definedName>
    <x:definedName name="wrn.Project._.Criteria." hidden="1">{#N/A,#N/A,FALSE,"Sheet1"}</x:definedName>
    <x:definedName name="wrn.Project._.Summary." hidden="1">{"Summary",#N/A,FALSE,"MICMULT";"Income Statement",#N/A,FALSE,"MICMULT";"Cash Flows",#N/A,FALSE,"MICMULT"}</x:definedName>
    <x:definedName name="wrn.Pulp." hidden="1">{"Pulp Production",#N/A,FALSE,"Pulp";"Pulp Earnings",#N/A,FALSE,"Pulp"}</x:definedName>
    <x:definedName name="wrn.Quarterlys." hidden="1">{#N/A,#N/A,TRUE,"Qrt BCG";#N/A,#N/A,TRUE,"Qrt w|o Wireless";#N/A,#N/A,TRUE,"Qrt Wireless"}</x:definedName>
    <x:definedName name="wrn.questionmark" hidden="1">{#N/A,#N/A,TRUE,"Index";#N/A,#N/A,TRUE,"Summary";#N/A,#N/A,TRUE,"Inputs";#N/A,#N/A,TRUE,"Business As Usual";#N/A,#N/A,TRUE,"Customer PV";#N/A,#N/A,TRUE,"Production";#N/A,#N/A,TRUE,"Pricing";#N/A,#N/A,TRUE,"Finance &amp; Depr";#N/A,#N/A,TRUE,"Income";#N/A,#N/A,TRUE,"SrcsUses"}</x:definedName>
    <x:definedName name="wrn.questionmark2" hidden="1">{#N/A,#N/A,TRUE,"Index";#N/A,#N/A,TRUE,"Summary";#N/A,#N/A,TRUE,"Inputs";#N/A,#N/A,TRUE,"Business As Usual";#N/A,#N/A,TRUE,"Customer PV";#N/A,#N/A,TRUE,"Production";#N/A,#N/A,TRUE,"Pricing";#N/A,#N/A,TRUE,"Finance &amp; Depr";#N/A,#N/A,TRUE,"Income";#N/A,#N/A,TRUE,"SrcsUses"}</x:definedName>
    <x:definedName name="wrn.QUICK." hidden="1">{"ASSUMPTIONS",#N/A,FALSE,"ASSUMPTIONS";"SOURCE USE",#N/A,FALSE,"SOURCE &amp; USE";"COMPLETION LEASEUP",#N/A,FALSE,"CO's &amp; LEASE-UP";"TAX CREDITS",#N/A,FALSE,"TAX CREDITS";"BASE NOI",#N/A,FALSE,"BASE NOI";"PROJECTED NOI",#N/A,FALSE,"PROJECTED NOI";"AMORTIZATION DEPREC",#N/A,FALSE,"AMORT &amp; DEPREC";"PROJECTED CASHFLOW",#N/A,FALSE,"CASH";"CAPITAL ACCT",#N/A,FALSE,"CAPITAL ACCOUNT";"TAXABLE INCOME",#N/A,FALSE,"TAXABLE";"ANNUAL BENEFITS",#N/A,FALSE,"ANNUAL BENEFITS";"QIRR ONE",#N/A,FALSE,"QIRR";"QIRR TWO",#N/A,FALSE,"QIRR"}</x:definedName>
    <x:definedName name="wrn.R_D._.Tax._.Services." hidden="1">{#N/A,#N/A,FALSE,"R&amp;D Quick Calc";#N/A,#N/A,FALSE,"DOE Fee Schedule"}</x:definedName>
    <x:definedName name="wrn.Receipt._.Stats." hidden="1">{"CM Dollars",#N/A,FALSE,"Rec Dollars";"YTD Dollars",#N/A,FALSE,"Rec Dollars";"CM Rec Stats",#N/A,FALSE,"Rec Dollars";"YTD Rec Stats",#N/A,FALSE,"Rec Dollars"}</x:definedName>
    <x:definedName name="wrn.Reg._.Printer." hidden="1">{#N/A,#N/A,FALSE,"1-3-0 Sales Summary_Volume";#N/A,#N/A,FALSE,"1-3-1 Mon Appr Chgs";#N/A,#N/A,FALSE,"1-3-3 4 Sent to Carrier";#N/A,#N/A,FALSE,"1-3-5 6 Submitted";#N/A,#N/A,FALSE,"1-3-7, 8  ClosRatio by Carr";#N/A,#N/A,FALSE,"1-3-9 % Sub Sent to Carrl";#N/A,#N/A,FALSE,"1-4 Sales Summary_Lag";#N/A,#N/A,FALSE,"1-4-1 Apps Ret CA OofS";#N/A,#N/A,FALSE,"2-1 ClosRatio by State";#N/A,#N/A,FALSE,"2-2 ClosRatio by Carrier";#N/A,#N/A,FALSE,"2-3-1 CLosRatioStateCarr YTD";#N/A,#N/A,FALSE,"2-3-2 CLosRatioStateCarr June";#N/A,#N/A,FALSE,"2-4 ClosRatioStatCarrier99";#N/A,#N/A,FALSE,"2-5#CarrierPerState00";#N/A,#N/A,FALSE,"2-6#CarrierPerState99";#N/A,#N/A,FALSE,"2-7 StateClosRatio";#N/A,#N/A,FALSE,"2-8 CarrierClosRatio";#N/A,#N/A,FALSE,"3  Sales and Persistency";#N/A,#N/A,FALSE,"4-1 Summary Lag Report";#N/A,#N/A,FALSE,"4-2 Detail Lag Report";#N/A,#N/A,FALSE,"4-3 Lag Analysis";#N/A,#N/A,FALSE,"5-1 SBG"}</x:definedName>
    <x:definedName name="wrn.RELATORIO." hidden="1">{#N/A,#N/A,FALSE,"CONTROLE";#N/A,#N/A,FALSE,"CONTROLE"}</x:definedName>
    <x:definedName name="wrn.report" hidden="1">{"Page1",#N/A,FALSE,"Contents";"page2",#N/A,FALSE,"Contents";"Page3",#N/A,FALSE,"Contents";"Page4",#N/A,FALSE,"Contents";"Page6",#N/A,FALSE,"Contents";"Page6",#N/A,FALSE,"Contents";"Page7",#N/A,FALSE,"Contents";"Page8",#N/A,FALSE,"Contents";"Page9",#N/A,FALSE,"Contents";"Page10",#N/A,FALSE,"Contents";"Page11",#N/A,FALSE,"Contents";"Page12",#N/A,FALSE,"Contents";"Page13",#N/A,FALSE,"Contents";"Page14",#N/A,FALSE,"Contents";"Page15",#N/A,FALSE,"Contents";"Page17",#N/A,FALSE,"Contents";"Page16",#N/A,FALSE,"Contents";"Page17.5",#N/A,FALSE,"Contents";"Page17.9",#N/A,FALSE,"Contents";"Page18",#N/A,FALSE,"Contents";"Page19",#N/A,FALSE,"Contents";"Page20",#N/A,FALSE,"Contents";"pAGE21",#N/A,FALSE,"Contents";"Page22",#N/A,FALSE,"Contents";"Page23",#N/A,FALSE,"Contents"}</x:definedName>
    <x:definedName name="wrn.Report." hidden="1">{#N/A,#N/A,FALSE,"Work performed";#N/A,#N/A,FALSE,"Resources"}</x:definedName>
    <x:definedName name="wrn.Report._.1." hidden="1">{"1998",#N/A,FALSE,"Sec 2";"1999",#N/A,FALSE,"Sec 2";"2000",#N/A,FALSE,"Sec 2";"2001",#N/A,FALSE,"Sec 2";"2002",#N/A,FALSE,"Sec 2";"Totals",#N/A,FALSE,"Sec 2";"assump",#N/A,FALSE,"Assump";"Meters",#N/A,FALSE,"Assump #2"}</x:definedName>
    <x:definedName name="wrn.REPORT._.FOR._.CCA." hidden="1">{"CCA",#N/A,FALSE,"INPUT";"Pricing","CCA",FALSE,"Pricing";"Rent","CCA",FALSE,"Rent,Exp";"Fund Flow",#N/A,FALSE,"Fund Flow"}</x:definedName>
    <x:definedName name="wrn.REPORT._.FOR._.FA." hidden="1">{"Report for FA","FA",FALSE,"Benefits"}</x:definedName>
    <x:definedName name="wrn.REPORT._.FOR._.LUS." hidden="1">{#N/A,#N/A,FALSE,"LeaseData";"Rent",#N/A,FALSE,"Rent,Exp"}</x:definedName>
    <x:definedName name="wrn.RESERVE._.SCHEDULE." hidden="1">{#N/A,#N/A,FALSE,"Sheet8";#N/A,#N/A,FALSE,"Sheet7"}</x:definedName>
    <x: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x:definedName>
    <x:definedName name="wrn.Risk._.Reserves." hidden="1">{#N/A,#N/A,TRUE,"Reserves";#N/A,#N/A,TRUE,"Graphs"}</x:definedName>
    <x:definedName name="wrn.Riverwood_comp_model." hidden="1">{#N/A,#N/A,FALSE,"Che-Ga";#N/A,#N/A,FALSE,"Iv-Sm";#N/A,#N/A,FALSE,"So-We";#N/A,#N/A,FALSE,"Me-Po";#N/A,#N/A,FALSE,"Be-Bo";#N/A,#N/A,FALSE,"Cha-Ki";#N/A,#N/A,FALSE,"In";#N/A,#N/A,FALSE,"Schedule 23";#N/A,#N/A,FALSE,"Schedule 22";#N/A,#N/A,FALSE,"WACC"}</x:definedName>
    <x:definedName name="wrn.riverwood_dcf." hidden="1">{#N/A,#N/A,FALSE,"Sch 1";#N/A,#N/A,FALSE,"Sch 2";#N/A,#N/A,FALSE,"Sch 3b";#N/A,#N/A,FALSE,"Sch 3a";#N/A,#N/A,FALSE,"Main DCF";#N/A,#N/A,FALSE,"Sch 5";#N/A,#N/A,FALSE,"Assumptions"}</x:definedName>
    <x:definedName name="wrn.rollup." hidden="1">{"page1",#N/A,FALSE,"rollup"}</x:definedName>
    <x:definedName name="wrn.RSRC2000." hidden="1">{"Rsrc2000",#N/A,FALSE,"2000 Rsrc and Actv"}</x:definedName>
    <x:definedName name="wrn.SALARIOS._.PRESUPUESTO." hidden="1">{"SALARIOS",#N/A,FALSE,"Hoja3";"SUELDOS EMPLEADOS",#N/A,FALSE,"Hoja4";"SUELDOS EJECUTIVOS",#N/A,FALSE,"Hoja5"}</x:definedName>
    <x:definedName name="wrn.sales._.98." hidden="1">{"sales all 1998",#N/A,FALSE,"Total 99&amp;98 prelim";"sales 98 wholesale",#N/A,FALSE,"Total 99&amp;98 prelim";"sales 98 capsuleworks",#N/A,FALSE,"Total 99&amp;98 prelim"}</x:definedName>
    <x:definedName name="wrn.SALES._.VAR._.95._.BUDGET." hidden="1">{"PRINT",#N/A,TRUE,"APPA";"PRINT",#N/A,TRUE,"APS";"PRINT",#N/A,TRUE,"BHPL";"PRINT",#N/A,TRUE,"BHPL2";"PRINT",#N/A,TRUE,"CDWR";"PRINT",#N/A,TRUE,"EWEB";"PRINT",#N/A,TRUE,"LADWP";"PRINT",#N/A,TRUE,"NEVBASE"}</x:definedName>
    <x:definedName name="wrn.sales.2" hidden="1">{"sales",#N/A,FALSE,"Sales";"sales existing",#N/A,FALSE,"Sales";"sales rd1",#N/A,FALSE,"Sales";"sales rd2",#N/A,FALSE,"Sales"}</x:definedName>
    <x:definedName name="wrn.savings." hidden="1">{#N/A,#N/A,FALSE,"FY97P1";#N/A,#N/A,FALSE,"FY97Z312";#N/A,#N/A,FALSE,"FY97LRBC";#N/A,#N/A,FALSE,"FY97O";#N/A,#N/A,FALSE,"FY97DAM"}</x:definedName>
    <x:definedName name="wrn.SB_PRES." hidden="1">{#N/A,#N/A,TRUE,"Sheet16"}</x:definedName>
    <x:definedName name="wrn.Scenario._.Summary." hidden="1">{#N/A,#N/A,TRUE,"Summary";#N/A,"1",TRUE,"Summary";#N/A,"2",TRUE,"Summary";#N/A,"3",TRUE,"Summary";#N/A,"4",TRUE,"Summary";#N/A,"5",TRUE,"Summary";#N/A,"6",TRUE,"Summary";#N/A,"7",TRUE,"Summary";#N/A,"8",TRUE,"Summary";#N/A,"9",TRUE,"Summary";#N/A,"10",TRUE,"Summary";#N/A,"11",TRUE,"Summary"}</x:definedName>
    <x:definedName name="wrn.Second._.Quarter._.Estimate." hidden="1">{"Second",#N/A,FALSE,"ELECTEPS";"SecVsBud",#N/A,FALSE,"ELECTEPS";"SecVsAct",#N/A,FALSE,"ELECTEPS";"SecVsPY",#N/A,FALSE,"ELECTEPS"}</x:definedName>
    <x:definedName name="wrn.Section._.7._.Cost._.of._.Capital." hidden="1">{"Sec_7_Sch1",#N/A,FALSE,"Section 7";"Sec_7_Sch3",#N/A,FALSE,"Section 7";"Sec_7_Sch4",#N/A,FALSE,"Section 7"}</x:definedName>
    <x:definedName name="wrn.Section._.8._.Financials." hidden="1">{"Sec_8_Sch1_P1",#N/A,FALSE,"Section 8";"Sec_8_Sch1_P2",#N/A,FALSE,"Section 8";"Sec_8_Sch3",#N/A,FALSE,"Section 8";"Sec_8_Sch4",#N/A,FALSE,"Section 8";"Sec_8_Sch5_P1",#N/A,FALSE,"Section 8";"Sec_8_Sch5_P2",#N/A,FALSE,"Section 8";"Sec_8_Sch5_P3",#N/A,FALSE,"Section 8";"Sec_8_Sch5_P4",#N/A,FALSE,"Section 8";"Sec_8_Sch5_P5",#N/A,FALSE,"Section 8";"Sec_8_Sch5_P6",#N/A,FALSE,"Section 8"}</x:definedName>
    <x:definedName name="wrn.Section._.C._.2._.Plant." hidden="1">{"Sec_C2_Sch1",#N/A,FALSE,"Section C-2";"Sec_C2_Sch2_P1",#N/A,FALSE,"Section C-2";"Sec_C2_Sch3_P1",#N/A,FALSE,"Section C-2";"Sec_C2_Sch3_P3",#N/A,FALSE,"Section C-2";"Sec_C2_Sch4_P1",#N/A,FALSE,"Section C-2";"Sec_C2_Sch5",#N/A,FALSE,"Section C-2";"Sec_C2_Sch6_P1",#N/A,FALSE,"Section C-2";"Sec_C2_Sch7_P1",#N/A,FALSE,"Section C-2"}</x:definedName>
    <x:definedName name="wrn.Section._.C._.4._.Working._.Cash." hidden="1">{"Sec_C_4_Sch1",#N/A,FALSE,"Section C-4";"Sec_C_4_Sch2_P1",#N/A,FALSE,"Section C-4";"Sec_C_4_Sch3_P1",#N/A,FALSE,"Section C-4";"Sec_C_4_Sch3_P2",#N/A,FALSE,"Section C-4";"Sec_C_4_Sch4",#N/A,FALSE,"Section C-4";"Sec_C_4_Sch5",#N/A,FALSE,"Section C-4";"Sec_C_4_Sch6",#N/A,FALSE,"Section C-4";"Sec_C_4_Sch7",#N/A,FALSE,"Section C-4";"Sec_C_4_Sch8",#N/A,FALSE,"Section C-4";"Sec_C_4_Sch9",#N/A,FALSE,"Section C-4"}</x:definedName>
    <x:definedName name="wrn.Section._.C3._.C5._.to._.C9._.Other._.Rate._.Base." hidden="1">{"Sec_C3",#N/A,FALSE,"Sec C3, C5-C9";"Sec_C5",#N/A,FALSE,"Sec C3, C5-C9";"SEC_C6",#N/A,FALSE,"Sec C3, C5-C9";"Sec_C7",#N/A,FALSE,"Sec C3, C5-C9";"Sec_C8",#N/A,FALSE,"Sec C3, C5-C9";"Sec_C9",#N/A,FALSE,"Sec C3, C5-C9"}</x:definedName>
    <x:definedName name="wrn.Section._.D." hidden="1">{"Sec_D_Sch1",#N/A,FALSE,"Section D";"Sec_D_Sch2",#N/A,FALSE,"Section D";"Sec_D_Sch3_P1",#N/A,FALSE,"Section D";"Sec_D_Sch3_P2",#N/A,FALSE,"Section D";"Sec_D_Sch5",#N/A,FALSE,"Section D";"Sec_D_Sch5A",#N/A,FALSE,"Section D";"Sec_D_Sch5B",#N/A,FALSE,"Section D";"Sec_D_Sch5C",#N/A,FALSE,"Section D";"Sec_D_Sch5D",#N/A,FALSE,"Section D";"Sec_D_Sch5E",#N/A,FALSE,"Section D";"Sec_D_Sch5F",#N/A,FALSE,"Section D";"Sec_D_Sch5G",#N/A,FALSE,"Section D";"Sec_D_Sch5H",#N/A,FALSE,"Section D";"Sec_D_Sch6",#N/A,FALSE,"Section D";"Sec_D_Sch6A",#N/A,FALSE,"Section D";"Sec_D_Sch6B",#N/A,FALSE,"Section D";"Sec_D_Sch7_P1",#N/A,FALSE,"Section D";"Sec_D_Sch7_P2",#N/A,FALSE,"Section D";"Sec_D_Sch8",#N/A,FALSE,"Section D";"Sec_D_Sch9",#N/A,FALSE,"Section D";"Sec_D_Sch9_P2",#N/A,FALSE,"Section D";"Sec_D_Sch10",#N/A,FALSE,"Section D";"Sec_D_Sch11",#N/A,FALSE,"Section D";"Sec_D_Sch12",#N/A,FALSE,"Section D";"Sec_D_Sch13",#N/A,FALSE,"Section D";"Sec_D_Sch14",#N/A,FALSE,"Section D";"Sec_D_Sch15",#N/A,FALSE,"Section D";"Sec_D_Sch16",#N/A,FALSE,"Section D";"Sec_D_Sch17",#N/A,FALSE,"Section D";"Sec_D_Sch18",#N/A,FALSE,"Section D"}</x:definedName>
    <x:definedName name="wrn.Section._.D._.2." hidden="1">{"SecD2_Sch1p1",#N/A,FALSE,"Section D-2";"SecD2_Sch1p2",#N/A,FALSE,"Section D-2"}</x:definedName>
    <x:definedName name="wrn.Section._.D._.3._.Taxes." hidden="1">{"SecD3_Sch1",#N/A,FALSE,"Section D-3";"SecD3_Sch2",#N/A,FALSE,"Section D-3";"SecD3_Sch2A",#N/A,FALSE,"Section D-3";"SecD3_Sch3",#N/A,FALSE,"Section D-3";"SecD3_Sch5",#N/A,FALSE,"Section D-3";"SecD3_Sch4",#N/A,FALSE,"Section D-3";"SecD3_Sch7",#N/A,FALSE,"Section D-3";"SecD3_Sch6",#N/A,FALSE,"Section D-3"}</x:definedName>
    <x:definedName name="wrn.Segment._.1." hidden="1">{#N/A,#N/A,TRUE,"Segment 1"}</x:definedName>
    <x:definedName name="wrn.Segment._.2." hidden="1">{#N/A,#N/A,TRUE,"Segment 2"}</x:definedName>
    <x:definedName name="wrn.Segment._.3." hidden="1">{#N/A,#N/A,TRUE,"Segment 3"}</x:definedName>
    <x:definedName name="wrn.Segment._.4." hidden="1">{#N/A,#N/A,TRUE,"Segment 4"}</x:definedName>
    <x:definedName name="wrn.Segment._.5." hidden="1">{#N/A,#N/A,TRUE,"Segment 5"}</x:definedName>
    <x:definedName name="wrn.Server._.Management._.Total._.Costs." hidden="1">{"Server Management",#N/A,FALSE,"Total Costs"}</x:definedName>
    <x:definedName name="wrn.Settlement._.Analysis." hidden="1">{"Assumptions",#N/A,FALSE,"Assumptions";"2003 - 2007 Summary",#N/A,FALSE,"Income Statement";"Summary Deferral Forecast",#N/A,FALSE,"Deferral Forecast"}</x:definedName>
    <x:definedName name="wrn.SHORT." hidden="1">{"CREDIT STATISTICS",#N/A,FALSE,"STATS";"CF_AND_IS",#N/A,FALSE,"PLAN";"BALSHEET",#N/A,FALSE,"BALANCE SHEET"}</x:definedName>
    <x:definedName name="wrn.SHSum." hidden="1">{"ShSum",#N/A,FALSE,"SHSummary"}</x:definedName>
    <x:definedName name="wrn.Snapshot." hidden="1">{#N/A,#N/A,TRUE,"Facility-Input";#N/A,#N/A,TRUE,"Graphs"}</x:definedName>
    <x:definedName name="wrn.Statements." hidden="1">{#N/A,#N/A,FALSE,"IS-Utility";#N/A,#N/A,FALSE,"BS-Utility";#N/A,#N/A,FALSE,"CF-Utility";#N/A,#N/A,FALSE,"Ratios-Utility"}</x:definedName>
    <x:definedName name="wrn.STETSON."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x:definedName>
    <x:definedName name="wrn.STMT._.OF._.CASH._.FLOWS." hidden="1">{"STMT OF CASH FLOWS",#N/A,FALSE,"Cash Flows Indirect"}</x:definedName>
    <x:definedName name="wrn.SumAss." hidden="1">{"Summary",#N/A,FALSE,"Summary and Assumptions"}</x:definedName>
    <x:definedName name="wrn.SumIncBalRat." hidden="1">{#N/A,#N/A,FALSE,"Summary";#N/A,#N/A,FALSE,"Income Statement";#N/A,#N/A,FALSE,"Balance Sheet";#N/A,#N/A,FALSE,"Ratios"}</x:definedName>
    <x:definedName name="wrn.Summary.">{"View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x:definedName>
    <x:definedName name="wrn.Summary._.Print."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x:definedName>
    <x:definedName name="wrn.Summary.Decom">{"View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x:definedName>
    <x:definedName name="wrn.Summary.ED">{"View No.1","1. DIESELS - NO DEBT - RESIDUAL VALUE",TRUE,"Proforma";"View No.2","2. DIESELS - 50% DEBT - RESIDUAL VALUE",TRUE,"Proforma";"View No.2","3. DIESELS - 70% DEBT - RESIDUAL VALUE",TRUE,"Proforma";"View No.2","4. NEW GT -  NO DEBT - RESIDUAL VALUE",TRUE,"Proforma";"View No.2","5. NEW GT - 50% DEBT - RESIDUAL VALUE",TRUE,"Proforma";"View No.2","6. NEW GT - 70% DEBT - RESIDUAL VALUE",TRUE,"Proforma";"View No.2","7. USED GT - NO DEBT - NO RESIDUAL VALUE",TRUE,"Proforma"}</x:definedName>
    <x:definedName name="wrn.Supporting._.Calculations." hidden="1">{#N/A,#N/A,FALSE,"Work performed";#N/A,#N/A,FALSE,"Resources"}</x:definedName>
    <x:definedName name="wrn.tax._._Accrual09" hidden="1">{#N/A,#N/A,TRUE,"TAXPROV";#N/A,#N/A,TRUE,"FLOWTHRU";#N/A,#N/A,TRUE,"SCHEDULE M'S";#N/A,#N/A,TRUE,"PLANT M'S";#N/A,#N/A,TRUE,"TAXJE"}</x:definedName>
    <x:definedName name="wrn.Tax._.Accrual." hidden="1">{#N/A,#N/A,TRUE,"TAXPROV";#N/A,#N/A,TRUE,"FLOWTHRU";#N/A,#N/A,TRUE,"SCHEDULE M'S";#N/A,#N/A,TRUE,"PLANT M'S";#N/A,#N/A,TRUE,"TAXJE"}</x:definedName>
    <x:definedName name="wrn.TB._.ALL._.ACCTS." hidden="1">{"BALANCE SHEET ACCTS",#N/A,TRUE,"Working Trial Balance";"INCOME STMT ACCTS",#N/A,TRUE,"Working Trial Balance"}</x:definedName>
    <x:definedName name="wrn.TB._.BALANCE._.SHEET." hidden="1">{"BALANCE SHEET ACCTS",#N/A,FALSE,"Working Trial Balance"}</x:definedName>
    <x:definedName name="wrn.TB._.EXPLANATIONS." hidden="1">{"EXPLANATIONS",#N/A,FALSE,"Working Trial Balance"}</x:definedName>
    <x:definedName name="wrn.TB._.INCOME._.STMT." hidden="1">{"INCOME STMT ACCTS",#N/A,FALSE,"Working Trial Balance"}</x:definedName>
    <x:definedName name="wrn.tb_all_accts2" hidden="1">{"BALANCE SHEET ACCTS",#N/A,TRUE,"Working Trial Balance";"INCOME STMT ACCTS",#N/A,TRUE,"Working Trial Balance"}</x:definedName>
    <x:definedName name="wrn.TBC._.Update." hidden="1">{#N/A,#N/A,FALSE,"TABLE I";#N/A,#N/A,FALSE,"TBC Development";#N/A,#N/A,FALSE,"MTC -Tax Development";#N/A,#N/A,FALSE,"MTC - Tax descriptions";#N/A,#N/A,FALSE,"MTC -Tax True Up"}</x:definedName>
    <x:definedName name="wrn.TEST." hidden="1">{"acc1",#N/A,TRUE,"Accrual";"ACC2",#N/A,TRUE,"Accrual"}</x:definedName>
    <x:definedName name="wrn.test1." hidden="1">{"Income Statement",#N/A,FALSE,"CFMODEL";"Balance Sheet",#N/A,FALSE,"CFMODEL"}</x:definedName>
    <x:definedName name="wrn.test2." hidden="1">{"SourcesUses",#N/A,TRUE,"CFMODEL";"TransOverview",#N/A,TRUE,"CFMODEL"}</x:definedName>
    <x:definedName name="wrn.test3." hidden="1">{"SourcesUses",#N/A,TRUE,#N/A;"TransOverview",#N/A,TRUE,"CFMODEL"}</x:definedName>
    <x:definedName name="wrn.test4." hidden="1">{"SourcesUses",#N/A,TRUE,"FundsFlow";"TransOverview",#N/A,TRUE,"FundsFlow"}</x:definedName>
    <x:definedName name="wrn.Third._.Quarter._.Estimate." hidden="1">{"Third",#N/A,FALSE,"ELECTEPS";"ThrVsSec",#N/A,FALSE,"ELECTEPS";"ThrVsBud",#N/A,FALSE,"ELECTEPS";"ThrVsAct",#N/A,FALSE,"ELECTEPS";"SecVsPY",#N/A,FALSE,"ELECTEPS"}</x:definedName>
    <x:definedName name="wrn.THOROLD._.WITH._.ASSY." hidden="1">{"THOROLD WITH ASSY",#N/A,FALSE,"THOR_Mnpwr"}</x:definedName>
    <x:definedName name="wrn.tobacco." hidden="1">{"income",#N/A,FALSE,"TOBACCO";"value",#N/A,FALSE,"TOBACCO";"assum1",#N/A,FALSE,"TOBACCO";"assum2",#N/A,FALSE,"TOBACCO";"swisher",#N/A,FALSE,"TOBACCO";"martin",#N/A,FALSE,"TOBACCO";"helme1",#N/A,FALSE,"TOBACCO";"helme2",#N/A,FALSE,"TOBACCO";"HELME3",#N/A,FALSE,"TOBACCO";"depmatrix",#N/A,FALSE,"TOBACCO"}</x:definedName>
    <x:definedName name="wrn.tobsum." hidden="1">{"income",#N/A,FALSE,"TOBACCO";"value",#N/A,FALSE,"TOBACCO";"assum1",#N/A,FALSE,"TOBACCO"}</x:definedName>
    <x:definedName name="wrn.TOTAL." hidden="1">{"INCOME",#N/A,FALSE,"DECATUR-DIMMIT";"value",#N/A,FALSE,"DECATUR-DIMMIT";"ASSUM1",#N/A,FALSE,"DECATUR-DIMMIT";"ASSUM2",#N/A,FALSE,"DECATUR-DIMMIT";"DECP1",#N/A,FALSE,"DECATUR-DIMMIT";"DECP2",#N/A,FALSE,"DECATUR-DIMMIT";"DECP3",#N/A,FALSE,"DECATUR-DIMMIT";"DIMP1",#N/A,FALSE,"DECATUR-DIMMIT";"depmatrix",#N/A,FALSE,"DECATUR-DIMMIT"}</x:definedName>
    <x:definedName name="wrn.Totals." hidden="1">{#N/A,#N/A,TRUE,"TOTAL";#N/A,#N/A,TRUE,"Total Pipes"}</x:definedName>
    <x:definedName name="wrn.Turbine._.Inlet._.Cooling._.Project." hidden="1">{#N/A,#N/A,FALSE,"Summary";#N/A,#N/A,FALSE,"Income Statement";#N/A,#N/A,FALSE,"Cash Flow";#N/A,#N/A,FALSE,"Electric Schedule";#N/A,#N/A,FALSE,"Fuel Schedule";#N/A,#N/A,FALSE,"Staffing Schedule";#N/A,#N/A,FALSE,"EPC"}</x:definedName>
    <x:definedName name="wrn.Unit._.2." hidden="1">{#N/A,#N/A,TRUE,"Forecast";#N/A,#N/A,TRUE,"Cap U2";#N/A,#N/A,TRUE,"Exp U2";#N/A,#N/A,TRUE,"II U2"}</x:definedName>
    <x:definedName name="wrn.UTILITY." hidden="1">{"UTIL",#N/A,FALSE,"ODP"}</x:definedName>
    <x:definedName name="wrn.UtilityNewOldandDiff."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x:definedName>
    <x:definedName name="wrn.Valuation." hidden="1">{"Valuation",#N/A,FALSE,"ProForma-ASPT"}</x:definedName>
    <x:definedName name="wrn.Valuation._.Summary." hidden="1">{"KPM (2015)",#N/A,FALSE,"Key Performance Measures";"Arvida HS (Valuation)",#N/A,FALSE,"Arvida HS";"Arvida PB (Valuation)",#N/A,FALSE,"Arvida PB";"Beauharnois (Valuation)",#N/A,FALSE,"Beauharnois";"Shawinigan (Valuation)",#N/A,FALSE,"Shawinigan";"Isle Maligne (Valuation)",#N/A,FALSE,"Isle Maligne";"Alma (Valuation)",#N/A,FALSE,"Alma";"Grande Baie (Valuation)",#N/A,FALSE,"Grande Baie";"Laterriere (Valuation)",#N/A,FALSE,"Laterriere";"Kitimat (Valuation)",#N/A,FALSE,"Kitimat";"Sebree (Valuation)",#N/A,FALSE,"Sebree";"EEQ Power (Valuation)",#N/A,FALSE,"EEQ Power";"BC Power (Valuation)",#N/A,FALSE,"BC Power";"Other NA Primary (Valuation)",#N/A,FALSE,"Other Primary";"Metal Trading (Valuation)",#N/A,FALSE,"Metal Trading";"Primary OHs (2015)",#N/A,FALSE,"Primary Metals Group OHs";"Beauport (Valuation)",#N/A,FALSE,"Beauport"}</x:definedName>
    <x:definedName name="wrn.Variance." hidden="1">{#N/A,#N/A,FALSE,"IS-Diff";#N/A,#N/A,FALSE,"BS-diff";#N/A,#N/A,FALSE,"CF-Diff"}</x:definedName>
    <x:definedName name="wrn.Variance._.and._.Live._.model." hidden="1">{#N/A,#N/A,FALSE,"IS-NewRun";#N/A,#N/A,FALSE,"IS-Diff";#N/A,#N/A,FALSE,"BS-NewRun";#N/A,#N/A,FALSE,"BS-Diff";#N/A,#N/A,FALSE,"CF-NewRun";#N/A,#N/A,FALSE,"CF-Diff";#N/A,#N/A,FALSE,"Ratios-Newrun";#N/A,#N/A,FALSE,"Ratios-Diff";#N/A,#N/A,FALSE,"Plant Schedule-GDist-NewRun";#N/A,#N/A,FALSE,"Plant Schedule-GDist-Diff"}</x:definedName>
    <x:definedName name="wrn.Wacc.2" hidden="1">{"Area1",#N/A,FALSE,"OREWACC";"Area2",#N/A,FALSE,"OREWACC"}</x:definedName>
    <x:definedName name="wrn.Wireless." hidden="1">{#N/A,#N/A,TRUE,"Monthly Wireless";#N/A,#N/A,TRUE,"Qrt Wireless";#N/A,#N/A,TRUE,"FY Wireless";#N/A,#N/A,TRUE,"1Q Wireless";#N/A,#N/A,TRUE,"2Q Wireless";#N/A,#N/A,TRUE,"3Q Wireless";#N/A,#N/A,TRUE,"4Q Wireless"}</x:definedName>
    <x:definedName name="wrn.without._.Wireless._.All._.Periods." hidden="1">{#N/A,#N/A,TRUE,"Monthly w|o Wireless";#N/A,#N/A,TRUE,"Qrt w|o Wireless";#N/A,#N/A,TRUE,"FY w|o Wireless";#N/A,#N/A,TRUE,"1Q w|o Wireless";#N/A,#N/A,TRUE,"2Q w|o Wireless";#N/A,#N/A,TRUE,"3Q w|o Wireless";#N/A,#N/A,TRUE,"4Q w|o Wireless"}</x:definedName>
    <x:definedName name="wrn.works._.expense." hidden="1">{"works expense",#N/A,FALSE,"WORKS EXPENSE"}</x:definedName>
    <x:definedName name="wrn.WP._.FERC." hidden="1">{"WP_FERC08_AdjP1",#N/A,FALSE,"WPs";"WP_FERC08_AdjP2",#N/A,FALSE,"WPs";"WP_FERC08_AdjP3",#N/A,FALSE,"WPs";"WP_FERC08_P1",#N/A,FALSE,"WPs";"WP_FERC08_P2",#N/A,FALSE,"WPs";"WP_FERC08_P3",#N/A,FALSE,"WPs";"WP_FERC07_P1",#N/A,FALSE,"WPs";"WP_FERC07_P2",#N/A,FALSE,"WPs";"WP_FERC07_P3",#N/A,FALSE,"WPs"}</x:definedName>
    <x:definedName name="wrn.YearEnd." hidden="1">{"Factors Pages 1-2",#N/A,FALSE,"Variables";"Factors Page 3",#N/A,FALSE,"Variables";"Factors Page 4",#N/A,FALSE,"Variables";"Factors Page 5",#N/A,FALSE,"Variables";"YE Pages 7-26",#N/A,FALSE,"Variables"}</x:definedName>
    <x:definedName name="wrn_clp_debt_2" hidden="1">{"clp_ltd_doc",#N/A,FALSE,"CLP";"clp_om_doc",#N/A,FALSE,"CLP";"clp_ra_doc",#N/A,FALSE,"CLP";"clp_rb_doc",#N/A,FALSE,"CLP";"clp_rev_doc",#N/A,FALSE,"CLP";"clp_tax_doc",#N/A,FALSE,"CLP";"clp_wc_doc",#N/A,FALSE,"CLP";"clp_power_doc",#N/A,FALSE,"CLP"}</x:definedName>
    <x:definedName name="wrn_clp_det" hidden="1">{"clp_ltd_doc",#N/A,FALSE,"CLP";"clp_om_doc",#N/A,FALSE,"CLP";"clp_ra_doc",#N/A,FALSE,"CLP";"clp_rb_doc",#N/A,FALSE,"CLP";"clp_rev_doc",#N/A,FALSE,"CLP";"clp_tax_doc",#N/A,FALSE,"CLP";"clp_wc_doc",#N/A,FALSE,"CLP";"clp_power_doc",#N/A,FALSE,"CLP"}</x:definedName>
    <x:definedName name="wrn_otpt" hidden="1">{"DCF","UPSIDE CASE",FALSE,"Sheet1";"DCF","BASE CASE",FALSE,"Sheet1";"DCF","DOWNSIDE CASE",FALSE,"Sheet1"}</x:definedName>
    <x:definedName name="wrn_stmt_cf_2" hidden="1">{"STMT OF CASH FLOWS",#N/A,FALSE,"Cash Flows Indirect"}</x:definedName>
    <x:definedName name="wrn_tb_bs_2" hidden="1">{"BALANCE SHEET ACCTS",#N/A,FALSE,"Working Trial Balance"}</x:definedName>
    <x:definedName name="wrn_tb_is" hidden="1">{"INCOME STMT ACCTS",#N/A,FALSE,"Working Trial Balance"}</x:definedName>
    <x:definedName name="wrn2.product._.cost." hidden="1">{"product cost",#N/A,FALSE,"P&amp;L STATEMENT"}</x:definedName>
    <x:definedName name="wrn3.ALL." hidden="1">{#N/A,#N/A,FALSE,"DCF";#N/A,#N/A,FALSE,"WACC";#N/A,#N/A,FALSE,"Sales_EBIT";#N/A,#N/A,FALSE,"Capex_Depreciation";#N/A,#N/A,FALSE,"WC";#N/A,#N/A,FALSE,"Interest";#N/A,#N/A,FALSE,"Assumptions"}</x:definedName>
    <x:definedName name="wrnAll_Worksheets2" hidden="1">{#N/A,#N/A,FALSE,"Scenario Manager";#N/A,#N/A,FALSE,"Key Data";#N/A,#N/A,FALSE,"Cash Flow";#N/A,#N/A,FALSE,"Income Statement";#N/A,#N/A,FALSE,"Cost Model";#N/A,#N/A,FALSE,"Yearly S and U";#N/A,#N/A,FALSE,"Monthly S and U";#N/A,#N/A,FALSE,"Revenue";#N/A,#N/A,FALSE,"NonFuel Expenses";#N/A,#N/A,FALSE,"Debt ";#N/A,#N/A,FALSE,"Tax";#N/A,#N/A,FALSE,"Fuel";#N/A,#N/A,FALSE,"Depreciation";#N/A,#N/A,FALSE,"Technical";#N/A,#N/A,FALSE,"Working Capital";#N/A,#N/A,FALSE,"Returns";#N/A,#N/A,FALSE,"Energy Price";#N/A,#N/A,FALSE,"Gas Price";#N/A,#N/A,FALSE,"Graphs"}</x:definedName>
    <x:definedName name="wrntbexplans2" hidden="1">{"EXPLANATIONS",#N/A,FALSE,"Working Trial Balance"}</x:definedName>
    <x:definedName name="wrth" hidden="1">{"Full-model",#N/A,FALSE,"ProForma-ASPT"}</x:definedName>
    <x:definedName name="WS" hidden="1">{"Full-model",#N/A,FALSE,"ProForma-ASPT"}</x:definedName>
    <x:definedName name="WSinput">#N/A</x:definedName>
    <x:definedName name="wsinputs">#N/A</x:definedName>
    <x:definedName name="wsinputss">#N/A</x:definedName>
    <x:definedName name="wsinputssss">#N/A</x:definedName>
    <x:definedName name="WSRETAIL">#REF!</x:definedName>
    <x:definedName name="wss" hidden="1">{#N/A,#N/A,FALSE,"Monthly SAIFI";#N/A,#N/A,FALSE,"Yearly SAIFI";#N/A,#N/A,FALSE,"Monthly CAIDI";#N/A,#N/A,FALSE,"Yearly CAIDI";#N/A,#N/A,FALSE,"Monthly SAIDI";#N/A,#N/A,FALSE,"Yearly SAIDI";#N/A,#N/A,FALSE,"Monthly MAIFI";#N/A,#N/A,FALSE,"Yearly MAIFI";#N/A,#N/A,FALSE,"Monthly Cust &gt;=4 Int"}</x:definedName>
    <x:definedName name="wstsreggh">#N/A</x:definedName>
    <x:definedName name="WtdContrib">#REF!</x:definedName>
    <x:definedName name="WTF" hidden="1">{#N/A,#N/A,FALSE,"COKE"}</x:definedName>
    <x:definedName name="WTH_BaseLoc_7x24_BWI_Temp">#REF!</x:definedName>
    <x:definedName name="WTI_EXCHANGE_EXCHANGE_">#REF!</x:definedName>
    <x:definedName name="wvu.All." hidden="1">{TRUE,TRUE,-1.25,-15.5,484.5,276.75,FALSE,TRUE,TRUE,TRUE,0,1,#N/A,1,#N/A,6.01298701298701,19.0666666666667,1,FALSE,FALSE,3,TRUE,1,FALSE,100,"Swvu.All.","ACwvu.All.",#N/A,FALSE,FALSE,0.5,0.5,0.5,0.5,2,"","&amp;CSection B
Page &amp;P&amp;R&amp;D, &amp;F",FALSE,FALSE,FALSE,FALSE,1,95,#N/A,#N/A,"=R7C2:R39C12","=C1,R1:R6",#N/A,#N/A,FALSE,FALSE,FALSE,1,65532,65532,FALSE,FALSE,TRUE,TRUE,TRUE}</x:definedName>
    <x:definedName name="wvu.fullpage."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x:definedName>
    <x:definedName name="wvu.inputs._.raw._.data." hidden="1">{TRUE,TRUE,-1.25,-15.5,604.5,369,FALSE,FALSE,TRUE,TRUE,0,1,83,1,38,4,5,4,TRUE,TRUE,3,TRUE,1,TRUE,75,"Swvu.inputs._.raw._.data.","ACwvu.inputs._.raw._.data.",#N/A,FALSE,FALSE,0.5,0.5,0.5,0.5,2,"&amp;F","&amp;A&amp;RPage &amp;P",FALSE,FALSE,FALSE,FALSE,1,60,#N/A,#N/A,"=R1C61:R53C89","=C1:C5",#N/A,#N/A,FALSE,FALSE,FALSE,1,600,600,FALSE,FALSE,TRUE,TRUE,TRUE}</x:definedName>
    <x:definedName name="wvu.small." hidden="1">{TRUE,TRUE,-2.75,-17,604.5,359.25,FALSE,FALSE,TRUE,TRUE,0,1,#N/A,1,#N/A,21.925,39.3125,1,FALSE,FALSE,3,TRUE,1,FALSE,75,"Swvu.small.","ACwvu.small.",7,FALSE,FALSE,0.75,0.75,0.75,1,1,"&amp;C&amp;""Arial,Bold""ESPC workbook","Page &amp;P&amp;R&amp;A",FALSE,FALSE,FALSE,FALSE,1,100,#N/A,#N/A,FALSE,FALSE,"Rwvu.small.","Cwvu.small.",FALSE,FALSE,FALSE,1,300,300,FALSE,FALSE,TRUE,TRUE,TRUE}</x:definedName>
    <x:definedName name="wvu.summary3." hidden="1">{TRUE,TRUE,-1.25,-15.5,604.5,369,FALSE,FALSE,TRUE,TRUE,0,1,#N/A,91,#N/A,20.5555555555556,24.8571428571429,1,FALSE,FALSE,3,TRUE,1,FALSE,80,"Swvu.summary3.","ACwvu.summary3.",#N/A,FALSE,FALSE,0.5,0.5,0.5,0.5,2,"&amp;F","&amp;A&amp;RPage &amp;P",TRUE,FALSE,FALSE,FALSE,1,50,#N/A,#N/A,"=R104C1:R153C31",FALSE,#N/A,#N/A,FALSE,FALSE,TRUE,1,600,600,FALSE,FALSE,TRUE,TRUE,TRUE}</x:definedName>
    <x:definedName name="wvu.x"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x:definedName>
    <x:definedName name="wvu.x2" hidden="1">{TRUE,TRUE,-2.75,-17,604.5,359.25,FALSE,FALSE,TRUE,TRUE,0,1,#N/A,1,#N/A,21.925,39.3125,1,FALSE,FALSE,3,TRUE,1,FALSE,75,"Swvu.small.","ACwvu.small.",7,FALSE,FALSE,0.75,0.75,0.75,1,1,"&amp;C&amp;""Arial,Bold""ESPC workbook","Page &amp;P&amp;R&amp;A",FALSE,FALSE,FALSE,FALSE,1,100,#N/A,#N/A,FALSE,FALSE,"Rwvu.small.","Cwvu.small.",FALSE,FALSE,FALSE,1,300,300,FALSE,FALSE,TRUE,TRUE,TRUE}</x:definedName>
    <x:definedName name="wvu.x3"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x:definedName>
    <x:definedName name="wvu.x4" hidden="1">{TRUE,TRUE,-2.75,-17,604.5,359.25,FALSE,FALSE,TRUE,TRUE,0,1,#N/A,1,#N/A,21.925,39.3125,1,FALSE,FALSE,3,TRUE,1,FALSE,75,"Swvu.small.","ACwvu.small.",7,FALSE,FALSE,0.75,0.75,0.75,1,1,"&amp;C&amp;""Arial,Bold""ESPC workbook","Page &amp;P&amp;R&amp;A",FALSE,FALSE,FALSE,FALSE,1,100,#N/A,#N/A,FALSE,FALSE,"Rwvu.small.","Cwvu.small.",FALSE,FALSE,FALSE,1,300,300,FALSE,FALSE,TRUE,TRUE,TRUE}</x:definedName>
    <x:definedName name="wvu.xa" hidden="1">{TRUE,TRUE,-2.75,-17,604.5,359.25,FALSE,FALSE,TRUE,TRUE,0,1,#N/A,1,#N/A,21.925,39.3125,1,FALSE,FALSE,3,TRUE,1,FALSE,75,"Swvu.small.","ACwvu.small.",7,FALSE,FALSE,0.75,0.75,0.75,1,1,"&amp;C&amp;""Arial,Bold""ESPC workbook","Page &amp;P&amp;R&amp;A",FALSE,FALSE,FALSE,FALSE,1,100,#N/A,#N/A,FALSE,FALSE,"Rwvu.small.","Cwvu.small.",FALSE,FALSE,FALSE,1,300,300,FALSE,FALSE,TRUE,TRUE,TRUE}</x:definedName>
    <x:definedName name="wvu.xb"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x:definedName>
    <x:definedName name="wvu.xc" hidden="1">{TRUE,TRUE,-2.75,-17,604.5,359.25,FALSE,FALSE,TRUE,TRUE,0,1,#N/A,1,#N/A,21.925,39.3125,1,FALSE,FALSE,3,TRUE,1,FALSE,75,"Swvu.small.","ACwvu.small.",7,FALSE,FALSE,0.75,0.75,0.75,1,1,"&amp;C&amp;""Arial,Bold""ESPC workbook","Page &amp;P&amp;R&amp;A",FALSE,FALSE,FALSE,FALSE,1,100,#N/A,#N/A,FALSE,FALSE,"Rwvu.small.","Cwvu.small.",FALSE,FALSE,FALSE,1,300,300,FALSE,FALSE,TRUE,TRUE,TRUE}</x:definedName>
    <x:definedName name="wvu.xd"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x:definedName>
    <x:definedName name="wvu.xe" hidden="1">{TRUE,TRUE,-2.75,-17,604.5,359.25,FALSE,FALSE,TRUE,TRUE,0,1,#N/A,1,#N/A,21.925,39.3125,1,FALSE,FALSE,3,TRUE,1,FALSE,75,"Swvu.small.","ACwvu.small.",7,FALSE,FALSE,0.75,0.75,0.75,1,1,"&amp;C&amp;""Arial,Bold""ESPC workbook","Page &amp;P&amp;R&amp;A",FALSE,FALSE,FALSE,FALSE,1,100,#N/A,#N/A,FALSE,FALSE,"Rwvu.small.","Cwvu.small.",FALSE,FALSE,FALSE,1,300,300,FALSE,FALSE,TRUE,TRUE,TRUE}</x:definedName>
    <x:definedName name="wvu.xf"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x:definedName>
    <x:definedName name="wvu.xg" hidden="1">{TRUE,TRUE,-2.75,-17,604.5,359.25,FALSE,FALSE,TRUE,TRUE,0,1,#N/A,1,#N/A,21.925,39.3125,1,FALSE,FALSE,3,TRUE,1,FALSE,75,"Swvu.small.","ACwvu.small.",7,FALSE,FALSE,0.75,0.75,0.75,1,1,"&amp;C&amp;""Arial,Bold""ESPC workbook","Page &amp;P&amp;R&amp;A",FALSE,FALSE,FALSE,FALSE,1,100,#N/A,#N/A,FALSE,FALSE,"Rwvu.small.","Cwvu.small.",FALSE,FALSE,FALSE,1,300,300,FALSE,FALSE,TRUE,TRUE,TRUE}</x:definedName>
    <x:definedName name="wvu.xh"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x:definedName>
    <x:definedName name="wvu.xj" hidden="1">{TRUE,TRUE,-2.75,-17,604.5,359.25,FALSE,FALSE,TRUE,TRUE,0,1,#N/A,1,#N/A,21.925,39.3125,1,FALSE,FALSE,3,TRUE,1,FALSE,75,"Swvu.small.","ACwvu.small.",7,FALSE,FALSE,0.75,0.75,0.75,1,1,"&amp;C&amp;""Arial,Bold""ESPC workbook","Page &amp;P&amp;R&amp;A",FALSE,FALSE,FALSE,FALSE,1,100,#N/A,#N/A,FALSE,FALSE,"Rwvu.small.","Cwvu.small.",FALSE,FALSE,FALSE,1,300,300,FALSE,FALSE,TRUE,TRUE,TRUE}</x:definedName>
    <x:definedName name="wvu.xx"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x:definedName>
    <x:definedName name="wvu.xy" hidden="1">{TRUE,TRUE,-2.75,-17,604.5,359.25,FALSE,FALSE,TRUE,TRUE,0,1,#N/A,1,#N/A,21.925,39.3125,1,FALSE,FALSE,3,TRUE,1,FALSE,75,"Swvu.small.","ACwvu.small.",7,FALSE,FALSE,0.75,0.75,0.75,1,1,"&amp;C&amp;""Arial,Bold""ESPC workbook","Page &amp;P&amp;R&amp;A",FALSE,FALSE,FALSE,FALSE,1,100,#N/A,#N/A,FALSE,FALSE,"Rwvu.small.","Cwvu.small.",FALSE,FALSE,FALSE,1,300,300,FALSE,FALSE,TRUE,TRUE,TRUE}</x:definedName>
    <x:definedName name="wvu.xz" hidden="1">{TRUE,TRUE,-2.75,-17,604.5,359.25,FALSE,FALSE,TRUE,TRUE,0,1,#N/A,1,#N/A,16.1964285714286,29.9230769230769,1,FALSE,FALSE,3,TRUE,1,FALSE,75,"Swvu.fullpage.","ACwvu.fullpage.",8,FALSE,FALSE,0.75,0.75,1,1,2,"&amp;C&amp;""Arial,Bold""ESPC workbook","Page &amp;P&amp;R&amp;A",FALSE,FALSE,FALSE,FALSE,1,#N/A,1,1,FALSE,FALSE,#N/A,#N/A,FALSE,FALSE,FALSE,1,300,200,FALSE,FALSE,TRUE,TRUE,TRUE}</x:definedName>
    <x:definedName name="ww">#REF!</x:definedName>
    <x:definedName name="WW_Rev_Month">#REF!</x:definedName>
    <x:definedName name="WW_Sales">#REF!</x:definedName>
    <x:definedName name="WW_Sales_FY">#REF!</x:definedName>
    <x:definedName name="WW_Sales_Qtr">#REF!</x:definedName>
    <x:definedName name="ww_units">#REF!</x:definedName>
    <x:definedName name="WWa740b7c269bc4fc4894843b770aad37f_A787" hidden="1">#REF!</x:definedName>
    <x:definedName name="WWB1P1">#REF!</x:definedName>
    <x:definedName name="WWB1P2">#REF!</x:definedName>
    <x:definedName name="WWB1P3">#REF!</x:definedName>
    <x:definedName name="WWB2P1">#REF!</x:definedName>
    <x:definedName name="WWB2P10">#REF!</x:definedName>
    <x:definedName name="WWB2P11">#REF!</x:definedName>
    <x:definedName name="WWB2P12">#REF!</x:definedName>
    <x:definedName name="WWB2P2">#REF!</x:definedName>
    <x:definedName name="WWB2P3">#REF!</x:definedName>
    <x:definedName name="WWB2P4">#REF!</x:definedName>
    <x:definedName name="WWB2P5">#REF!</x:definedName>
    <x:definedName name="WWB2P6">#REF!</x:definedName>
    <x:definedName name="WWB2P7">#REF!</x:definedName>
    <x:definedName name="WWB2P8">#REF!</x:definedName>
    <x:definedName name="WWB2P9">#REF!</x:definedName>
    <x:definedName name="WWB3P1">#REF!</x:definedName>
    <x:definedName name="WWB4P1">#REF!</x:definedName>
    <x:definedName name="WWB5P1">#REF!</x:definedName>
    <x:definedName name="WWB5P2">#REF!</x:definedName>
    <x:definedName name="WWB8P1">#REF!</x:definedName>
    <x:definedName name="WWB8P2">#REF!</x:definedName>
    <x:definedName name="WWB8P3">#REF!</x:definedName>
    <x:definedName name="WWMgn_FY">#REF!</x:definedName>
    <x:definedName name="WWMgn_Month">#REF!</x:definedName>
    <x:definedName name="WWMgn_Qtr">#REF!</x:definedName>
    <x:definedName name="wwqety" hidden="1">{"Full-model",#N/A,FALSE,"ProForma-ASPT"}</x:definedName>
    <x:definedName name="wwrrnn" hidden="1">{#N/A,#N/A,TRUE,"Forecast";#N/A,#N/A,TRUE,"Cap U2";#N/A,#N/A,TRUE,"Exp U2";#N/A,#N/A,TRUE,"II U2"}</x:definedName>
    <x:definedName name="www" hidden="1">{#N/A,#N/A,FALSE,"O&amp;M by processes";#N/A,#N/A,FALSE,"Elec Act vs Bud";#N/A,#N/A,FALSE,"G&amp;A";#N/A,#N/A,FALSE,"BGS";#N/A,#N/A,FALSE,"Res Cost"}</x:definedName>
    <x:definedName name="www.sss" hidden="1">{"EPS",#N/A,FALSE,"GASEPS"}</x:definedName>
    <x:definedName name="wyh" hidden="1">{#N/A,#N/A,FALSE,"Summary";#N/A,#N/A,FALSE,"Fed.State Prov";#N/A,#N/A,FALSE,"Foreign Prov";#N/A,#N/A,FALSE,"Thera Fgrn";#N/A,#N/A,FALSE,"CCD Fgrn";#N/A,#N/A,FALSE,"Biocine Fgrn";#N/A,#N/A,FALSE,"Vision Fgrn";#N/A,#N/A,FALSE,"Frgn vs Dom"}</x:definedName>
    <x:definedName name="x" hidden="1">{#N/A,#N/A,FALSE,"O&amp;M by processes";#N/A,#N/A,FALSE,"Elec Act vs Bud";#N/A,#N/A,FALSE,"G&amp;A";#N/A,#N/A,FALSE,"BGS";#N/A,#N/A,FALSE,"Res Cost"}</x:definedName>
    <x:definedName name="x.new" hidden="1">{#N/A,#N/A,FALSE,"FY97";#N/A,#N/A,FALSE,"FY98";#N/A,#N/A,FALSE,"FY99";#N/A,#N/A,FALSE,"FY00";#N/A,#N/A,FALSE,"FY01"}</x:definedName>
    <x:definedName name="xa" hidden="1">{"'Metretek HTML'!$A$7:$W$42"}</x:definedName>
    <x:definedName name="XAnalysis">#REF!</x:definedName>
    <x:definedName name="xavg">#REF!</x:definedName>
    <x:definedName name="Xbrl_Tag_0bc935ae_634d_47c5_9d06_532841b72188" hidden="1">#REF!</x:definedName>
    <x:definedName name="Xbrl_Tag_10db62b1_33c1_4278_9cb2_53f29d40081a" hidden="1">#REF!</x:definedName>
    <x:definedName name="Xbrl_Tag_18770b6a_1909_4766_ac39_743d156af9d7" hidden="1">#REF!</x:definedName>
    <x:definedName name="Xbrl_Tag_1c1136f0_214d_47bb_9c41_566dee46fed8" hidden="1">#REF!</x:definedName>
    <x:definedName name="Xbrl_Tag_1c7795ce_7d3a_4b94_9be0_f00302f81807" hidden="1">#REF!</x:definedName>
    <x:definedName name="Xbrl_Tag_2179a621_b823_4c15_8ac8_3c4bb1934ff7" hidden="1">#REF!</x:definedName>
    <x:definedName name="Xbrl_Tag_21a2621b_69ce_44ab_9806_c9f82605526c" hidden="1">#REF!</x:definedName>
    <x:definedName name="Xbrl_Tag_21b3afc4_ff53_4c09_88ba_1c2e2534aea8" hidden="1">#REF!</x:definedName>
    <x:definedName name="Xbrl_Tag_24d3fdab_0bdb_401b_8e14_3c4234939c8b" hidden="1">#REF!</x:definedName>
    <x:definedName name="Xbrl_Tag_4ca49d8b_70a0_4ba1_8cde_69955d365ebf" hidden="1">#REF!</x:definedName>
    <x:definedName name="Xbrl_Tag_51c01a93_151f_4ef2_adfc_1dc359dcee48" hidden="1">#REF!</x:definedName>
    <x:definedName name="Xbrl_Tag_625b2d10_fefe_422a_acfc_367273f153b8" hidden="1">#REF!</x:definedName>
    <x:definedName name="Xbrl_Tag_68b0945e_2e07_43e8_a43f_ece2088630f1" hidden="1">#REF!</x:definedName>
    <x:definedName name="Xbrl_Tag_6ba89ed9_80fa_407c_9c1b_a5454d7c11ee" hidden="1">#REF!</x:definedName>
    <x:definedName name="Xbrl_Tag_88bb0190_8d97_413c_b8ef_18b805a1d37a" hidden="1">#REF!</x:definedName>
    <x:definedName name="Xbrl_Tag_91668857_cdd7_4968_8f27_46f989b571b9" hidden="1">#REF!</x:definedName>
    <x:definedName name="Xbrl_Tag_99301089_1bcc_460c_a3b4_dddf9a2b3f19" hidden="1">#REF!</x:definedName>
    <x:definedName name="Xbrl_Tag_be2a540b_a5b3_4af5_aaa3_551b41217f85" hidden="1">#REF!</x:definedName>
    <x:definedName name="Xbrl_Tag_bf0d0e82_0466_483c_b984_136963aa6056" hidden="1">#REF!</x:definedName>
    <x:definedName name="Xbrl_Tag_c823759f_5c46_48f6_b0f3_e3dadd7efb84" hidden="1">#REF!</x:definedName>
    <x:definedName name="Xbrl_Tag_cd9d8e16_1370_4cc3_bd6f_84878ae5affb" hidden="1">#REF!</x:definedName>
    <x:definedName name="Xbrl_Tag_d9049bcf_73c1_475e_8e78_2f5d63eb2d63" hidden="1">#REF!</x:definedName>
    <x:definedName name="Xbrl_Tag_e73701ff_c968_49b2_b345_836894a703a5" hidden="1">#REF!</x:definedName>
    <x:definedName name="Xbrl_Tag_e7e22879_1850_43c5_87e6_f5773a2b0dfa" hidden="1">#REF!</x:definedName>
    <x:definedName name="Xbrl_Tag_f3ba374e_5012_42cf_a9d0_13657b209c85" hidden="1">#REF!</x:definedName>
    <x:definedName name="xcbv">#N/A</x:definedName>
    <x:definedName name="xcgjgy" hidden="1">{"Full-model",#N/A,FALSE,"ProForma-ASPT"}</x:definedName>
    <x:definedName name="xcvbn" hidden="1">{"Full-model",#N/A,FALSE,"ProForma-ASPT"}</x:definedName>
    <x:definedName name="xcvm" hidden="1">{"Valuation",#N/A,FALSE,"ProForma-ASPT"}</x:definedName>
    <x:definedName name="xcvxvx">#REF!</x:definedName>
    <x:definedName name="xcye">#REF!</x:definedName>
    <x:definedName name="XDO_?XDOFIELD15?">#REF!</x:definedName>
    <x:definedName name="XDO_?XDOFIELD19?">#REF!</x:definedName>
    <x:definedName name="XDO_?XDOFIELD2?">#REF!</x:definedName>
    <x:definedName name="XDO_?XDOFIELD20?">#REF!</x:definedName>
    <x:definedName name="XDO_?XDOFIELD21?">#REF!</x:definedName>
    <x:definedName name="XDO_?XDOFIELD22?">#REF!</x:definedName>
    <x:definedName name="XDO_?XDOFIELD23?">#REF!</x:definedName>
    <x:definedName name="XDO_?XDOFIELD24?">#REF!</x:definedName>
    <x:definedName name="XDO_?XDOFIELD4?">#REF!</x:definedName>
    <x:definedName name="xfgh">#N/A</x:definedName>
    <x:definedName name="xfor">#REF!</x:definedName>
    <x:definedName name="xforward">#REF!</x:definedName>
    <x:definedName name="xgfad">#N/A</x:definedName>
    <x:definedName name="xhfg">#REF!</x:definedName>
    <x:definedName name="XLRG_GE">#REF!</x:definedName>
    <x:definedName name="XLRG_GJ">#REF!</x:definedName>
    <x:definedName name="xls" hidden="1">{"'Metretek HTML'!$A$7:$W$42"}</x:definedName>
    <x:definedName name="Xmission">#N/A</x:definedName>
    <x:definedName name="Xmissionc">#N/A</x:definedName>
    <x:definedName name="xnvhlk" hidden="1">{"Full-model",#N/A,FALSE,"ProForma-ASPT"}</x:definedName>
    <x:definedName name="XO" hidden="1">{"'Metretek HTML'!$A$7:$W$42"}</x:definedName>
    <x:definedName name="xr">#REF!</x:definedName>
    <x:definedName name="XRatio">#REF!</x:definedName>
    <x:definedName name="XREF_COLUMN_1" hidden="1">#REF!</x:definedName>
    <x:definedName name="XREF_COLUMN_2" hidden="1">#REF!</x:definedName>
    <x:definedName name="XREF_COLUMN_3" hidden="1">#REF!</x:definedName>
    <x:definedName name="XREF_COLUMN_4" hidden="1">#REF!</x:definedName>
    <x:definedName name="XREF_COLUMN_5" hidden="1">#REF!</x:definedName>
    <x:definedName name="XREF_COLUMN_6" hidden="1">#REF!</x:definedName>
    <x:definedName name="XRefActiveRow" hidden="1">#REF!</x:definedName>
    <x:definedName name="XRefColumnsCount" hidden="1">6</x:definedName>
    <x:definedName name="XRefCopy1" hidden="1">#REF!</x:definedName>
    <x:definedName name="XRefCopy12Row" hidden="1">#REF!</x:definedName>
    <x:definedName name="XRefCopy13Row" hidden="1">#REF!</x:definedName>
    <x:definedName name="XRefCopy14" hidden="1">#REF!</x:definedName>
    <x:definedName name="XRefCopy1Row" hidden="1">#REF!</x:definedName>
    <x:definedName name="XRefCopy2" hidden="1">#REF!</x:definedName>
    <x:definedName name="XRefCopy2Row" hidden="1">#REF!</x:definedName>
    <x:definedName name="XRefCopy3" hidden="1">#REF!</x:definedName>
    <x:definedName name="XRefCopy3Row" hidden="1">#REF!</x:definedName>
    <x:definedName name="XRefCopy4" hidden="1">#REF!</x:definedName>
    <x:definedName name="XRefCopy4Row" hidden="1">#REF!</x:definedName>
    <x:definedName name="XRefCopy5" hidden="1">#REF!</x:definedName>
    <x:definedName name="XRefCopy5Row" hidden="1">#REF!</x:definedName>
    <x:definedName name="XRefCopy6" hidden="1">#REF!</x:definedName>
    <x:definedName name="XRefCopy7" hidden="1">#REF!</x:definedName>
    <x:definedName name="XRefCopy7Row" hidden="1">#REF!</x:definedName>
    <x:definedName name="XRefCopy8" hidden="1">#REF!</x:definedName>
    <x:definedName name="XRefCopy8Row" hidden="1">#REF!</x:definedName>
    <x:definedName name="XRefCopy9" hidden="1">#REF!</x:definedName>
    <x:definedName name="XRefCopy9Row" hidden="1">#REF!</x:definedName>
    <x:definedName name="XRefCopyRangeCount" hidden="1">9</x:definedName>
    <x:definedName name="XRefPaste1" hidden="1">#REF!</x:definedName>
    <x:definedName name="XRefPaste10Row" hidden="1">#REF!</x:definedName>
    <x:definedName name="XRefPaste11Row" hidden="1">#REF!</x:definedName>
    <x:definedName name="XRefPaste12Row" hidden="1">#REF!</x:definedName>
    <x:definedName name="XRefPaste13Row" hidden="1">#REF!</x:definedName>
    <x:definedName name="XRefPaste14Row" hidden="1">#REF!</x:definedName>
    <x:definedName name="XRefPaste16Row" hidden="1">#REF!</x:definedName>
    <x:definedName name="XRefPaste1Row" hidden="1">#REF!</x:definedName>
    <x:definedName name="XRefPaste2" hidden="1">#REF!</x:definedName>
    <x:definedName name="XRefPaste20Row" hidden="1">#REF!</x:definedName>
    <x:definedName name="XRefPaste27Row" hidden="1">#REF!</x:definedName>
    <x:definedName name="XRefPaste28Row" hidden="1">#REF!</x:definedName>
    <x:definedName name="XRefPaste2Row" hidden="1">#REF!</x:definedName>
    <x:definedName name="XRefPaste3" hidden="1">#REF!</x:definedName>
    <x:definedName name="XRefPaste3Row" hidden="1">#REF!</x:definedName>
    <x:definedName name="XRefPaste4" hidden="1">#REF!</x:definedName>
    <x:definedName name="XRefPaste4Row" hidden="1">#REF!</x:definedName>
    <x:definedName name="XRefPaste5" hidden="1">#REF!</x:definedName>
    <x:definedName name="XRefPaste5Row" hidden="1">#REF!</x:definedName>
    <x:definedName name="XRefPaste6" hidden="1">#REF!</x:definedName>
    <x:definedName name="XRefPaste6Row" hidden="1">#REF!</x:definedName>
    <x:definedName name="XRefPaste7" hidden="1">#REF!</x:definedName>
    <x:definedName name="XRefPaste7Row" hidden="1">#REF!</x:definedName>
    <x:definedName name="XRefPaste8" hidden="1">#REF!</x:definedName>
    <x:definedName name="XRefPaste8Row" hidden="1">#REF!</x:definedName>
    <x:definedName name="XRefPaste9" hidden="1">#REF!</x:definedName>
    <x:definedName name="XRefPaste9Row" hidden="1">#REF!</x:definedName>
    <x:definedName name="XRefPasteRangeCount" hidden="1">7</x:definedName>
    <x:definedName name="xs" hidden="1">{"'Metretek HTML'!$A$7:$W$42"}</x:definedName>
    <x:definedName name="xTc">#REF!</x:definedName>
    <x:definedName name="xtoday">#REF!</x:definedName>
    <x:definedName name="xvsdgsgfsf">#REF!</x:definedName>
    <x:definedName name="xvxvxzvxc">#REF!</x:definedName>
    <x:definedName name="xx">{"'Metretek HTML'!$A$7:$W$42"}</x:definedName>
    <x:definedName name="xxanalysis">#REF!</x:definedName>
    <x:definedName name="xxx" hidden="1">{#N/A,#N/A,TRUE,"TAXPROV";#N/A,#N/A,TRUE,"FLOWTHRU";#N/A,#N/A,TRUE,"SCHEDULE M'S";#N/A,#N/A,TRUE,"PLANT M'S";#N/A,#N/A,TRUE,"TAXJE"}</x:definedName>
    <x:definedName name="xxx\" hidden="1">{#N/A,#N/A,TRUE,"Index";#N/A,#N/A,TRUE,"Summary";#N/A,#N/A,TRUE,"Inputs";#N/A,#N/A,TRUE,"Business As Usual";#N/A,#N/A,TRUE,"Customer PV";#N/A,#N/A,TRUE,"Production";#N/A,#N/A,TRUE,"Pricing";#N/A,#N/A,TRUE,"Finance &amp; Depr";#N/A,#N/A,TRUE,"Income";#N/A,#N/A,TRUE,"SrcsUses"}</x:definedName>
    <x:definedName name="xxx2" hidden="1">{"clp_bs_doc",#N/A,FALSE,"CLP";"clp_is_doc",#N/A,FALSE,"CLP";"clp_cf_doc",#N/A,FALSE,"CLP";"clp_fr_doc",#N/A,FALSE,"CLP"}</x:definedName>
    <x:definedName name="xxxana">#REF!</x:definedName>
    <x:definedName name="xxxvv">#REF!</x:definedName>
    <x:definedName name="xxxx" hidden="1">{#N/A,#N/A,FALSE,"O&amp;M by processes";#N/A,#N/A,FALSE,"Elec Act vs Bud";#N/A,#N/A,FALSE,"G&amp;A";#N/A,#N/A,FALSE,"BGS";#N/A,#N/A,FALSE,"Res Cost"}</x:definedName>
    <x:definedName name="xxxxab">#REF!</x:definedName>
    <x:definedName name="xxxxanalysis">#REF!</x:definedName>
    <x:definedName name="xxxxsd">#REF!</x:definedName>
    <x:definedName name="xxxxx">IF(Values_Entered,Header_Row+Number_of_Payments,Header_Row)</x:definedName>
    <x:definedName name="xxxxxanalysis">#REF!</x:definedName>
    <x:definedName name="xxxxxxx" hidden="1">{"'Metretek HTML'!$A$7:$W$42"}</x:definedName>
    <x:definedName name="xxxxxxxx" hidden="1">{"var_page",#N/A,FALSE,"template"}</x:definedName>
    <x:definedName name="xxxxxxxxx2" hidden="1">{"clp_bs_doc",#N/A,FALSE,"CLP";"clp_is_doc",#N/A,FALSE,"CLP";"clp_cf_doc",#N/A,FALSE,"CLP";"clp_fr_doc",#N/A,FALSE,"CLP"}</x:definedName>
    <x:definedName name="xxxxxxxxxx" hidden="1">{#N/A,#N/A,TRUE,"UtilitySummary-BB";#N/A,#N/A,TRUE,"UtilitySummary-schedule";#N/A,#N/A,TRUE,"UtilitySummary-schedule-old";#N/A,#N/A,TRUE,"UtilitySummary-schedule-diff";#N/A,#N/A,TRUE,"Adaytum P&amp;L DepAmort"}</x:definedName>
    <x:definedName name="XXXXXXXXXXXXXX" hidden="1">{"'Metretek HTML'!$A$7:$W$42"}</x:definedName>
    <x:definedName name="xxxxxxxxxxxxxxx">#N/A</x:definedName>
    <x:definedName name="xy" hidden="1">{"'Metretek HTML'!$A$7:$W$42"}</x:definedName>
    <x:definedName name="xyz">#REF!</x:definedName>
    <x:definedName name="XZ" hidden="1">{"'Metretek HTML'!$A$7:$W$42"}</x:definedName>
    <x:definedName name="xzcg" hidden="1">{"Valuation",#N/A,FALSE,"ProForma-ASPT"}</x:definedName>
    <x:definedName name="xzcvz">#N/A</x:definedName>
    <x:definedName name="xzczczczxc">#REF!</x:definedName>
    <x:definedName name="y" hidden="1">{#N/A,#N/A,FALSE,"Monthly SAIFI";#N/A,#N/A,FALSE,"Yearly SAIFI";#N/A,#N/A,FALSE,"Monthly CAIDI";#N/A,#N/A,FALSE,"Yearly CAIDI";#N/A,#N/A,FALSE,"Monthly SAIDI";#N/A,#N/A,FALSE,"Yearly SAIDI";#N/A,#N/A,FALSE,"Monthly MAIFI";#N/A,#N/A,FALSE,"Yearly MAIFI";#N/A,#N/A,FALSE,"Monthly Cust &gt;=4 Int"}</x:definedName>
    <x:definedName name="Y4increase">#REF!</x:definedName>
    <x:definedName name="Y5increase">#REF!</x:definedName>
    <x:definedName name="yahoo">#REF!</x:definedName>
    <x:definedName name="Yates_Center_E_P">#REF!</x:definedName>
    <x:definedName name="ydryjhg">#N/A</x:definedName>
    <x:definedName name="ydtyyer">#N/A</x:definedName>
    <x:definedName name="yea" hidden="1">{#N/A,#N/A,FALSE,"Assumptions";"Model",#N/A,FALSE,"MDU";#N/A,#N/A,FALSE,"Notes"}</x:definedName>
    <x:definedName name="YEAct">#REF!</x:definedName>
    <x:definedName name="year" hidden="1">{"'Metretek HTML'!$A$7:$W$42"}</x:definedName>
    <x:definedName name="Year_2001">#REF!</x:definedName>
    <x:definedName name="Year_2002">#REF!</x:definedName>
    <x:definedName name="Year_2003">#REF!</x:definedName>
    <x:definedName name="Year_2004">#REF!</x:definedName>
    <x:definedName name="Year_2005">#REF!</x:definedName>
    <x:definedName name="Year_2006">#REF!</x:definedName>
    <x:definedName name="Year_2007">#REF!</x:definedName>
    <x:definedName name="YEAR_CM">#REF!</x:definedName>
    <x:definedName name="YEAR_FIRST_BENEFIT">YEAR(MIN(DATES_BUY))</x:definedName>
    <x:definedName name="Year_Lst">#REF!</x:definedName>
    <x:definedName name="year_savings_begin">#REF!</x:definedName>
    <x:definedName name="year1">#REF!</x:definedName>
    <x:definedName name="year10">#REF!</x:definedName>
    <x:definedName name="Year1CashInterest">SUMPRODUCT(#REF!,#REF!)</x:definedName>
    <x:definedName name="year2">#REF!</x:definedName>
    <x:definedName name="year2004">#REF!</x:definedName>
    <x:definedName name="year2005">#REF!</x:definedName>
    <x:definedName name="year2006">#REF!</x:definedName>
    <x:definedName name="year2007">#REF!</x:definedName>
    <x:definedName name="Year2008">#REF!</x:definedName>
    <x:definedName name="Year2009">#REF!</x:definedName>
    <x:definedName name="year3">#REF!</x:definedName>
    <x:definedName name="YEAR4">#REF!</x:definedName>
    <x:definedName name="Year4BGS">#REF!</x:definedName>
    <x:definedName name="YEAR5">#REF!</x:definedName>
    <x:definedName name="YEAR6">#REF!</x:definedName>
    <x:definedName name="yeara2002b">#REF!</x:definedName>
    <x:definedName name="yeara2003">#REF!</x:definedName>
    <x:definedName name="yeara2003b">#REF!</x:definedName>
    <x:definedName name="yearb2003">#REF!</x:definedName>
    <x:definedName name="yearb2003b">#REF!</x:definedName>
    <x:definedName name="YearConvention" hidden="1">#REF!</x:definedName>
    <x:definedName name="YearFinClose">#REF!</x:definedName>
    <x:definedName name="yearis">#REF!</x:definedName>
    <x:definedName name="YearLIst">#REF!</x:definedName>
    <x:definedName name="Yearlist1">#REF!</x:definedName>
    <x:definedName name="YEARLY">#REF!</x:definedName>
    <x:definedName name="yearone">#REF!</x:definedName>
    <x:definedName name="YEARplus1">#REF!</x:definedName>
    <x:definedName name="YearPlus1PE">#REF!</x:definedName>
    <x:definedName name="Yearplus2">#REF!</x:definedName>
    <x:definedName name="YearPlus2PE">#REF!</x:definedName>
    <x:definedName name="YearPlus3">#REF!</x:definedName>
    <x:definedName name="YEARS">#REF!</x:definedName>
    <x:definedName name="Years_in_full_stream">#REF!</x:definedName>
    <x:definedName name="Years_into_future">#REF!</x:definedName>
    <x:definedName name="YearShutDown">#REF!</x:definedName>
    <x:definedName name="YearstoUltimateTrend">#REF!</x:definedName>
    <x:definedName name="YearstoUltimateTrendDental">#REF!</x:definedName>
    <x:definedName name="YearstoUltimateTrendMedical">#REF!</x:definedName>
    <x:definedName name="yeartodate">#REF!</x:definedName>
    <x:definedName name="yeartwo">#REF!</x:definedName>
    <x:definedName name="YEBudVar">#REF!</x:definedName>
    <x:definedName name="YEDATE">#REF!</x:definedName>
    <x:definedName name="YEQtrVar">#REF!</x:definedName>
    <x:definedName name="YES">#REF!</x:definedName>
    <x:definedName name="YesNo">#REF!</x:definedName>
    <x:definedName name="yete">#N/A</x:definedName>
    <x:definedName name="YG" hidden="1">{"Full-model",#N/A,FALSE,"ProForma-ASPT"}</x:definedName>
    <x:definedName name="yh" hidden="1">{#N/A,#N/A,FALSE,"Monthly SAIFI";#N/A,#N/A,FALSE,"Yearly SAIFI";#N/A,#N/A,FALSE,"Monthly CAIDI";#N/A,#N/A,FALSE,"Yearly CAIDI";#N/A,#N/A,FALSE,"Monthly SAIDI";#N/A,#N/A,FALSE,"Yearly SAIDI";#N/A,#N/A,FALSE,"Monthly MAIFI";#N/A,#N/A,FALSE,"Yearly MAIFI";#N/A,#N/A,FALSE,"Monthly Cust &gt;=4 Int"}</x:definedName>
    <x:definedName name="yhgf" hidden="1">{"Full-model",#N/A,FALSE,"ProForma-ASPT"}</x:definedName>
    <x:definedName name="Yield">#REF!</x:definedName>
    <x:definedName name="yioyi" hidden="1">{#N/A,#N/A,TRUE,"1Q BCG";#N/A,#N/A,TRUE,"1Q w|o Wireless";#N/A,#N/A,TRUE,"1Q Wireless"}</x:definedName>
    <x:definedName name="yippee">#REF!</x:definedName>
    <x:definedName name="yjfg">#N/A</x:definedName>
    <x:definedName name="yjtuyi">#REF!</x:definedName>
    <x:definedName name="yjut">#REF!,#REF!,#REF!,#REF!</x:definedName>
    <x:definedName name="yjyt">#N/A</x:definedName>
    <x:definedName name="yk">#REF!</x:definedName>
    <x:definedName name="yo">#REF!,#REF!,#REF!,#REF!</x:definedName>
    <x:definedName name="YORK_COUNTY">#REF!</x:definedName>
    <x:definedName name="Yr">#REF!</x:definedName>
    <x:definedName name="YR_2005">#REF!</x:definedName>
    <x:definedName name="YR_2006">#REF!</x:definedName>
    <x:definedName name="YR_2007">#REF!</x:definedName>
    <x:definedName name="YR_2008">#REF!</x:definedName>
    <x:definedName name="Yr_Loss_End">#REF!</x:definedName>
    <x:definedName name="Yr1CumCF">#REF!</x:definedName>
    <x:definedName name="Yr1NetCF">#REF!</x:definedName>
    <x:definedName name="Yr2CumCF">#REF!</x:definedName>
    <x:definedName name="Yr2NetCF">#REF!</x:definedName>
    <x:definedName name="Yr3CumCF">#REF!</x:definedName>
    <x:definedName name="Yr3NetCF">#REF!</x:definedName>
    <x:definedName name="Yr4CumCF">#REF!</x:definedName>
    <x:definedName name="Yr4NetCF">#REF!</x:definedName>
    <x:definedName name="Yr5CumCF">#REF!</x:definedName>
    <x:definedName name="Yr5NetCF">#REF!</x:definedName>
    <x:definedName name="YrEnd_FFr_USD">0.1767</x:definedName>
    <x:definedName name="yrnpiearnback">#REF!</x:definedName>
    <x:definedName name="yrtm1">#REF!</x:definedName>
    <x:definedName name="yrtm2">#REF!</x:definedName>
    <x:definedName name="yrtm3">#REF!</x:definedName>
    <x:definedName name="yrtm4">#REF!</x:definedName>
    <x:definedName name="yryryrr" hidden="1">{#N/A,#N/A,FALSE,"Monthly SAIFI";#N/A,#N/A,FALSE,"Yearly SAIFI";#N/A,#N/A,FALSE,"Monthly CAIDI";#N/A,#N/A,FALSE,"Yearly CAIDI";#N/A,#N/A,FALSE,"Monthly SAIDI";#N/A,#N/A,FALSE,"Yearly SAIDI";#N/A,#N/A,FALSE,"Monthly MAIFI";#N/A,#N/A,FALSE,"Yearly MAIFI";#N/A,#N/A,FALSE,"Monthly Cust &gt;=4 Int"}</x:definedName>
    <x:definedName name="yse" hidden="1">{#N/A,#N/A,FALSE,"Income Statement";#N/A,#N/A,FALSE,"Balance Sheet";#N/A,#N/A,FALSE,"Cash Flows";#N/A,#N/A,FALSE,"Ratios"}</x:definedName>
    <x:definedName name="ysry">#N/A</x:definedName>
    <x:definedName name="ystrhfd">#N/A</x:definedName>
    <x:definedName name="YTD" hidden="1">{#N/A,#N/A,FALSE,"Monthly SAIFI";#N/A,#N/A,FALSE,"Yearly SAIFI";#N/A,#N/A,FALSE,"Monthly CAIDI";#N/A,#N/A,FALSE,"Yearly CAIDI";#N/A,#N/A,FALSE,"Monthly SAIDI";#N/A,#N/A,FALSE,"Yearly SAIDI";#N/A,#N/A,FALSE,"Monthly MAIFI";#N/A,#N/A,FALSE,"Yearly MAIFI";#N/A,#N/A,FALSE,"Monthly Cust &gt;=4 Int"}</x:definedName>
    <x:definedName name="YTD_BUDGET">#REF!</x:definedName>
    <x:definedName name="YTD_Provision">#REF!</x:definedName>
    <x:definedName name="YTD_Provision2">#REF!</x:definedName>
    <x:definedName name="ytda">#REF!</x:definedName>
    <x:definedName name="YTDAct">#REF!</x:definedName>
    <x:definedName name="YTDact2">#REF!</x:definedName>
    <x:definedName name="YtdActCap">#REF!</x:definedName>
    <x:definedName name="YtdActCapWC">#REF!</x:definedName>
    <x:definedName name="YtdActOnm">#REF!</x:definedName>
    <x:definedName name="YtdActOnmWC">#REF!</x:definedName>
    <x:definedName name="YTDB">#REF!</x:definedName>
    <x:definedName name="YTDBud2">#REF!</x:definedName>
    <x:definedName name="ytdbudd">#REF!</x:definedName>
    <x:definedName name="YtdBudOnm">#REF!</x:definedName>
    <x:definedName name="YTDBudVar">#REF!</x:definedName>
    <x:definedName name="ytdc">#REF!</x:definedName>
    <x:definedName name="YTDCAct2">#REF!</x:definedName>
    <x:definedName name="YTDCAPACT">#REF!</x:definedName>
    <x:definedName name="YTDCAPVARB">#REF!</x:definedName>
    <x:definedName name="YTDCAPVARQ">#REF!</x:definedName>
    <x:definedName name="YTDCFLE">#REF!</x:definedName>
    <x:definedName name="ytdcolumn">#REF!</x:definedName>
    <x:definedName name="YTDCVarB2">#REF!</x:definedName>
    <x:definedName name="YTDCVarQ2">#REF!</x:definedName>
    <x:definedName name="ytdd">#REF!</x:definedName>
    <x:definedName name="YTDMTM">#REF!</x:definedName>
    <x:definedName name="YTDQLE2">#REF!</x:definedName>
    <x:definedName name="YtdQtrOnm">#REF!</x:definedName>
    <x:definedName name="YTDQtrVar">#REF!</x:definedName>
    <x:definedName name="ytdshares">#N/A</x:definedName>
    <x:definedName name="YTDTGL">#REF!</x:definedName>
    <x:definedName name="YTDtot">#REF!</x:definedName>
    <x:definedName name="ytdul">#N/A</x:definedName>
    <x:definedName name="YTDVarB2">#REF!</x:definedName>
    <x:definedName name="YTDVarB3">#REF!</x:definedName>
    <x:definedName name="YtdVarBcap">#REF!</x:definedName>
    <x:definedName name="YtdVarBCapWC">#REF!</x:definedName>
    <x:definedName name="YtdVarBOnm">#REF!</x:definedName>
    <x:definedName name="YtdVarBOnmWC">#REF!</x:definedName>
    <x:definedName name="YTDVarBud2">#REF!</x:definedName>
    <x:definedName name="YTDVarQ2">#REF!</x:definedName>
    <x:definedName name="YTDVarQCap">#REF!</x:definedName>
    <x:definedName name="YtdVarQCapWC">#REF!</x:definedName>
    <x:definedName name="YtdVarQOnm">#REF!</x:definedName>
    <x:definedName name="YtdVarQOnmWC">#REF!</x:definedName>
    <x:definedName name="ytdwork">#REF!</x:definedName>
    <x:definedName name="YTF" hidden="1">{"Full-model",#N/A,FALSE,"ProForma-ASPT"}</x:definedName>
    <x:definedName name="ytgf" hidden="1">{"Valuation",#N/A,FALSE,"ProForma-ASPT"}</x:definedName>
    <x:definedName name="ytuio" hidden="1">{"Valuation",#N/A,FALSE,"ProForma-ASPT"}</x:definedName>
    <x:definedName name="yueerw">#N/A</x:definedName>
    <x:definedName name="yuitrir" hidden="1">{#N/A,#N/A,FALSE,"Che-Ga";#N/A,#N/A,FALSE,"Iv-Sm";#N/A,#N/A,FALSE,"So-We";#N/A,#N/A,FALSE,"Me-Po";#N/A,#N/A,FALSE,"Be-Bo";#N/A,#N/A,FALSE,"Cha-Ki";#N/A,#N/A,FALSE,"In";#N/A,#N/A,FALSE,"Schedule 23";#N/A,#N/A,FALSE,"Schedule 22";#N/A,#N/A,FALSE,"WACC"}</x:definedName>
    <x:definedName name="yulkui" hidden="1">{"Full-model",#N/A,FALSE,"ProForma-ASPT"}</x:definedName>
    <x:definedName name="yy" hidden="1">{"'Metretek HTML'!$A$7:$W$42"}</x:definedName>
    <x:definedName name="YYEAct2">#REF!</x:definedName>
    <x:definedName name="YYEActCap">#REF!</x:definedName>
    <x:definedName name="YYEActCapWC">#REF!</x:definedName>
    <x:definedName name="YYEActOnm">#REF!</x:definedName>
    <x:definedName name="YYEActOnmWC">#REF!</x:definedName>
    <x:definedName name="YYEBud2">#REF!</x:definedName>
    <x:definedName name="YYECAct2">#REF!</x:definedName>
    <x:definedName name="YYECAPACT">#REF!</x:definedName>
    <x:definedName name="YYECAPVARB">#REF!</x:definedName>
    <x:definedName name="YYECAPVARQ">#REF!</x:definedName>
    <x:definedName name="YYECVarB2">#REF!</x:definedName>
    <x:definedName name="YYECVarQ2">#REF!</x:definedName>
    <x:definedName name="YYEQtr2">#REF!</x:definedName>
    <x:definedName name="YYEVarB2">#REF!</x:definedName>
    <x:definedName name="YYEVarBCap">#REF!</x:definedName>
    <x:definedName name="YYEVarBCapWC">#REF!</x:definedName>
    <x:definedName name="YYEVarBOnm">#REF!</x:definedName>
    <x:definedName name="YYEVarBOnmWC">#REF!</x:definedName>
    <x:definedName name="YYEVarQ2">#REF!</x:definedName>
    <x:definedName name="YYEVarQCap">#REF!</x:definedName>
    <x:definedName name="YYEVarQCapWC">#REF!</x:definedName>
    <x:definedName name="YYEVarQOnm">#REF!</x:definedName>
    <x:definedName name="YYEVarQOnmWC">#REF!</x:definedName>
    <x:definedName name="yyy" hidden="1">{#N/A,#N/A,FALSE,"Sheet1"}</x:definedName>
    <x:definedName name="z" hidden="1">{#N/A,#N/A,FALSE,"Monthly SAIFI";#N/A,#N/A,FALSE,"Yearly SAIFI";#N/A,#N/A,FALSE,"Monthly CAIDI";#N/A,#N/A,FALSE,"Yearly CAIDI";#N/A,#N/A,FALSE,"Monthly SAIDI";#N/A,#N/A,FALSE,"Yearly SAIDI";#N/A,#N/A,FALSE,"Monthly MAIFI";#N/A,#N/A,FALSE,"Yearly MAIFI";#N/A,#N/A,FALSE,"Monthly Cust &gt;=4 Int"}</x:definedName>
    <x:definedName name="Z_01844156_6462_4A28_9785_1A86F4D0C834_.wvu.PrintTitles" hidden="1">#REF!</x:definedName>
    <x:definedName name="Z_0B113C9C_A1A9_11D3_A311_0008C739212F_.wvu.PrintArea" hidden="1">#REF!</x:definedName>
    <x:definedName name="Z_0CB466D2_B0A3_4520_8DB6_4DB4D616E874_.wvu.Cols" hidden="1">#REF!</x:definedName>
    <x:definedName name="Z_0CB466D2_B0A3_4520_8DB6_4DB4D616E874_.wvu.PrintArea" hidden="1">#REF!</x:definedName>
    <x:definedName name="Z_0CB466D2_B0A3_4520_8DB6_4DB4D616E874_.wvu.PrintTitles" hidden="1">#REF!</x:definedName>
    <x:definedName name="Z_0CB466D2_B0A3_4520_8DB6_4DB4D616E874_.wvu.Rows" hidden="1">#REF!</x:definedName>
    <x:definedName name="Z_0DD2C3B1_93D5_11D4_976F_00062985DD58_.wvu.Cols" hidden="1">#REF!</x:definedName>
    <x:definedName name="Z_0DD2C3B1_93D5_11D4_976F_00062985DD58_.wvu.PrintTitles" hidden="1">#REF!,#REF!</x:definedName>
    <x:definedName name="Z_0F31EE74_9E67_46FB_A48E_0B8C7956D38D_.wvu.Cols" hidden="1">#REF!</x:definedName>
    <x:definedName name="Z_0F31EE74_9E67_46FB_A48E_0B8C7956D38D_.wvu.PrintArea" hidden="1">#REF!</x:definedName>
    <x:definedName name="Z_0F31EE74_9E67_46FB_A48E_0B8C7956D38D_.wvu.PrintTitles" hidden="1">#REF!</x:definedName>
    <x:definedName name="Z_0FCF73FF_9AC8_438D_9966_804915986B36_.wvu.PrintArea" hidden="1">#REF!</x:definedName>
    <x:definedName name="Z_0FCF73FF_9AC8_438D_9966_804915986B36_.wvu.PrintTitles" hidden="1">#REF!</x:definedName>
    <x:definedName name="Z_23968E92_93CA_11D4_9DE0_000629455B3F_.wvu.Cols" hidden="1">#REF!</x:definedName>
    <x:definedName name="Z_23968E92_93CA_11D4_9DE0_000629455B3F_.wvu.PrintTitles" hidden="1">#REF!,#REF!</x:definedName>
    <x:definedName name="Z_28948E05_8F34_4F1E_96FB_A80A6A844600_.wvu.Cols" localSheetId="1" hidden="1">#REF!</x:definedName>
    <x:definedName name="Z_28948E05_8F34_4F1E_96FB_A80A6A844600_.wvu.Cols" localSheetId="9" hidden="1">'7 - Cap Add WS'!$Q:$AN</x:definedName>
    <x:definedName name="Z_28948E05_8F34_4F1E_96FB_A80A6A844600_.wvu.PrintArea" localSheetId="1" hidden="1">'1A - ADIT'!$B$36:$J$198</x:definedName>
    <x:definedName name="Z_28948E05_8F34_4F1E_96FB_A80A6A844600_.wvu.PrintTitles" localSheetId="9" hidden="1">'7 - Cap Add WS'!$C:$D</x:definedName>
    <x:definedName name="Z_2AB7E035_F651_11D6_AD9F_005004545556_.wvu.PrintTitles" hidden="1">#REF!,#REF!</x:definedName>
    <x:definedName name="Z_2B2A4BC5_90C6_11D4_B4DB_000629AF3DEA_.wvu.Cols" hidden="1">#REF!</x:definedName>
    <x:definedName name="Z_3A38DF7A_C35E_4DD3_9893_26310A3EF836_.wvu.Cols" localSheetId="9" hidden="1">'7 - Cap Add WS'!$Q:$AN</x:definedName>
    <x:definedName name="Z_3A38DF7A_C35E_4DD3_9893_26310A3EF836_.wvu.PrintTitles" localSheetId="9" hidden="1">'7 - Cap Add WS'!$C:$D</x:definedName>
    <x:definedName name="Z_44EA93A3_9181_11D4_B4DD_000629AF3DEA_.wvu.Cols" hidden="1">#REF!</x:definedName>
    <x:definedName name="Z_44EA93A3_9181_11D4_B4DD_000629AF3DEA_.wvu.PrintTitles" hidden="1">#REF!,#REF!</x:definedName>
    <x:definedName name="Z_4C7C2344_134C_465A_ADEB_A5E96AAE2308_.wvu.Cols" localSheetId="9" hidden="1">'7 - Cap Add WS'!$Q:$AN</x:definedName>
    <x:definedName name="Z_4C7C2344_134C_465A_ADEB_A5E96AAE2308_.wvu.PrintTitles" localSheetId="9" hidden="1">'7 - Cap Add WS'!$C:$D</x:definedName>
    <x:definedName name="Z_4EC18328_D7E1_11D2_8625_00805F4713ED_.wvu.PrintArea" hidden="1">#REF!</x:definedName>
    <x:definedName name="Z_4EC18328_D7E1_11D2_8625_00805F4713ED_.wvu.PrintTitles" hidden="1">#REF!,#REF!</x:definedName>
    <x:definedName name="Z_63011E91_4609_4523_98FE_FD252E915668_.wvu.Cols" localSheetId="1" hidden="1">#REF!</x:definedName>
    <x:definedName name="Z_63011E91_4609_4523_98FE_FD252E915668_.wvu.PrintArea" localSheetId="1" hidden="1">'1A - ADIT'!$B$36:$J$198</x:definedName>
    <x:definedName name="Z_6928E596_79BD_4CEC_9F0D_07E62D69B2A5_.wvu.Cols" localSheetId="1" hidden="1">#REF!</x:definedName>
    <x:definedName name="Z_6928E596_79BD_4CEC_9F0D_07E62D69B2A5_.wvu.PrintArea" localSheetId="1" hidden="1">'1A - ADIT'!$B$36:$J$198</x:definedName>
    <x:definedName name="Z_69A91EB9_ED9F_4C71_8342_3BF75293CFFD_.wvu.Cols" hidden="1">#REF!</x:definedName>
    <x:definedName name="Z_69A91EB9_ED9F_4C71_8342_3BF75293CFFD_.wvu.PrintArea" hidden="1">#REF!</x:definedName>
    <x:definedName name="Z_69A91EB9_ED9F_4C71_8342_3BF75293CFFD_.wvu.Rows" hidden="1">#REF!,#REF!,#REF!,#REF!,#REF!</x:definedName>
    <x:definedName name="Z_6D32E220_B2B4_11D5_A6FB_00D0593767F7_.wvu.Rows" hidden="1">#REF!,#REF!,#REF!,#REF!,#REF!,#REF!,#REF!</x:definedName>
    <x:definedName name="Z_71B42B22_A376_44B5_B0C1_23FC1AA3DBA2_.wvu.Cols" localSheetId="1" hidden="1">#REF!</x:definedName>
    <x:definedName name="Z_71B42B22_A376_44B5_B0C1_23FC1AA3DBA2_.wvu.Cols" localSheetId="9" hidden="1">'7 - Cap Add WS'!$Q:$AN</x:definedName>
    <x:definedName name="Z_71B42B22_A376_44B5_B0C1_23FC1AA3DBA2_.wvu.PrintArea" localSheetId="1" hidden="1">'1A - ADIT'!$B$36:$J$198</x:definedName>
    <x:definedName name="Z_71B42B22_A376_44B5_B0C1_23FC1AA3DBA2_.wvu.PrintTitles" localSheetId="9" hidden="1">'7 - Cap Add WS'!$C:$D</x:definedName>
    <x:definedName name="Z_74BB7D31_A24A_11D3_95F1_000000000000_.wvu.PrintArea" hidden="1">#REF!</x:definedName>
    <x:definedName name="Z_8FBB4DC9_2D51_4AB9_80D8_F8474B404C29_.wvu.Cols" localSheetId="1" hidden="1">#REF!</x:definedName>
    <x:definedName name="Z_8FBB4DC9_2D51_4AB9_80D8_F8474B404C29_.wvu.PrintArea" localSheetId="1" hidden="1">'1A - ADIT'!$B$36:$J$198</x:definedName>
    <x:definedName name="Z_B647CB7F_C846_4278_B6B1_1EF7F3C004F5_.wvu.Cols" localSheetId="1" hidden="1">#REF!</x:definedName>
    <x:definedName name="Z_B647CB7F_C846_4278_B6B1_1EF7F3C004F5_.wvu.PrintArea" localSheetId="1" hidden="1">'1A - ADIT'!$B$36:$J$198</x:definedName>
    <x:definedName name="Z_B7A05E1E_93CE_40AF_8215_EED8EE94C1F4_.wvu.PrintArea" hidden="1">#REF!</x:definedName>
    <x:definedName name="Z_C6C1D4A4_0AE8_4399_8E06_9779F0FFF13F_.wvu.Cols" hidden="1">#REF!,#REF!</x:definedName>
    <x:definedName name="Z_DA967730_B71F_4038_B1B7_9D4790729C5D_.wvu.Cols" localSheetId="9" hidden="1">'7 - Cap Add WS'!$Q:$AN</x:definedName>
    <x:definedName name="Z_DA967730_B71F_4038_B1B7_9D4790729C5D_.wvu.PrintTitles" localSheetId="9" hidden="1">'7 - Cap Add WS'!$C:$D</x:definedName>
    <x:definedName name="Z_DC91DEF3_837B_4BB9_A81E_3B78C5914E6C_.wvu.Cols" localSheetId="1" hidden="1">#REF!</x:definedName>
    <x:definedName name="Z_DC91DEF3_837B_4BB9_A81E_3B78C5914E6C_.wvu.Cols" localSheetId="9" hidden="1">'7 - Cap Add WS'!$Q:$AN</x:definedName>
    <x:definedName name="Z_DC91DEF3_837B_4BB9_A81E_3B78C5914E6C_.wvu.PrintArea" localSheetId="1" hidden="1">'1A - ADIT'!$B$36:$J$198</x:definedName>
    <x:definedName name="Z_DC91DEF3_837B_4BB9_A81E_3B78C5914E6C_.wvu.PrintTitles" localSheetId="9" hidden="1">'7 - Cap Add WS'!$C:$D</x:definedName>
    <x:definedName name="Z_F4E1A9EC_D1FF_470B_8438_51F528638291_.wvu.PrintArea" hidden="1">#REF!</x:definedName>
    <x:definedName name="Z_F96D6087_3330_4A81_95EC_26BA83722A49_.wvu.Cols" localSheetId="9" hidden="1">'7 - Cap Add WS'!$Q:$AN</x:definedName>
    <x:definedName name="Z_F96D6087_3330_4A81_95EC_26BA83722A49_.wvu.PrintTitles" localSheetId="9" hidden="1">'7 - Cap Add WS'!$C:$D</x:definedName>
    <x:definedName name="Z_FAAD9AAC_1337_43AB_BF1F_CCF9DFCF5B78_.wvu.Cols" localSheetId="1" hidden="1">#REF!</x:definedName>
    <x:definedName name="Z_FAAD9AAC_1337_43AB_BF1F_CCF9DFCF5B78_.wvu.Cols" localSheetId="9" hidden="1">'7 - Cap Add WS'!$Q:$AN</x:definedName>
    <x:definedName name="Z_FAAD9AAC_1337_43AB_BF1F_CCF9DFCF5B78_.wvu.PrintArea" localSheetId="1" hidden="1">'1A - ADIT'!$B$36:$J$198</x:definedName>
    <x:definedName name="Z_FAAD9AAC_1337_43AB_BF1F_CCF9DFCF5B78_.wvu.PrintTitles" localSheetId="9" hidden="1">'7 - Cap Add WS'!$C:$D</x:definedName>
    <x:definedName name="zaph">#REF!</x:definedName>
    <x:definedName name="ZBY" hidden="1">#N/A</x:definedName>
    <x:definedName name="ZDaysPerWeek">7</x:definedName>
    <x:definedName name="zdfb" hidden="1">{"Full-model",#N/A,FALSE,"ProForma-ASPT"}</x:definedName>
    <x:definedName name="zdrjxm" hidden="1">{"Valuation",#N/A,FALSE,"ProForma-ASPT"}</x:definedName>
    <x:definedName name="zero">0</x:definedName>
    <x:definedName name="ZERO_SUPRESS">#REF!</x:definedName>
    <x:definedName name="zonal">#REF!</x:definedName>
    <x:definedName name="Zone_Inputs">#REF!,#REF!,#REF!,#REF!,#REF!,#REF!,#REF!,#REF!,#REF!,#REF!,#REF!,#REF!,#REF!,#REF!,#REF!,#REF!,#REF!,#REF!,#REF!,#REF!,#REF!,#REF!,#REF!,#REF!,#REF!,#REF!,#REF!,#REF!,#REF!</x:definedName>
    <x:definedName name="Zone2003">#REF!</x:definedName>
    <x:definedName name="zone2004">#REF!</x:definedName>
    <x:definedName name="ZShowCode1">"New"</x:definedName>
    <x:definedName name="ZShowCode2">"Approved"</x:definedName>
    <x:definedName name="ZXC">#REF!</x:definedName>
    <x:definedName name="Zxczxczczc">#REF!</x:definedName>
    <x:definedName name="zxdc">#REF!</x:definedName>
    <x:definedName name="zxfg" hidden="1">#REF!</x:definedName>
    <x:definedName name="zxgjfky" hidden="1">{"Full-model",#N/A,FALSE,"ProForma-ASPT"}</x:definedName>
    <x:definedName name="zxnxg" hidden="1">{"Full-model",#N/A,FALSE,"ProForma-ASPT"}</x:definedName>
    <x:definedName name="zz" hidden="1">{#N/A,#N/A,FALSE,"ALLTWN9";#N/A,#N/A,FALSE,"AUSTIN7";#N/A,#N/A,FALSE,"BURLGTN5";#N/A,#N/A,FALSE,"DALLAS4";#N/A,#N/A,FALSE,"PHOENIX2";#N/A,#N/A,FALSE,"PORTLND6";#N/A,#N/A,FALSE,"SV1";#N/A,#N/A,FALSE,"PACRIM";#N/A,#N/A,FALSE,"SUMMARY1";#N/A,#N/A,FALSE,"SUMMARY2"}</x:definedName>
    <x:definedName name="ZZ_EVCOMOPTS" hidden="1">10</x:definedName>
    <x:definedName name="ZZDECTAB">"X"</x:definedName>
    <x:definedName name="zzz">DATE(YEAR(#REF!),MONTH(#REF!)+Payment_Number,DAY(#REF!))</x:definedName>
    <x:definedName name="zzzz">#REF!</x:definedName>
    <x:definedName name="zzzzzz" hidden="1">{"var_page",#N/A,FALSE,"template"}</x:definedName>
    <x:definedName name="zzzzzzzzz" hidden="1">{#N/A,#N/A,FALSE,"IS LYP";#N/A,#N/A,FALSE,"BS LYP";#N/A,#N/A,FALSE,"CF LYP"}</x:definedName>
    <x:definedName name="ㄱ" hidden="1">{#N/A,#N/A,FALSE,"BS";#N/A,#N/A,FALSE,"PL";#N/A,#N/A,FALSE,"처분";#N/A,#N/A,FALSE,"현금";#N/A,#N/A,FALSE,"매출";#N/A,#N/A,FALSE,"원가";#N/A,#N/A,FALSE,"경영"}</x:definedName>
    <x:definedName name="기말중점검토" hidden="1">{#N/A,#N/A,FALSE,"BS";#N/A,#N/A,FALSE,"PL";#N/A,#N/A,FALSE,"처분";#N/A,#N/A,FALSE,"현금";#N/A,#N/A,FALSE,"매출";#N/A,#N/A,FALSE,"원가";#N/A,#N/A,FALSE,"경영"}</x:definedName>
    <x:definedName name="ㄴ" hidden="1">{#N/A,#N/A,FALSE,"BS";#N/A,#N/A,FALSE,"PL";#N/A,#N/A,FALSE,"처분";#N/A,#N/A,FALSE,"현금";#N/A,#N/A,FALSE,"매출";#N/A,#N/A,FALSE,"원가";#N/A,#N/A,FALSE,"경영"}</x:definedName>
    <x:definedName name="ㄷ" hidden="1">{#N/A,#N/A,FALSE,"BS";#N/A,#N/A,FALSE,"PL";#N/A,#N/A,FALSE,"처분";#N/A,#N/A,FALSE,"현금";#N/A,#N/A,FALSE,"매출";#N/A,#N/A,FALSE,"원가";#N/A,#N/A,FALSE,"경영"}</x:definedName>
    <x:definedName name="ㄷㄷ" hidden="1">{#N/A,#N/A,FALSE,"BS";#N/A,#N/A,FALSE,"PL";#N/A,#N/A,FALSE,"처분";#N/A,#N/A,FALSE,"현금";#N/A,#N/A,FALSE,"매출";#N/A,#N/A,FALSE,"원가";#N/A,#N/A,FALSE,"경영"}</x:definedName>
    <x:definedName name="ㄹ" hidden="1">{#N/A,#N/A,FALSE,"BS";#N/A,#N/A,FALSE,"PL";#N/A,#N/A,FALSE,"처분";#N/A,#N/A,FALSE,"현금";#N/A,#N/A,FALSE,"매출";#N/A,#N/A,FALSE,"원가";#N/A,#N/A,FALSE,"경영"}</x:definedName>
    <x:definedName name="ㄹㄹ" hidden="1">{#N/A,#N/A,FALSE,"BS";#N/A,#N/A,FALSE,"PL";#N/A,#N/A,FALSE,"처분";#N/A,#N/A,FALSE,"현금";#N/A,#N/A,FALSE,"매출";#N/A,#N/A,FALSE,"원가";#N/A,#N/A,FALSE,"경영"}</x:definedName>
    <x:definedName name="ㅁ" hidden="1">{#N/A,#N/A,FALSE,"BS";#N/A,#N/A,FALSE,"PL";#N/A,#N/A,FALSE,"처분";#N/A,#N/A,FALSE,"현금";#N/A,#N/A,FALSE,"매출";#N/A,#N/A,FALSE,"원가";#N/A,#N/A,FALSE,"경영"}</x:definedName>
    <x:definedName name="ㅁㅁㅁ" hidden="1">{#N/A,#N/A,FALSE,"BS";#N/A,#N/A,FALSE,"PL";#N/A,#N/A,FALSE,"처분";#N/A,#N/A,FALSE,"현금";#N/A,#N/A,FALSE,"매출";#N/A,#N/A,FALSE,"원가";#N/A,#N/A,FALSE,"경영"}</x:definedName>
    <x:definedName name="ㅂ" hidden="1">{#N/A,#N/A,FALSE,"BS";#N/A,#N/A,FALSE,"PL";#N/A,#N/A,FALSE,"처분";#N/A,#N/A,FALSE,"현금";#N/A,#N/A,FALSE,"매출";#N/A,#N/A,FALSE,"원가";#N/A,#N/A,FALSE,"경영"}</x:definedName>
    <x:definedName name="ㅅ" hidden="1">{#N/A,#N/A,FALSE,"BS";#N/A,#N/A,FALSE,"PL";#N/A,#N/A,FALSE,"처분";#N/A,#N/A,FALSE,"현금";#N/A,#N/A,FALSE,"매출";#N/A,#N/A,FALSE,"원가";#N/A,#N/A,FALSE,"경영"}</x:definedName>
    <x:definedName name="수정" hidden="1">{#N/A,#N/A,FALSE,"BS";#N/A,#N/A,FALSE,"PL";#N/A,#N/A,FALSE,"처분";#N/A,#N/A,FALSE,"현금";#N/A,#N/A,FALSE,"매출";#N/A,#N/A,FALSE,"원가";#N/A,#N/A,FALSE,"경영"}</x:definedName>
    <x:definedName name="ㅇ" hidden="1">{#N/A,#N/A,FALSE,"BS";#N/A,#N/A,FALSE,"PL";#N/A,#N/A,FALSE,"처분";#N/A,#N/A,FALSE,"현금";#N/A,#N/A,FALSE,"매출";#N/A,#N/A,FALSE,"원가";#N/A,#N/A,FALSE,"경영"}</x:definedName>
    <x:definedName name="ㅇㅇ" hidden="1">{#N/A,#N/A,FALSE,"BS";#N/A,#N/A,FALSE,"PL";#N/A,#N/A,FALSE,"처분";#N/A,#N/A,FALSE,"현금";#N/A,#N/A,FALSE,"매출";#N/A,#N/A,FALSE,"원가";#N/A,#N/A,FALSE,"경영"}</x:definedName>
    <x:definedName name="ㅇㅇㅇ" hidden="1">{#N/A,#N/A,FALSE,"BS";#N/A,#N/A,FALSE,"PL";#N/A,#N/A,FALSE,"처분";#N/A,#N/A,FALSE,"현금";#N/A,#N/A,FALSE,"매출";#N/A,#N/A,FALSE,"원가";#N/A,#N/A,FALSE,"경영"}</x:definedName>
    <x:definedName name="안건" hidden="1">{#N/A,#N/A,FALSE,"BS";#N/A,#N/A,FALSE,"PL";#N/A,#N/A,FALSE,"처분";#N/A,#N/A,FALSE,"현금";#N/A,#N/A,FALSE,"매출";#N/A,#N/A,FALSE,"원가";#N/A,#N/A,FALSE,"경영"}</x:definedName>
    <x:definedName name="영업외비용" hidden="1">{#N/A,#N/A,FALSE,"BS";#N/A,#N/A,FALSE,"PL";#N/A,#N/A,FALSE,"처분";#N/A,#N/A,FALSE,"현금";#N/A,#N/A,FALSE,"매출";#N/A,#N/A,FALSE,"원가";#N/A,#N/A,FALSE,"경영"}</x:definedName>
    <x:definedName name="유가" hidden="1">{#N/A,#N/A,FALSE,"BS";#N/A,#N/A,FALSE,"PL";#N/A,#N/A,FALSE,"처분";#N/A,#N/A,FALSE,"현금";#N/A,#N/A,FALSE,"매출";#N/A,#N/A,FALSE,"원가";#N/A,#N/A,FALSE,"경영"}</x:definedName>
    <x:definedName name="이근우" hidden="1">{#N/A,#N/A,FALSE,"BS";#N/A,#N/A,FALSE,"PL";#N/A,#N/A,FALSE,"처분";#N/A,#N/A,FALSE,"현금";#N/A,#N/A,FALSE,"매출";#N/A,#N/A,FALSE,"원가";#N/A,#N/A,FALSE,"경영"}</x:definedName>
    <x:definedName name="임대보증금" hidden="1">{#N/A,#N/A,FALSE,"BS";#N/A,#N/A,FALSE,"PL";#N/A,#N/A,FALSE,"처분";#N/A,#N/A,FALSE,"현금";#N/A,#N/A,FALSE,"매출";#N/A,#N/A,FALSE,"원가";#N/A,#N/A,FALSE,"경영"}</x:definedName>
    <x:definedName name="ㅈ" hidden="1">{#N/A,#N/A,FALSE,"BS";#N/A,#N/A,FALSE,"PL";#N/A,#N/A,FALSE,"처분";#N/A,#N/A,FALSE,"현금";#N/A,#N/A,FALSE,"매출";#N/A,#N/A,FALSE,"원가";#N/A,#N/A,FALSE,"경영"}</x:definedName>
    <x:definedName name="작성조서" hidden="1">{#N/A,#N/A,FALSE,"BS";#N/A,#N/A,FALSE,"PL";#N/A,#N/A,FALSE,"처분";#N/A,#N/A,FALSE,"현금";#N/A,#N/A,FALSE,"매출";#N/A,#N/A,FALSE,"원가";#N/A,#N/A,FALSE,"경영"}</x:definedName>
    <x:definedName name="중간요약" hidden="1">{#N/A,#N/A,FALSE,"BS";#N/A,#N/A,FALSE,"PL";#N/A,#N/A,FALSE,"처분";#N/A,#N/A,FALSE,"현금";#N/A,#N/A,FALSE,"매출";#N/A,#N/A,FALSE,"원가";#N/A,#N/A,FALSE,"경영"}</x:definedName>
    <x:definedName name="중점검토" hidden="1">{#N/A,#N/A,FALSE,"BS";#N/A,#N/A,FALSE,"PL";#N/A,#N/A,FALSE,"처분";#N/A,#N/A,FALSE,"현금";#N/A,#N/A,FALSE,"매출";#N/A,#N/A,FALSE,"원가";#N/A,#N/A,FALSE,"경영"}</x:definedName>
    <x:definedName name="ㅊ" hidden="1">{#N/A,#N/A,FALSE,"BS";#N/A,#N/A,FALSE,"PL";#N/A,#N/A,FALSE,"처분";#N/A,#N/A,FALSE,"현금";#N/A,#N/A,FALSE,"매출";#N/A,#N/A,FALSE,"원가";#N/A,#N/A,FALSE,"경영"}</x:definedName>
    <x:definedName name="ㅋ" hidden="1">{#N/A,#N/A,FALSE,"BS";#N/A,#N/A,FALSE,"PL";#N/A,#N/A,FALSE,"처분";#N/A,#N/A,FALSE,"현금";#N/A,#N/A,FALSE,"매출";#N/A,#N/A,FALSE,"원가";#N/A,#N/A,FALSE,"경영"}</x:definedName>
    <x:definedName name="ㅌ" hidden="1">{#N/A,#N/A,FALSE,"BS";#N/A,#N/A,FALSE,"PL";#N/A,#N/A,FALSE,"처분";#N/A,#N/A,FALSE,"현금";#N/A,#N/A,FALSE,"매출";#N/A,#N/A,FALSE,"원가";#N/A,#N/A,FALSE,"경영"}</x:definedName>
    <x:definedName name="ㅎ" hidden="1">{#N/A,#N/A,FALSE,"BS";#N/A,#N/A,FALSE,"PL";#N/A,#N/A,FALSE,"처분";#N/A,#N/A,FALSE,"현금";#N/A,#N/A,FALSE,"매출";#N/A,#N/A,FALSE,"원가";#N/A,#N/A,FALSE,"경영"}</x:definedName>
    <x:definedName name="ㅎㅎ" hidden="1">{#N/A,#N/A,FALSE,"BS";#N/A,#N/A,FALSE,"PL";#N/A,#N/A,FALSE,"처분";#N/A,#N/A,FALSE,"현금";#N/A,#N/A,FALSE,"매출";#N/A,#N/A,FALSE,"원가";#N/A,#N/A,FALSE,"경영"}</x:definedName>
    <x:definedName name="ㅎㅎㅎㅎ" hidden="1">{#N/A,#N/A,FALSE,"BS";#N/A,#N/A,FALSE,"PL";#N/A,#N/A,FALSE,"처분";#N/A,#N/A,FALSE,"현금";#N/A,#N/A,FALSE,"매출";#N/A,#N/A,FALSE,"원가";#N/A,#N/A,FALSE,"경영"}</x:definedName>
    <x:definedName name="현작성조서" hidden="1">{#N/A,#N/A,FALSE,"BS";#N/A,#N/A,FALSE,"PL";#N/A,#N/A,FALSE,"처분";#N/A,#N/A,FALSE,"현금";#N/A,#N/A,FALSE,"매출";#N/A,#N/A,FALSE,"원가";#N/A,#N/A,FALSE,"경영"}</x:definedName>
    <x:definedName name="흐름" hidden="1">{#N/A,#N/A,FALSE,"BS";#N/A,#N/A,FALSE,"PL";#N/A,#N/A,FALSE,"처분";#N/A,#N/A,FALSE,"현금";#N/A,#N/A,FALSE,"매출";#N/A,#N/A,FALSE,"원가";#N/A,#N/A,FALSE,"경영"}</x:definedName>
    <x:definedName name="ㅏ" hidden="1">{#N/A,#N/A,FALSE,"BS";#N/A,#N/A,FALSE,"PL";#N/A,#N/A,FALSE,"처분";#N/A,#N/A,FALSE,"현금";#N/A,#N/A,FALSE,"매출";#N/A,#N/A,FALSE,"원가";#N/A,#N/A,FALSE,"경영"}</x:definedName>
    <x:definedName name="ㅓ" hidden="1">{#N/A,#N/A,FALSE,"BS";#N/A,#N/A,FALSE,"PL";#N/A,#N/A,FALSE,"처분";#N/A,#N/A,FALSE,"현금";#N/A,#N/A,FALSE,"매출";#N/A,#N/A,FALSE,"원가";#N/A,#N/A,FALSE,"경영"}</x:definedName>
    <x:definedName name="ㅕ" hidden="1">{#N/A,#N/A,FALSE,"BS";#N/A,#N/A,FALSE,"PL";#N/A,#N/A,FALSE,"처분";#N/A,#N/A,FALSE,"현금";#N/A,#N/A,FALSE,"매출";#N/A,#N/A,FALSE,"원가";#N/A,#N/A,FALSE,"경영"}</x:definedName>
    <x:definedName name="ㅗ" hidden="1">{#N/A,#N/A,FALSE,"BS";#N/A,#N/A,FALSE,"PL";#N/A,#N/A,FALSE,"처분";#N/A,#N/A,FALSE,"현금";#N/A,#N/A,FALSE,"매출";#N/A,#N/A,FALSE,"원가";#N/A,#N/A,FALSE,"경영"}</x:definedName>
    <x:definedName name="ㅛ" hidden="1">{#N/A,#N/A,FALSE,"BS";#N/A,#N/A,FALSE,"PL";#N/A,#N/A,FALSE,"처분";#N/A,#N/A,FALSE,"현금";#N/A,#N/A,FALSE,"매출";#N/A,#N/A,FALSE,"원가";#N/A,#N/A,FALSE,"경영"}</x:definedName>
    <x:definedName name="ㅣㅣㅣㅣ" hidden="1">{#N/A,#N/A,FALSE,"BS";#N/A,#N/A,FALSE,"PL";#N/A,#N/A,FALSE,"처분";#N/A,#N/A,FALSE,"현금";#N/A,#N/A,FALSE,"매출";#N/A,#N/A,FALSE,"원가";#N/A,#N/A,FALSE,"경영"}</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x:ext>
  </x:extLst>
</x:workbook>
</file>

<file path=xl/calcChain.xml><?xml version="1.0" encoding="utf-8"?>
<x:calcChain xmlns:x="http://schemas.openxmlformats.org/spreadsheetml/2006/main">
  <x:c r="E52" i="3" l="1"/>
  <x:c r="E48" i="3"/>
  <x:c r="W112" i="26"/>
  <x:c r="H90" i="1" l="1"/>
  <x:c r="H163" i="12" l="1"/>
  <x:c r="F163" i="12"/>
  <x:c r="E163" i="12"/>
  <x:c r="G156" i="12"/>
  <x:c r="F156" i="12"/>
  <x:c r="E156" i="12"/>
  <x:c r="E155" i="12"/>
  <x:c r="E154" i="12"/>
  <x:c r="E153" i="12"/>
  <x:c r="E152" i="12"/>
  <x:c r="E151" i="12"/>
  <x:c r="E150" i="12"/>
  <x:c r="E149" i="12"/>
  <x:c r="E148" i="12"/>
  <x:c r="E147" i="12"/>
  <x:c r="E146" i="12"/>
  <x:c r="E145" i="12"/>
  <x:c r="E144" i="12"/>
  <x:c r="E143" i="12"/>
  <x:c r="E142" i="12"/>
  <x:c r="E141" i="12"/>
  <x:c r="E140" i="12"/>
  <x:c r="E139" i="12"/>
  <x:c r="E138" i="12"/>
  <x:c r="E137" i="12"/>
  <x:c r="E136" i="12"/>
  <x:c r="E135" i="12"/>
  <x:c r="E134" i="12"/>
  <x:c r="E133" i="12"/>
  <x:c r="E132" i="12"/>
  <x:c r="F67" i="12"/>
  <x:c r="F66" i="12"/>
  <x:c r="I65" i="12"/>
  <x:c r="H65" i="12"/>
  <x:c r="G65" i="12"/>
  <x:c r="F65" i="12"/>
  <x:c r="I62" i="12"/>
  <x:c r="H62" i="12"/>
  <x:c r="G62" i="12"/>
  <x:c r="E61" i="12"/>
  <x:c r="E60" i="12"/>
  <x:c r="E59" i="12"/>
  <x:c r="E58" i="12"/>
  <x:c r="E57" i="12"/>
  <x:c r="E56" i="12"/>
  <x:c r="E55" i="12"/>
  <x:c r="E54" i="12"/>
  <x:c r="E53" i="12"/>
  <x:c r="E52" i="12"/>
  <x:c r="F51" i="12"/>
  <x:c r="E51" i="12" s="1"/>
  <x:c r="E50" i="12"/>
  <x:c r="E49" i="12"/>
  <x:c r="E48" i="12"/>
  <x:c r="E47" i="12"/>
  <x:c r="E46" i="12"/>
  <x:c r="E45" i="12"/>
  <x:c r="E44" i="12"/>
  <x:c r="E43" i="12"/>
  <x:c r="E42" i="12"/>
  <x:c r="E41" i="12"/>
  <x:c r="E40" i="12"/>
  <x:c r="E39" i="12"/>
  <x:c r="E38" i="12"/>
  <x:c r="E37" i="12"/>
  <x:c r="E36" i="12"/>
  <x:c r="E35" i="12"/>
  <x:c r="E99" i="12"/>
  <x:c r="Z105" i="26"/>
  <x:c r="V105" i="26"/>
  <x:c r="R105" i="26"/>
  <x:c r="J105" i="26"/>
  <x:c r="Z104" i="26"/>
  <x:c r="V104" i="26"/>
  <x:c r="R104" i="26"/>
  <x:c r="J104" i="26"/>
  <x:c r="Z103" i="26"/>
  <x:c r="V103" i="26"/>
  <x:c r="R103" i="26"/>
  <x:c r="J103" i="26"/>
  <x:c r="Z102" i="26"/>
  <x:c r="V102" i="26"/>
  <x:c r="R102" i="26"/>
  <x:c r="J102" i="26"/>
  <x:c r="Z101" i="26"/>
  <x:c r="V101" i="26"/>
  <x:c r="R101" i="26"/>
  <x:c r="J101" i="26"/>
  <x:c r="Z100" i="26"/>
  <x:c r="V100" i="26"/>
  <x:c r="R100" i="26"/>
  <x:c r="J100" i="26"/>
  <x:c r="F62" i="12" l="1"/>
  <x:c r="E62" i="12"/>
  <x:c r="D26" i="5"/>
  <x:c r="D28" i="5"/>
  <x:c r="Q34" i="29" l="1"/>
  <x:c r="S16" i="29"/>
  <x:c r="S17" i="29"/>
  <x:c r="S18" i="29"/>
  <x:c r="S19" i="29"/>
  <x:c r="M21" i="29"/>
  <x:c r="O21" i="29"/>
  <x:c r="O41" i="29" s="1"/>
  <x:c r="Q21" i="29"/>
  <x:c r="S21" i="29"/>
  <x:c r="S25" i="29"/>
  <x:c r="S30" i="29" s="1"/>
  <x:c r="S26" i="29"/>
  <x:c r="S27" i="29"/>
  <x:c r="S28" i="29"/>
  <x:c r="M30" i="29"/>
  <x:c r="O30" i="29"/>
  <x:c r="Q30" i="29"/>
  <x:c r="M34" i="29"/>
  <x:c r="O34" i="29"/>
  <x:c r="S34" i="29"/>
  <x:c r="S39" i="29" s="1"/>
  <x:c r="S35" i="29"/>
  <x:c r="M36" i="29"/>
  <x:c r="S36" i="29"/>
  <x:c r="S37" i="29"/>
  <x:c r="M39" i="29"/>
  <x:c r="O39" i="29"/>
  <x:c r="Q39" i="29"/>
  <x:c r="M41" i="29"/>
  <x:c r="T116" i="34"/>
  <x:c r="T114" i="34"/>
  <x:c r="N114" i="34"/>
  <x:c r="H114" i="34"/>
  <x:c r="F114" i="34"/>
  <x:c r="O113" i="34"/>
  <x:c r="M113" i="34"/>
  <x:c r="P113" i="34" s="1"/>
  <x:c r="I113" i="34"/>
  <x:c r="G113" i="34"/>
  <x:c r="J113" i="34" s="1"/>
  <x:c r="R113" i="34" s="1"/>
  <x:c r="V112" i="34"/>
  <x:c r="O112" i="34"/>
  <x:c r="M112" i="34"/>
  <x:c r="J112" i="34"/>
  <x:c r="I112" i="34"/>
  <x:c r="G112" i="34"/>
  <x:c r="O111" i="34"/>
  <x:c r="L111" i="34"/>
  <x:c r="M111" i="34" s="1"/>
  <x:c r="P111" i="34" s="1"/>
  <x:c r="I111" i="34"/>
  <x:c r="G111" i="34"/>
  <x:c r="J111" i="34" s="1"/>
  <x:c r="R111" i="34" s="1"/>
  <x:c r="O110" i="34"/>
  <x:c r="L110" i="34"/>
  <x:c r="M110" i="34" s="1"/>
  <x:c r="P110" i="34" s="1"/>
  <x:c r="I110" i="34"/>
  <x:c r="J110" i="34" s="1"/>
  <x:c r="R110" i="34" s="1"/>
  <x:c r="G110" i="34"/>
  <x:c r="P109" i="34"/>
  <x:c r="O109" i="34"/>
  <x:c r="M109" i="34"/>
  <x:c r="L109" i="34"/>
  <x:c r="I109" i="34"/>
  <x:c r="G109" i="34"/>
  <x:c r="J109" i="34" s="1"/>
  <x:c r="R109" i="34" s="1"/>
  <x:c r="O108" i="34"/>
  <x:c r="M108" i="34"/>
  <x:c r="P108" i="34" s="1"/>
  <x:c r="R108" i="34" s="1"/>
  <x:c r="L108" i="34"/>
  <x:c r="J108" i="34"/>
  <x:c r="I108" i="34"/>
  <x:c r="G108" i="34"/>
  <x:c r="O107" i="34"/>
  <x:c r="L107" i="34"/>
  <x:c r="M107" i="34" s="1"/>
  <x:c r="P107" i="34" s="1"/>
  <x:c r="I107" i="34"/>
  <x:c r="J107" i="34" s="1"/>
  <x:c r="R107" i="34" s="1"/>
  <x:c r="G107" i="34"/>
  <x:c r="O106" i="34"/>
  <x:c r="L106" i="34"/>
  <x:c r="M106" i="34" s="1"/>
  <x:c r="P106" i="34" s="1"/>
  <x:c r="I106" i="34"/>
  <x:c r="G106" i="34"/>
  <x:c r="J106" i="34" s="1"/>
  <x:c r="R106" i="34" s="1"/>
  <x:c r="O105" i="34"/>
  <x:c r="P105" i="34" s="1"/>
  <x:c r="R105" i="34" s="1"/>
  <x:c r="M105" i="34"/>
  <x:c r="L105" i="34"/>
  <x:c r="I105" i="34"/>
  <x:c r="G105" i="34"/>
  <x:c r="J105" i="34" s="1"/>
  <x:c r="O104" i="34"/>
  <x:c r="L104" i="34"/>
  <x:c r="M104" i="34" s="1"/>
  <x:c r="P104" i="34" s="1"/>
  <x:c r="I104" i="34"/>
  <x:c r="J104" i="34" s="1"/>
  <x:c r="R104" i="34" s="1"/>
  <x:c r="G104" i="34"/>
  <x:c r="O103" i="34"/>
  <x:c r="M103" i="34"/>
  <x:c r="P103" i="34" s="1"/>
  <x:c r="L103" i="34"/>
  <x:c r="I103" i="34"/>
  <x:c r="G103" i="34"/>
  <x:c r="J103" i="34" s="1"/>
  <x:c r="R103" i="34" s="1"/>
  <x:c r="P102" i="34"/>
  <x:c r="O102" i="34"/>
  <x:c r="M102" i="34"/>
  <x:c r="L102" i="34"/>
  <x:c r="I102" i="34"/>
  <x:c r="G102" i="34"/>
  <x:c r="O101" i="34"/>
  <x:c r="L101" i="34"/>
  <x:c r="M101" i="34" s="1"/>
  <x:c r="P101" i="34" s="1"/>
  <x:c r="R101" i="34" s="1"/>
  <x:c r="X101" i="34" s="1"/>
  <x:c r="J101" i="34"/>
  <x:c r="I101" i="34"/>
  <x:c r="G101" i="34"/>
  <x:c r="O100" i="34"/>
  <x:c r="L100" i="34"/>
  <x:c r="M100" i="34" s="1"/>
  <x:c r="P100" i="34" s="1"/>
  <x:c r="I100" i="34"/>
  <x:c r="G100" i="34"/>
  <x:c r="J100" i="34" s="1"/>
  <x:c r="O99" i="34"/>
  <x:c r="L99" i="34"/>
  <x:c r="M99" i="34" s="1"/>
  <x:c r="P99" i="34" s="1"/>
  <x:c r="I99" i="34"/>
  <x:c r="G99" i="34"/>
  <x:c r="J99" i="34" s="1"/>
  <x:c r="R99" i="34" s="1"/>
  <x:c r="O98" i="34"/>
  <x:c r="P98" i="34" s="1"/>
  <x:c r="R98" i="34" s="1"/>
  <x:c r="M98" i="34"/>
  <x:c r="L98" i="34"/>
  <x:c r="I98" i="34"/>
  <x:c r="G98" i="34"/>
  <x:c r="J98" i="34" s="1"/>
  <x:c r="O97" i="34"/>
  <x:c r="L97" i="34"/>
  <x:c r="M97" i="34" s="1"/>
  <x:c r="P97" i="34" s="1"/>
  <x:c r="I97" i="34"/>
  <x:c r="J97" i="34" s="1"/>
  <x:c r="R97" i="34" s="1"/>
  <x:c r="G97" i="34"/>
  <x:c r="O96" i="34"/>
  <x:c r="L96" i="34"/>
  <x:c r="M96" i="34" s="1"/>
  <x:c r="P96" i="34" s="1"/>
  <x:c r="I96" i="34"/>
  <x:c r="G96" i="34"/>
  <x:c r="J96" i="34" s="1"/>
  <x:c r="R96" i="34" s="1"/>
  <x:c r="P95" i="34"/>
  <x:c r="O95" i="34"/>
  <x:c r="M95" i="34"/>
  <x:c r="L95" i="34"/>
  <x:c r="I95" i="34"/>
  <x:c r="G95" i="34"/>
  <x:c r="O94" i="34"/>
  <x:c r="L94" i="34"/>
  <x:c r="M94" i="34" s="1"/>
  <x:c r="P94" i="34" s="1"/>
  <x:c r="R94" i="34" s="1"/>
  <x:c r="J94" i="34"/>
  <x:c r="I94" i="34"/>
  <x:c r="G94" i="34"/>
  <x:c r="O93" i="34"/>
  <x:c r="P93" i="34" s="1"/>
  <x:c r="M93" i="34"/>
  <x:c r="L93" i="34"/>
  <x:c r="I93" i="34"/>
  <x:c r="G93" i="34"/>
  <x:c r="J93" i="34" s="1"/>
  <x:c r="R93" i="34" s="1"/>
  <x:c r="O92" i="34"/>
  <x:c r="L92" i="34"/>
  <x:c r="M92" i="34" s="1"/>
  <x:c r="P92" i="34" s="1"/>
  <x:c r="I92" i="34"/>
  <x:c r="G92" i="34"/>
  <x:c r="J92" i="34" s="1"/>
  <x:c r="R92" i="34" s="1"/>
  <x:c r="R91" i="34"/>
  <x:c r="AF91" i="34" s="1"/>
  <x:c r="P91" i="34"/>
  <x:c r="O91" i="34"/>
  <x:c r="M91" i="34"/>
  <x:c r="L91" i="34"/>
  <x:c r="I91" i="34"/>
  <x:c r="G91" i="34"/>
  <x:c r="J91" i="34" s="1"/>
  <x:c r="O90" i="34"/>
  <x:c r="L90" i="34"/>
  <x:c r="M90" i="34" s="1"/>
  <x:c r="P90" i="34" s="1"/>
  <x:c r="J90" i="34"/>
  <x:c r="R90" i="34" s="1"/>
  <x:c r="I90" i="34"/>
  <x:c r="G90" i="34"/>
  <x:c r="O89" i="34"/>
  <x:c r="L89" i="34"/>
  <x:c r="M89" i="34" s="1"/>
  <x:c r="P89" i="34" s="1"/>
  <x:c r="I89" i="34"/>
  <x:c r="G89" i="34"/>
  <x:c r="J89" i="34" s="1"/>
  <x:c r="R89" i="34" s="1"/>
  <x:c r="AF88" i="34"/>
  <x:c r="X88" i="34"/>
  <x:c r="R88" i="34"/>
  <x:c r="P88" i="34"/>
  <x:c r="O88" i="34"/>
  <x:c r="M88" i="34"/>
  <x:c r="L88" i="34"/>
  <x:c r="I88" i="34"/>
  <x:c r="G88" i="34"/>
  <x:c r="J88" i="34" s="1"/>
  <x:c r="O87" i="34"/>
  <x:c r="L87" i="34"/>
  <x:c r="M87" i="34" s="1"/>
  <x:c r="P87" i="34" s="1"/>
  <x:c r="R87" i="34" s="1"/>
  <x:c r="J87" i="34"/>
  <x:c r="I87" i="34"/>
  <x:c r="G87" i="34"/>
  <x:c r="R86" i="34"/>
  <x:c r="O86" i="34"/>
  <x:c r="M86" i="34"/>
  <x:c r="P86" i="34" s="1"/>
  <x:c r="L86" i="34"/>
  <x:c r="I86" i="34"/>
  <x:c r="G86" i="34"/>
  <x:c r="J86" i="34" s="1"/>
  <x:c r="O85" i="34"/>
  <x:c r="L85" i="34"/>
  <x:c r="M85" i="34" s="1"/>
  <x:c r="P85" i="34" s="1"/>
  <x:c r="I85" i="34"/>
  <x:c r="G85" i="34"/>
  <x:c r="J85" i="34" s="1"/>
  <x:c r="R85" i="34" s="1"/>
  <x:c r="AF84" i="34"/>
  <x:c r="P84" i="34"/>
  <x:c r="O84" i="34"/>
  <x:c r="M84" i="34"/>
  <x:c r="L84" i="34"/>
  <x:c r="I84" i="34"/>
  <x:c r="G84" i="34"/>
  <x:c r="J84" i="34" s="1"/>
  <x:c r="R84" i="34" s="1"/>
  <x:c r="X84" i="34" s="1"/>
  <x:c r="O83" i="34"/>
  <x:c r="M83" i="34"/>
  <x:c r="P83" i="34" s="1"/>
  <x:c r="L83" i="34"/>
  <x:c r="I83" i="34"/>
  <x:c r="J83" i="34" s="1"/>
  <x:c r="R83" i="34" s="1"/>
  <x:c r="G83" i="34"/>
  <x:c r="O82" i="34"/>
  <x:c r="L82" i="34"/>
  <x:c r="M82" i="34" s="1"/>
  <x:c r="P82" i="34" s="1"/>
  <x:c r="I82" i="34"/>
  <x:c r="G82" i="34"/>
  <x:c r="J82" i="34" s="1"/>
  <x:c r="R81" i="34"/>
  <x:c r="AF81" i="34" s="1"/>
  <x:c r="P81" i="34"/>
  <x:c r="O81" i="34"/>
  <x:c r="M81" i="34"/>
  <x:c r="L81" i="34"/>
  <x:c r="I81" i="34"/>
  <x:c r="G81" i="34"/>
  <x:c r="J81" i="34" s="1"/>
  <x:c r="O80" i="34"/>
  <x:c r="M80" i="34"/>
  <x:c r="P80" i="34" s="1"/>
  <x:c r="R80" i="34" s="1"/>
  <x:c r="L80" i="34"/>
  <x:c r="J80" i="34"/>
  <x:c r="I80" i="34"/>
  <x:c r="G80" i="34"/>
  <x:c r="O79" i="34"/>
  <x:c r="L79" i="34"/>
  <x:c r="M79" i="34" s="1"/>
  <x:c r="P79" i="34" s="1"/>
  <x:c r="I79" i="34"/>
  <x:c r="G79" i="34"/>
  <x:c r="J79" i="34" s="1"/>
  <x:c r="R79" i="34" s="1"/>
  <x:c r="O78" i="34"/>
  <x:c r="L78" i="34"/>
  <x:c r="I78" i="34"/>
  <x:c r="I114" i="34" s="1"/>
  <x:c r="G78" i="34"/>
  <x:c r="T75" i="34"/>
  <x:c r="H75" i="34"/>
  <x:c r="AF74" i="34"/>
  <x:c r="X74" i="34"/>
  <x:c r="O74" i="34"/>
  <x:c r="M74" i="34"/>
  <x:c r="J74" i="34"/>
  <x:c r="I74" i="34"/>
  <x:c r="G74" i="34"/>
  <x:c r="O73" i="34"/>
  <x:c r="M73" i="34"/>
  <x:c r="P73" i="34" s="1"/>
  <x:c r="J73" i="34"/>
  <x:c r="R73" i="34" s="1"/>
  <x:c r="I73" i="34"/>
  <x:c r="G73" i="34"/>
  <x:c r="O72" i="34"/>
  <x:c r="M72" i="34"/>
  <x:c r="I72" i="34"/>
  <x:c r="G72" i="34"/>
  <x:c r="J72" i="34" s="1"/>
  <x:c r="R72" i="34" s="1"/>
  <x:c r="V72" i="34" s="1"/>
  <x:c r="N71" i="34"/>
  <x:c r="O71" i="34" s="1"/>
  <x:c r="I71" i="34"/>
  <x:c r="F71" i="34"/>
  <x:c r="N70" i="34"/>
  <x:c r="O70" i="34" s="1"/>
  <x:c r="L70" i="34"/>
  <x:c r="M70" i="34" s="1"/>
  <x:c r="P70" i="34" s="1"/>
  <x:c r="J70" i="34"/>
  <x:c r="R70" i="34" s="1"/>
  <x:c r="I70" i="34"/>
  <x:c r="G70" i="34"/>
  <x:c r="O69" i="34"/>
  <x:c r="N69" i="34"/>
  <x:c r="L69" i="34"/>
  <x:c r="M69" i="34" s="1"/>
  <x:c r="P69" i="34" s="1"/>
  <x:c r="I69" i="34"/>
  <x:c r="G69" i="34"/>
  <x:c r="J69" i="34" s="1"/>
  <x:c r="R69" i="34" s="1"/>
  <x:c r="O68" i="34"/>
  <x:c r="M68" i="34"/>
  <x:c r="L68" i="34"/>
  <x:c r="I68" i="34"/>
  <x:c r="I75" i="34" s="1"/>
  <x:c r="G68" i="34"/>
  <x:c r="J68" i="34" s="1"/>
  <x:c r="T65" i="34"/>
  <x:c r="N65" i="34"/>
  <x:c r="H65" i="34"/>
  <x:c r="H116" i="34" s="1"/>
  <x:c r="F65" i="34"/>
  <x:c r="V64" i="34"/>
  <x:c r="V65" i="34" s="1"/>
  <x:c r="O64" i="34"/>
  <x:c r="M64" i="34"/>
  <x:c r="P64" i="34" s="1"/>
  <x:c r="I64" i="34"/>
  <x:c r="G64" i="34"/>
  <x:c r="J64" i="34" s="1"/>
  <x:c r="R64" i="34" s="1"/>
  <x:c r="AF63" i="34"/>
  <x:c r="X63" i="34"/>
  <x:c r="O63" i="34"/>
  <x:c r="M63" i="34"/>
  <x:c r="P63" i="34" s="1"/>
  <x:c r="I63" i="34"/>
  <x:c r="G63" i="34"/>
  <x:c r="J63" i="34" s="1"/>
  <x:c r="O62" i="34"/>
  <x:c r="I62" i="34"/>
  <x:c r="F62" i="34"/>
  <x:c r="L62" i="34" s="1"/>
  <x:c r="M62" i="34" s="1"/>
  <x:c r="P62" i="34" s="1"/>
  <x:c r="O61" i="34"/>
  <x:c r="I61" i="34"/>
  <x:c r="F61" i="34"/>
  <x:c r="L61" i="34" s="1"/>
  <x:c r="M61" i="34" s="1"/>
  <x:c r="P61" i="34" s="1"/>
  <x:c r="O60" i="34"/>
  <x:c r="M60" i="34"/>
  <x:c r="P60" i="34" s="1"/>
  <x:c r="L60" i="34"/>
  <x:c r="I60" i="34"/>
  <x:c r="G60" i="34"/>
  <x:c r="J60" i="34" s="1"/>
  <x:c r="R60" i="34" s="1"/>
  <x:c r="P59" i="34"/>
  <x:c r="R59" i="34" s="1"/>
  <x:c r="O59" i="34"/>
  <x:c r="M59" i="34"/>
  <x:c r="L59" i="34"/>
  <x:c r="I59" i="34"/>
  <x:c r="G59" i="34"/>
  <x:c r="J59" i="34" s="1"/>
  <x:c r="O58" i="34"/>
  <x:c r="L58" i="34"/>
  <x:c r="M58" i="34" s="1"/>
  <x:c r="P58" i="34" s="1"/>
  <x:c r="I58" i="34"/>
  <x:c r="G58" i="34"/>
  <x:c r="J58" i="34" s="1"/>
  <x:c r="R58" i="34" s="1"/>
  <x:c r="R57" i="34"/>
  <x:c r="AF57" i="34" s="1"/>
  <x:c r="P57" i="34"/>
  <x:c r="O57" i="34"/>
  <x:c r="M57" i="34"/>
  <x:c r="L57" i="34"/>
  <x:c r="I57" i="34"/>
  <x:c r="G57" i="34"/>
  <x:c r="J57" i="34" s="1"/>
  <x:c r="O56" i="34"/>
  <x:c r="L56" i="34"/>
  <x:c r="M56" i="34" s="1"/>
  <x:c r="P56" i="34" s="1"/>
  <x:c r="J56" i="34"/>
  <x:c r="I56" i="34"/>
  <x:c r="G56" i="34"/>
  <x:c r="O55" i="34"/>
  <x:c r="L55" i="34"/>
  <x:c r="M55" i="34" s="1"/>
  <x:c r="P55" i="34" s="1"/>
  <x:c r="I55" i="34"/>
  <x:c r="G55" i="34"/>
  <x:c r="J55" i="34" s="1"/>
  <x:c r="R55" i="34" s="1"/>
  <x:c r="O54" i="34"/>
  <x:c r="L54" i="34"/>
  <x:c r="M54" i="34" s="1"/>
  <x:c r="P54" i="34" s="1"/>
  <x:c r="I54" i="34"/>
  <x:c r="G54" i="34"/>
  <x:c r="J54" i="34" s="1"/>
  <x:c r="R54" i="34" s="1"/>
  <x:c r="AF54" i="34" s="1"/>
  <x:c r="O53" i="34"/>
  <x:c r="M53" i="34"/>
  <x:c r="P53" i="34" s="1"/>
  <x:c r="L53" i="34"/>
  <x:c r="I53" i="34"/>
  <x:c r="G53" i="34"/>
  <x:c r="J53" i="34" s="1"/>
  <x:c r="R53" i="34" s="1"/>
  <x:c r="O52" i="34"/>
  <x:c r="L52" i="34"/>
  <x:c r="M52" i="34" s="1"/>
  <x:c r="P52" i="34" s="1"/>
  <x:c r="I52" i="34"/>
  <x:c r="G52" i="34"/>
  <x:c r="J52" i="34" s="1"/>
  <x:c r="R52" i="34" s="1"/>
  <x:c r="AF52" i="34" s="1"/>
  <x:c r="O51" i="34"/>
  <x:c r="L51" i="34"/>
  <x:c r="M51" i="34" s="1"/>
  <x:c r="P51" i="34" s="1"/>
  <x:c r="I51" i="34"/>
  <x:c r="G51" i="34"/>
  <x:c r="J51" i="34" s="1"/>
  <x:c r="R51" i="34" s="1"/>
  <x:c r="P50" i="34"/>
  <x:c r="O50" i="34"/>
  <x:c r="M50" i="34"/>
  <x:c r="L50" i="34"/>
  <x:c r="I50" i="34"/>
  <x:c r="G50" i="34"/>
  <x:c r="J50" i="34" s="1"/>
  <x:c r="R50" i="34" s="1"/>
  <x:c r="O49" i="34"/>
  <x:c r="P49" i="34" s="1"/>
  <x:c r="R49" i="34" s="1"/>
  <x:c r="M49" i="34"/>
  <x:c r="L49" i="34"/>
  <x:c r="J49" i="34"/>
  <x:c r="I49" i="34"/>
  <x:c r="G49" i="34"/>
  <x:c r="O48" i="34"/>
  <x:c r="L48" i="34"/>
  <x:c r="M48" i="34" s="1"/>
  <x:c r="P48" i="34" s="1"/>
  <x:c r="I48" i="34"/>
  <x:c r="G48" i="34"/>
  <x:c r="J48" i="34" s="1"/>
  <x:c r="R48" i="34" s="1"/>
  <x:c r="O47" i="34"/>
  <x:c r="L47" i="34"/>
  <x:c r="M47" i="34" s="1"/>
  <x:c r="P47" i="34" s="1"/>
  <x:c r="I47" i="34"/>
  <x:c r="G47" i="34"/>
  <x:c r="J47" i="34" s="1"/>
  <x:c r="R47" i="34" s="1"/>
  <x:c r="X47" i="34" s="1"/>
  <x:c r="O46" i="34"/>
  <x:c r="P46" i="34" s="1"/>
  <x:c r="R46" i="34" s="1"/>
  <x:c r="M46" i="34"/>
  <x:c r="L46" i="34"/>
  <x:c r="I46" i="34"/>
  <x:c r="G46" i="34"/>
  <x:c r="J46" i="34" s="1"/>
  <x:c r="O45" i="34"/>
  <x:c r="L45" i="34"/>
  <x:c r="M45" i="34" s="1"/>
  <x:c r="P45" i="34" s="1"/>
  <x:c r="I45" i="34"/>
  <x:c r="G45" i="34"/>
  <x:c r="J45" i="34" s="1"/>
  <x:c r="R45" i="34" s="1"/>
  <x:c r="O44" i="34"/>
  <x:c r="L44" i="34"/>
  <x:c r="M44" i="34" s="1"/>
  <x:c r="P44" i="34" s="1"/>
  <x:c r="I44" i="34"/>
  <x:c r="G44" i="34"/>
  <x:c r="J44" i="34" s="1"/>
  <x:c r="P43" i="34"/>
  <x:c r="O43" i="34"/>
  <x:c r="M43" i="34"/>
  <x:c r="L43" i="34"/>
  <x:c r="I43" i="34"/>
  <x:c r="G43" i="34"/>
  <x:c r="J43" i="34" s="1"/>
  <x:c r="R43" i="34" s="1"/>
  <x:c r="O42" i="34"/>
  <x:c r="L42" i="34"/>
  <x:c r="M42" i="34" s="1"/>
  <x:c r="P42" i="34" s="1"/>
  <x:c r="J42" i="34"/>
  <x:c r="R42" i="34" s="1"/>
  <x:c r="X42" i="34" s="1"/>
  <x:c r="I42" i="34"/>
  <x:c r="G42" i="34"/>
  <x:c r="O41" i="34"/>
  <x:c r="L41" i="34"/>
  <x:c r="M41" i="34" s="1"/>
  <x:c r="P41" i="34" s="1"/>
  <x:c r="I41" i="34"/>
  <x:c r="G41" i="34"/>
  <x:c r="J41" i="34" s="1"/>
  <x:c r="R41" i="34" s="1"/>
  <x:c r="O40" i="34"/>
  <x:c r="L40" i="34"/>
  <x:c r="M40" i="34" s="1"/>
  <x:c r="P40" i="34" s="1"/>
  <x:c r="I40" i="34"/>
  <x:c r="G40" i="34"/>
  <x:c r="J40" i="34" s="1"/>
  <x:c r="R40" i="34" s="1"/>
  <x:c r="R39" i="34"/>
  <x:c r="AF39" i="34" s="1"/>
  <x:c r="P39" i="34"/>
  <x:c r="O39" i="34"/>
  <x:c r="M39" i="34"/>
  <x:c r="L39" i="34"/>
  <x:c r="I39" i="34"/>
  <x:c r="G39" i="34"/>
  <x:c r="J39" i="34" s="1"/>
  <x:c r="O38" i="34"/>
  <x:c r="L38" i="34"/>
  <x:c r="M38" i="34" s="1"/>
  <x:c r="P38" i="34" s="1"/>
  <x:c r="I38" i="34"/>
  <x:c r="J38" i="34" s="1"/>
  <x:c r="R38" i="34" s="1"/>
  <x:c r="G38" i="34"/>
  <x:c r="O37" i="34"/>
  <x:c r="L37" i="34"/>
  <x:c r="M37" i="34" s="1"/>
  <x:c r="P37" i="34" s="1"/>
  <x:c r="I37" i="34"/>
  <x:c r="G37" i="34"/>
  <x:c r="J37" i="34" s="1"/>
  <x:c r="R37" i="34" s="1"/>
  <x:c r="P36" i="34"/>
  <x:c r="O36" i="34"/>
  <x:c r="M36" i="34"/>
  <x:c r="L36" i="34"/>
  <x:c r="I36" i="34"/>
  <x:c r="G36" i="34"/>
  <x:c r="J36" i="34" s="1"/>
  <x:c r="R36" i="34" s="1"/>
  <x:c r="O35" i="34"/>
  <x:c r="M35" i="34"/>
  <x:c r="P35" i="34" s="1"/>
  <x:c r="L35" i="34"/>
  <x:c r="J35" i="34"/>
  <x:c r="I35" i="34"/>
  <x:c r="G35" i="34"/>
  <x:c r="O34" i="34"/>
  <x:c r="L34" i="34"/>
  <x:c r="M34" i="34" s="1"/>
  <x:c r="P34" i="34" s="1"/>
  <x:c r="I34" i="34"/>
  <x:c r="G34" i="34"/>
  <x:c r="J34" i="34" s="1"/>
  <x:c r="R34" i="34" s="1"/>
  <x:c r="O33" i="34"/>
  <x:c r="L33" i="34"/>
  <x:c r="M33" i="34" s="1"/>
  <x:c r="P33" i="34" s="1"/>
  <x:c r="I33" i="34"/>
  <x:c r="G33" i="34"/>
  <x:c r="J33" i="34" s="1"/>
  <x:c r="O32" i="34"/>
  <x:c r="M32" i="34"/>
  <x:c r="P32" i="34" s="1"/>
  <x:c r="L32" i="34"/>
  <x:c r="I32" i="34"/>
  <x:c r="G32" i="34"/>
  <x:c r="J32" i="34" s="1"/>
  <x:c r="R32" i="34" s="1"/>
  <x:c r="O31" i="34"/>
  <x:c r="L31" i="34"/>
  <x:c r="M31" i="34" s="1"/>
  <x:c r="P31" i="34" s="1"/>
  <x:c r="I31" i="34"/>
  <x:c r="G31" i="34"/>
  <x:c r="J31" i="34" s="1"/>
  <x:c r="R31" i="34" s="1"/>
  <x:c r="X31" i="34" s="1"/>
  <x:c r="O30" i="34"/>
  <x:c r="L30" i="34"/>
  <x:c r="M30" i="34" s="1"/>
  <x:c r="P30" i="34" s="1"/>
  <x:c r="I30" i="34"/>
  <x:c r="J30" i="34" s="1"/>
  <x:c r="R30" i="34" s="1"/>
  <x:c r="G30" i="34"/>
  <x:c r="P29" i="34"/>
  <x:c r="O29" i="34"/>
  <x:c r="M29" i="34"/>
  <x:c r="L29" i="34"/>
  <x:c r="I29" i="34"/>
  <x:c r="G29" i="34"/>
  <x:c r="J29" i="34" s="1"/>
  <x:c r="R29" i="34" s="1"/>
  <x:c r="O28" i="34"/>
  <x:c r="M28" i="34"/>
  <x:c r="P28" i="34" s="1"/>
  <x:c r="R28" i="34" s="1"/>
  <x:c r="L28" i="34"/>
  <x:c r="J28" i="34"/>
  <x:c r="I28" i="34"/>
  <x:c r="G28" i="34"/>
  <x:c r="O27" i="34"/>
  <x:c r="L27" i="34"/>
  <x:c r="M27" i="34" s="1"/>
  <x:c r="P27" i="34" s="1"/>
  <x:c r="J27" i="34"/>
  <x:c r="R27" i="34" s="1"/>
  <x:c r="I27" i="34"/>
  <x:c r="G27" i="34"/>
  <x:c r="O26" i="34"/>
  <x:c r="L26" i="34"/>
  <x:c r="M26" i="34" s="1"/>
  <x:c r="P26" i="34" s="1"/>
  <x:c r="I26" i="34"/>
  <x:c r="G26" i="34"/>
  <x:c r="J26" i="34" s="1"/>
  <x:c r="R26" i="34" s="1"/>
  <x:c r="P25" i="34"/>
  <x:c r="R25" i="34" s="1"/>
  <x:c r="O25" i="34"/>
  <x:c r="M25" i="34"/>
  <x:c r="L25" i="34"/>
  <x:c r="I25" i="34"/>
  <x:c r="G25" i="34"/>
  <x:c r="J25" i="34" s="1"/>
  <x:c r="O24" i="34"/>
  <x:c r="L24" i="34"/>
  <x:c r="M24" i="34" s="1"/>
  <x:c r="P24" i="34" s="1"/>
  <x:c r="I24" i="34"/>
  <x:c r="J24" i="34" s="1"/>
  <x:c r="G24" i="34"/>
  <x:c r="O23" i="34"/>
  <x:c r="L23" i="34"/>
  <x:c r="M23" i="34" s="1"/>
  <x:c r="P23" i="34" s="1"/>
  <x:c r="I23" i="34"/>
  <x:c r="G23" i="34"/>
  <x:c r="J23" i="34" s="1"/>
  <x:c r="R23" i="34" s="1"/>
  <x:c r="R22" i="34"/>
  <x:c r="AF22" i="34" s="1"/>
  <x:c r="P22" i="34"/>
  <x:c r="O22" i="34"/>
  <x:c r="M22" i="34"/>
  <x:c r="L22" i="34"/>
  <x:c r="I22" i="34"/>
  <x:c r="G22" i="34"/>
  <x:c r="J22" i="34" s="1"/>
  <x:c r="O21" i="34"/>
  <x:c r="L21" i="34"/>
  <x:c r="M21" i="34" s="1"/>
  <x:c r="P21" i="34" s="1"/>
  <x:c r="J21" i="34"/>
  <x:c r="I21" i="34"/>
  <x:c r="G21" i="34"/>
  <x:c r="O20" i="34"/>
  <x:c r="L20" i="34"/>
  <x:c r="M20" i="34" s="1"/>
  <x:c r="P20" i="34" s="1"/>
  <x:c r="I20" i="34"/>
  <x:c r="G20" i="34"/>
  <x:c r="J20" i="34" s="1"/>
  <x:c r="O19" i="34"/>
  <x:c r="L19" i="34"/>
  <x:c r="M19" i="34" s="1"/>
  <x:c r="P19" i="34" s="1"/>
  <x:c r="I19" i="34"/>
  <x:c r="G19" i="34"/>
  <x:c r="J19" i="34" s="1"/>
  <x:c r="O18" i="34"/>
  <x:c r="M18" i="34"/>
  <x:c r="P18" i="34" s="1"/>
  <x:c r="L18" i="34"/>
  <x:c r="I18" i="34"/>
  <x:c r="G18" i="34"/>
  <x:c r="J18" i="34" s="1"/>
  <x:c r="R18" i="34" s="1"/>
  <x:c r="O17" i="34"/>
  <x:c r="L17" i="34"/>
  <x:c r="M17" i="34" s="1"/>
  <x:c r="P17" i="34" s="1"/>
  <x:c r="I17" i="34"/>
  <x:c r="G17" i="34"/>
  <x:c r="J17" i="34" s="1"/>
  <x:c r="R17" i="34" s="1"/>
  <x:c r="AF17" i="34" s="1"/>
  <x:c r="O16" i="34"/>
  <x:c r="L16" i="34"/>
  <x:c r="M16" i="34" s="1"/>
  <x:c r="P16" i="34" s="1"/>
  <x:c r="I16" i="34"/>
  <x:c r="J16" i="34" s="1"/>
  <x:c r="R16" i="34" s="1"/>
  <x:c r="G16" i="34"/>
  <x:c r="P15" i="34"/>
  <x:c r="O15" i="34"/>
  <x:c r="M15" i="34"/>
  <x:c r="L15" i="34"/>
  <x:c r="I15" i="34"/>
  <x:c r="G15" i="34"/>
  <x:c r="J15" i="34" s="1"/>
  <x:c r="R15" i="34" s="1"/>
  <x:c r="O14" i="34"/>
  <x:c r="M14" i="34"/>
  <x:c r="P14" i="34" s="1"/>
  <x:c r="R14" i="34" s="1"/>
  <x:c r="L14" i="34"/>
  <x:c r="J14" i="34"/>
  <x:c r="I14" i="34"/>
  <x:c r="G14" i="34"/>
  <x:c r="O13" i="34"/>
  <x:c r="L13" i="34"/>
  <x:c r="M13" i="34" s="1"/>
  <x:c r="P13" i="34" s="1"/>
  <x:c r="J13" i="34"/>
  <x:c r="R13" i="34" s="1"/>
  <x:c r="I13" i="34"/>
  <x:c r="G13" i="34"/>
  <x:c r="O12" i="34"/>
  <x:c r="L12" i="34"/>
  <x:c r="I12" i="34"/>
  <x:c r="I65" i="34" s="1"/>
  <x:c r="I116" i="34" s="1"/>
  <x:c r="G12" i="34"/>
  <x:c r="Q41" i="29" l="1"/>
  <x:c r="S41" i="29"/>
  <x:c r="AF30" i="34"/>
  <x:c r="X30" i="34"/>
  <x:c r="X107" i="34"/>
  <x:c r="AF107" i="34"/>
  <x:c r="X28" i="34"/>
  <x:c r="AF28" i="34"/>
  <x:c r="X69" i="34"/>
  <x:c r="AF69" i="34"/>
  <x:c r="AF14" i="34"/>
  <x:c r="X14" i="34"/>
  <x:c r="AF46" i="34"/>
  <x:c r="X46" i="34"/>
  <x:c r="AF49" i="34"/>
  <x:c r="X49" i="34"/>
  <x:c r="AF36" i="34"/>
  <x:c r="X36" i="34"/>
  <x:c r="AF97" i="34"/>
  <x:c r="X97" i="34"/>
  <x:c r="X48" i="34"/>
  <x:c r="AF48" i="34"/>
  <x:c r="AF13" i="34"/>
  <x:c r="X13" i="34"/>
  <x:c r="AF51" i="34"/>
  <x:c r="X51" i="34"/>
  <x:c r="X92" i="34"/>
  <x:c r="AF92" i="34"/>
  <x:c r="AF104" i="34"/>
  <x:c r="X104" i="34"/>
  <x:c r="X25" i="34"/>
  <x:c r="AF25" i="34"/>
  <x:c r="AF90" i="34"/>
  <x:c r="X90" i="34"/>
  <x:c r="X93" i="34"/>
  <x:c r="AF93" i="34"/>
  <x:c r="AF80" i="34"/>
  <x:c r="X80" i="34"/>
  <x:c r="AF83" i="34"/>
  <x:c r="X83" i="34"/>
  <x:c r="AF38" i="34"/>
  <x:c r="X38" i="34"/>
  <x:c r="AF41" i="34"/>
  <x:c r="X41" i="34"/>
  <x:c r="R56" i="34"/>
  <x:c r="R100" i="34"/>
  <x:c r="AF105" i="34"/>
  <x:c r="X105" i="34"/>
  <x:c r="AF27" i="34"/>
  <x:c r="X27" i="34"/>
  <x:c r="AF45" i="34"/>
  <x:c r="X45" i="34"/>
  <x:c r="R68" i="34"/>
  <x:c r="J75" i="34"/>
  <x:c r="AF59" i="34"/>
  <x:c r="X59" i="34"/>
  <x:c r="AF16" i="34"/>
  <x:c r="X16" i="34"/>
  <x:c r="AF87" i="34"/>
  <x:c r="X87" i="34"/>
  <x:c r="X85" i="34"/>
  <x:c r="AF85" i="34"/>
  <x:c r="V110" i="34"/>
  <x:c r="X110" i="34" s="1"/>
  <x:c r="AF110" i="34"/>
  <x:c r="AF98" i="34"/>
  <x:c r="X98" i="34"/>
  <x:c r="AF58" i="34"/>
  <x:c r="X58" i="34"/>
  <x:c r="AF29" i="34"/>
  <x:c r="X29" i="34"/>
  <x:c r="AF15" i="34"/>
  <x:c r="X15" i="34"/>
  <x:c r="X108" i="34"/>
  <x:c r="AF108" i="34"/>
  <x:c r="R24" i="34"/>
  <x:c r="R44" i="34"/>
  <x:c r="P68" i="34"/>
  <x:c r="V109" i="34"/>
  <x:c r="V114" i="34" s="1"/>
  <x:c r="X57" i="34"/>
  <x:c r="AF64" i="34"/>
  <x:c r="AF34" i="34"/>
  <x:c r="X34" i="34"/>
  <x:c r="AF31" i="34"/>
  <x:c r="X91" i="34"/>
  <x:c r="X32" i="34"/>
  <x:c r="AF32" i="34"/>
  <x:c r="X43" i="34"/>
  <x:c r="AF43" i="34"/>
  <x:c r="AF26" i="34"/>
  <x:c r="X26" i="34"/>
  <x:c r="X106" i="34"/>
  <x:c r="AF106" i="34"/>
  <x:c r="AF50" i="34"/>
  <x:c r="X50" i="34"/>
  <x:c r="X81" i="34"/>
  <x:c r="AF94" i="34"/>
  <x:c r="X94" i="34"/>
  <x:c r="V113" i="34"/>
  <x:c r="AF113" i="34" s="1"/>
  <x:c r="X113" i="34"/>
  <x:c r="V73" i="34"/>
  <x:c r="X73" i="34" s="1"/>
  <x:c r="X86" i="34"/>
  <x:c r="AF86" i="34"/>
  <x:c r="V111" i="34"/>
  <x:c r="AF111" i="34"/>
  <x:c r="X111" i="34"/>
  <x:c r="J12" i="34"/>
  <x:c r="V116" i="34"/>
  <x:c r="L65" i="34"/>
  <x:c r="AF23" i="34"/>
  <x:c r="X23" i="34"/>
  <x:c r="M78" i="34"/>
  <x:c r="L114" i="34"/>
  <x:c r="V75" i="34"/>
  <x:c r="AF42" i="34"/>
  <x:c r="AF47" i="34"/>
  <x:c r="X18" i="34"/>
  <x:c r="AF18" i="34"/>
  <x:c r="X53" i="34"/>
  <x:c r="AF53" i="34"/>
  <x:c r="L71" i="34"/>
  <x:c r="M71" i="34" s="1"/>
  <x:c r="P71" i="34" s="1"/>
  <x:c r="G71" i="34"/>
  <x:c r="J71" i="34" s="1"/>
  <x:c r="X22" i="34"/>
  <x:c r="X39" i="34"/>
  <x:c r="X64" i="34"/>
  <x:c r="J78" i="34"/>
  <x:c r="AF89" i="34"/>
  <x:c r="X89" i="34"/>
  <x:c r="G114" i="34"/>
  <x:c r="X40" i="34"/>
  <x:c r="AF40" i="34"/>
  <x:c r="R21" i="34"/>
  <x:c r="AF60" i="34"/>
  <x:c r="X60" i="34"/>
  <x:c r="O114" i="34"/>
  <x:c r="R19" i="34"/>
  <x:c r="AF96" i="34"/>
  <x:c r="X96" i="34"/>
  <x:c r="AF103" i="34"/>
  <x:c r="X103" i="34"/>
  <x:c r="X79" i="34"/>
  <x:c r="AF79" i="34"/>
  <x:c r="O65" i="34"/>
  <x:c r="X54" i="34"/>
  <x:c r="AF112" i="34"/>
  <x:c r="X112" i="34"/>
  <x:c r="G61" i="34"/>
  <x:c r="J61" i="34" s="1"/>
  <x:c r="R61" i="34" s="1"/>
  <x:c r="X72" i="34"/>
  <x:c r="F75" i="34"/>
  <x:c r="F116" i="34" s="1"/>
  <x:c r="X99" i="34"/>
  <x:c r="AF99" i="34"/>
  <x:c r="AF37" i="34"/>
  <x:c r="X37" i="34"/>
  <x:c r="X55" i="34"/>
  <x:c r="AF55" i="34"/>
  <x:c r="AF70" i="34"/>
  <x:c r="X70" i="34"/>
  <x:c r="AF72" i="34"/>
  <x:c r="G75" i="34"/>
  <x:c r="X17" i="34"/>
  <x:c r="R20" i="34"/>
  <x:c r="R35" i="34"/>
  <x:c r="X52" i="34"/>
  <x:c r="R82" i="34"/>
  <x:c r="AF101" i="34"/>
  <x:c r="R33" i="34"/>
  <x:c r="J102" i="34"/>
  <x:c r="R102" i="34" s="1"/>
  <x:c r="M12" i="34"/>
  <x:c r="G62" i="34"/>
  <x:c r="J62" i="34" s="1"/>
  <x:c r="R62" i="34" s="1"/>
  <x:c r="O75" i="34"/>
  <x:c r="N75" i="34"/>
  <x:c r="N116" i="34" s="1"/>
  <x:c r="J95" i="34"/>
  <x:c r="R95" i="34" s="1"/>
  <x:c r="F160" i="12"/>
  <x:c r="AF35" i="34"/>
  <x:c r="X35" i="34"/>
  <x:c r="X61" i="34"/>
  <x:c r="AF61" i="34"/>
  <x:c r="AF95" i="34"/>
  <x:c r="X95" i="34"/>
  <x:c r="X109" i="34"/>
  <x:c r="P12" i="34"/>
  <x:c r="P65" i="34" s="1"/>
  <x:c r="P116" i="34" s="1"/>
  <x:c r="M65" i="34"/>
  <x:c r="M75" i="34"/>
  <x:c r="R78" i="34"/>
  <x:c r="J114" i="34"/>
  <x:c r="AF73" i="34"/>
  <x:c r="AF44" i="34"/>
  <x:c r="X44" i="34"/>
  <x:c r="L75" i="34"/>
  <x:c r="X24" i="34"/>
  <x:c r="AF24" i="34"/>
  <x:c r="AF20" i="34"/>
  <x:c r="X20" i="34"/>
  <x:c r="J65" i="34"/>
  <x:c r="X68" i="34"/>
  <x:c r="AF68" i="34"/>
  <x:c r="R75" i="34"/>
  <x:c r="O116" i="34"/>
  <x:c r="AF109" i="34"/>
  <x:c r="P75" i="34"/>
  <x:c r="AF102" i="34"/>
  <x:c r="X102" i="34"/>
  <x:c r="AF33" i="34"/>
  <x:c r="X33" i="34"/>
  <x:c r="P78" i="34"/>
  <x:c r="P114" i="34" s="1"/>
  <x:c r="M114" i="34"/>
  <x:c r="X100" i="34"/>
  <x:c r="AF100" i="34"/>
  <x:c r="L116" i="34"/>
  <x:c r="X21" i="34"/>
  <x:c r="AF21" i="34"/>
  <x:c r="AF62" i="34"/>
  <x:c r="X62" i="34"/>
  <x:c r="G65" i="34"/>
  <x:c r="G116" i="34" s="1"/>
  <x:c r="AF82" i="34"/>
  <x:c r="X82" i="34"/>
  <x:c r="AF19" i="34"/>
  <x:c r="X19" i="34"/>
  <x:c r="R71" i="34"/>
  <x:c r="X56" i="34"/>
  <x:c r="AF56" i="34"/>
  <x:c r="Y68" i="26"/>
  <x:c r="Y69" i="26" s="1"/>
  <x:c r="U68" i="26"/>
  <x:c r="U69" i="26" s="1"/>
  <x:c r="Q68" i="26"/>
  <x:c r="Q69" i="26" s="1"/>
  <x:c r="I68" i="26"/>
  <x:c r="I69" i="26" s="1"/>
  <x:c r="H59" i="1"/>
  <x:c r="H162" i="1"/>
  <x:c r="H242" i="1"/>
  <x:c r="I76" i="6" s="1"/>
  <x:c r="H299" i="1"/>
  <x:c r="H277" i="1"/>
  <x:c r="H276" i="1"/>
  <x:c r="H269" i="1"/>
  <x:c r="H268" i="1"/>
  <x:c r="H128" i="1"/>
  <x:c r="H233" i="1"/>
  <x:c r="I67" i="6" s="1"/>
  <x:c r="H244" i="1"/>
  <x:c r="H230" i="1"/>
  <x:c r="Q75" i="29" s="1"/>
  <x:c r="H228" i="1"/>
  <x:c r="H234" i="1" s="1"/>
  <x:c r="H201" i="1"/>
  <x:c r="H183" i="1"/>
  <x:c r="I17" i="6" s="1"/>
  <x:c r="H213" i="1"/>
  <x:c r="I47" i="6" s="1"/>
  <x:c r="H192" i="1"/>
  <x:c r="H194" i="1" s="1"/>
  <x:c r="H204" i="1" s="1"/>
  <x:c r="H164" i="1"/>
  <x:c r="H161" i="1"/>
  <x:c r="H144" i="1"/>
  <x:c r="H140" i="1"/>
  <x:c r="H139" i="1"/>
  <x:c r="H133" i="1"/>
  <x:c r="H129" i="1"/>
  <x:c r="H127" i="1"/>
  <x:c r="H126" i="1"/>
  <x:c r="H125" i="1"/>
  <x:c r="H119" i="1"/>
  <x:c r="H118" i="1"/>
  <x:c r="H117" i="1"/>
  <x:c r="H143" i="1"/>
  <x:c r="H108" i="1"/>
  <x:c r="H79" i="1"/>
  <x:c r="H104" i="1"/>
  <x:c r="H99" i="1"/>
  <x:c r="H58" i="1"/>
  <x:c r="H56" i="1"/>
  <x:c r="H283" i="1" s="1"/>
  <x:c r="H50" i="1"/>
  <x:c r="H43" i="1"/>
  <x:c r="H41" i="1"/>
  <x:c r="H40" i="1"/>
  <x:c r="H21" i="1"/>
  <x:c r="H61" i="1" s="1"/>
  <x:c r="H20" i="1"/>
  <x:c r="H18" i="1"/>
  <x:c r="H13" i="1"/>
  <x:c r="H15" i="1" s="1"/>
  <x:c r="H135" i="1" s="1"/>
  <x:c r="I160" i="12"/>
  <x:c r="H160" i="12"/>
  <x:c r="G160" i="12"/>
  <x:c r="E20" i="12"/>
  <x:c r="H200" i="1" s="1"/>
  <x:c r="I106" i="12"/>
  <x:c r="H106" i="12"/>
  <x:c r="G106" i="12"/>
  <x:c r="F106" i="12"/>
  <x:c r="I105" i="12"/>
  <x:c r="H105" i="12"/>
  <x:c r="G105" i="12"/>
  <x:c r="I104" i="12"/>
  <x:c r="G104" i="12"/>
  <x:c r="E98" i="12"/>
  <x:c r="E97" i="12"/>
  <x:c r="E96" i="12"/>
  <x:c r="E95" i="12"/>
  <x:c r="E94" i="12"/>
  <x:c r="E93" i="12"/>
  <x:c r="E92" i="12"/>
  <x:c r="E11" i="12"/>
  <x:c r="H76" i="1" s="1"/>
  <x:c r="S202" i="29"/>
  <x:c r="O202" i="29"/>
  <x:c r="S188" i="29"/>
  <x:c r="O188" i="29"/>
  <x:c r="S170" i="29"/>
  <x:c r="O170" i="29"/>
  <x:c r="S134" i="29"/>
  <x:c r="O134" i="29"/>
  <x:c r="S98" i="29"/>
  <x:c r="O98" i="29"/>
  <x:c r="S83" i="29"/>
  <x:c r="O83" i="29"/>
  <x:c r="S65" i="29"/>
  <x:c r="O65" i="29"/>
  <x:c r="Q54" i="29"/>
  <x:c r="S47" i="29"/>
  <x:c r="O47" i="29"/>
  <x:c r="E34" i="3"/>
  <x:c r="E26" i="3"/>
  <x:c r="E17" i="3"/>
  <x:c r="D24" i="5"/>
  <x:c r="I61" i="6"/>
  <x:c r="I60" i="6"/>
  <x:c r="I59" i="6"/>
  <x:c r="I37" i="6"/>
  <x:c r="I26" i="6" s="1"/>
  <x:c r="I33" i="6"/>
  <x:c r="I32" i="6"/>
  <x:c r="I31" i="6"/>
  <x:c r="I24" i="6"/>
  <x:c r="I25" i="6"/>
  <x:c r="I27" i="6"/>
  <x:c r="I21" i="6"/>
  <x:c r="I18" i="6"/>
  <x:c r="J186" i="7"/>
  <x:c r="I146" i="7"/>
  <x:c r="H135" i="7"/>
  <x:c r="G128" i="7"/>
  <x:c r="I79" i="7"/>
  <x:c r="I73" i="7"/>
  <x:c r="I61" i="7"/>
  <x:c r="I32" i="7"/>
  <x:c r="H23" i="7"/>
  <x:c r="G23" i="7"/>
  <x:c r="G14" i="7"/>
  <x:c r="G10" i="7"/>
  <x:c r="H10" i="7" s="1"/>
  <x:c r="H47" i="1" s="1"/>
  <x:c r="H65" i="1" s="1"/>
  <x:c r="H66" i="1" s="1"/>
  <x:c r="H14" i="7"/>
  <x:c r="E111" i="27"/>
  <x:c r="D111" i="27"/>
  <x:c r="G113" i="27"/>
  <x:c r="H111" i="27"/>
  <x:c r="H114" i="27" s="1"/>
  <x:c r="G111" i="27"/>
  <x:c r="G112" i="27" s="1"/>
  <x:c r="H110" i="27"/>
  <x:c r="G110" i="27"/>
  <x:c r="H109" i="27"/>
  <x:c r="G109" i="27"/>
  <x:c r="H108" i="27"/>
  <x:c r="G108" i="27"/>
  <x:c r="H107" i="27"/>
  <x:c r="G107" i="27"/>
  <x:c r="H106" i="27"/>
  <x:c r="G106" i="27"/>
  <x:c r="H105" i="27"/>
  <x:c r="G105" i="27"/>
  <x:c r="H104" i="27"/>
  <x:c r="G104" i="27"/>
  <x:c r="H103" i="27"/>
  <x:c r="G103" i="27"/>
  <x:c r="H102" i="27"/>
  <x:c r="G102" i="27"/>
  <x:c r="H101" i="27"/>
  <x:c r="G101" i="27"/>
  <x:c r="H100" i="27"/>
  <x:c r="G100" i="27"/>
  <x:c r="H99" i="27"/>
  <x:c r="G99" i="27"/>
  <x:c r="H98" i="27"/>
  <x:c r="G98" i="27"/>
  <x:c r="H85" i="27"/>
  <x:c r="H82" i="27"/>
  <x:c r="H81" i="27"/>
  <x:c r="G81" i="27"/>
  <x:c r="H80" i="27"/>
  <x:c r="G80" i="27"/>
  <x:c r="H79" i="27"/>
  <x:c r="G79" i="27"/>
  <x:c r="H78" i="27"/>
  <x:c r="G78" i="27"/>
  <x:c r="H77" i="27"/>
  <x:c r="G77" i="27"/>
  <x:c r="H76" i="27"/>
  <x:c r="G76" i="27"/>
  <x:c r="H75" i="27"/>
  <x:c r="G75" i="27"/>
  <x:c r="H74" i="27"/>
  <x:c r="G74" i="27"/>
  <x:c r="H73" i="27"/>
  <x:c r="G73" i="27"/>
  <x:c r="H72" i="27"/>
  <x:c r="G72" i="27"/>
  <x:c r="H71" i="27"/>
  <x:c r="G71" i="27"/>
  <x:c r="H70" i="27"/>
  <x:c r="G70" i="27"/>
  <x:c r="G82" i="27" s="1"/>
  <x:c r="H69" i="27"/>
  <x:c r="G69" i="27"/>
  <x:c r="H47" i="27"/>
  <x:c r="H44" i="27"/>
  <x:c r="H43" i="27"/>
  <x:c r="H42" i="27"/>
  <x:c r="H41" i="27"/>
  <x:c r="H40" i="27"/>
  <x:c r="H39" i="27"/>
  <x:c r="H38" i="27"/>
  <x:c r="H37" i="27"/>
  <x:c r="H36" i="27"/>
  <x:c r="H35" i="27"/>
  <x:c r="H34" i="27"/>
  <x:c r="H33" i="27"/>
  <x:c r="H32" i="27"/>
  <x:c r="H31" i="27"/>
  <x:c r="G43" i="27"/>
  <x:c r="G42" i="27"/>
  <x:c r="G41" i="27"/>
  <x:c r="G40" i="27"/>
  <x:c r="G39" i="27"/>
  <x:c r="G38" i="27"/>
  <x:c r="G37" i="27"/>
  <x:c r="G36" i="27"/>
  <x:c r="G35" i="27"/>
  <x:c r="G34" i="27"/>
  <x:c r="G33" i="27"/>
  <x:c r="G32" i="27"/>
  <x:c r="G44" i="27" s="1"/>
  <x:c r="G31" i="27"/>
  <x:c r="Z99" i="26"/>
  <x:c r="Z98" i="26"/>
  <x:c r="Z97" i="26"/>
  <x:c r="Z96" i="26"/>
  <x:c r="Z95" i="26"/>
  <x:c r="Z94" i="26"/>
  <x:c r="Z93" i="26"/>
  <x:c r="Z92" i="26"/>
  <x:c r="Z91" i="26"/>
  <x:c r="Z90" i="26"/>
  <x:c r="Z89" i="26"/>
  <x:c r="Z88" i="26"/>
  <x:c r="Z87" i="26"/>
  <x:c r="Z86" i="26"/>
  <x:c r="Z85" i="26"/>
  <x:c r="Z84" i="26"/>
  <x:c r="Z83" i="26"/>
  <x:c r="Z82" i="26"/>
  <x:c r="Z81" i="26"/>
  <x:c r="Z80" i="26"/>
  <x:c r="Z79" i="26"/>
  <x:c r="Z78" i="26"/>
  <x:c r="Z77" i="26"/>
  <x:c r="Z76" i="26"/>
  <x:c r="Z75" i="26"/>
  <x:c r="Z74" i="26"/>
  <x:c r="Z73" i="26"/>
  <x:c r="Z72" i="26"/>
  <x:c r="Z71" i="26"/>
  <x:c r="Z70" i="26"/>
  <x:c r="Z69" i="26"/>
  <x:c r="Z68" i="26"/>
  <x:c r="V99" i="26"/>
  <x:c r="V98" i="26"/>
  <x:c r="V97" i="26"/>
  <x:c r="V96" i="26"/>
  <x:c r="V95" i="26"/>
  <x:c r="V94" i="26"/>
  <x:c r="V93" i="26"/>
  <x:c r="V92" i="26"/>
  <x:c r="V91" i="26"/>
  <x:c r="V90" i="26"/>
  <x:c r="V89" i="26"/>
  <x:c r="V88" i="26"/>
  <x:c r="V87" i="26"/>
  <x:c r="V86" i="26"/>
  <x:c r="V85" i="26"/>
  <x:c r="V84" i="26"/>
  <x:c r="V83" i="26"/>
  <x:c r="V82" i="26"/>
  <x:c r="V81" i="26"/>
  <x:c r="V80" i="26"/>
  <x:c r="V79" i="26"/>
  <x:c r="V78" i="26"/>
  <x:c r="V77" i="26"/>
  <x:c r="V76" i="26"/>
  <x:c r="V75" i="26"/>
  <x:c r="V74" i="26"/>
  <x:c r="V73" i="26"/>
  <x:c r="V72" i="26"/>
  <x:c r="V71" i="26"/>
  <x:c r="V70" i="26"/>
  <x:c r="V69" i="26"/>
  <x:c r="V68" i="26"/>
  <x:c r="R99" i="26"/>
  <x:c r="R98" i="26"/>
  <x:c r="R97" i="26"/>
  <x:c r="R96" i="26"/>
  <x:c r="R95" i="26"/>
  <x:c r="R94" i="26"/>
  <x:c r="R93" i="26"/>
  <x:c r="R92" i="26"/>
  <x:c r="R91" i="26"/>
  <x:c r="R90" i="26"/>
  <x:c r="R89" i="26"/>
  <x:c r="R88" i="26"/>
  <x:c r="R87" i="26"/>
  <x:c r="R86" i="26"/>
  <x:c r="R85" i="26"/>
  <x:c r="R84" i="26"/>
  <x:c r="R83" i="26"/>
  <x:c r="R82" i="26"/>
  <x:c r="R81" i="26"/>
  <x:c r="R80" i="26"/>
  <x:c r="R79" i="26"/>
  <x:c r="R78" i="26"/>
  <x:c r="R77" i="26"/>
  <x:c r="R76" i="26"/>
  <x:c r="R75" i="26"/>
  <x:c r="R74" i="26"/>
  <x:c r="R73" i="26"/>
  <x:c r="R72" i="26"/>
  <x:c r="R71" i="26"/>
  <x:c r="R70" i="26"/>
  <x:c r="R69" i="26"/>
  <x:c r="R68" i="26"/>
  <x:c r="J99" i="26"/>
  <x:c r="J98" i="26"/>
  <x:c r="J97" i="26"/>
  <x:c r="J96" i="26"/>
  <x:c r="J95" i="26"/>
  <x:c r="J94" i="26"/>
  <x:c r="J93" i="26"/>
  <x:c r="J92" i="26"/>
  <x:c r="J91" i="26"/>
  <x:c r="J90" i="26"/>
  <x:c r="J89" i="26"/>
  <x:c r="J88" i="26"/>
  <x:c r="J87" i="26"/>
  <x:c r="J86" i="26"/>
  <x:c r="J85" i="26"/>
  <x:c r="J84" i="26"/>
  <x:c r="J83" i="26"/>
  <x:c r="J82" i="26"/>
  <x:c r="J81" i="26"/>
  <x:c r="J80" i="26"/>
  <x:c r="J79" i="26"/>
  <x:c r="J78" i="26"/>
  <x:c r="J77" i="26"/>
  <x:c r="J76" i="26"/>
  <x:c r="J75" i="26"/>
  <x:c r="J74" i="26"/>
  <x:c r="J73" i="26"/>
  <x:c r="J72" i="26"/>
  <x:c r="J71" i="26"/>
  <x:c r="J70" i="26"/>
  <x:c r="J69" i="26"/>
  <x:c r="J68" i="26"/>
  <x:c r="Y23" i="26"/>
  <x:c r="U23" i="26"/>
  <x:c r="Q23" i="26"/>
  <x:c r="I23" i="26"/>
  <x:c r="M205" i="29"/>
  <x:c r="S201" i="29"/>
  <x:c r="Q201" i="29"/>
  <x:c r="O201" i="29"/>
  <x:c r="Q176" i="29"/>
  <x:c r="O176" i="29"/>
  <x:c r="M176" i="29"/>
  <x:c r="Q175" i="29"/>
  <x:c r="O175" i="29"/>
  <x:c r="O178" i="29" s="1"/>
  <x:c r="M175" i="29"/>
  <x:c r="Q174" i="29"/>
  <x:c r="O174" i="29"/>
  <x:c r="M174" i="29"/>
  <x:c r="Q173" i="29"/>
  <x:c r="O173" i="29"/>
  <x:c r="M173" i="29"/>
  <x:c r="Q162" i="29"/>
  <x:c r="O162" i="29"/>
  <x:c r="M162" i="29"/>
  <x:c r="S160" i="29"/>
  <x:c r="S159" i="29"/>
  <x:c r="S158" i="29"/>
  <x:c r="S162" i="29" s="1"/>
  <x:c r="S157" i="29"/>
  <x:c r="Q153" i="29"/>
  <x:c r="O153" i="29"/>
  <x:c r="M153" i="29"/>
  <x:c r="S151" i="29"/>
  <x:c r="S150" i="29"/>
  <x:c r="S149" i="29"/>
  <x:c r="S148" i="29"/>
  <x:c r="Q144" i="29"/>
  <x:c r="O144" i="29"/>
  <x:c r="O164" i="29" s="1"/>
  <x:c r="M144" i="29"/>
  <x:c r="M164" i="29" s="1"/>
  <x:c r="S142" i="29"/>
  <x:c r="S141" i="29"/>
  <x:c r="S140" i="29"/>
  <x:c r="S139" i="29"/>
  <x:c r="S144" i="29" s="1"/>
  <x:c r="Q126" i="29"/>
  <x:c r="O126" i="29"/>
  <x:c r="M126" i="29"/>
  <x:c r="S124" i="29"/>
  <x:c r="S123" i="29"/>
  <x:c r="S122" i="29"/>
  <x:c r="S126" i="29" s="1"/>
  <x:c r="S121" i="29"/>
  <x:c r="Q117" i="29"/>
  <x:c r="O117" i="29"/>
  <x:c r="M117" i="29"/>
  <x:c r="S115" i="29"/>
  <x:c r="S114" i="29"/>
  <x:c r="S113" i="29"/>
  <x:c r="S112" i="29"/>
  <x:c r="S117" i="29" s="1"/>
  <x:c r="O108" i="29"/>
  <x:c r="O128" i="29" s="1"/>
  <x:c r="M108" i="29"/>
  <x:c r="S106" i="29"/>
  <x:c r="Q106" i="29"/>
  <x:c r="S105" i="29"/>
  <x:c r="S104" i="29"/>
  <x:c r="Q103" i="29"/>
  <x:c r="Q108" i="29" s="1"/>
  <x:c r="Q98" i="29"/>
  <x:c r="Q134" i="29" s="1"/>
  <x:c r="Q170" i="29" s="1"/>
  <x:c r="Q188" i="29" s="1"/>
  <x:c r="Q202" i="29" s="1"/>
  <x:c r="Q71" i="29"/>
  <x:c r="O71" i="29"/>
  <x:c r="M71" i="29"/>
  <x:c r="O70" i="29"/>
  <x:c r="Q69" i="29"/>
  <x:c r="O69" i="29"/>
  <x:c r="M69" i="29"/>
  <x:c r="Q68" i="29"/>
  <x:c r="Q57" i="29"/>
  <x:c r="Q59" i="29" s="1"/>
  <x:c r="O57" i="29"/>
  <x:c r="O59" i="29" s="1"/>
  <x:c r="M57" i="29"/>
  <x:c r="M59" i="29" s="1"/>
  <x:c r="S55" i="29"/>
  <x:c r="Q70" i="29"/>
  <x:c r="S53" i="29"/>
  <x:c r="S52" i="29"/>
  <x:c r="Q47" i="29"/>
  <x:c r="Q65" i="29" s="1"/>
  <x:c r="Q83" i="29" s="1"/>
  <x:c r="C16" i="29"/>
  <x:c r="C17" i="29" s="1"/>
  <x:c r="C18" i="29" s="1"/>
  <x:c r="C19" i="29" s="1"/>
  <x:c r="C21" i="29" s="1"/>
  <x:c r="C23" i="29" s="1"/>
  <x:c r="C25" i="29" s="1"/>
  <x:c r="C26" i="29" s="1"/>
  <x:c r="C27" i="29" s="1"/>
  <x:c r="C28" i="29" s="1"/>
  <x:c r="C30" i="29" s="1"/>
  <x:c r="C32" i="29" s="1"/>
  <x:c r="C34" i="29" s="1"/>
  <x:c r="C35" i="29" s="1"/>
  <x:c r="C36" i="29" s="1"/>
  <x:c r="C37" i="29" s="1"/>
  <x:c r="C39" i="29" s="1"/>
  <x:c r="C41" i="29" s="1"/>
  <x:c r="C50" i="29" s="1"/>
  <x:c r="C52" i="29" s="1"/>
  <x:c r="C53" i="29" s="1"/>
  <x:c r="C54" i="29" s="1"/>
  <x:c r="C55" i="29" s="1"/>
  <x:c r="C57" i="29" s="1"/>
  <x:c r="C59" i="29" s="1"/>
  <x:c r="C68" i="29" s="1"/>
  <x:c r="C69" i="29" s="1"/>
  <x:c r="C70" i="29" s="1"/>
  <x:c r="C71" i="29" s="1"/>
  <x:c r="C73" i="29" s="1"/>
  <x:c r="C75" i="29" s="1"/>
  <x:c r="C77" i="29" s="1"/>
  <x:c r="C86" i="29" s="1"/>
  <x:c r="C87" i="29" s="1"/>
  <x:c r="C89" i="29" s="1"/>
  <x:c r="C101" i="29" s="1"/>
  <x:c r="C103" i="29" s="1"/>
  <x:c r="C104" i="29" s="1"/>
  <x:c r="C105" i="29" s="1"/>
  <x:c r="C106" i="29" s="1"/>
  <x:c r="C108" i="29" s="1"/>
  <x:c r="C110" i="29" s="1"/>
  <x:c r="C112" i="29" s="1"/>
  <x:c r="C113" i="29" s="1"/>
  <x:c r="C114" i="29" s="1"/>
  <x:c r="C115" i="29" s="1"/>
  <x:c r="C117" i="29" s="1"/>
  <x:c r="C119" i="29" s="1"/>
  <x:c r="C121" i="29" s="1"/>
  <x:c r="C122" i="29" s="1"/>
  <x:c r="C123" i="29" s="1"/>
  <x:c r="C124" i="29" s="1"/>
  <x:c r="C126" i="29" s="1"/>
  <x:c r="C128" i="29" s="1"/>
  <x:c r="C137" i="29" s="1"/>
  <x:c r="C139" i="29" s="1"/>
  <x:c r="C140" i="29" s="1"/>
  <x:c r="C141" i="29" s="1"/>
  <x:c r="C142" i="29" s="1"/>
  <x:c r="C144" i="29" s="1"/>
  <x:c r="C146" i="29" s="1"/>
  <x:c r="C148" i="29" s="1"/>
  <x:c r="C149" i="29" s="1"/>
  <x:c r="C150" i="29" s="1"/>
  <x:c r="C151" i="29" s="1"/>
  <x:c r="C153" i="29" s="1"/>
  <x:c r="C155" i="29" s="1"/>
  <x:c r="C157" i="29" s="1"/>
  <x:c r="C158" i="29" s="1"/>
  <x:c r="C159" i="29" s="1"/>
  <x:c r="C160" i="29" s="1"/>
  <x:c r="C162" i="29" s="1"/>
  <x:c r="C164" i="29" s="1"/>
  <x:c r="C173" i="29" s="1"/>
  <x:c r="C174" i="29" s="1"/>
  <x:c r="C175" i="29" s="1"/>
  <x:c r="C176" i="29" s="1"/>
  <x:c r="C178" i="29" s="1"/>
  <x:c r="C180" i="29" s="1"/>
  <x:c r="C182" i="29" s="1"/>
  <x:c r="C191" i="29" s="1"/>
  <x:c r="C192" i="29" s="1"/>
  <x:c r="C194" i="29" s="1"/>
  <x:c r="C205" i="29" s="1"/>
  <x:c r="C206" i="29" s="1"/>
  <x:c r="C208" i="29" s="1"/>
  <x:c r="E306" i="1"/>
  <x:c r="AO65" i="26" l="1"/>
  <x:c r="AP65" i="26" s="1"/>
  <x:c r="E36" i="3"/>
  <x:c r="H42" i="1"/>
  <x:c r="H44" i="1" s="1"/>
  <x:c r="H22" i="1"/>
  <x:c r="K68" i="26"/>
  <x:c r="G84" i="27"/>
  <x:c r="H37" i="1" s="1"/>
  <x:c r="G46" i="27"/>
  <x:c r="M70" i="29"/>
  <x:c r="R12" i="34"/>
  <x:c r="AF118" i="34"/>
  <x:c r="X118" i="34"/>
  <x:c r="M116" i="34"/>
  <x:c r="J116" i="34"/>
  <x:c r="X78" i="34"/>
  <x:c r="X114" i="34" s="1"/>
  <x:c r="R114" i="34"/>
  <x:c r="AF78" i="34"/>
  <x:c r="AF114" i="34" s="1"/>
  <x:c r="X71" i="34"/>
  <x:c r="X120" i="34" s="1"/>
  <x:c r="AF71" i="34"/>
  <x:c r="AF120" i="34" s="1"/>
  <x:c r="M180" i="29"/>
  <x:c r="H63" i="1"/>
  <x:c r="H141" i="1"/>
  <x:c r="I28" i="6"/>
  <x:c r="I38" i="6" s="1"/>
  <x:c r="H292" i="1"/>
  <x:c r="H185" i="1"/>
  <x:c r="I19" i="6" s="1"/>
  <x:c r="H38" i="1"/>
  <x:c r="H202" i="1"/>
  <x:c r="I34" i="6"/>
  <x:c r="Q164" i="29"/>
  <x:c r="H168" i="1"/>
  <x:c r="H163" i="1"/>
  <x:c r="H165" i="1" s="1"/>
  <x:c r="I46" i="6"/>
  <x:c r="H60" i="1"/>
  <x:c r="H62" i="1" s="1"/>
  <x:c r="H97" i="1"/>
  <x:c r="H98" i="1" s="1"/>
  <x:c r="H100" i="1" s="1"/>
  <x:c r="H166" i="1"/>
  <x:c r="H24" i="1"/>
  <x:c r="H134" i="1"/>
  <x:c r="H136" i="1" s="1"/>
  <x:c r="H45" i="1"/>
  <x:c r="H46" i="1" s="1"/>
  <x:c r="H48" i="1" s="1"/>
  <x:c r="I62" i="6"/>
  <x:c r="I78" i="6" s="1"/>
  <x:c r="S75" i="29"/>
  <x:c r="H229" i="1"/>
  <x:c r="H122" i="1"/>
  <x:c r="H270" i="1"/>
  <x:c r="O180" i="29"/>
  <x:c r="M75" i="29"/>
  <x:c r="Q180" i="29"/>
  <x:c r="O75" i="29"/>
  <x:c r="S180" i="29"/>
  <x:c r="I35" i="6"/>
  <x:c r="H145" i="1"/>
  <x:c r="I71" i="12"/>
  <x:c r="I165" i="12"/>
  <x:c r="I111" i="12"/>
  <x:c r="F26" i="3"/>
  <x:c r="G26" i="3" s="1"/>
  <x:c r="E115" i="7"/>
  <x:c r="S153" i="29"/>
  <x:c r="S164" i="29" s="1"/>
  <x:c r="Q128" i="29"/>
  <x:c r="S174" i="29"/>
  <x:c r="Q178" i="29"/>
  <x:c r="S175" i="29"/>
  <x:c r="S176" i="29"/>
  <x:c r="M128" i="29"/>
  <x:c r="S103" i="29"/>
  <x:c r="S173" i="29" s="1"/>
  <x:c r="M178" i="29"/>
  <x:c r="M182" i="29" s="1"/>
  <x:c r="S54" i="29"/>
  <x:c r="S57" i="29" s="1"/>
  <x:c r="S59" i="29" s="1"/>
  <x:c r="S70" i="29"/>
  <x:c r="S69" i="29"/>
  <x:c r="Q73" i="29"/>
  <x:c r="S71" i="29"/>
  <x:c r="AA68" i="26"/>
  <x:c r="AA69" i="26" s="1"/>
  <x:c r="Y70" i="26" s="1"/>
  <x:c r="Y71" i="26" s="1"/>
  <x:c r="W69" i="26"/>
  <x:c r="U70" i="26" s="1"/>
  <x:c r="U71" i="26" s="1"/>
  <x:c r="W68" i="26"/>
  <x:c r="S68" i="26"/>
  <x:c r="S69" i="26" s="1"/>
  <x:c r="Q70" i="26" s="1"/>
  <x:c r="Q71" i="26" s="1"/>
  <x:c r="K69" i="26"/>
  <x:c r="I70" i="26" s="1"/>
  <x:c r="I71" i="26" s="1"/>
  <x:c r="S108" i="29"/>
  <x:c r="S128" i="29" s="1"/>
  <x:c r="E67" i="12"/>
  <x:c r="E65" i="12"/>
  <x:c r="E66" i="12"/>
  <x:c r="E64" i="12"/>
  <x:c r="AO64" i="26" l="1"/>
  <x:c r="AQ64" i="26" s="1"/>
  <x:c r="H211" i="1"/>
  <x:c r="H151" i="1" s="1"/>
  <x:c r="H52" i="1"/>
  <x:c r="H26" i="1" s="1"/>
  <x:c r="H27" i="1" s="1"/>
  <x:c r="Q77" i="29"/>
  <x:c r="Q87" i="29" s="1"/>
  <x:c r="Q89" i="29" s="1"/>
  <x:c r="L188" i="7"/>
  <x:c r="H240" i="1" s="1"/>
  <x:c r="I74" i="6" s="1"/>
  <x:c r="O68" i="29"/>
  <x:c r="O73" i="29" s="1"/>
  <x:c r="O77" i="29" s="1"/>
  <x:c r="O87" i="29" s="1"/>
  <x:c r="O89" i="29" s="1"/>
  <x:c r="M68" i="29"/>
  <x:c r="M73" i="29" s="1"/>
  <x:c r="M77" i="29" s="1"/>
  <x:c r="M87" i="29" s="1"/>
  <x:c r="AF12" i="34"/>
  <x:c r="R65" i="34"/>
  <x:c r="R116" i="34" s="1"/>
  <x:c r="X12" i="34"/>
  <x:c r="X75" i="34"/>
  <x:c r="AF75" i="34"/>
  <x:c r="H205" i="1"/>
  <x:c r="O182" i="29"/>
  <x:c r="H64" i="1"/>
  <x:c r="H68" i="1" s="1"/>
  <x:c r="I36" i="6"/>
  <x:c r="I45" i="6" s="1"/>
  <x:c r="M192" i="29"/>
  <x:c r="Q182" i="29"/>
  <x:c r="L189" i="7"/>
  <x:c r="H241" i="1" s="1"/>
  <x:c r="I75" i="6" s="1"/>
  <x:c r="I63" i="6"/>
  <x:c r="I64" i="6"/>
  <x:c r="I68" i="6" s="1"/>
  <x:c r="H167" i="1"/>
  <x:c r="H169" i="1" s="1"/>
  <x:c r="H172" i="1"/>
  <x:c r="H271" i="1"/>
  <x:c r="S178" i="29"/>
  <x:c r="AA70" i="26"/>
  <x:c r="W70" i="26"/>
  <x:c r="S70" i="26"/>
  <x:c r="K70" i="26"/>
  <x:c r="G192" i="12"/>
  <x:c r="G190" i="12"/>
  <x:c r="F192" i="12"/>
  <x:c r="H70" i="1" l="1"/>
  <x:c r="H254" i="1" s="1"/>
  <x:c r="X121" i="34"/>
  <x:c r="X123" i="34" s="1"/>
  <x:c r="X125" i="34" s="1"/>
  <x:c r="X65" i="34"/>
  <x:c r="X116" i="34" s="1"/>
  <x:c r="AF121" i="34"/>
  <x:c r="AF123" i="34" s="1"/>
  <x:c r="AF125" i="34" s="1"/>
  <x:c r="AF65" i="34"/>
  <x:c r="AF116" i="34" s="1"/>
  <x:c r="S68" i="29"/>
  <x:c r="S73" i="29" s="1"/>
  <x:c r="I39" i="6"/>
  <x:c r="I42" i="6" s="1"/>
  <x:c r="I50" i="6" s="1"/>
  <x:c r="M194" i="29"/>
  <x:c r="H208" i="1"/>
  <x:c r="H216" i="1" s="1"/>
  <x:c r="H209" i="1"/>
  <x:c r="O192" i="29"/>
  <x:c r="M89" i="29"/>
  <x:c r="M206" i="29"/>
  <x:c r="Q192" i="29"/>
  <x:c r="Q206" i="29"/>
  <x:c r="S182" i="29"/>
  <x:c r="H84" i="1"/>
  <x:c r="H259" i="1"/>
  <x:c r="AA71" i="26"/>
  <x:c r="Y72" i="26" s="1"/>
  <x:c r="Y73" i="26" s="1"/>
  <x:c r="W71" i="26"/>
  <x:c r="U72" i="26" s="1"/>
  <x:c r="U73" i="26" s="1"/>
  <x:c r="S71" i="26"/>
  <x:c r="Q72" i="26" s="1"/>
  <x:c r="Q73" i="26" s="1"/>
  <x:c r="K71" i="26"/>
  <x:c r="I72" i="26" s="1"/>
  <x:c r="I73" i="26" s="1"/>
  <x:c r="F190" i="12"/>
  <x:c r="H29" i="1" l="1"/>
  <x:c r="S77" i="29"/>
  <x:c r="S87" i="29" s="1"/>
  <x:c r="H83" i="1"/>
  <x:c r="H85" i="1" s="1"/>
  <x:c r="Q208" i="29"/>
  <x:c r="M208" i="29"/>
  <x:c r="O194" i="29"/>
  <x:c r="O206" i="29"/>
  <x:c r="Q194" i="29"/>
  <x:c r="H207" i="1"/>
  <x:c r="H215" i="1" s="1"/>
  <x:c r="I43" i="6"/>
  <x:c r="H217" i="1"/>
  <x:c r="S192" i="29"/>
  <x:c r="S89" i="29"/>
  <x:c r="H30" i="1"/>
  <x:c r="AA72" i="26"/>
  <x:c r="W72" i="26"/>
  <x:c r="S72" i="26"/>
  <x:c r="K72" i="26"/>
  <x:c r="H218" i="1" l="1"/>
  <x:c r="I51" i="6"/>
  <x:c r="I41" i="6"/>
  <x:c r="I49" i="6" s="1"/>
  <x:c r="O208" i="29"/>
  <x:c r="S206" i="29"/>
  <x:c r="S194" i="29"/>
  <x:c r="H146" i="1"/>
  <x:c r="H235" i="1"/>
  <x:c r="H72" i="12"/>
  <x:c r="F17" i="3"/>
  <x:c r="G17" i="3" s="1"/>
  <x:c r="H112" i="12"/>
  <x:c r="F34" i="3"/>
  <x:c r="G34" i="3" s="1"/>
  <x:c r="H166" i="12"/>
  <x:c r="AA73" i="26"/>
  <x:c r="Y74" i="26" s="1"/>
  <x:c r="Y75" i="26" s="1"/>
  <x:c r="W73" i="26"/>
  <x:c r="U74" i="26" s="1"/>
  <x:c r="U75" i="26" s="1"/>
  <x:c r="S73" i="26"/>
  <x:c r="Q74" i="26" s="1"/>
  <x:c r="Q75" i="26" s="1"/>
  <x:c r="K73" i="26"/>
  <x:c r="I74" i="26" s="1"/>
  <x:c r="I75" i="26" s="1"/>
  <x:c r="E46" i="3"/>
  <x:c r="I52" i="6" l="1"/>
  <x:c r="S208" i="29"/>
  <x:c r="G36" i="3"/>
  <x:c r="H176" i="1" s="1"/>
  <x:c r="H147" i="1"/>
  <x:c r="I69" i="6"/>
  <x:c r="I70" i="6" s="1"/>
  <x:c r="H236" i="1"/>
  <x:c r="AA74" i="26"/>
  <x:c r="W74" i="26"/>
  <x:c r="S74" i="26"/>
  <x:c r="K74" i="26"/>
  <x:c r="G69" i="12"/>
  <x:c r="G75" i="12" s="1"/>
  <x:c r="G10" i="12" s="1"/>
  <x:c r="I156" i="12"/>
  <x:c r="I163" i="12" s="1"/>
  <x:c r="H156" i="12"/>
  <x:c r="G163" i="12"/>
  <x:c r="G169" i="12" s="1"/>
  <x:c r="G13" i="12" s="1"/>
  <x:c r="E101" i="12"/>
  <x:c r="E100" i="12"/>
  <x:c r="C332" i="1"/>
  <x:c r="Y29" i="26"/>
  <x:c r="F104" i="12"/>
  <x:c r="E104" i="12" s="1"/>
  <x:c r="U29" i="26"/>
  <x:c r="Q29" i="26"/>
  <x:c r="E161" i="12"/>
  <x:c r="E158" i="12"/>
  <x:c r="H102" i="12"/>
  <x:c r="H109" i="12" s="1"/>
  <x:c r="F105" i="12"/>
  <x:c r="E106" i="12"/>
  <x:c r="I102" i="12"/>
  <x:c r="I109" i="12" s="1"/>
  <x:c r="G102" i="12"/>
  <x:c r="F102" i="12"/>
  <x:c r="E107" i="12"/>
  <x:c r="F234" i="1"/>
  <x:c r="E79" i="1"/>
  <x:c r="E99" i="1"/>
  <x:c r="E260" i="1"/>
  <x:c r="G78" i="6"/>
  <x:c r="G68" i="6"/>
  <x:c r="F245" i="1"/>
  <x:c r="F244" i="1"/>
  <x:c r="F243" i="1"/>
  <x:c r="F87" i="1"/>
  <x:c r="F85" i="1"/>
  <x:c r="F80" i="1"/>
  <x:c r="A191" i="7"/>
  <x:c r="A190" i="7"/>
  <x:c r="A189" i="7"/>
  <x:c r="A188" i="7"/>
  <x:c r="A186" i="7"/>
  <x:c r="E232" i="1"/>
  <x:c r="E242" i="1"/>
  <x:c r="E241" i="1"/>
  <x:c r="E240" i="1"/>
  <x:c r="E239" i="1"/>
  <x:c r="A67" i="6"/>
  <x:c r="A68" i="6"/>
  <x:c r="G70" i="6"/>
  <x:c r="A69" i="6"/>
  <x:c r="A70" i="6"/>
  <x:c r="A73" i="6"/>
  <x:c r="A74" i="6"/>
  <x:c r="A75" i="6"/>
  <x:c r="A76" i="6"/>
  <x:c r="A77" i="6"/>
  <x:c r="G77" i="6"/>
  <x:c r="A78" i="6"/>
  <x:c r="A79" i="6"/>
  <x:c r="G79" i="6"/>
  <x:c r="A81" i="6"/>
  <x:c r="G83" i="6"/>
  <x:c r="E84" i="1"/>
  <x:c r="E83" i="1"/>
  <x:c r="E78" i="1"/>
  <x:c r="E77" i="1"/>
  <x:c r="E76" i="1"/>
  <x:c r="E75" i="1"/>
  <x:c r="E226" i="1"/>
  <x:c r="D124" i="27"/>
  <x:c r="C18" i="11"/>
  <x:c r="C14" i="11"/>
  <x:c r="B14" i="11"/>
  <x:c r="A1" i="11"/>
  <x:c r="D65" i="26" s="1"/>
  <x:c r="D67" i="26" s="1"/>
  <x:c r="D69" i="26" s="1"/>
  <x:c r="D71" i="26" s="1"/>
  <x:c r="C65" i="26" s="1"/>
  <x:c r="C67" i="26" s="1"/>
  <x:c r="C69" i="26" s="1"/>
  <x:c r="C71" i="26" s="1"/>
  <x:c r="C73" i="26" s="1"/>
  <x:c r="C75" i="26" s="1"/>
  <x:c r="C77" i="26" s="1"/>
  <x:c r="C79" i="26" s="1"/>
  <x:c r="C81" i="26" s="1"/>
  <x:c r="C83" i="26" s="1"/>
  <x:c r="C85" i="26" s="1"/>
  <x:c r="C87" i="26" s="1"/>
  <x:c r="C89" i="26" s="1"/>
  <x:c r="C91" i="26" s="1"/>
  <x:c r="C93" i="26" s="1"/>
  <x:c r="C95" i="26" s="1"/>
  <x:c r="C97" i="26" s="1"/>
  <x:c r="C99" i="26" s="1"/>
  <x:c r="C101" i="26" s="1"/>
  <x:c r="C103" i="26" s="1"/>
  <x:c r="C105" i="26" s="1"/>
  <x:c r="D64" i="26" s="1"/>
  <x:c r="D66" i="26" s="1"/>
  <x:c r="D68" i="26" s="1"/>
  <x:c r="D70" i="26" s="1"/>
  <x:c r="C64" i="26" s="1"/>
  <x:c r="C66" i="26" s="1"/>
  <x:c r="C68" i="26" s="1"/>
  <x:c r="C70" i="26" s="1"/>
  <x:c r="C72" i="26" s="1"/>
  <x:c r="C74" i="26" s="1"/>
  <x:c r="C76" i="26" s="1"/>
  <x:c r="C78" i="26" s="1"/>
  <x:c r="C80" i="26" s="1"/>
  <x:c r="C82" i="26" s="1"/>
  <x:c r="C84" i="26" s="1"/>
  <x:c r="C86" i="26" s="1"/>
  <x:c r="C88" i="26" s="1"/>
  <x:c r="C90" i="26" s="1"/>
  <x:c r="C92" i="26" s="1"/>
  <x:c r="C94" i="26" s="1"/>
  <x:c r="C96" i="26" s="1"/>
  <x:c r="C98" i="26" s="1"/>
  <x:c r="C100" i="26" s="1"/>
  <x:c r="C102" i="26" s="1"/>
  <x:c r="C104" i="26" s="1"/>
  <x:c r="I29" i="26"/>
  <x:c r="A22" i="26"/>
  <x:c r="A23" i="26"/>
  <x:c r="A24" i="26"/>
  <x:c r="A25" i="26"/>
  <x:c r="A26" i="26"/>
  <x:c r="D174" i="27"/>
  <x:c r="D173" i="27"/>
  <x:c r="A173" i="27"/>
  <x:c r="D169" i="27"/>
  <x:c r="A169" i="27"/>
  <x:c r="D158" i="27"/>
  <x:c r="D157" i="27"/>
  <x:c r="D156" i="27"/>
  <x:c r="F155" i="27"/>
  <x:c r="F156" i="27"/>
  <x:c r="F157" i="27"/>
  <x:c r="F158" i="27"/>
  <x:c r="D155" i="27"/>
  <x:c r="D154" i="27"/>
  <x:c r="D153" i="27"/>
  <x:c r="D152" i="27"/>
  <x:c r="D151" i="27"/>
  <x:c r="D150" i="27"/>
  <x:c r="D149" i="27"/>
  <x:c r="D148" i="27"/>
  <x:c r="D147" i="27"/>
  <x:c r="F140" i="27"/>
  <x:c r="F141" i="27"/>
  <x:c r="F142" i="27"/>
  <x:c r="F143" i="27"/>
  <x:c r="F147" i="27"/>
  <x:c r="F148" i="27"/>
  <x:c r="F149" i="27"/>
  <x:c r="F150" i="27"/>
  <x:c r="F151" i="27"/>
  <x:c r="F152" i="27"/>
  <x:c r="F153" i="27"/>
  <x:c r="K133" i="27"/>
  <x:c r="K134" i="27"/>
  <x:c r="F133" i="27"/>
  <x:c r="F134" i="27"/>
  <x:c r="F135" i="27"/>
  <x:c r="F136" i="27"/>
  <x:c r="F137" i="27"/>
  <x:c r="F138" i="27"/>
  <x:c r="I132" i="27"/>
  <x:c r="I124" i="27"/>
  <x:c r="F124" i="27"/>
  <x:c r="D121" i="27"/>
  <x:c r="A121" i="27"/>
  <x:c r="F100" i="27"/>
  <x:c r="H97" i="27"/>
  <x:c r="D89" i="27"/>
  <x:c r="A89" i="27"/>
  <x:c r="E82" i="27"/>
  <x:c r="D82" i="27"/>
  <x:c r="G83" i="27" s="1"/>
  <x:c r="F71" i="27"/>
  <x:c r="H68" i="27"/>
  <x:c r="D64" i="27"/>
  <x:c r="A64" i="27"/>
  <x:c r="H61" i="27"/>
  <x:c r="D60" i="27"/>
  <x:c r="C60" i="27"/>
  <x:c r="A60" i="27"/>
  <x:c r="D55" i="27"/>
  <x:c r="B55" i="27"/>
  <x:c r="A55" i="27"/>
  <x:c r="E61" i="27"/>
  <x:c r="H124" i="27" s="1"/>
  <x:c r="D52" i="27"/>
  <x:c r="F170" i="27"/>
  <x:c r="B52" i="27"/>
  <x:c r="E44" i="27"/>
  <x:c r="D44" i="27"/>
  <x:c r="G45" i="27" s="1"/>
  <x:c r="F33" i="27"/>
  <x:c r="H30" i="27"/>
  <x:c r="D26" i="27"/>
  <x:c r="D23" i="27"/>
  <x:c r="C23" i="27"/>
  <x:c r="C26" i="27"/>
  <x:c r="C49" i="27"/>
  <x:c r="C52" i="27"/>
  <x:c r="B23" i="27"/>
  <x:c r="B26" i="27"/>
  <x:c r="B49" i="27"/>
  <x:c r="A23" i="27"/>
  <x:c r="B19" i="27"/>
  <x:c r="B173" i="27"/>
  <x:c r="B18" i="27"/>
  <x:c r="B169" i="27"/>
  <x:c r="C15" i="27"/>
  <x:c r="C64" i="27"/>
  <x:c r="B14" i="27"/>
  <x:c r="B60" i="27"/>
  <x:c r="C9" i="27"/>
  <x:c r="C10" i="27"/>
  <x:c r="C11" i="27"/>
  <x:c r="C12" i="27"/>
  <x:c r="C55" i="27"/>
  <x:c r="B9" i="27"/>
  <x:c r="I175" i="7"/>
  <x:c r="I178" i="7"/>
  <x:c r="G175" i="7"/>
  <x:c r="G170" i="7"/>
  <x:c r="F170" i="7"/>
  <x:c r="C170" i="7"/>
  <x:c r="G168" i="7" s="1"/>
  <x:c r="C164" i="7"/>
  <x:c r="B163" i="7"/>
  <x:c r="A161" i="7"/>
  <x:c r="C154" i="7"/>
  <x:c r="G152" i="7" s="1"/>
  <x:c r="B153" i="7"/>
  <x:c r="C146" i="7"/>
  <x:c r="I138" i="7"/>
  <x:c r="C138" i="7"/>
  <x:c r="I135" i="7"/>
  <x:c r="C135" i="7"/>
  <x:c r="C126" i="7"/>
  <x:c r="G124" i="7" s="1"/>
  <x:c r="D108" i="7"/>
  <x:c r="G104" i="7"/>
  <x:c r="C98" i="7"/>
  <x:c r="G96" i="7" s="1"/>
  <x:c r="F92" i="7"/>
  <x:c r="C92" i="7"/>
  <x:c r="C86" i="7"/>
  <x:c r="F79" i="7"/>
  <x:c r="C79" i="7"/>
  <x:c r="C73" i="7"/>
  <x:c r="C61" i="7"/>
  <x:c r="F54" i="7"/>
  <x:c r="C54" i="7"/>
  <x:c r="F48" i="7"/>
  <x:c r="C48" i="7"/>
  <x:c r="F45" i="7"/>
  <x:c r="C45" i="7"/>
  <x:c r="F43" i="7"/>
  <x:c r="C43" i="7"/>
  <x:c r="G41" i="7"/>
  <x:c r="G52" i="7"/>
  <x:c r="C32" i="7"/>
  <x:c r="C23" i="7"/>
  <x:c r="F20" i="7"/>
  <x:c r="C20" i="7"/>
  <x:c r="F17" i="7"/>
  <x:c r="C17" i="7"/>
  <x:c r="C14" i="7"/>
  <x:c r="C10" i="7"/>
  <x:c r="F7" i="7"/>
  <x:c r="C7" i="7"/>
  <x:c r="G1" i="7"/>
  <x:c r="A83" i="6"/>
  <x:c r="G61" i="6"/>
  <x:c r="C54" i="6"/>
  <x:c r="C52" i="6"/>
  <x:c r="F51" i="6"/>
  <x:c r="D51" i="6"/>
  <x:c r="F50" i="6"/>
  <x:c r="D50" i="6"/>
  <x:c r="F49" i="6"/>
  <x:c r="D49" i="6"/>
  <x:c r="F47" i="6"/>
  <x:c r="D47" i="6"/>
  <x:c r="F46" i="6"/>
  <x:c r="D46" i="6"/>
  <x:c r="F45" i="6"/>
  <x:c r="D45" i="6"/>
  <x:c r="F43" i="6"/>
  <x:c r="D43" i="6"/>
  <x:c r="F42" i="6"/>
  <x:c r="D42" i="6"/>
  <x:c r="F41" i="6"/>
  <x:c r="D41" i="6"/>
  <x:c r="D39" i="6"/>
  <x:c r="D38" i="6"/>
  <x:c r="G37" i="6"/>
  <x:c r="D37" i="6"/>
  <x:c r="D36" i="6"/>
  <x:c r="D35" i="6"/>
  <x:c r="G34" i="6"/>
  <x:c r="D34" i="6"/>
  <x:c r="G33" i="6"/>
  <x:c r="D33" i="6"/>
  <x:c r="G32" i="6"/>
  <x:c r="D32" i="6"/>
  <x:c r="G31" i="6"/>
  <x:c r="D31" i="6"/>
  <x:c r="A31" i="6"/>
  <x:c r="A32" i="6"/>
  <x:c r="A33" i="6"/>
  <x:c r="A34" i="6"/>
  <x:c r="A35" i="6"/>
  <x:c r="A36" i="6"/>
  <x:c r="A37" i="6"/>
  <x:c r="A38" i="6"/>
  <x:c r="A39" i="6"/>
  <x:c r="A41" i="6"/>
  <x:c r="A42" i="6"/>
  <x:c r="A43" i="6"/>
  <x:c r="A45" i="6"/>
  <x:c r="A46" i="6"/>
  <x:c r="A47" i="6"/>
  <x:c r="A49" i="6"/>
  <x:c r="A50" i="6"/>
  <x:c r="A51" i="6"/>
  <x:c r="A52" i="6"/>
  <x:c r="A54" i="6"/>
  <x:c r="C30" i="6"/>
  <x:c r="D28" i="6"/>
  <x:c r="G27" i="6"/>
  <x:c r="D27" i="6"/>
  <x:c r="D26" i="6"/>
  <x:c r="G24" i="6"/>
  <x:c r="D24" i="6"/>
  <x:c r="A24" i="6"/>
  <x:c r="C23" i="6"/>
  <x:c r="G21" i="6"/>
  <x:c r="F21" i="6"/>
  <x:c r="C21" i="6"/>
  <x:c r="D19" i="6"/>
  <x:c r="G18" i="6"/>
  <x:c r="D18" i="6"/>
  <x:c r="G17" i="6"/>
  <x:c r="D17" i="6"/>
  <x:c r="A17" i="6"/>
  <x:c r="A18" i="6"/>
  <x:c r="C16" i="6"/>
  <x:c r="C14" i="6"/>
  <x:c r="D9" i="6"/>
  <x:c r="A1" i="6"/>
  <x:c r="A15" i="5"/>
  <x:c r="A16" i="5"/>
  <x:c r="A17" i="5"/>
  <x:c r="A18" i="5"/>
  <x:c r="A19" i="5"/>
  <x:c r="A20" i="5"/>
  <x:c r="A21" i="5"/>
  <x:c r="A22" i="5"/>
  <x:c r="A24" i="5"/>
  <x:c r="A1" i="5"/>
  <x:c r="A1" i="3"/>
  <x:c r="E303" i="1"/>
  <x:c r="E170" i="7" s="1"/>
  <x:c r="C292" i="1"/>
  <x:c r="C282" i="1"/>
  <x:c r="E277" i="1"/>
  <x:c r="E154" i="7" s="1"/>
  <x:c r="E269" i="1"/>
  <x:c r="E98" i="7" s="1"/>
  <x:c r="C268" i="1"/>
  <x:c r="E225" i="1"/>
  <x:c r="E86" i="7" s="1"/>
  <x:c r="C26" i="26"/>
  <x:c r="E213" i="1"/>
  <x:c r="E209" i="1"/>
  <x:c r="E207" i="1"/>
  <x:c r="F201" i="1"/>
  <x:c r="G35" i="6" s="1"/>
  <x:c r="E201" i="1"/>
  <x:c r="E184" i="1"/>
  <x:c r="F166" i="1"/>
  <x:c r="E164" i="1"/>
  <x:c r="F162" i="1"/>
  <x:c r="E162" i="1"/>
  <x:c r="E161" i="1"/>
  <x:c r="E159" i="1"/>
  <x:c r="E144" i="1"/>
  <x:c r="E79" i="7" s="1"/>
  <x:c r="E140" i="1"/>
  <x:c r="E92" i="7" s="1"/>
  <x:c r="E139" i="1"/>
  <x:c r="E73" i="7" s="1"/>
  <x:c r="F135" i="1"/>
  <x:c r="E133" i="1"/>
  <x:c r="E54" i="7" s="1"/>
  <x:c r="E131" i="1"/>
  <x:c r="E126" i="1"/>
  <x:c r="F125" i="1"/>
  <x:c r="E121" i="1"/>
  <x:c r="E20" i="7" s="1"/>
  <x:c r="E120" i="1"/>
  <x:c r="F119" i="1"/>
  <x:c r="F128" i="1" s="1"/>
  <x:c r="E108" i="1"/>
  <x:c r="F126" i="7" s="1"/>
  <x:c r="F97" i="1"/>
  <x:c r="E96" i="1"/>
  <x:c r="E17" i="7" s="1"/>
  <x:c r="E93" i="1"/>
  <x:c r="E90" i="1"/>
  <x:c r="F63" i="1"/>
  <x:c r="C63" i="1"/>
  <x:c r="C61" i="1"/>
  <x:c r="E59" i="1"/>
  <x:c r="E58" i="1"/>
  <x:c r="E56" i="1"/>
  <x:c r="E48" i="7" s="1"/>
  <x:c r="F50" i="1"/>
  <x:c r="E50" i="1"/>
  <x:c r="E32" i="7" s="1"/>
  <x:c r="F45" i="1"/>
  <x:c r="E37" i="1"/>
  <x:c r="E35" i="1"/>
  <x:c r="E45" i="7" s="1"/>
  <x:c r="E21" i="1"/>
  <x:c r="E7" i="7" s="1"/>
  <x:c r="E20" i="1"/>
  <x:c r="E18" i="1"/>
  <x:c r="E43" i="7" s="1"/>
  <x:c r="A18" i="1"/>
  <x:c r="A43" i="7" s="1"/>
  <x:c r="A11" i="1"/>
  <x:c r="A12" i="1" s="1"/>
  <x:c r="A13" i="1" s="1"/>
  <x:c r="F15" i="1" s="1"/>
  <x:c r="F34" i="27"/>
  <x:c r="F72" i="27"/>
  <x:c r="C16" i="27"/>
  <x:c r="C89" i="27"/>
  <x:c r="B15" i="27"/>
  <x:c r="B64" i="27"/>
  <x:c r="A59" i="6"/>
  <x:c r="A60" i="6"/>
  <x:c r="A61" i="6"/>
  <x:c r="A62" i="6"/>
  <x:c r="G7" i="6"/>
  <x:c r="G92" i="7"/>
  <x:c r="I92" i="7" s="1"/>
  <x:c r="B27" i="26"/>
  <x:c r="A27" i="26"/>
  <x:c r="A28" i="26"/>
  <x:c r="A29" i="26"/>
  <x:c r="A30" i="26"/>
  <x:c r="A31" i="26"/>
  <x:c r="A64" i="26" s="1"/>
  <x:c r="A65" i="26" s="1"/>
  <x:c r="A66" i="26" s="1"/>
  <x:c r="A67" i="26" s="1"/>
  <x:c r="A68" i="26" s="1"/>
  <x:c r="A69" i="26" s="1"/>
  <x:c r="A70" i="26" s="1"/>
  <x:c r="A71" i="26" s="1"/>
  <x:c r="A72" i="26" s="1"/>
  <x:c r="A73" i="26" s="1"/>
  <x:c r="A74" i="26" s="1"/>
  <x:c r="A75" i="26" s="1"/>
  <x:c r="A76" i="26" s="1"/>
  <x:c r="A77" i="26" s="1"/>
  <x:c r="K135" i="27"/>
  <x:c r="G178" i="7"/>
  <x:c r="K175" i="7"/>
  <x:c r="K178" i="7"/>
  <x:c r="F101" i="27"/>
  <x:c r="F35" i="27"/>
  <x:c r="B16" i="27"/>
  <x:c r="B89" i="27"/>
  <x:c r="F73" i="27"/>
  <x:c r="C17" i="27"/>
  <x:c r="C18" i="27"/>
  <x:c r="K136" i="27"/>
  <x:c r="F102" i="27"/>
  <x:c r="F36" i="27"/>
  <x:c r="C121" i="27"/>
  <x:c r="F74" i="27"/>
  <x:c r="F75" i="27"/>
  <x:c r="B17" i="27"/>
  <x:c r="B121" i="27"/>
  <x:c r="C169" i="27"/>
  <x:c r="C19" i="27"/>
  <x:c r="C173" i="27"/>
  <x:c r="F37" i="27"/>
  <x:c r="K137" i="27"/>
  <x:c r="F103" i="27"/>
  <x:c r="F76" i="27"/>
  <x:c r="F38" i="27"/>
  <x:c r="K138" i="27"/>
  <x:c r="F104" i="27"/>
  <x:c r="F105" i="27"/>
  <x:c r="K139" i="27"/>
  <x:c r="F39" i="27"/>
  <x:c r="F77" i="27"/>
  <x:c r="F40" i="27"/>
  <x:c r="F78" i="27"/>
  <x:c r="K140" i="27"/>
  <x:c r="F106" i="27"/>
  <x:c r="F107" i="27"/>
  <x:c r="F79" i="27"/>
  <x:c r="K141" i="27"/>
  <x:c r="F41" i="27"/>
  <x:c r="F42" i="27"/>
  <x:c r="K142" i="27"/>
  <x:c r="F80" i="27"/>
  <x:c r="F108" i="27"/>
  <x:c r="F109" i="27"/>
  <x:c r="F81" i="27"/>
  <x:c r="K143" i="27"/>
  <x:c r="F43" i="27"/>
  <x:c r="F110" i="27"/>
  <x:c r="A93" i="1"/>
  <x:c r="A114" i="7" s="1"/>
  <x:c r="A234" i="1"/>
  <x:c r="A235" i="1" s="1"/>
  <x:c r="A236" i="1" s="1"/>
  <x:c r="E160" i="12"/>
  <x:c r="E159" i="12"/>
  <x:c r="I133" i="27" l="1"/>
  <x:c r="I134" i="27" s="1"/>
  <x:c r="I135" i="27" s="1"/>
  <x:c r="I136" i="27" s="1"/>
  <x:c r="I137" i="27" s="1"/>
  <x:c r="I138" i="27" s="1"/>
  <x:c r="I139" i="27" s="1"/>
  <x:c r="I140" i="27" s="1"/>
  <x:c r="I141" i="27" s="1"/>
  <x:c r="I142" i="27" s="1"/>
  <x:c r="I143" i="27" s="1"/>
  <x:c r="I147" i="27" s="1"/>
  <x:c r="I148" i="27" s="1"/>
  <x:c r="I149" i="27" s="1"/>
  <x:c r="I150" i="27" s="1"/>
  <x:c r="I151" i="27" s="1"/>
  <x:c r="I152" i="27" s="1"/>
  <x:c r="I153" i="27" s="1"/>
  <x:c r="I154" i="27" s="1"/>
  <x:c r="I155" i="27" s="1"/>
  <x:c r="I156" i="27" s="1"/>
  <x:c r="I157" i="27" s="1"/>
  <x:c r="I158" i="27" s="1"/>
  <x:c r="H178" i="1"/>
  <x:c r="AA75" i="26"/>
  <x:c r="Y76" i="26" s="1"/>
  <x:c r="Y77" i="26" s="1"/>
  <x:c r="W75" i="26"/>
  <x:c r="U76" i="26" s="1"/>
  <x:c r="U77" i="26" s="1"/>
  <x:c r="S75" i="26"/>
  <x:c r="Q76" i="26" s="1"/>
  <x:c r="Q77" i="26" s="1"/>
  <x:c r="K75" i="26"/>
  <x:c r="I76" i="26" s="1"/>
  <x:c r="I77" i="26" s="1"/>
  <x:c r="K124" i="27"/>
  <x:c r="A78" i="26"/>
  <x:c r="A79" i="26" s="1"/>
  <x:c r="A80" i="26" s="1"/>
  <x:c r="A81" i="26" s="1"/>
  <x:c r="A82" i="26" s="1"/>
  <x:c r="A83" i="26" s="1"/>
  <x:c r="A84" i="26" s="1"/>
  <x:c r="A85" i="26" s="1"/>
  <x:c r="A86" i="26" s="1"/>
  <x:c r="A87" i="26" s="1"/>
  <x:c r="A88" i="26" s="1"/>
  <x:c r="A89" i="26" s="1"/>
  <x:c r="A90" i="26" s="1"/>
  <x:c r="A91" i="26" s="1"/>
  <x:c r="A92" i="26" s="1"/>
  <x:c r="A93" i="26" s="1"/>
  <x:c r="A94" i="26" s="1"/>
  <x:c r="A95" i="26" s="1"/>
  <x:c r="A96" i="26" s="1"/>
  <x:c r="A97" i="26" s="1"/>
  <x:c r="A98" i="26" s="1"/>
  <x:c r="A99" i="26" s="1"/>
  <x:c r="A100" i="26" s="1"/>
  <x:c r="A101" i="26" s="1"/>
  <x:c r="A102" i="26" s="1"/>
  <x:c r="A103" i="26" s="1"/>
  <x:c r="A104" i="26" s="1"/>
  <x:c r="A105" i="26" s="1"/>
  <x:c r="A107" i="26" s="1"/>
  <x:c r="G109" i="12"/>
  <x:c r="G115" i="12" s="1"/>
  <x:c r="E105" i="12"/>
  <x:c r="F169" i="12"/>
  <x:c r="F13" i="12" s="1"/>
  <x:c r="D120" i="7"/>
  <x:c r="E102" i="12"/>
  <x:c r="L92" i="27"/>
  <x:c r="F109" i="12"/>
  <x:c r="F115" i="12" s="1"/>
  <x:c r="F12" i="12" s="1"/>
  <x:c r="A96" i="1"/>
  <x:c r="A17" i="7" s="1"/>
  <x:c r="F13" i="1"/>
  <x:c r="A247" i="1"/>
  <x:c r="A249" i="1" s="1"/>
  <x:c r="A20" i="1"/>
  <x:c r="L186" i="7"/>
  <x:c r="F236" i="1"/>
  <x:c r="H132" i="27" l="1"/>
  <x:c r="L132" i="27" s="1"/>
  <x:c r="M132" i="27" s="1"/>
  <x:c r="G12" i="12"/>
  <x:c r="G15" i="12" s="1"/>
  <x:c r="L191" i="7"/>
  <x:c r="H239" i="1"/>
  <x:c r="H261" i="1"/>
  <x:c r="AA76" i="26"/>
  <x:c r="W76" i="26"/>
  <x:c r="S76" i="26"/>
  <x:c r="K76" i="26"/>
  <x:c r="E109" i="12"/>
  <x:c r="F249" i="1"/>
  <x:c r="I115" i="12"/>
  <x:c r="I12" i="12" s="1"/>
  <x:c r="F115" i="7"/>
  <x:c r="H93" i="1" s="1"/>
  <x:c r="I169" i="12"/>
  <x:c r="I13" i="12" s="1"/>
  <x:c r="A97" i="1"/>
  <x:c r="A98" i="1" s="1"/>
  <x:c r="A99" i="1" s="1"/>
  <x:c r="A100" i="1" s="1"/>
  <x:c r="A103" i="1" s="1"/>
  <x:c r="A21" i="1"/>
  <x:c r="F22" i="1" s="1"/>
  <x:c r="A254" i="1"/>
  <x:c r="A255" i="1" s="1"/>
  <x:c r="A256" i="1" s="1"/>
  <x:c r="A258" i="1" s="1"/>
  <x:c r="F263" i="1"/>
  <x:c r="H133" i="27" l="1"/>
  <x:c r="I73" i="6"/>
  <x:c r="I77" i="6" s="1"/>
  <x:c r="I79" i="6" s="1"/>
  <x:c r="H243" i="1"/>
  <x:c r="H245" i="1" s="1"/>
  <x:c r="AA77" i="26"/>
  <x:c r="Y78" i="26" s="1"/>
  <x:c r="Y79" i="26" s="1"/>
  <x:c r="W77" i="26"/>
  <x:c r="U78" i="26" s="1"/>
  <x:c r="U79" i="26" s="1"/>
  <x:c r="S77" i="26"/>
  <x:c r="Q78" i="26" s="1"/>
  <x:c r="Q79" i="26" s="1"/>
  <x:c r="K77" i="26"/>
  <x:c r="I78" i="26" s="1"/>
  <x:c r="I79" i="26" s="1"/>
  <x:c r="E120" i="7"/>
  <x:c r="F120" i="7" s="1"/>
  <x:c r="H150" i="1" s="1"/>
  <x:c r="H152" i="1" s="1"/>
  <x:c r="H154" i="1" s="1"/>
  <x:c r="F98" i="1"/>
  <x:c r="F100" i="1"/>
  <x:c r="A104" i="1"/>
  <x:c r="A105" i="1" s="1"/>
  <x:c r="A7" i="7"/>
  <x:c r="A22" i="1"/>
  <x:c r="F61" i="1"/>
  <x:c r="A259" i="1"/>
  <x:c r="A261" i="1" s="1"/>
  <x:c r="A262" i="1" s="1"/>
  <x:c r="A263" i="1" s="1"/>
  <x:c r="A265" i="1" s="1"/>
  <x:c r="L133" i="27" l="1"/>
  <x:c r="M133" i="27" s="1"/>
  <x:c r="H134" i="27"/>
  <x:c r="H258" i="1"/>
  <x:c r="H103" i="1"/>
  <x:c r="H105" i="1" s="1"/>
  <x:c r="AA78" i="26"/>
  <x:c r="W78" i="26"/>
  <x:c r="S78" i="26"/>
  <x:c r="K78" i="26"/>
  <x:c r="A268" i="1"/>
  <x:c r="F272" i="1"/>
  <x:c r="F265" i="1"/>
  <x:c r="A24" i="1"/>
  <x:c r="A26" i="1" s="1"/>
  <x:c r="F24" i="1"/>
  <x:c r="A108" i="1"/>
  <x:c r="F105" i="1"/>
  <x:c r="L134" i="27" l="1"/>
  <x:c r="M134" i="27" s="1"/>
  <x:c r="H135" i="27"/>
  <x:c r="AA79" i="26"/>
  <x:c r="Y80" i="26" s="1"/>
  <x:c r="Y81" i="26" s="1"/>
  <x:c r="W79" i="26"/>
  <x:c r="U80" i="26" s="1"/>
  <x:c r="U81" i="26" s="1"/>
  <x:c r="S79" i="26"/>
  <x:c r="Q80" i="26" s="1"/>
  <x:c r="Q81" i="26" s="1"/>
  <x:c r="K79" i="26"/>
  <x:c r="I80" i="26" s="1"/>
  <x:c r="I81" i="26" s="1"/>
  <x:c r="A269" i="1"/>
  <x:c r="F270" i="1" s="1"/>
  <x:c r="A126" i="7"/>
  <x:c r="A110" i="1"/>
  <x:c r="F110" i="1"/>
  <x:c r="A27" i="1"/>
  <x:c r="A29" i="1" s="1"/>
  <x:c r="F27" i="1"/>
  <x:c r="H136" i="27" l="1"/>
  <x:c r="L135" i="27"/>
  <x:c r="M135" i="27" s="1"/>
  <x:c r="AA80" i="26"/>
  <x:c r="W80" i="26"/>
  <x:c r="S80" i="26"/>
  <x:c r="K80" i="26"/>
  <x:c r="A112" i="1"/>
  <x:c r="F255" i="1"/>
  <x:c r="F30" i="1"/>
  <x:c r="A30" i="1"/>
  <x:c r="A98" i="7"/>
  <x:c r="A270" i="1"/>
  <x:c r="L136" i="27" l="1"/>
  <x:c r="M136" i="27" s="1"/>
  <x:c r="H137" i="27"/>
  <x:c r="AA81" i="26"/>
  <x:c r="Y82" i="26" s="1"/>
  <x:c r="Y83" i="26" s="1"/>
  <x:c r="W81" i="26"/>
  <x:c r="U82" i="26" s="1"/>
  <x:c r="U83" i="26" s="1"/>
  <x:c r="S81" i="26"/>
  <x:c r="Q82" i="26" s="1"/>
  <x:c r="Q83" i="26" s="1"/>
  <x:c r="K81" i="26"/>
  <x:c r="I82" i="26" s="1"/>
  <x:c r="I83" i="26" s="1"/>
  <x:c r="F271" i="1"/>
  <x:c r="A271" i="1"/>
  <x:c r="F256" i="1"/>
  <x:c r="A117" i="1"/>
  <x:c r="A35" i="1"/>
  <x:c r="F146" i="1"/>
  <x:c r="F235" i="1"/>
  <x:c r="G69" i="6" s="1"/>
  <x:c r="L137" i="27" l="1"/>
  <x:c r="M137" i="27" s="1"/>
  <x:c r="H138" i="27"/>
  <x:c r="AA82" i="26"/>
  <x:c r="W82" i="26"/>
  <x:c r="S82" i="26"/>
  <x:c r="K82" i="26"/>
  <x:c r="H169" i="12"/>
  <x:c r="H13" i="12" s="1"/>
  <x:c r="E13" i="12" s="1"/>
  <x:c r="H78" i="1" s="1"/>
  <x:c r="A36" i="1"/>
  <x:c r="F268" i="1"/>
  <x:c r="A45" i="7"/>
  <x:c r="A118" i="1"/>
  <x:c r="A135" i="7"/>
  <x:c r="A272" i="1"/>
  <x:c r="F273" i="1" s="1"/>
  <x:c r="L138" i="27" l="1"/>
  <x:c r="M138" i="27" s="1"/>
  <x:c r="H139" i="27"/>
  <x:c r="AA83" i="26"/>
  <x:c r="Y84" i="26" s="1"/>
  <x:c r="Y85" i="26" s="1"/>
  <x:c r="W83" i="26"/>
  <x:c r="U84" i="26" s="1"/>
  <x:c r="U85" i="26" s="1"/>
  <x:c r="S83" i="26"/>
  <x:c r="Q84" i="26" s="1"/>
  <x:c r="Q85" i="26" s="1"/>
  <x:c r="K83" i="26"/>
  <x:c r="I84" i="26" s="1"/>
  <x:c r="I85" i="26" s="1"/>
  <x:c r="E169" i="12"/>
  <x:c r="F289" i="1"/>
  <x:c r="A273" i="1"/>
  <x:c r="F282" i="1"/>
  <x:c r="A138" i="7"/>
  <x:c r="A119" i="1"/>
  <x:c r="C310" i="1"/>
  <x:c r="A37" i="1"/>
  <x:c r="L139" i="27" l="1"/>
  <x:c r="M139" i="27" s="1"/>
  <x:c r="H140" i="27"/>
  <x:c r="AA84" i="26"/>
  <x:c r="W84" i="26"/>
  <x:c r="S84" i="26"/>
  <x:c r="K84" i="26"/>
  <x:c r="H115" i="12"/>
  <x:c r="H12" i="12" s="1"/>
  <x:c r="E12" i="12" s="1"/>
  <x:c r="H77" i="1" s="1"/>
  <x:c r="C311" i="1"/>
  <x:c r="A38" i="1"/>
  <x:c r="F38" i="1"/>
  <x:c r="A120" i="1"/>
  <x:c r="A276" i="1"/>
  <x:c r="A277" i="1" s="1"/>
  <x:c r="L140" i="27" l="1"/>
  <x:c r="M140" i="27" s="1"/>
  <x:c r="H141" i="27"/>
  <x:c r="AA85" i="26"/>
  <x:c r="Y86" i="26" s="1"/>
  <x:c r="Y87" i="26" s="1"/>
  <x:c r="W85" i="26"/>
  <x:c r="U86" i="26" s="1"/>
  <x:c r="U87" i="26" s="1"/>
  <x:c r="S85" i="26"/>
  <x:c r="Q86" i="26" s="1"/>
  <x:c r="Q87" i="26" s="1"/>
  <x:c r="K85" i="26"/>
  <x:c r="I86" i="26" s="1"/>
  <x:c r="I87" i="26" s="1"/>
  <x:c r="E115" i="12"/>
  <x:c r="F279" i="1"/>
  <x:c r="A154" i="7"/>
  <x:c r="A279" i="1"/>
  <x:c r="A121" i="1"/>
  <x:c r="C334" i="1"/>
  <x:c r="A40" i="1"/>
  <x:c r="L141" i="27" l="1"/>
  <x:c r="M141" i="27" s="1"/>
  <x:c r="H142" i="27"/>
  <x:c r="AA86" i="26"/>
  <x:c r="W86" i="26"/>
  <x:c r="S86" i="26"/>
  <x:c r="K86" i="26"/>
  <x:c r="A41" i="1"/>
  <x:c r="A42" i="1" s="1"/>
  <x:c r="A20" i="7"/>
  <x:c r="A122" i="1"/>
  <x:c r="F122" i="1"/>
  <x:c r="A282" i="1"/>
  <x:c r="F296" i="1"/>
  <x:c r="L142" i="27" l="1"/>
  <x:c r="M142" i="27" s="1"/>
  <x:c r="H143" i="27"/>
  <x:c r="AA87" i="26"/>
  <x:c r="Y88" i="26" s="1"/>
  <x:c r="Y89" i="26" s="1"/>
  <x:c r="W87" i="26"/>
  <x:c r="U88" i="26" s="1"/>
  <x:c r="U89" i="26" s="1"/>
  <x:c r="S87" i="26"/>
  <x:c r="Q88" i="26" s="1"/>
  <x:c r="Q89" i="26" s="1"/>
  <x:c r="K87" i="26"/>
  <x:c r="I88" i="26" s="1"/>
  <x:c r="I89" i="26" s="1"/>
  <x:c r="F42" i="1"/>
  <x:c r="A283" i="1"/>
  <x:c r="A284" i="1" s="1"/>
  <x:c r="A285" i="1" s="1"/>
  <x:c r="A125" i="1"/>
  <x:c r="A43" i="1"/>
  <x:c r="A44" i="1" s="1"/>
  <x:c r="L143" i="27" l="1"/>
  <x:c r="M143" i="27" s="1"/>
  <x:c r="H144" i="27"/>
  <x:c r="M144" i="27"/>
  <x:c r="AA88" i="26"/>
  <x:c r="W88" i="26"/>
  <x:c r="S88" i="26"/>
  <x:c r="K88" i="26"/>
  <x:c r="A126" i="1"/>
  <x:c r="A61" i="7"/>
  <x:c r="D9" i="26"/>
  <x:c r="A286" i="1"/>
  <x:c r="F284" i="1"/>
  <x:c r="F44" i="1"/>
  <x:c r="A45" i="1"/>
  <x:c r="A46" i="1" s="1"/>
  <x:c r="K147" i="27" l="1"/>
  <x:c r="H147" i="27"/>
  <x:c r="AA89" i="26"/>
  <x:c r="Y90" i="26" s="1"/>
  <x:c r="Y91" i="26" s="1"/>
  <x:c r="W89" i="26"/>
  <x:c r="U90" i="26" s="1"/>
  <x:c r="U91" i="26" s="1"/>
  <x:c r="S89" i="26"/>
  <x:c r="Q90" i="26" s="1"/>
  <x:c r="Q91" i="26" s="1"/>
  <x:c r="K89" i="26"/>
  <x:c r="I90" i="26" s="1"/>
  <x:c r="I91" i="26" s="1"/>
  <x:c r="A47" i="1"/>
  <x:c r="F48" i="1"/>
  <x:c r="A289" i="1"/>
  <x:c r="D15" i="26"/>
  <x:c r="F46" i="1"/>
  <x:c r="A63" i="7"/>
  <x:c r="A127" i="1"/>
  <x:c r="L147" i="27" l="1"/>
  <x:c r="H148" i="27" s="1"/>
  <x:c r="K157" i="27"/>
  <x:c r="K156" i="27"/>
  <x:c r="K155" i="27"/>
  <x:c r="K151" i="27"/>
  <x:c r="K154" i="27"/>
  <x:c r="K158" i="27"/>
  <x:c r="K148" i="27"/>
  <x:c r="K159" i="27" s="1"/>
  <x:c r="K161" i="27" s="1"/>
  <x:c r="K163" i="27" s="1"/>
  <x:c r="H297" i="1" s="1"/>
  <x:c r="K153" i="27"/>
  <x:c r="K152" i="27"/>
  <x:c r="K149" i="27"/>
  <x:c r="K150" i="27"/>
  <x:c r="AA90" i="26"/>
  <x:c r="W90" i="26"/>
  <x:c r="S90" i="26"/>
  <x:c r="K90" i="26"/>
  <x:c r="A64" i="7"/>
  <x:c r="A128" i="1"/>
  <x:c r="A290" i="1"/>
  <x:c r="A291" i="1" s="1"/>
  <x:c r="A10" i="7"/>
  <x:c r="A48" i="1"/>
  <x:c r="F65" i="1"/>
  <x:c r="L148" i="27" l="1"/>
  <x:c r="H149" i="27" s="1"/>
  <x:c r="L149" i="27" s="1"/>
  <x:c r="H150" i="27" s="1"/>
  <x:c r="L150" i="27" s="1"/>
  <x:c r="H151" i="27" s="1"/>
  <x:c r="F291" i="1"/>
  <x:c r="AA91" i="26"/>
  <x:c r="Y92" i="26" s="1"/>
  <x:c r="Y93" i="26" s="1"/>
  <x:c r="W91" i="26"/>
  <x:c r="U92" i="26" s="1"/>
  <x:c r="U93" i="26" s="1"/>
  <x:c r="S91" i="26"/>
  <x:c r="Q92" i="26" s="1"/>
  <x:c r="Q93" i="26" s="1"/>
  <x:c r="K91" i="26"/>
  <x:c r="I92" i="26" s="1"/>
  <x:c r="I93" i="26" s="1"/>
  <x:c r="A292" i="1"/>
  <x:c r="A293" i="1" s="1"/>
  <x:c r="A294" i="1" s="1"/>
  <x:c r="A65" i="7"/>
  <x:c r="A129" i="1"/>
  <x:c r="A50" i="1"/>
  <x:c r="F52" i="1" s="1"/>
  <x:c r="L151" i="27" l="1"/>
  <x:c r="H152" i="27" s="1"/>
  <x:c r="AA92" i="26"/>
  <x:c r="W92" i="26"/>
  <x:c r="S92" i="26"/>
  <x:c r="K92" i="26"/>
  <x:c r="A32" i="7"/>
  <x:c r="A52" i="1"/>
  <x:c r="A66" i="7"/>
  <x:c r="A130" i="1"/>
  <x:c r="A296" i="1"/>
  <x:c r="D10" i="26"/>
  <x:c r="F293" i="1"/>
  <x:c r="L152" i="27" l="1"/>
  <x:c r="H153" i="27" s="1"/>
  <x:c r="AA93" i="26"/>
  <x:c r="Y94" i="26" s="1"/>
  <x:c r="Y95" i="26" s="1"/>
  <x:c r="W93" i="26"/>
  <x:c r="U94" i="26" s="1"/>
  <x:c r="U95" i="26" s="1"/>
  <x:c r="S93" i="26"/>
  <x:c r="Q94" i="26" s="1"/>
  <x:c r="Q95" i="26" s="1"/>
  <x:c r="K93" i="26"/>
  <x:c r="I94" i="26" s="1"/>
  <x:c r="I95" i="26" s="1"/>
  <x:c r="A297" i="1"/>
  <x:c r="A298" i="1" s="1"/>
  <x:c r="A299" i="1" s="1"/>
  <x:c r="F300" i="1" s="1"/>
  <x:c r="F143" i="1"/>
  <x:c r="A131" i="1"/>
  <x:c r="A132" i="1" s="1"/>
  <x:c r="A133" i="1" s="1"/>
  <x:c r="F26" i="1"/>
  <x:c r="A56" i="1"/>
  <x:c r="L153" i="27" l="1"/>
  <x:c r="H154" i="27" s="1"/>
  <x:c r="AA94" i="26"/>
  <x:c r="W94" i="26"/>
  <x:c r="S94" i="26"/>
  <x:c r="K94" i="26"/>
  <x:c r="A48" i="7"/>
  <x:c r="A58" i="1"/>
  <x:c r="F283" i="1"/>
  <x:c r="F292" i="1"/>
  <x:c r="A54" i="7"/>
  <x:c r="A134" i="1"/>
  <x:c r="F134" i="1"/>
  <x:c r="A300" i="1"/>
  <x:c r="A164" i="7"/>
  <x:c r="L154" i="27" l="1"/>
  <x:c r="H155" i="27" s="1"/>
  <x:c r="AA95" i="26"/>
  <x:c r="Y96" i="26" s="1"/>
  <x:c r="Y97" i="26" s="1"/>
  <x:c r="W95" i="26"/>
  <x:c r="U96" i="26" s="1"/>
  <x:c r="U97" i="26" s="1"/>
  <x:c r="S95" i="26"/>
  <x:c r="Q96" i="26" s="1"/>
  <x:c r="Q97" i="26" s="1"/>
  <x:c r="K95" i="26"/>
  <x:c r="I96" i="26" s="1"/>
  <x:c r="I97" i="26" s="1"/>
  <x:c r="A135" i="1"/>
  <x:c r="A136" i="1" s="1"/>
  <x:c r="A303" i="1"/>
  <x:c r="F304" i="1" s="1"/>
  <x:c r="A59" i="1"/>
  <x:c r="L155" i="27" l="1"/>
  <x:c r="H156" i="27" s="1"/>
  <x:c r="AA96" i="26"/>
  <x:c r="W96" i="26"/>
  <x:c r="S96" i="26"/>
  <x:c r="K96" i="26"/>
  <x:c r="F136" i="1"/>
  <x:c r="A60" i="1"/>
  <x:c r="A14" i="7"/>
  <x:c r="F60" i="1"/>
  <x:c r="A170" i="7"/>
  <x:c r="A304" i="1"/>
  <x:c r="A139" i="1"/>
  <x:c r="L156" i="27" l="1"/>
  <x:c r="H157" i="27" s="1"/>
  <x:c r="AA97" i="26"/>
  <x:c r="Y98" i="26" s="1"/>
  <x:c r="Y99" i="26" s="1"/>
  <x:c r="W97" i="26"/>
  <x:c r="U98" i="26" s="1"/>
  <x:c r="U99" i="26" s="1"/>
  <x:c r="S97" i="26"/>
  <x:c r="Q98" i="26" s="1"/>
  <x:c r="Q99" i="26" s="1"/>
  <x:c r="K97" i="26"/>
  <x:c r="I98" i="26" s="1"/>
  <x:c r="I99" i="26" s="1"/>
  <x:c r="A140" i="1"/>
  <x:c r="A73" i="7"/>
  <x:c r="A306" i="1"/>
  <x:c r="F306" i="1"/>
  <x:c r="A61" i="1"/>
  <x:c r="A62" i="1" s="1"/>
  <x:c r="L157" i="27" l="1"/>
  <x:c r="H158" i="27" s="1"/>
  <x:c r="L158" i="27" s="1"/>
  <x:c r="AA98" i="26"/>
  <x:c r="W98" i="26"/>
  <x:c r="S98" i="26"/>
  <x:c r="K98" i="26"/>
  <x:c r="F62" i="1"/>
  <x:c r="A63" i="1"/>
  <x:c r="A64" i="1" s="1"/>
  <x:c r="A92" i="7"/>
  <x:c r="A141" i="1"/>
  <x:c r="F141" i="1"/>
  <x:c r="AA99" i="26" l="1"/>
  <x:c r="Y100" i="26" s="1"/>
  <x:c r="W99" i="26"/>
  <x:c r="U100" i="26" s="1"/>
  <x:c r="S99" i="26"/>
  <x:c r="Q100" i="26" s="1"/>
  <x:c r="K99" i="26"/>
  <x:c r="I100" i="26" s="1"/>
  <x:c r="A65" i="1"/>
  <x:c r="A143" i="1"/>
  <x:c r="F64" i="1"/>
  <x:c r="S100" i="26" l="1"/>
  <x:c r="Q101" i="26"/>
  <x:c r="S101" i="26" s="1"/>
  <x:c r="Q102" i="26" s="1"/>
  <x:c r="U101" i="26"/>
  <x:c r="W101" i="26" s="1"/>
  <x:c r="U102" i="26" s="1"/>
  <x:c r="W100" i="26"/>
  <x:c r="Y101" i="26"/>
  <x:c r="AA101" i="26" s="1"/>
  <x:c r="Y102" i="26" s="1"/>
  <x:c r="AA100" i="26"/>
  <x:c r="I101" i="26"/>
  <x:c r="K101" i="26" s="1"/>
  <x:c r="I102" i="26" s="1"/>
  <x:c r="K100" i="26"/>
  <x:c r="A144" i="1"/>
  <x:c r="F145" i="1" s="1"/>
  <x:c r="A66" i="1"/>
  <x:c r="F66" i="1"/>
  <x:c r="AA102" i="26" l="1"/>
  <x:c r="Y103" i="26"/>
  <x:c r="AA103" i="26" s="1"/>
  <x:c r="Y104" i="26" s="1"/>
  <x:c r="U103" i="26"/>
  <x:c r="W103" i="26" s="1"/>
  <x:c r="U104" i="26" s="1"/>
  <x:c r="W102" i="26"/>
  <x:c r="S102" i="26"/>
  <x:c r="Q103" i="26"/>
  <x:c r="S103" i="26" s="1"/>
  <x:c r="Q104" i="26" s="1"/>
  <x:c r="K102" i="26"/>
  <x:c r="I103" i="26"/>
  <x:c r="K103" i="26" s="1"/>
  <x:c r="I104" i="26" s="1"/>
  <x:c r="A68" i="1"/>
  <x:c r="F68" i="1"/>
  <x:c r="A145" i="1"/>
  <x:c r="A79" i="7"/>
  <x:c r="Q105" i="26" l="1"/>
  <x:c r="S105" i="26" s="1"/>
  <x:c r="S104" i="26"/>
  <x:c r="U105" i="26"/>
  <x:c r="W105" i="26" s="1"/>
  <x:c r="W104" i="26"/>
  <x:c r="Y105" i="26"/>
  <x:c r="AA105" i="26" s="1"/>
  <x:c r="AA104" i="26"/>
  <x:c r="I105" i="26"/>
  <x:c r="K105" i="26" s="1"/>
  <x:c r="K104" i="26"/>
  <x:c r="A146" i="1"/>
  <x:c r="A147" i="1" s="1"/>
  <x:c r="A70" i="1"/>
  <x:c r="F70" i="1"/>
  <x:c r="F147" i="1" l="1"/>
  <x:c r="F29" i="1"/>
  <x:c r="F112" i="1"/>
  <x:c r="G14" i="6" s="1"/>
  <x:c r="F254" i="1"/>
  <x:c r="A150" i="1"/>
  <x:c r="A117" i="7" l="1"/>
  <x:c r="A151" i="1"/>
  <x:c r="A152" i="1" s="1"/>
  <x:c r="F152" i="1" l="1"/>
  <x:c r="A154" i="1"/>
  <x:c r="F154" i="1"/>
  <x:c r="F258" i="1" l="1"/>
  <x:c r="F103" i="1"/>
  <x:c r="A159" i="1"/>
  <x:c r="A161" i="1" l="1"/>
  <x:c r="F285" i="1"/>
  <x:c r="I9" i="26" s="1"/>
  <x:c r="F294" i="1"/>
  <x:c r="I10" i="26" s="1"/>
  <x:c r="A162" i="1" l="1"/>
  <x:c r="F163" i="1" s="1"/>
  <x:c r="A23" i="7" l="1"/>
  <x:c r="F168" i="1"/>
  <x:c r="A163" i="1"/>
  <x:c r="A164" i="1" l="1"/>
  <x:c r="A165" i="1" s="1"/>
  <x:c r="F165" i="1" l="1"/>
  <x:c r="A166" i="1"/>
  <x:c r="A167" i="1" s="1"/>
  <x:c r="F167" i="1" l="1"/>
  <x:c r="A168" i="1"/>
  <x:c r="A169" i="1" s="1"/>
  <x:c r="A172" i="1" l="1"/>
  <x:c r="F172" i="1"/>
  <x:c r="F169" i="1"/>
  <x:c r="F259" i="1" l="1"/>
  <x:c r="A176" i="1"/>
  <x:c r="F178" i="1" l="1"/>
  <x:c r="A178" i="1"/>
  <x:c r="A183" i="1" l="1"/>
  <x:c r="F261" i="1"/>
  <x:c r="A146" i="7" l="1"/>
  <x:c r="A184" i="1"/>
  <x:c r="F185" i="1" s="1"/>
  <x:c r="G19" i="6" s="1"/>
  <x:c r="A14" i="11" l="1"/>
  <x:c r="A185" i="1"/>
  <x:c r="A187" i="1" l="1"/>
  <x:c r="A190" i="1" l="1"/>
  <x:c r="A191" i="1" l="1"/>
  <x:c r="A192" i="1" s="1"/>
  <x:c r="A193" i="1" s="1"/>
  <x:c r="A194" i="1" s="1"/>
  <x:c r="F194" i="1"/>
  <x:c r="G28" i="6" s="1"/>
  <x:c r="F204" i="1" l="1"/>
  <x:c r="G38" i="6" s="1"/>
  <x:c r="A197" i="1"/>
  <x:c r="A198" i="1" l="1"/>
  <x:c r="A199" i="1" s="1"/>
  <x:c r="A200" i="1" s="1"/>
  <x:c r="A201" i="1" s="1"/>
  <x:c r="F202" i="1" s="1"/>
  <x:c r="G36" i="6" s="1"/>
  <x:c r="A18" i="11" l="1"/>
  <x:c r="A202" i="1"/>
  <x:c r="A203" i="1" l="1"/>
  <x:c r="F211" i="1"/>
  <x:c r="G45" i="6" s="1"/>
  <x:c r="A204" i="1" l="1"/>
  <x:c r="F192" i="1"/>
  <x:c r="G26" i="6" s="1"/>
  <x:c r="F212" i="1"/>
  <x:c r="G46" i="6" s="1"/>
  <x:c r="A205" i="1" l="1"/>
  <x:c r="F209" i="1" s="1"/>
  <x:c r="G43" i="6" s="1"/>
  <x:c r="F205" i="1"/>
  <x:c r="G39" i="6" s="1"/>
  <x:c r="A207" i="1" l="1"/>
  <x:c r="F207" i="1"/>
  <x:c r="G41" i="6" s="1"/>
  <x:c r="F208" i="1"/>
  <x:c r="G42" i="6" s="1"/>
  <x:c r="A208" i="1" l="1"/>
  <x:c r="C340" i="1" s="1"/>
  <x:c r="C338" i="1"/>
  <x:c r="A209" i="1" l="1"/>
  <x:c r="C344" i="1"/>
  <x:c r="C342" i="1"/>
  <x:c r="C341" i="1" l="1"/>
  <x:c r="C337" i="1"/>
  <x:c r="A211" i="1"/>
  <x:c r="C339" i="1"/>
  <x:c r="C343" i="1"/>
  <x:c r="F151" i="1" l="1"/>
  <x:c r="A212" i="1"/>
  <x:c r="F215" i="1"/>
  <x:c r="G49" i="6" s="1"/>
  <x:c r="A213" i="1" l="1"/>
  <x:c r="F216" i="1"/>
  <x:c r="G50" i="6" s="1"/>
  <x:c r="G47" i="6" l="1"/>
  <x:c r="A215" i="1"/>
  <x:c r="F217" i="1"/>
  <x:c r="G51" i="6" s="1"/>
  <x:c r="A216" i="1" l="1"/>
  <x:c r="A217" i="1" s="1"/>
  <x:c r="A218" i="1" s="1"/>
  <x:c r="F218" i="1" l="1"/>
  <x:c r="G52" i="6" s="1"/>
  <x:c r="A220" i="1"/>
  <x:c r="F220" i="1"/>
  <x:c r="G54" i="6" s="1"/>
  <x:c r="F262" i="1" l="1"/>
  <x:c r="A225" i="1"/>
  <x:c r="A226" i="1" s="1"/>
  <x:c r="F286" i="1"/>
  <x:c r="A86" i="7" l="1"/>
  <x:c r="A227" i="1"/>
  <x:c r="A228" i="1" s="1"/>
  <x:c r="I69" i="12"/>
  <x:c r="I75" i="12" s="1"/>
  <x:c r="I10" i="12" l="1"/>
  <x:c r="I15" i="12" s="1"/>
  <x:c r="H69" i="12"/>
  <x:c r="H75" i="12" s="1"/>
  <x:c r="H10" i="12" l="1"/>
  <x:c r="H15" i="12" l="1"/>
  <x:c r="F69" i="12"/>
  <x:c r="F75" i="12" s="1"/>
  <x:c r="E69" i="12"/>
  <x:c r="E75" i="12" l="1"/>
  <x:c r="F10" i="12"/>
  <x:c r="E10" i="12" l="1"/>
  <x:c r="F15" i="12"/>
  <x:c r="H75" i="1" l="1"/>
  <x:c r="H80" i="1" s="1"/>
  <x:c r="H87" i="1" s="1"/>
  <x:c r="H110" i="1" s="1"/>
  <x:c r="E15" i="12"/>
  <x:c r="H255" i="1" l="1"/>
  <x:c r="H256" i="1" s="1"/>
  <x:c r="H112" i="1"/>
  <x:c r="I14" i="6" l="1"/>
  <x:c r="I54" i="6" s="1"/>
  <x:c r="H220" i="1"/>
  <x:c r="H262" i="1" l="1"/>
  <x:c r="H247" i="1"/>
  <x:c r="H249" i="1" s="1"/>
  <x:c r="H263" i="1" s="1"/>
  <x:c r="I81" i="6"/>
  <x:c r="I83" i="6" s="1"/>
  <x:c r="I7" i="6" s="1"/>
  <x:c r="H290" i="1" s="1"/>
  <x:c r="H265" i="1" l="1"/>
  <x:c r="H272" i="1" s="1"/>
  <x:c r="H282" i="1" l="1"/>
  <x:c r="H289" i="1"/>
  <x:c r="H291" i="1" s="1"/>
  <x:c r="H273" i="1"/>
  <x:c r="H279" i="1" s="1"/>
  <x:c r="H296" i="1" s="1"/>
  <x:c r="H294" i="1" l="1"/>
  <x:c r="L10" i="26" s="1"/>
  <x:c r="H293" i="1"/>
  <x:c r="H286" i="1"/>
  <x:c r="L15" i="26" s="1"/>
  <x:c r="H285" i="1"/>
  <x:c r="L9" i="26" s="1"/>
  <x:c r="H284" i="1"/>
  <x:c r="U26" i="26" l="1"/>
  <x:c r="I26" i="26"/>
  <x:c r="Y26" i="26"/>
  <x:c r="Q26" i="26"/>
  <x:c r="L11" i="26"/>
  <x:c r="T90" i="26" l="1"/>
  <x:c r="T68" i="26"/>
  <x:c r="T74" i="26"/>
  <x:c r="T100" i="26"/>
  <x:c r="T94" i="26"/>
  <x:c r="T96" i="26"/>
  <x:c r="T80" i="26"/>
  <x:c r="T98" i="26"/>
  <x:c r="T72" i="26"/>
  <x:c r="T78" i="26"/>
  <x:c r="T82" i="26"/>
  <x:c r="T76" i="26"/>
  <x:c r="T86" i="26"/>
  <x:c r="T92" i="26"/>
  <x:c r="T70" i="26"/>
  <x:c r="T84" i="26"/>
  <x:c r="T102" i="26"/>
  <x:c r="T104" i="26"/>
  <x:c r="T88" i="26"/>
  <x:c r="U27" i="26"/>
  <x:c r="Y27" i="26"/>
  <x:c r="I27" i="26"/>
  <x:c r="Q27" i="26"/>
  <x:c r="AB84" i="26"/>
  <x:c r="AB78" i="26"/>
  <x:c r="AB68" i="26"/>
  <x:c r="AB72" i="26"/>
  <x:c r="AB82" i="26"/>
  <x:c r="AB92" i="26"/>
  <x:c r="AB88" i="26"/>
  <x:c r="AB76" i="26"/>
  <x:c r="AB100" i="26"/>
  <x:c r="AB70" i="26"/>
  <x:c r="AB96" i="26"/>
  <x:c r="AB102" i="26"/>
  <x:c r="AB86" i="26"/>
  <x:c r="AB80" i="26"/>
  <x:c r="AB74" i="26"/>
  <x:c r="AB90" i="26"/>
  <x:c r="AB94" i="26"/>
  <x:c r="AB98" i="26"/>
  <x:c r="AB104" i="26"/>
  <x:c r="L68" i="26"/>
  <x:c r="L76" i="26"/>
  <x:c r="L100" i="26"/>
  <x:c r="L72" i="26"/>
  <x:c r="L104" i="26"/>
  <x:c r="L74" i="26"/>
  <x:c r="L82" i="26"/>
  <x:c r="L102" i="26"/>
  <x:c r="L98" i="26"/>
  <x:c r="L92" i="26"/>
  <x:c r="L96" i="26"/>
  <x:c r="L86" i="26"/>
  <x:c r="L90" i="26"/>
  <x:c r="L94" i="26"/>
  <x:c r="L84" i="26"/>
  <x:c r="L78" i="26"/>
  <x:c r="L88" i="26"/>
  <x:c r="L80" i="26"/>
  <x:c r="L70" i="26"/>
  <x:c r="X84" i="26"/>
  <x:c r="X68" i="26"/>
  <x:c r="X70" i="26"/>
  <x:c r="X94" i="26"/>
  <x:c r="X104" i="26"/>
  <x:c r="X74" i="26"/>
  <x:c r="X100" i="26"/>
  <x:c r="X72" i="26"/>
  <x:c r="X82" i="26"/>
  <x:c r="X90" i="26"/>
  <x:c r="X88" i="26"/>
  <x:c r="X78" i="26"/>
  <x:c r="X86" i="26"/>
  <x:c r="X102" i="26"/>
  <x:c r="X98" i="26"/>
  <x:c r="X76" i="26"/>
  <x:c r="X92" i="26"/>
  <x:c r="X80" i="26"/>
  <x:c r="X96" i="26"/>
  <x:c r="AO78" i="26" l="1"/>
  <x:c r="AQ78" i="26" s="1"/>
  <x:c r="AO68" i="26"/>
  <x:c r="AQ68" i="26" s="1"/>
  <x:c r="AO98" i="26"/>
  <x:c r="AQ98" i="26" s="1"/>
  <x:c r="AO76" i="26"/>
  <x:c r="AQ76" i="26" s="1"/>
  <x:c r="AO84" i="26"/>
  <x:c r="AQ84" i="26" s="1"/>
  <x:c r="AO88" i="26"/>
  <x:c r="AQ88" i="26" s="1"/>
  <x:c r="AO74" i="26"/>
  <x:c r="AQ74" i="26" s="1"/>
  <x:c r="AO102" i="26"/>
  <x:c r="AQ102" i="26" s="1"/>
  <x:c r="AO82" i="26"/>
  <x:c r="AQ82" i="26" s="1"/>
  <x:c r="L73" i="26"/>
  <x:c r="L91" i="26"/>
  <x:c r="L83" i="26"/>
  <x:c r="L77" i="26"/>
  <x:c r="L105" i="26"/>
  <x:c r="L103" i="26"/>
  <x:c r="L93" i="26"/>
  <x:c r="L79" i="26"/>
  <x:c r="L87" i="26"/>
  <x:c r="L71" i="26"/>
  <x:c r="L69" i="26"/>
  <x:c r="L97" i="26"/>
  <x:c r="L85" i="26"/>
  <x:c r="L81" i="26"/>
  <x:c r="L89" i="26"/>
  <x:c r="L101" i="26"/>
  <x:c r="L99" i="26"/>
  <x:c r="L95" i="26"/>
  <x:c r="L75" i="26"/>
  <x:c r="X75" i="26"/>
  <x:c r="X79" i="26"/>
  <x:c r="X71" i="26"/>
  <x:c r="X101" i="26"/>
  <x:c r="X77" i="26"/>
  <x:c r="X87" i="26"/>
  <x:c r="X73" i="26"/>
  <x:c r="X69" i="26"/>
  <x:c r="X89" i="26"/>
  <x:c r="X97" i="26"/>
  <x:c r="X103" i="26"/>
  <x:c r="X99" i="26"/>
  <x:c r="X91" i="26"/>
  <x:c r="X81" i="26"/>
  <x:c r="X83" i="26"/>
  <x:c r="X93" i="26"/>
  <x:c r="X85" i="26"/>
  <x:c r="X105" i="26"/>
  <x:c r="X95" i="26"/>
  <x:c r="AO94" i="26"/>
  <x:c r="AQ94" i="26" s="1"/>
  <x:c r="AO90" i="26"/>
  <x:c r="AQ90" i="26" s="1"/>
  <x:c r="AO86" i="26"/>
  <x:c r="AQ86" i="26" s="1"/>
  <x:c r="AO72" i="26"/>
  <x:c r="AQ72" i="26" s="1"/>
  <x:c r="AO104" i="26"/>
  <x:c r="AQ104" i="26" s="1"/>
  <x:c r="AO96" i="26"/>
  <x:c r="AQ96" i="26" s="1"/>
  <x:c r="AO66" i="26"/>
  <x:c r="AQ66" i="26" s="1"/>
  <x:c r="T89" i="26"/>
  <x:c r="T105" i="26"/>
  <x:c r="T101" i="26"/>
  <x:c r="T83" i="26"/>
  <x:c r="T97" i="26"/>
  <x:c r="T87" i="26"/>
  <x:c r="T77" i="26"/>
  <x:c r="T95" i="26"/>
  <x:c r="T103" i="26"/>
  <x:c r="T69" i="26"/>
  <x:c r="T79" i="26"/>
  <x:c r="T71" i="26"/>
  <x:c r="T81" i="26"/>
  <x:c r="T73" i="26"/>
  <x:c r="T93" i="26"/>
  <x:c r="T75" i="26"/>
  <x:c r="T85" i="26"/>
  <x:c r="T91" i="26"/>
  <x:c r="T99" i="26"/>
  <x:c r="AB95" i="26"/>
  <x:c r="AB89" i="26"/>
  <x:c r="AB101" i="26"/>
  <x:c r="AB105" i="26"/>
  <x:c r="AB75" i="26"/>
  <x:c r="AB79" i="26"/>
  <x:c r="AB73" i="26"/>
  <x:c r="AB83" i="26"/>
  <x:c r="AB91" i="26"/>
  <x:c r="AB87" i="26"/>
  <x:c r="AB85" i="26"/>
  <x:c r="AB93" i="26"/>
  <x:c r="AB97" i="26"/>
  <x:c r="AB103" i="26"/>
  <x:c r="AB81" i="26"/>
  <x:c r="AB99" i="26"/>
  <x:c r="AB69" i="26"/>
  <x:c r="AB71" i="26"/>
  <x:c r="AB77" i="26"/>
  <x:c r="AO70" i="26"/>
  <x:c r="AQ70" i="26" s="1"/>
  <x:c r="AO80" i="26"/>
  <x:c r="AQ80" i="26" s="1"/>
  <x:c r="AO92" i="26"/>
  <x:c r="AQ92" i="26" s="1"/>
  <x:c r="AO100" i="26"/>
  <x:c r="AQ100" i="26" s="1"/>
  <x:c r="AO81" i="26" l="1"/>
  <x:c r="AP81" i="26" s="1"/>
  <x:c r="AO89" i="26"/>
  <x:c r="AP89" i="26" s="1"/>
  <x:c r="AO79" i="26"/>
  <x:c r="AP79" i="26" s="1"/>
  <x:c r="AO93" i="26"/>
  <x:c r="AP93" i="26" s="1"/>
  <x:c r="AO85" i="26"/>
  <x:c r="AP85" i="26" s="1"/>
  <x:c r="AO103" i="26"/>
  <x:c r="AP103" i="26" s="1"/>
  <x:c r="AO97" i="26"/>
  <x:c r="AP97" i="26" s="1"/>
  <x:c r="AO105" i="26"/>
  <x:c r="AP105" i="26" s="1"/>
  <x:c r="AO75" i="26"/>
  <x:c r="AP75" i="26" s="1"/>
  <x:c r="AO69" i="26"/>
  <x:c r="AP69" i="26" s="1"/>
  <x:c r="H298" i="1" s="1"/>
  <x:c r="AO77" i="26"/>
  <x:c r="AP77" i="26" s="1"/>
  <x:c r="AO95" i="26"/>
  <x:c r="AP95" i="26" s="1"/>
  <x:c r="AO67" i="26"/>
  <x:c r="AP67" i="26" s="1"/>
  <x:c r="AO83" i="26"/>
  <x:c r="AP83" i="26" s="1"/>
  <x:c r="AO99" i="26"/>
  <x:c r="AP99" i="26" s="1"/>
  <x:c r="AO71" i="26"/>
  <x:c r="AP71" i="26" s="1"/>
  <x:c r="AO91" i="26"/>
  <x:c r="AP91" i="26" s="1"/>
  <x:c r="AO101" i="26"/>
  <x:c r="AP101" i="26" s="1"/>
  <x:c r="AO87" i="26"/>
  <x:c r="AP87" i="26" s="1"/>
  <x:c r="AO73" i="26"/>
  <x:c r="AP73" i="26" s="1"/>
  <x:c r="K165" i="27" l="1"/>
  <x:c r="K166" i="27" s="1"/>
  <x:c r="H300" i="1"/>
  <x:c r="H304" i="1" s="1"/>
  <x:c r="H306" i="1" s="1"/>
</x:calcChain>
</file>

<file path=xl/sharedStrings.xml><?xml version="1.0" encoding="utf-8"?>
<x:sst xmlns:x="http://schemas.openxmlformats.org/spreadsheetml/2006/main" count="2257" uniqueCount="1061">
  <x:si>
    <x:t xml:space="preserve">   Less:  General Plant Account 397 -- Communications</x:t>
  </x:si>
  <x:si>
    <x:t>Account No. 397 Directly Assigned to Transmission</x:t>
  </x:si>
  <x:si>
    <x:t>General Plant Direct Assignment of Account 397</x:t>
  </x:si>
  <x:si>
    <x:t>General</x:t>
  </x:si>
  <x:si>
    <x:t>Intangible</x:t>
  </x:si>
  <x:si>
    <x:t>p205.5.g</x:t>
  </x:si>
  <x:si>
    <x:t>Balance of Accumulated General Depreciation</x:t>
  </x:si>
  <x:si>
    <x:t>Percent of Acct. 397 Directly Assigned to Transmission</x:t>
  </x:si>
  <x:si>
    <x:t>Amount of Gen. Depr. Associated with Acct. 397 Directly Assigned to Trans.</x:t>
  </x:si>
  <x:si>
    <x:t>Other taxes that are assessed based on labor will be allocated based on the Wages and Salary Allocator.</x:t>
  </x:si>
  <x:si>
    <x:t>Allocator.  If the taxes are 100% recovered at retail they shall not be included.</x:t>
  </x:si>
  <x:si>
    <x: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x:t>
  </x:si>
  <x:si>
    <x:t>Point to Point Service revenues for which the load is not included in the divisor received by Transmission Owner</x:t>
  </x:si>
  <x:si>
    <x:t>Net Plant Carrying Charge</x:t>
  </x:si>
  <x:si>
    <x:t>Net Plant Carrying Charge Calculation per 100 Basis Point increase in ROE</x:t>
  </x:si>
  <x:si>
    <x:t>Net Revenue Requirement per 100 Basis Point increase in ROE</x:t>
  </x:si>
  <x:si>
    <x:t>Net Plant Carrying Charge per 100 Basis Point increase in ROE</x:t>
  </x:si>
  <x:si>
    <x:t>Net Plant Carrying Charge per 100 Basis Point in ROE without Depreciation</x:t>
  </x:si>
  <x:si>
    <x:t xml:space="preserve">Net Plant Carrying Charge </x:t>
  </x:si>
  <x:si>
    <x:t>Net Plant Carrying Charge without Depreciation</x:t>
  </x:si>
  <x:si>
    <x:t>Net Plant Carrying Charge without Depreciation, Return, nor Income Taxes</x:t>
  </x:si>
  <x:si>
    <x:t>Weighted Cost of Preferred</x:t>
  </x:si>
  <x:si>
    <x:t>Transmission</x:t>
  </x:si>
  <x:si>
    <x:t>ADIT-190</x:t>
  </x:si>
  <x:si>
    <x:t>ADIT- 282</x:t>
  </x:si>
  <x:si>
    <x:t>ADIT-283</x:t>
  </x:si>
  <x:si>
    <x:t xml:space="preserve">Education and outreach expenses relating to transmission, for example siting or billing </x:t>
  </x:si>
  <x:si>
    <x:t xml:space="preserve">Plant </x:t>
  </x:si>
  <x:si>
    <x:t>Related</x:t>
  </x:si>
  <x:si>
    <x:t>Labor</x:t>
  </x:si>
  <x:si>
    <x:t>Only</x:t>
  </x:si>
  <x:si>
    <x:t>Instructions for Account 190:</x:t>
  </x:si>
  <x:si>
    <x:t>Instructions for Account 283:</x:t>
  </x:si>
  <x:si>
    <x:t>Instructions for Account 282:</x:t>
  </x:si>
  <x:si>
    <x:t>Plant Related</x:t>
  </x:si>
  <x:si>
    <x:t>Page 263</x:t>
  </x:si>
  <x:si>
    <x:t>Labor Related</x:t>
  </x:si>
  <x:si>
    <x:t>Other Included</x:t>
  </x:si>
  <x:si>
    <x:t>Total Plant Related</x:t>
  </x:si>
  <x:si>
    <x:t>Total Labor Related</x:t>
  </x:si>
  <x:si>
    <x:t>Total Other Included</x:t>
  </x:si>
  <x:si>
    <x:t>Currently Excluded</x:t>
  </x:si>
  <x:si>
    <x:t>Allocated</x:t>
  </x:si>
  <x:si>
    <x:t>Amount</x:t>
  </x:si>
  <x:si>
    <x:t xml:space="preserve">      Less Loss on Reacquired Debt </x:t>
  </x:si>
  <x:si>
    <x:t>p207.104.g</x:t>
  </x:si>
  <x:si>
    <x:t>p207.99.g</x:t>
  </x:si>
  <x:si>
    <x:t>p336.10.b&amp;c&amp;d</x:t>
  </x:si>
  <x:si>
    <x:t>p219.28.c (footnote)</x:t>
  </x:si>
  <x:si>
    <x:t>p323.197.b</x:t>
  </x:si>
  <x:si>
    <x:t>p320.198.b (footnote)</x:t>
  </x:si>
  <x:si>
    <x:t xml:space="preserve">      Plus Gain on Reacquired Debt</x:t>
  </x:si>
  <x:si>
    <x:t>Plant Held for Future Use (Including Land)</x:t>
  </x:si>
  <x:si>
    <x:t>Line #</x:t>
  </x:si>
  <x:si>
    <x:t>Life</x:t>
  </x:si>
  <x:si>
    <x:t>CIAC</x:t>
  </x:si>
  <x:si>
    <x:t>Details</x:t>
  </x:si>
  <x:si>
    <x:t>Invest Yr</x:t>
  </x:si>
  <x:si>
    <x:t>FCR if a CIAC</x:t>
  </x:si>
  <x:si>
    <x:t>FCR for This Project</x:t>
  </x:si>
  <x:si>
    <x:t xml:space="preserve">Line B less Line A </x:t>
  </x:si>
  <x:si>
    <x:t>Accumulated General and Intangible Depreciation Ex. Acct. 397</x:t>
  </x:si>
  <x:si>
    <x:t>Subtotal General and Intangible Accum. Depreciation Allocated to Transmission</x:t>
  </x:si>
  <x:si>
    <x:t>Total General and Intangible Plant</x:t>
  </x:si>
  <x:si>
    <x:t>General and Intangible Excluding Acct. 397</x:t>
  </x:si>
  <x:si>
    <x:t>General and Intangible Plant Allocated to Transmission</x:t>
  </x:si>
  <x:si>
    <x:t>Total General and Intangible Functionalized to Transmission</x:t>
  </x:si>
  <x:si>
    <x:t>Allocated Administrative &amp; General Expenses</x:t>
  </x:si>
  <x:si>
    <x:t>Administrative &amp; General Expenses</x:t>
  </x:si>
  <x:si>
    <x:t>Administrative &amp; General Expenses Allocated to Transmission</x:t>
  </x:si>
  <x:si>
    <x:t>Attachment 9 - Depreciation Rates</x:t>
  </x:si>
  <x:si>
    <x:t>Deprec.</x:t>
  </x:si>
  <x:si>
    <x:t>Plant Type</x:t>
  </x:si>
  <x:si>
    <x:t>Rate (%)</x:t>
  </x:si>
  <x:si>
    <x:t>Includes all EPRI Annual Membership Dues</x:t>
  </x:si>
  <x:si>
    <x:t xml:space="preserve">Depreciation rates shown in Attachment 9 are fixed until changed as the result of a filing at FERC. </x:t>
  </x:si>
  <x:si>
    <x:t>If book depreciation rates are different than the Attachment 9 rates, ComEd will provide workpapers at the annual update to reconcile formula</x:t>
  </x:si>
  <x:si>
    <x:t>See FERC Form 1, footnote to p320.97b.</x:t>
  </x:si>
  <x:si>
    <x:t>ADIT-282</x:t>
  </x:si>
  <x:si>
    <x:t>p321.112.b</x:t>
  </x:si>
  <x:si>
    <x:t>p321.96.b</x:t>
  </x:si>
  <x:si>
    <x:t>Transmission related 565 is to include the TX revenue requirement of ComEd of Indiana</x:t>
  </x:si>
  <x:si>
    <x:t>Note:  ComEd does not have billing determinants of its wholesale customers.  
This is confidential information in the possession of PJM Interconnection, LLC.</x:t>
  </x:si>
  <x:si>
    <x:t>p117.62-67.c</x:t>
  </x:si>
  <x:si>
    <x:t>p112.18-21.c</x:t>
  </x:si>
  <x:si>
    <x:t>Payments made under Schedule 12 of the PJM OATT that are not directly assessed to load in the Zone under Schedule 12 are included</x:t>
  </x:si>
  <x:si>
    <x:t>depreciation expense and depreciation accruals to Form No. 1 amounts.</x:t>
  </x:si>
  <x:si>
    <x:t>Amount offset from Note 3 below</x:t>
  </x:si>
  <x:si>
    <x:t>Annual Depreciation Exp</x:t>
  </x:si>
  <x:si>
    <x:t>Revenue</x:t>
  </x:si>
  <x:si>
    <x:t>Beginning</x:t>
  </x:si>
  <x:si>
    <x:t>Depreciation</x:t>
  </x:si>
  <x:si>
    <x:t>Ending</x:t>
  </x:si>
  <x:si/>
  <x:si/>
  <x:si>
    <x:t>….</x:t>
  </x:si>
  <x:si>
    <x:t>…..</x:t>
  </x:si>
  <x:si>
    <x:t>Incentive Charged</x:t>
  </x:si>
  <x:si>
    <x:t>Revenue Credit</x:t>
  </x:si>
  <x:si>
    <x:t>Formula Line</x:t>
  </x:si>
  <x:si>
    <x:t>New Plant Carrying Charge</x:t>
  </x:si>
  <x:si>
    <x:t xml:space="preserve">      Less LTD on Securitization Bonds</x:t>
  </x:si>
  <x:si>
    <x:t>Per State Tax Code</x:t>
  </x:si>
  <x:si>
    <x:t>Network Credits</x:t>
  </x:si>
  <x:si>
    <x:t>CWIP can only be included if authorized by the Commission.</x:t>
  </x:si>
  <x:si>
    <x:t>Outstanding Network Credits</x:t>
  </x:si>
  <x:si>
    <x:t>Interest on Network Credits</x:t>
  </x:si>
  <x:si>
    <x:t>PJM Data</x:t>
  </x:si>
  <x:si>
    <x:t>Revenue Credits &amp; Interest on Network Credits</x:t>
  </x:si>
  <x:si>
    <x:t xml:space="preserve">Outstanding Network Credits is the balance of Network Facilities Upgrades Credits due Transmission Customers who have made lump-sum payments </x:t>
  </x:si>
  <x:si>
    <x:t>p = percent of federal income tax deductible for state purposes</x:t>
  </x:si>
  <x:si>
    <x:t>Network Zonal Service Rate</x:t>
  </x:si>
  <x:si>
    <x:t>Net Zonal Revenue Requirement</x:t>
  </x:si>
  <x:si>
    <x:t>FERC Form 1  Page # or Instruction</x:t>
  </x:si>
  <x:si>
    <x:t>Electric Portion</x:t>
  </x:si>
  <x:si>
    <x:t>EPRI Dues</x:t>
  </x:si>
  <x:si>
    <x:t>Other Projects PIS (Monthly change in balance)</x:t>
  </x:si>
  <x:si/>
  <x:si>
    <x:t>For Plant in service:  (first year means first year the project is placed in service)</x:t>
  </x:si>
  <x:si>
    <x:t>"Beginning" is the investment on line 17 for the first year and is the "Ending" for the prior year after the first year</x:t>
  </x:si>
  <x:si>
    <x:t>"Depreciation" is the annual depreciation in line 18 divided by twelve times the difference of thirteen minus line 19 in the first year and line 18 thereafter if "no" on line 13.  "Depreciation" is "0" (zero) if "Yes" on line 13</x:t>
  </x:si>
  <x:si>
    <x:t>Revenue is "Ending" times line 16 for the current year times the quotient line 19 divided by 13 plus "Depreciation" for the first year and "Ending" times line 16 plus "Depreciation" thereafter</x:t>
  </x:si>
  <x:si>
    <x:t>Form 1 Amount</x:t>
  </x:si>
  <x:si>
    <x:t>Transmission Related</x:t>
  </x:si>
  <x:si>
    <x:t>Expensed Lease in Form 1 Amount</x:t>
  </x:si>
  <x:si>
    <x:t>Safety Related</x:t>
  </x:si>
  <x:si>
    <x:t>State 1</x:t>
  </x:si>
  <x:si>
    <x:t>State 2</x:t>
  </x:si>
  <x:si>
    <x:t>State 3</x:t>
  </x:si>
  <x:si>
    <x:t>State 4</x:t>
  </x:si>
  <x:si>
    <x:t>State 5</x:t>
  </x:si>
  <x:si>
    <x:t>Education &amp; Outreach</x:t>
  </x:si>
  <x:si>
    <x:t>Other</x:t>
  </x:si>
  <x:si>
    <x:t>Enter $</x:t>
  </x:si>
  <x:si>
    <x:t>Description of the Facilities</x:t>
  </x:si>
  <x:si>
    <x:t>(time-weighted) as shown on Attachment 6.</x:t>
  </x:si>
  <x:si>
    <x:t>ATTACHMENT H-13A</x:t>
  </x:si>
  <x:si>
    <x:t>General Depreciation &amp; Intangible Amortization Allocated to Transmission</x:t>
  </x:si>
  <x:si>
    <x:t>General Depreciation and Intangible Amortization Functionalized to Transmission</x:t>
  </x:si>
  <x:si>
    <x:t>Transmission Depreciation Expense Including Amortization of Limited Term Plant</x:t>
  </x:si>
  <x:si>
    <x:t>General Depreciation Expense Including Amortization of Limited Term Plant</x:t>
  </x:si>
  <x:si>
    <x:t>Accumulated Depreciation and Amortization</x:t>
  </x:si>
  <x:si>
    <x:t>Less: Amount of General Depreciation Associated with Acct. 397</x:t>
  </x:si>
  <x:si>
    <x:t>General Depreciation Expense for Acct. 397 Directly Assigned to Transmission</x:t>
  </x:si>
  <x:si>
    <x:t>Add more lines if necessary</x:t>
  </x:si>
  <x:si>
    <x:t>General Description of the Facilities</x:t>
  </x:si>
  <x:si>
    <x:t>Description of the Credits</x:t>
  </x:si>
  <x:si>
    <x:t xml:space="preserve">Description &amp; PJM Documentation </x:t>
  </x:si>
  <x:si>
    <x:t>Description of the Interest on the Credits</x:t>
  </x:si>
  <x:si>
    <x:t>F</x:t>
  </x:si>
  <x:si>
    <x:t>N</x:t>
  </x:si>
  <x:si>
    <x:t>Statements BG/BH (Present and Proposed Revenues)</x:t>
  </x:si>
  <x:si>
    <x:t>Billing Determinants</x:t>
  </x:si>
  <x:si>
    <x:t>Current Rate</x:t>
  </x:si>
  <x:si>
    <x:t>Proposed Rate</x:t>
  </x:si>
  <x:si>
    <x:t>Current Revenues</x:t>
  </x:si>
  <x:si>
    <x:t>Proposed Revenues</x:t>
  </x:si>
  <x:si>
    <x:t>Change in Revenues</x:t>
  </x:si>
  <x:si>
    <x:t>Surcharge (Refund) Owed</x:t>
  </x:si>
  <x:si>
    <x:t xml:space="preserve">For Reconciliation only - remove actual New Transmission Plant Additions for Year 2  </x:t>
  </x:si>
  <x:si>
    <x:t>Add weighted Cap Adds actually placed in service in Year 2</x:t>
  </x:si>
  <x:si>
    <x:t>Attachment 7</x:t>
  </x:si>
  <x:si>
    <x:t>Schedule 12</x:t>
  </x:si>
  <x:si>
    <x:t>Rev Req based on Year 1 data</x:t>
  </x:si>
  <x:si>
    <x:t>Year 1</x:t>
  </x:si>
  <x:si>
    <x:t>TO populates the formula with Year 1 data</x:t>
  </x:si>
  <x:si>
    <x:t>TO estimates all transmission Cap Adds for Year 2 weighted based on Months expected to be in service in Year 2</x:t>
  </x:si>
  <x:si>
    <x:t>TO populates the formula with Year 2 data</x:t>
  </x:si>
  <x:si>
    <x:t xml:space="preserve">     Plus Schedule 12 Charges billed to Transmission Owner and booked to Account 565</x:t>
  </x:si>
  <x:si>
    <x:t>Increased Return and Taxes</x:t>
  </x:si>
  <x:si>
    <x:t>True-up amount</x:t>
  </x:si>
  <x:si>
    <x:t>Account 456 - Other Electric Revenues (Note 1)</x:t>
  </x:si>
  <x:si>
    <x:t>PJM Transitional Revenue Neutrality (Note 1)</x:t>
  </x:si>
  <x:si>
    <x:t>PJM Transitional Market Expansion (Note 1)</x:t>
  </x:si>
  <x:si>
    <x:t>Revenues from Directly Assigned Transmission Facility Charges (Note 2)</x:t>
  </x:si>
  <x:si>
    <x:t>Total Transmission O&amp;M and Interest on Prepaid Pension Asset</x:t>
  </x:si>
  <x:si>
    <x:t>PBOP expense is fixed until changed as the result of a filing at FERC.</x:t>
  </x:si>
  <x:si>
    <x:t xml:space="preserve">For Reconciliation only - remove New Transmission Plant Additions for Current Calendar Year  </x:t>
  </x:si>
  <x:si>
    <x:t>Return and Taxes with 100 Basis Point increase in ROE</x:t>
  </x:si>
  <x:si>
    <x:t>100 Basis Point increase in ROE and Income Taxes</x:t>
  </x:si>
  <x:si>
    <x:t>Composite Income Taxes</x:t>
  </x:si>
  <x:si>
    <x:t>Prepaid Pension Asset (not to be included in Prepayments)</x:t>
  </x:si>
  <x:si>
    <x:t>Less ADIT</x:t>
  </x:si>
  <x:si>
    <x:t>Net Prepaid Pension Asset</x:t>
  </x:si>
  <x:si>
    <x:t>Prepaid Pension Asset (net of associated ADIT)</x:t>
  </x:si>
  <x:si>
    <x:t>Increased ROE (Basis Points)</x:t>
  </x:si>
  <x:si/>
  <x:si>
    <x:t>Attachment 4 - Calculation of 100 Basis Point Increase in ROE</x:t>
  </x:si>
  <x:si>
    <x:t>New Transmission Plant Additions for Year 2  (weighted by months in service)</x:t>
  </x:si>
  <x:si>
    <x:t>Remove all Cap Adds placed in service in Year 2</x:t>
  </x:si>
  <x:si>
    <x:t>(Year 2 data with total of Year 2 Cap Adds removed and monthly weighted average of Year 2 Cap Adds added in)</x:t>
  </x:si>
  <x:si>
    <x:t>Year 2</x:t>
  </x:si>
  <x:si>
    <x:t>Rev Req based on Year 2 data with estimated Cap Adds for Year 3 (Step 8)</x:t>
  </x:si>
  <x:si>
    <x:t>Revenue Requirement for Year 3</x:t>
  </x:si>
  <x:si>
    <x:t>Year 3</x:t>
  </x:si>
  <x:si>
    <x:t xml:space="preserve">Composite Income Taxes                                                                                                       </x:t>
  </x:si>
  <x:si>
    <x:t>In Service Month (1-12)</x:t>
  </x:si>
  <x:si>
    <x:t>Step</x:t>
  </x:si>
  <x:si>
    <x:t>Month</x:t>
  </x:si>
  <x:si>
    <x:t>Year</x:t>
  </x:si>
  <x:si>
    <x:t>Action</x:t>
  </x:si>
  <x:si>
    <x:t>Exec Summary</x:t>
  </x:si>
  <x:si>
    <x:t>April</x:t>
  </x:si>
  <x:si>
    <x:t>May</x:t>
  </x:si>
  <x:si>
    <x:t>June</x:t>
  </x:si>
  <x:si>
    <x:t>Weighting</x:t>
  </x:si>
  <x:si>
    <x:t>Jan</x:t>
  </x:si>
  <x:si>
    <x:t>Feb</x:t>
  </x:si>
  <x:si>
    <x:t>Mar</x:t>
  </x:si>
  <x:si>
    <x:t>Apr</x:t>
  </x:si>
  <x:si>
    <x:t>Jun</x:t>
  </x:si>
  <x:si>
    <x:t>Jul</x:t>
  </x:si>
  <x:si>
    <x:t>Aug</x:t>
  </x:si>
  <x:si>
    <x:t>Sep</x:t>
  </x:si>
  <x:si>
    <x:t>Oct</x:t>
  </x:si>
  <x:si>
    <x:t>Nov</x:t>
  </x:si>
  <x:si>
    <x:t>Dec</x:t>
  </x:si>
  <x:si>
    <x:t>Interest on Amount of Refunds or Surcharges</x:t>
  </x:si>
  <x:si>
    <x:t>Yr</x:t>
  </x:si>
  <x:si>
    <x:t>1/12 of Step 9</x:t>
  </x:si>
  <x:si>
    <x:t>Interest 35.19a for</x:t>
  </x:si>
  <x:si>
    <x:t>Interest</x:t>
  </x:si>
  <x:si>
    <x:t>March Current Yr</x:t>
  </x:si>
  <x:si>
    <x:t>Months</x:t>
  </x:si>
  <x:si>
    <x:t>Balance</x:t>
  </x:si>
  <x:si>
    <x:t>New Transmission Plant Additions for Current Calendar Year  (weighted by months in service)</x:t>
  </x:si>
  <x:si>
    <x:t xml:space="preserve">    Less:  Actual PBOP expense</x:t>
  </x:si>
  <x:si>
    <x:t>Current year actual PBOP expense</x:t>
  </x:si>
  <x:si>
    <x:t>(D) = (A) * (C)/12</x:t>
  </x:si>
  <x:si>
    <x:t>(E) = (B) * (C)/12</x:t>
  </x:si>
  <x:si>
    <x:t>Average Months [total column (D)/ total column (A)*12]</x:t>
  </x:si>
  <x:si>
    <x:t>Project subaccount of Plant in Service Account 101 or 106 if not yet classified</x:t>
  </x:si>
  <x:si>
    <x:t>Non-transmission Related</x:t>
  </x:si>
  <x:si>
    <x:t>CWIP In Form 1 Amount</x:t>
  </x:si>
  <x:si>
    <x:t>Non-safety Related</x:t>
  </x:si>
  <x:si>
    <x:t>Electric / Non-electric Cost Support</x:t>
  </x:si>
  <x:si>
    <x:t>"Yes" if a project under PJM OATT Schedule 12, otherwise "No"</x:t>
  </x:si>
  <x:si>
    <x:t>Useful life of the project</x:t>
  </x:si>
  <x:si>
    <x:t>Input the allowed increase in ROE</x:t>
  </x:si>
  <x:si>
    <x:t>From line 3 above if "No" on line 13 and From line 7 above if "Yes" on line 13</x:t>
  </x:si>
  <x:si>
    <x:t>Investment</x:t>
  </x:si>
  <x:si>
    <x:t>Line 17 divided by line 12</x:t>
  </x:si>
  <x:si>
    <x:t>Month in which project is placed in service (e.g. Jan=1)</x:t>
  </x:si>
  <x:si>
    <x:t>On the formulas used in the Columns for lines 22+ are as follows</x:t>
  </x:si>
  <x:si/>
  <x:si/>
  <x:si/>
  <x:si>
    <x:t>"Ending" is "Beginning" less "Depreciation"</x:t>
  </x:si>
  <x:si/>
  <x:si>
    <x:t>Transmission / Non-transmission Cost Support</x:t>
  </x:si>
  <x:si>
    <x:t>EPRI Dues Cost Support</x:t>
  </x:si>
  <x:si>
    <x:t>Regulatory Expense Related to Transmission Cost Support</x:t>
  </x:si>
  <x:si>
    <x:t>Safety Related Advertising Cost Support</x:t>
  </x:si>
  <x:si>
    <x:t>Education and Out Reach Cost Support</x:t>
  </x:si>
  <x:si>
    <x:t>PJM Load Cost Support</x:t>
  </x:si>
  <x:si>
    <x:t>Excluded Plant Cost Support</x:t>
  </x:si>
  <x:si>
    <x:t>Outstanding Network Credits Cost Support</x:t>
  </x:si>
  <x:si>
    <x:t>Interest on Outstanding Network Credits Cost Support</x:t>
  </x:si>
  <x:si>
    <x:t>CWIP &amp; Expensed Lease Worksheet</x:t>
  </x:si>
  <x:si>
    <x:t>Return Calculation</x:t>
  </x:si>
  <x:si>
    <x:t>O</x:t>
  </x:si>
  <x:si>
    <x:t>Therefore actual revenues collected in a year do not change based on cost data for subsequent years</x:t>
  </x:si>
  <x:si>
    <x:t>Interest 35.19a for March Current Yr</x:t>
  </x:si>
  <x:si>
    <x:t>Rev Req based on Prior Year data</x:t>
  </x:si>
  <x:si>
    <x:t>The forecast in Prior Year</x:t>
  </x:si>
  <x:si>
    <x:t>Total with interest</x:t>
  </x:si>
  <x:si>
    <x:t>Calculation of the above Securitization Adjustments</x:t>
  </x:si>
  <x:si>
    <x:t>Account 454 - Rent from Electric Property</x:t>
  </x:si>
  <x:si>
    <x:t>Shaded cells are input cells</x:t>
  </x:si>
  <x:si>
    <x:t>Attachment 2 - Taxes Other Than Income Worksheet</x:t>
  </x:si>
  <x:si>
    <x:t>Attachment 3 - Revenue Credit Workpaper</x:t>
  </x:si>
  <x:si>
    <x:t>Attachment 7 - Transmission Enhancement Charge Worksheet</x:t>
  </x:si>
  <x:si>
    <x:t>Attachment 8 - Company Exhibit - Securitization Workpaper</x:t>
  </x:si>
  <x:si>
    <x:t>Attachment 6</x:t>
  </x:si>
  <x:si>
    <x:t>Attachment 8</x:t>
  </x:si>
  <x:si>
    <x:t>Attachment 5</x:t>
  </x:si>
  <x:si>
    <x:t>Attachment 3</x:t>
  </x:si>
  <x:si>
    <x:t>Attachment 4</x:t>
  </x:si>
  <x:si>
    <x:t>Fixed Charge Rate (FCR) if not a CIAC</x:t>
  </x:si>
  <x:si>
    <x:t>Post results of Step 9 on PJM web site</x:t>
  </x:si>
  <x:si>
    <x:t>&lt; Input to Appendix A, Line16)</x:t>
  </x:si>
  <x:si>
    <x:t>Must run Appendix A with cap adds in Appendix A, line 16 &amp; line 17</x:t>
  </x:si>
  <x:si>
    <x:t>The amortization of Series 98 to 102 Rate Swaps is included in Long Term Debt FERC Acct 427.</x:t>
  </x:si>
  <x:si>
    <x:t>To line 17 of Appendix A</x:t>
  </x:si>
  <x:si>
    <x:t>To line 43 of Appendix A</x:t>
  </x:si>
  <x:si>
    <x:t>TO adds weighted Cap Adds to plant in service in Formula (Appendix A, Line 17)</x:t>
  </x:si>
  <x:si>
    <x:t>Must run Appendix A to get this number (without any cap adds in Appendix A, line 17)</x:t>
  </x:si>
  <x:si>
    <x:t>Must run Appendix A to get this number (with prospective weighted cap adds in Appendix A, line 17)</x:t>
  </x:si>
  <x:si>
    <x:t>To line  of Appendix A</x:t>
  </x:si>
  <x:si>
    <x:t>Operation &amp; Maintenance Expense (excluding Interest Only Return on Prepaid Pension Asset)</x:t>
  </x:si>
  <x:si>
    <x:t xml:space="preserve">CWIP for Incentive Transmission Projects </x:t>
  </x:si>
  <x:si>
    <x:t xml:space="preserve">CWIP Balances for Current Rate Year  </x:t>
  </x:si>
  <x:si>
    <x:t>Dec Balance</x:t>
  </x:si>
  <x:si>
    <x:t>Prepayments and Prepaid Pension Asset</x:t>
  </x:si>
  <x:si>
    <x:t>Prepaid Pension Asset</x:t>
  </x:si>
  <x:si>
    <x:t>W&amp;S Allocator</x:t>
  </x:si>
  <x:si>
    <x:t>LTD Cost Rate</x:t>
  </x:si>
  <x:si>
    <x:t>Interest on Prepaid Pension Asset</x:t>
  </x:si>
  <x:si>
    <x:t>Prepayments (excluding Prepaid Pension Asset)</x:t>
  </x:si>
  <x:si>
    <x:t>Adjustment</x:t>
  </x:si>
  <x:si>
    <x:t>Adjusted Total</x:t>
  </x:si>
  <x:si>
    <x:t>Accumulated Amortization</x:t>
  </x:si>
  <x:si>
    <x:t>Adjustments to A &amp; G Expense</x:t>
  </x:si>
  <x:si>
    <x:t>Total Plant In Rate Base</x:t>
  </x:si>
  <x:si>
    <x:t>Transm O&amp;M
LSE Adjustment</x:t>
  </x:si>
  <x:si>
    <x:t xml:space="preserve">Acct. 566 adjusted, and Accts. 561.4 and 561.8 included to remove PJM LSE expenses not recoverable </x:t>
  </x:si>
  <x:si>
    <x:t xml:space="preserve">in ComEd's OATT rate.  </x:t>
  </x:si>
  <x:si>
    <x:t>Use Tax Adjustment</x:t>
  </x:si>
  <x:si>
    <x:t>Results of Step 9 go into effect</x:t>
  </x:si>
  <x:si>
    <x:t>Post results of Step 3 on PJM web site</x:t>
  </x:si>
  <x:si>
    <x:t>Results of Step 3 go into effect</x:t>
  </x:si>
  <x:si>
    <x:t>For Reconciliation Only</x:t>
  </x:si>
  <x:si>
    <x:t>Attachment 2</x:t>
  </x:si>
  <x:si>
    <x:t>The FCR resulting from Formula in a given year is used for that year only.</x:t>
  </x:si>
  <x:si>
    <x:t>Time Weighted Amounts</x:t>
  </x:si>
  <x:si>
    <x:t>(A)</x:t>
  </x:si>
  <x:si>
    <x:t>(B)</x:t>
  </x:si>
  <x:si>
    <x:t>(C)</x:t>
  </x:si>
  <x:si>
    <x:t xml:space="preserve">Facility Credits under Section 30.9 of the PJM OATT </x:t>
  </x:si>
  <x:si>
    <x:t xml:space="preserve">Prepayments </x:t>
  </x:si>
  <x:si>
    <x:t xml:space="preserve">      Less ADIT associated with Gain or Loss</x:t>
  </x:si>
  <x:si>
    <x:t xml:space="preserve">Attachment 5 </x:t>
  </x:si>
  <x:si>
    <x:t xml:space="preserve">    Less:  Salaries and Benefits of specified Exelon Corp top executives</x:t>
  </x:si>
  <x:si>
    <x:t xml:space="preserve">Other taxes that are incurred through ownership of plant including transmission plant will be allocated based on the Gross Plant </x:t>
  </x:si>
  <x:si>
    <x:t>Other taxes that are incurred through ownership of only general or intangible plant will be allocated based on the Wages and Salary</x:t>
  </x:si>
  <x:si>
    <x:t>Gross Revenue Credits</x:t>
  </x:si>
  <x:si>
    <x:t>Instructions:</x:t>
  </x:si>
  <x:si>
    <x:t>If unable to determine the investment below 69kV in a substation with investment of 69 kV and higher as well as below 69 kV,</x:t>
  </x:si>
  <x:si>
    <x:t>Or</x:t>
  </x:si>
  <x:si>
    <x:t>the following formula will be used:</x:t>
  </x:si>
  <x:si>
    <x:t>Example</x:t>
  </x:si>
  <x:si>
    <x:t>Total investment in substation</x:t>
  </x:si>
  <x:si>
    <x:t>Identifiable investment in Transmission (provide workpapers)</x:t>
  </x:si>
  <x:si>
    <x:t>Identifiable investment in Distribution (provide workpapers)</x:t>
  </x:si>
  <x:si>
    <x:t>Amount to be excluded (A x (C / (B + C)))</x:t>
  </x:si>
  <x:si>
    <x:t>Description of the Prepayments</x:t>
  </x:si>
  <x:si>
    <x:t>Justification</x:t>
  </x:si>
  <x:si>
    <x:t>Attachment A Line #s, Descriptions, Notes, Form 1 Page #s and Instructions</x:t>
  </x:si>
  <x:si>
    <x:t>Total Account 454 and 456</x:t>
  </x:si>
  <x:si>
    <x:t>Total Income Taxes</x:t>
  </x:si>
  <x:si>
    <x:t>Summary</x:t>
  </x:si>
  <x:si>
    <x:t>Net Property, Plant &amp; Equipment</x:t>
  </x:si>
  <x:si>
    <x:t>Taxes Other than Income</x:t>
  </x:si>
  <x:si>
    <x:t>Common Stock</x:t>
  </x:si>
  <x:si>
    <x:t>Revenue Credits</x:t>
  </x:si>
  <x:si>
    <x:t>C</x:t>
  </x:si>
  <x:si>
    <x:t>Gross Plant Allocator</x:t>
  </x:si>
  <x:si>
    <x:t>Total  Capitalization</x:t>
  </x:si>
  <x:si>
    <x:t>Total Long Term Debt</x:t>
  </x:si>
  <x:si>
    <x:t>Total Long Term Debt (WCLTD)</x:t>
  </x:si>
  <x:si>
    <x:t>J</x:t>
  </x:si>
  <x:si>
    <x:t>Long Term Interest</x:t>
  </x:si>
  <x:si>
    <x:t>Long Term Debt</x:t>
  </x:si>
  <x:si>
    <x:t xml:space="preserve">    Less LTD Interest on Securitization Bonds</x:t>
  </x:si>
  <x:si>
    <x:t>Depreciation Expense</x:t>
  </x:si>
  <x:si>
    <x:t>Accumulated Depreciation (Total Electric Plant)</x:t>
  </x:si>
  <x:si>
    <x:t>(Yes or No)</x:t>
  </x:si>
  <x:si>
    <x:t>Transmission Wages Expense</x:t>
  </x:si>
  <x:si>
    <x:t>Total Wages Expense</x:t>
  </x:si>
  <x:si>
    <x:t xml:space="preserve"> </x:t>
  </x:si>
  <x:si>
    <x:t>E</x:t>
  </x:si>
  <x:si>
    <x:t>A</x:t>
  </x:si>
  <x:si>
    <x:t>D</x:t>
  </x:si>
  <x:si>
    <x:t>G</x:t>
  </x:si>
  <x:si>
    <x:t>Preferred Stock</x:t>
  </x:si>
  <x:si>
    <x:t>K</x:t>
  </x:si>
  <x:si>
    <x:t>Schedule 1A</x:t>
  </x:si>
  <x:si>
    <x:t>Other Taxes</x:t>
  </x:si>
  <x:si>
    <x:t>p207.58.g</x:t>
  </x:si>
  <x:si>
    <x:t>p219.25.c</x:t>
  </x:si>
  <x:si>
    <x:t>Total Cash Working Capital Allocated to Transmission</x:t>
  </x:si>
  <x:si>
    <x:t>Transmission Materials &amp; Supplies</x:t>
  </x:si>
  <x:si>
    <x:t>Directly Assigned A&amp;G</x:t>
  </x:si>
  <x:si>
    <x:t>Allocated General &amp; Common Expenses</x:t>
  </x:si>
  <x:si>
    <x:t>A&amp;G Directly Assigned to Transmission</x:t>
  </x:si>
  <x:si>
    <x:t>Adjustment to Remove Revenue Requirements Associated with Excluded Transmission Facilities</x:t>
  </x:si>
  <x:si>
    <x:t xml:space="preserve">p219.28.c </x:t>
  </x:si>
  <x:si>
    <x:t>p227.6.c &amp; 16.c</x:t>
  </x:si>
  <x:si>
    <x:t>p323.185.b</x:t>
  </x:si>
  <x:si>
    <x:t>p323.189.b</x:t>
  </x:si>
  <x:si>
    <x:t>p323.191.b</x:t>
  </x:si>
  <x:si>
    <x:t>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174 of Appendix A.</x:t>
  </x:si>
  <x:si>
    <x:t>Excluded Transmission Facilities</x:t>
  </x:si>
  <x:si>
    <x:t>Included Transmission Facilities</x:t>
  </x:si>
  <x:si>
    <x:t>Inclusion Ratio</x:t>
  </x:si>
  <x:si>
    <x:t>Adjusted Gross Revenue Requirement</x:t>
  </x:si>
  <x:si>
    <x:t>Total Materials &amp; Supplies Allocated to Transmission</x:t>
  </x:si>
  <x:si>
    <x:t>Materials and Supplies</x:t>
  </x:si>
  <x:si>
    <x:t>P</x:t>
  </x:si>
  <x:si>
    <x:t>Accumulated Depreciation</x:t>
  </x:si>
  <x:si>
    <x:t>Prepayments</x:t>
  </x:si>
  <x:si>
    <x:t>Cash Working Capital</x:t>
  </x:si>
  <x:si>
    <x:t>Allocators</x:t>
  </x:si>
  <x:si>
    <x:t>Less A&amp;G Wages Expense</x:t>
  </x:si>
  <x:si>
    <x:t>Transmission Gross Plant</x:t>
  </x:si>
  <x:si>
    <x:t>Transmission Net Plant</x:t>
  </x:si>
  <x:si>
    <x:t>Total Accumulated Depreciation</x:t>
  </x:si>
  <x:si>
    <x:t>Wages &amp; Salary Allocation Factor</x:t>
  </x:si>
  <x:si>
    <x:t>Adjustment To Rate Base</x:t>
  </x:si>
  <x:si>
    <x:t>Plant In Service</x:t>
  </x:si>
  <x:si>
    <x:t>Net Plant Allocation Factor</x:t>
  </x:si>
  <x:si>
    <x:t>Intangible Amortization</x:t>
  </x:si>
  <x:si>
    <x:t xml:space="preserve">    Less Account 216.1</x:t>
  </x:si>
  <x:si>
    <x:t xml:space="preserve">    Less Preferred Stock</x:t>
  </x:si>
  <x:si>
    <x:t>Capitalization</x:t>
  </x:si>
  <x:si>
    <x:t>ITC Adjustment</x:t>
  </x:si>
  <x:si>
    <x:t>FICA</x:t>
  </x:si>
  <x:si>
    <x:t>p200.4.c</x:t>
  </x:si>
  <x:si>
    <x:t>p336.1.d&amp;e</x:t>
  </x:si>
  <x:si>
    <x:t>p200.21.c</x:t>
  </x:si>
  <x:si>
    <x:t>Subtotal, Excluded</x:t>
  </x:si>
  <x:si>
    <x:t>Total Included  (Lines 8 + 14 + 19)</x:t>
  </x:si>
  <x:si>
    <x:t>Total Other Taxes from p114.14.c</x:t>
  </x:si>
  <x:si>
    <x:t>p118.29.c</x:t>
  </x:si>
  <x:si>
    <x:t>p112.16.c</x:t>
  </x:si>
  <x:si>
    <x:t>p112.12.c</x:t>
  </x:si>
  <x:si>
    <x:t>p111.81.c</x:t>
  </x:si>
  <x:si>
    <x:t>p113.61.c</x:t>
  </x:si>
  <x:si>
    <x:t>p112.3.c</x:t>
  </x:si>
  <x:si>
    <x:t>Appendix A Line or Source  Reference</x:t>
  </x:si>
  <x:si>
    <x:t xml:space="preserve">Net Transmission Plant </x:t>
  </x:si>
  <x:si>
    <x:t>Gross Revenue Requirement Less Return and Taxes</x:t>
  </x:si>
  <x:si>
    <x:t>Company Records</x:t>
  </x:si>
  <x:si>
    <x:t>Equity and debt ratios will be the ratios determined by the actual capital structure and the specified calculation processes of the formula, except that if during the</x:t>
  </x:si>
  <x:si>
    <x:t>Securitization bonds may be included in the capital structure.</x:t>
  </x:si>
  <x:si>
    <x:t>Reconciliation - TO calculates Reconciliation by removing from Year 2 data - the total Cap Adds placed in service in Year 2 and adding weighted average in Year 2 Cap Adds in Reconciliation (adjusted to include any Reconciliation amount from prior year).</x:t>
  </x:si>
  <x:si>
    <x:t>ITC Adjustment Allocated to Transmission</x:t>
  </x:si>
  <x:si>
    <x:t>SIT=State Income Tax Rate or Composite</x:t>
  </x:si>
  <x:si>
    <x:t>FIT=Federal Income Tax Rate</x:t>
  </x:si>
  <x:si>
    <x:t>Investment Return = Rate Base * Rate of Return</x:t>
  </x:si>
  <x:si>
    <x:t>Income Tax Rates</x:t>
  </x:si>
  <x:si>
    <x:t>Preferred Dividends</x:t>
  </x:si>
  <x:si>
    <x:t>Rate ($/MW-Year)</x:t>
  </x:si>
  <x:si>
    <x:t>1 CP Peak</x:t>
  </x:si>
  <x:si>
    <x:t>Depreciation &amp; Amortization Expense</x:t>
  </x:si>
  <x:si>
    <x:t>Total Transmission Depreciation &amp; Amortization</x:t>
  </x:si>
  <x:si>
    <x:t>L</x:t>
  </x:si>
  <x:si>
    <x:t>M</x:t>
  </x:si>
  <x:si>
    <x:t>Transmission O&amp;M</x:t>
  </x:si>
  <x:si>
    <x:t xml:space="preserve">     Plus Transmission Lease Payments</x:t>
  </x:si>
  <x:si>
    <x:t>Wages &amp; Salary Allocator</x:t>
  </x:si>
  <x:si>
    <x:t>Total Transmission O&amp;M</x:t>
  </x:si>
  <x:si>
    <x:t>Total A&amp;G</x:t>
  </x:si>
  <x:si>
    <x:t>Transmission Plant In Service</x:t>
  </x:si>
  <x:si>
    <x:t>Plant Calculations</x:t>
  </x:si>
  <x:si>
    <x:t>Net Plant</x:t>
  </x:si>
  <x:si>
    <x:t>Net Plant Allocator</x:t>
  </x:si>
  <x:si>
    <x:t>Rate Base</x:t>
  </x:si>
  <x:si>
    <x:t xml:space="preserve">Income Tax Component = </x:t>
  </x:si>
  <x:si>
    <x:t xml:space="preserve"> enter positive</x:t>
  </x:si>
  <x:si>
    <x:t xml:space="preserve">     CIT=(T/1-T) * Investment Return * (1-(WCLTD/R)) =</x:t>
  </x:si>
  <x:si>
    <x:t>Plant Allocation Factors</x:t>
  </x:si>
  <x:si>
    <x:t>1/8th Rule</x:t>
  </x:si>
  <x:si>
    <x:t>Total</x:t>
  </x:si>
  <x:si>
    <x:t>B</x:t>
  </x:si>
  <x:si>
    <x:t>Proprietary Capital</x:t>
  </x:si>
  <x:si>
    <x:t>T / (1-T)</x:t>
  </x:si>
  <x:si>
    <x:t>Transmission Accumulated Depreciation</x:t>
  </x:si>
  <x:si>
    <x:t>Electric Plant in Service</x:t>
  </x:si>
  <x:si>
    <x:t>Investment Return</x:t>
  </x:si>
  <x:si>
    <x:t>Income Taxes</x:t>
  </x:si>
  <x:si>
    <x:t>Criteria for Allocation:</x:t>
  </x:si>
  <x:si>
    <x:t xml:space="preserve">Wages &amp; Salary Allocator </x:t>
  </x:si>
  <x:si>
    <x:t>Attachment 5 - Cost Support</x:t>
  </x:si>
  <x:si>
    <x:t>Attachment 6 - Estimate and Reconciliation Worksheet</x:t>
  </x:si>
  <x:si>
    <x:t>p219.29.c</x:t>
  </x:si>
  <x:si>
    <x:t>p207.94.g</x:t>
  </x:si>
  <x:si>
    <x:t>Reconciliation - TO adds the difference between the Reconciliation in Step 8 and the forecast in Line 5 with interest to the result of Step 7 (this difference is also added to Step 8 in the subsequent year)</x:t>
  </x:si>
  <x:si>
    <x:t>Result of Formula for Reconciliation</x:t>
  </x:si>
  <x:si>
    <x:t>The Reconciliation in Step 8</x:t>
  </x:si>
  <x:si>
    <x:t>The difference between the Reconciliation in Step 8 and the forecast in Prior Year with interest</x:t>
  </x:si>
  <x:si>
    <x:t>Gross Revenue Requirement</x:t>
  </x:si>
  <x:si>
    <x:t xml:space="preserve">    Less EPRI Dues</x:t>
  </x:si>
  <x:si>
    <x:t>p</x:t>
  </x:si>
  <x:si>
    <x:t>(percent of federal income tax deductible for state purposes)</x:t>
  </x:si>
  <x:si>
    <x:t>Notes</x:t>
  </x:si>
  <x:si>
    <x:t>Allocator</x:t>
  </x:si>
  <x:si>
    <x:t>enter negative</x:t>
  </x:si>
  <x:si>
    <x:t>Fixed</x:t>
  </x:si>
  <x:si>
    <x:t>T</x:t>
  </x:si>
  <x:si>
    <x:t>Net Revenue Requirement</x:t>
  </x:si>
  <x:si>
    <x:t xml:space="preserve">     Less Account 565</x:t>
  </x:si>
  <x:si>
    <x:t>Electric portion only</x:t>
  </x:si>
  <x:si>
    <x:t xml:space="preserve">    Less Property Insurance Account 924</x:t>
  </x:si>
  <x:si>
    <x:t xml:space="preserve">    Less Regulatory Commission Exp Account 928</x:t>
  </x:si>
  <x:si>
    <x:t xml:space="preserve">    Less General Advertising Exp Account 930.1</x:t>
  </x:si>
  <x:si>
    <x:t>Regulatory Commission Exp Account 928</x:t>
  </x:si>
  <x:si>
    <x:t>General Advertising Exp Account 930.1</x:t>
  </x:si>
  <x:si>
    <x:t>Property Insurance Account 924</x:t>
  </x:si>
  <x:si>
    <x:t xml:space="preserve">     T=1 - {[(1 - SIT) * (1 - FIT)] / (1 - SIT * FIT * p)} =</x:t>
  </x:si>
  <x:si>
    <x:t>Network Service Rate ($/MW/Year)</x:t>
  </x:si>
  <x:si>
    <x:t>Debt %</x:t>
  </x:si>
  <x:si>
    <x:t>Common %</x:t>
  </x:si>
  <x:si>
    <x:t>Debt Cost</x:t>
  </x:si>
  <x:si>
    <x:t>Common Cost</x:t>
  </x:si>
  <x:si>
    <x:t>Weighted Cost of Debt</x:t>
  </x:si>
  <x:si>
    <x:t>Weighted Cost of Common</x:t>
  </x:si>
  <x:si>
    <x:t>Accumulated General Depreciation</x:t>
  </x:si>
  <x:si>
    <x:t>Preferred %</x:t>
  </x:si>
  <x:si>
    <x:t>Preferred Cost</x:t>
  </x:si>
  <x:si>
    <x:t xml:space="preserve">Other taxes except as provided for in A, B and C above, that are incurred and (1) are not fully recovered at retail or (2) are </x:t>
  </x:si>
  <x:si>
    <x:t xml:space="preserve">directly or indirectly related to transmission service will be allocated based on the Gross Plant Allocator; provided, however, that </x:t>
  </x:si>
  <x:si>
    <x:t xml:space="preserve">Remove all investment below 69 kV or generator step up transformers included in transmission plant in service that </x:t>
  </x:si>
  <x:si>
    <x:t>are not a result of the RTEP Process</x:t>
  </x:si>
  <x:si>
    <x:t>Amount of transmission plant excluded from rates per Attachment 5.</x:t>
  </x:si>
  <x:si>
    <x:t>Real Estate</x:t>
  </x:si>
  <x:si>
    <x:t>Interest Expense Adjustment</x:t>
  </x:si>
  <x:si>
    <x:t>Transmission-related = all FERC dockets per p.350-351, excl. FERC annual charge.
Includes allocated portion of regulatory costs for issuing debt.</x:t>
  </x:si>
  <x:si>
    <x:t>Adjustment to Amortize Losses Associated with Interest Rate Swaps</x:t>
  </x:si>
  <x:si>
    <x:t>Long Term Interest per Form 1</x:t>
  </x:si>
  <x:si>
    <x:t>Total Long Term Interest</x:t>
  </x:si>
  <x:si>
    <x:t>Rate of Return on Rate Base ( ROR )</x:t>
  </x:si>
  <x:si>
    <x:t>Undistributed Stores Expense</x:t>
  </x:si>
  <x:si>
    <x:t>Plus any increased ROE calculated on Attachment 7 other than PJM Sch. 12 projects not paid by other PJM transmission zones</x:t>
  </x:si>
  <x:si>
    <x:t xml:space="preserve">Includes Regulatory Commission Expenses directly related to transmission service, RTO filings, or transmission siting itemized in Form 1 at 351.h. </x:t>
  </x:si>
  <x:si>
    <x:t xml:space="preserve">Includes Safety related advertising included in Account 930.1  </x:t>
  </x:si>
  <x:si>
    <x:t xml:space="preserve">Includes all Regulatory Commission Expenses </x:t>
  </x:si>
  <x:si>
    <x:t xml:space="preserve">overheads shall be treated as in footnote B above. </x:t>
  </x:si>
  <x:si>
    <x:t>West Loop 345 kV</x:t>
  </x:si>
  <x:si/>
  <x:si>
    <x:t>Excludes prior period adjustments in the first year of the formula's operation and reconciliation for the first year.</x:t>
  </x:si>
  <x:si>
    <x:t>TO estimates all transmission Cap Adds during Year 3 weighted based on Months expected to be in service in Year 3</x:t>
  </x:si>
  <x:si>
    <x:t xml:space="preserve">    Power Procurement Expense  (SAC chgs)</x:t>
  </x:si>
  <x:si>
    <x:t>Late Payment Penalties Allocated to Transmission</x:t>
  </x:si>
  <x:si>
    <x:t>Accounts 450 &amp; 451</x:t>
  </x:si>
  <x:si>
    <x:t>(Sum Lines 1-11)</x:t>
  </x:si>
  <x:si>
    <x:t>p354.21.b</x:t>
  </x:si>
  <x:si>
    <x:t>p354.28.b</x:t>
  </x:si>
  <x:si>
    <x:t>p354.27.b</x:t>
  </x:si>
  <x:si/>
  <x:si>
    <x:t xml:space="preserve"> Note 3: If the facilities associated with the revenues are not included in the formula, the revenue is shown here, but not included in the total above and explained in the Cost Support. For example revenues associated with distribution facilities.  In addition Revenues from Schedule 12 are not included in the total above to the extent they are credited under Schedule 12. </x:t>
  </x:si>
  <x:si>
    <x:t>Professional Services</x:t>
  </x:si>
  <x:si>
    <x:t>Rent or Attachment Fees associated with Transmission Facilities</x:t>
  </x:si>
  <x:si>
    <x:t xml:space="preserve">Rent from Electric Property - Transmission Related </x:t>
  </x:si>
  <x:si>
    <x:t xml:space="preserve">Note:  At each annual update, company will provide for each parcel of land a description of its intended use within a 15 year period. </x:t>
  </x:si>
  <x:si>
    <x:t xml:space="preserve">    Plus:  Fixed PBOP expense</x:t>
  </x:si>
  <x:si>
    <x:t xml:space="preserve">ROE will be supported in the original filing and no change in ROE will be made absent a filing at FERC.  </x:t>
  </x:si>
  <x:si>
    <x:t xml:space="preserve">    Fixed PBOP expense</x:t>
  </x:si>
  <x:si>
    <x:t xml:space="preserve">    Salaries and Benefits of specified Exelon Corp top executives</x:t>
  </x:si>
  <x:si>
    <x:t xml:space="preserve">    Actual PBOP expense</x:t>
  </x:si>
  <x:si>
    <x:t xml:space="preserve">    Less:  Power Procurement Expense</x:t>
  </x:si>
  <x:si>
    <x:t>Includes Transmission portion only.  At each annual informational filing, Company will identify for each parcel of land an intended use within a 15 year period.</x:t>
  </x:si>
  <x:si>
    <x:t>fixed</x:t>
  </x:si>
  <x:si>
    <x:t>As provided for in Section 34.1 of the PJM OATT; the PJM established billing determinants will not be revised or updated in the annual rate reconciliations.</x:t>
  </x:si>
  <x:si>
    <x:t xml:space="preserve">    Less Accumulated Other Comprehensive Income Account 219</x:t>
  </x:si>
  <x:si>
    <x:t>p112.15.c</x:t>
  </x:si>
  <x:si>
    <x:t>Total Net Property, Plant &amp; Equipment</x:t>
  </x:si>
  <x:si>
    <x:t>Total Adjustment to Rate Base</x:t>
  </x:si>
  <x:si>
    <x:t>Adjustments to Transmission O&amp;M</x:t>
  </x:si>
  <x:si>
    <x:t>Appendix A Line #s, Descriptions, Notes, Form 1 Page #s and Instructions</x:t>
  </x:si>
  <x:si>
    <x:t>Total Wages Less A&amp;G Wages Expense</x:t>
  </x:si>
  <x:si>
    <x:t>Wage &amp; Salary Allocator</x:t>
  </x:si>
  <x:si>
    <x:t>Total Transmission Plant</x:t>
  </x:si>
  <x:si>
    <x:t>Total Undistributed Stores Expense Allocated to Transmission</x:t>
  </x:si>
  <x:si>
    <x:t xml:space="preserve">  1/8</x:t>
  </x:si>
  <x:si>
    <x:t>p352 &amp; 353</x:t>
  </x:si>
  <x:si>
    <x:t>Subtotal - Accounts 928 and 930.1 - Transmission Related</x:t>
  </x:si>
  <x:si>
    <x:t>Total Accounts 928 and 930.1 - General</x:t>
  </x:si>
  <x:si>
    <x:t>5. Deferred income taxes arise when items are included in taxable income in different periods than they are included in rates, therefore if the item giving rise to the ADIT is not included in the formula, the associated ADIT amount shall be excluded.</x:t>
  </x:si>
  <x:si>
    <x:t>Operations &amp; Maintenance Expense</x:t>
  </x:si>
  <x:si>
    <x:t>Revenue Requirement</x:t>
  </x:si>
  <x:si>
    <x:t xml:space="preserve">Taxes Other than Income Taxes                                                   </x:t>
  </x:si>
  <x:si>
    <x:t>Taxes Other than Income Taxes</x:t>
  </x:si>
  <x:si>
    <x:t>Total Taxes Other than Income Taxes</x:t>
  </x:si>
  <x:si>
    <x:t>Return \ Capitalization Calculations</x:t>
  </x:si>
  <x:si>
    <x:t xml:space="preserve">     Plus Transmission Revenue Requirement of Commonwealth Edison of Indiana booked to Account 565</x:t>
  </x:si>
  <x:si>
    <x:t>Reconciliation Details</x:t>
  </x:si>
  <x:si>
    <x:t>p336.7.b&amp;c&amp;d</x:t>
  </x:si>
  <x:si>
    <x:t>Formula Rate -- Appendix A</x:t>
  </x:si>
  <x:si>
    <x:t>H</x:t>
  </x:si>
  <x:si>
    <x:t>Commonwealth Edison Company</x:t>
  </x:si>
  <x:si>
    <x:t>Unemployment &amp; state unemployment</x:t>
  </x:si>
  <x:si>
    <x:t>City of Chicago</x:t>
  </x:si>
  <x:si>
    <x:t>State Franchise Tax</x:t>
  </x:si>
  <x:si>
    <x:t>Taxes Other Than Income Taxes</x:t>
  </x:si>
  <x:si>
    <x:t>Incentive Compensation Plan</x:t>
  </x:si>
  <x:si>
    <x:t>Transmission for Others (Note 3)</x:t>
  </x:si>
  <x:si>
    <x:t>Net revenues associated with Network Integration Transmission Service (NITS) for which the load is not included in the divisor (difference between NITS credits from PJM and PJM NITS charges paid by Transmission Owner) (Note 3)</x:t>
  </x:si>
  <x:si>
    <x:t xml:space="preserve">  towards the construction of Network Transmission Facilities consistent with Paragraph 657 of Order 2003-A. </x:t>
  </x:si>
  <x:si>
    <x:t>CWIP (weighted monthly balances)</x:t>
  </x:si>
  <x:si>
    <x:t>Total Column D</x:t>
  </x:si>
  <x:si>
    <x:t>Total Column E</x:t>
  </x:si>
  <x:si>
    <x:t>Amort</x:t>
  </x:si>
  <x:si>
    <x:t>No</x:t>
  </x:si>
  <x:si>
    <x:t>Merger Costs</x:t>
  </x:si>
  <x:si>
    <x:t>p214.47.d</x:t>
  </x:si>
  <x:si>
    <x:t>Amortization related to Interest Rate Swaps</x:t>
  </x:si>
  <x:si>
    <x:t>Balance of General Depreciation Expense</x:t>
  </x:si>
  <x:si>
    <x:t>Amount of General Depreciation Expense Associated with Acct. 397</x:t>
  </x:si>
  <x:si>
    <x:t>Q</x:t>
  </x:si>
  <x:si>
    <x:t>I</x:t>
  </x:si>
  <x:si>
    <x:t>IL</x:t>
  </x:si>
  <x:si>
    <x:t>1 / (1-T)</x:t>
  </x:si>
  <x:si>
    <x:t>CIT = T / (1-T)</x:t>
  </x:si>
  <x:si>
    <x:t>Other Accrued Expenses</x:t>
  </x:si>
  <x:si>
    <x:t>Other Current</x:t>
  </x:si>
  <x:si>
    <x:t>Partnerships</x:t>
  </x:si>
  <x:si>
    <x:t>Regulatory (Asset)/Liab: Distribution Formula Rate</x:t>
  </x:si>
  <x:si>
    <x:t>Grand Prairie
CWIP EOY
Balance and
Increments</x:t>
  </x:si>
  <x:si>
    <x:t>Transmission (1)</x:t>
  </x:si>
  <x:si>
    <x:t>General and Intangible Plant</x:t>
  </x:si>
  <x:si>
    <x:t>Acount 390: Structures and Improvement</x:t>
  </x:si>
  <x:si>
    <x:t>Account 391.01: Office Furniture &amp; Equipment: Office Machines</x:t>
  </x:si>
  <x:si>
    <x:t>Account 391.02: Office Furniture &amp; Equipment: Furniture/Equipment</x:t>
  </x:si>
  <x:si>
    <x:t>Account 391.03: Office Furniture &amp; Equipment: Computer Equipment</x:t>
  </x:si>
  <x:si>
    <x:t>Account 392.00: Transportation Equipment - Passenger Cars</x:t>
  </x:si>
  <x:si>
    <x:t>Account 392.01: Transportation Equipment - Tractor Trucks</x:t>
  </x:si>
  <x:si>
    <x:t>Account 392.02: Transportation Equipment - Trailers</x:t>
  </x:si>
  <x:si>
    <x:t>Account 392.05: Transportation Equipment - Trucks &lt; 13,000 pounds</x:t>
  </x:si>
  <x:si>
    <x:t>Account 392.06: Transportation Equipment - Trucks &gt; 13,000 pounds</x:t>
  </x:si>
  <x:si>
    <x:t>Account 393: Stores Equipment</x:t>
  </x:si>
  <x:si>
    <x:t>Account 394: Tools, Shop, &amp; Garage Equipment</x:t>
  </x:si>
  <x:si>
    <x:t>Account 395: Laboratory Equipment</x:t>
  </x:si>
  <x:si>
    <x:t>Account 396: Power Operated Equipment</x:t>
  </x:si>
  <x:si>
    <x:t>Account 397: Communications Equipment</x:t>
  </x:si>
  <x:si>
    <x:t>Account 397.01: Communications Equipment: Mesh Comm. Network Devices</x:t>
  </x:si>
  <x:si>
    <x:t>Account 398: Miscellaneous Equipment</x:t>
  </x:si>
  <x:si>
    <x:t>Account 303: Miscellaneous Intangible Plant</x:t>
  </x:si>
  <x:si>
    <x:t>Accrued Benefits</x:t>
  </x:si>
  <x:si>
    <x:t>Management Deferred Compensation Plan</x:t>
  </x:si>
  <x:si>
    <x:t>Manufactured Gas Plants - Provision</x:t>
  </x:si>
  <x:si>
    <x:t>Deferred Revenue - Fiber Optics Lease</x:t>
  </x:si>
  <x:si>
    <x:t>Yes</x:t>
  </x:si>
  <x:si>
    <x:t xml:space="preserve">Elective adjustment to certain payroll and benefit costs of Exelon Corp’s senior executive team.  As detailed in Attachment No. 15.  </x:t>
  </x:si>
  <x:si>
    <x:t>Charitable Contributions</x:t>
  </x:si>
  <x:si/>
  <x:si>
    <x:t>Other Income Tax Adjustments</x:t>
  </x:si>
  <x:si>
    <x:t>Tax Rate from</x:t>
  </x:si>
  <x:si>
    <x:t>Component Descriptions</x:t>
  </x:si>
  <x:si>
    <x:t>Instruction References</x:t>
  </x:si>
  <x:si>
    <x:t>Expense Amount</x:t>
  </x:si>
  <x:si>
    <x:t>Tax Adjustment for AFUDC Equity Component of Transmission Depreciation Expense</x:t>
  </x:si>
  <x:si>
    <x:t>X</x:t>
  </x:si>
  <x:si>
    <x:t>=</x:t>
  </x:si>
  <x:si>
    <x:t>Amortization of Other Flow-Through Items - Transmission Component</x:t>
  </x:si>
  <x:si>
    <x:t>Instr. #s</x:t>
  </x:si>
  <x:si>
    <x:t>Instructions</x:t>
  </x:si>
  <x:si>
    <x:t>Inst. 1</x:t>
  </x:si>
  <x:si>
    <x:t>Inst. 2</x:t>
  </x:si>
  <x:si>
    <x:t>Inst. 3</x:t>
  </x:si>
  <x:si>
    <x:t>Inst. 4</x:t>
  </x:si>
  <x:si>
    <x:t>Inst. 5</x:t>
  </x:si>
  <x:si>
    <x:t>R</x:t>
  </x:si>
  <x:si>
    <x:t>See Attachment 5 - Cost Support, section entitled "Other Income Tax Adjustment" for additional information.</x:t>
  </x:si>
  <x:si>
    <x:t>Other Income Tax Adjustment</x:t>
  </x:si>
  <x:si>
    <x:t>136a</x:t>
  </x:si>
  <x:si>
    <x:t>136b</x:t>
  </x:si>
  <x:si>
    <x:t>136c</x:t>
  </x:si>
  <x:si>
    <x:t>Pension Contribution - Net of Book Provision 9.5%</x:t>
  </x:si>
  <x:si>
    <x:t>p337.44.b &amp; .45.b*e</x:t>
  </x:si>
  <x:si>
    <x:t>Accumulated Deferred Income Taxes (ADIT)</x:t>
  </x:si>
  <x:si>
    <x:t xml:space="preserve">Account No. 190 (ADIT) </x:t>
  </x:si>
  <x:si>
    <x:t xml:space="preserve">Account No. 281 (ADIT - Accel. Amort) </x:t>
  </x:si>
  <x:si>
    <x:t>Account No. 283 (ADIT - Other)</x:t>
  </x:si>
  <x:si>
    <x:t>Account No. 255 (Accum. Deferred Investment Tax Credits)</x:t>
  </x:si>
  <x:si>
    <x:t>Accumulated Deferred Income Taxes Allocated To Transmission</x:t>
  </x:si>
  <x:si>
    <x:t>Adjusted Accumulated Deferred Income Taxes Allocated To Transmission</x:t>
  </x:si>
  <x:si>
    <x:t>42a</x:t>
  </x:si>
  <x:si>
    <x:t>42b</x:t>
  </x:si>
  <x:si>
    <x:t>42c</x:t>
  </x:si>
  <x:si>
    <x:t>42d</x:t>
  </x:si>
  <x:si>
    <x:t>42e</x:t>
  </x:si>
  <x:si>
    <x:t>42f</x:t>
  </x:si>
  <x:si>
    <x:t>42g</x:t>
  </x:si>
  <x:si>
    <x:t>42h</x:t>
  </x:si>
  <x:si>
    <x:t>42i</x:t>
  </x:si>
  <x:si>
    <x:t>132a</x:t>
  </x:si>
  <x:si>
    <x:t>132b</x:t>
  </x:si>
  <x:si>
    <x:t>Tax Gross-Up Factor</x:t>
  </x:si>
  <x:si>
    <x:t>1*1/(1-T)</x:t>
  </x:si>
  <x:si>
    <x:t>Attachment 5, Line 136a</x:t>
  </x:si>
  <x:si>
    <x:t>Attachment 5, Line 136b</x:t>
  </x:si>
  <x:si>
    <x:t>Attachment 5, Line 136c</x:t>
  </x:si>
  <x:si>
    <x:t>136d</x:t>
  </x:si>
  <x:si>
    <x:t>Attachment 5, Line 136d</x:t>
  </x:si>
  <x:si>
    <x:t>136e</x:t>
  </x:si>
  <x:si>
    <x:t>Other Income Tax Adjustments - Expense / (Benefit)</x:t>
  </x:si>
  <x:si>
    <x:t>136f</x:t>
  </x:si>
  <x:si>
    <x:t>136g</x:t>
  </x:si>
  <x:si>
    <x:t>Federal Deficient / (Excess) Deferred Income Taxes</x:t>
  </x:si>
  <x:si>
    <x:t>(D)</x:t>
  </x:si>
  <x:si>
    <x:t>(E)</x:t>
  </x:si>
  <x:si>
    <x:t>(F)</x:t>
  </x:si>
  <x:si>
    <x:t>(G)</x:t>
  </x:si>
  <x:si>
    <x:t>Amortization 
 Fixed Period</x:t>
  </x:si>
  <x:si>
    <x:t>Deficient / (Excess) Deferred Income Taxes</x:t>
  </x:si>
  <x:si>
    <x:t>EOY 
Balance</x:t>
  </x:si>
  <x:si>
    <x:t>Unprotected Non-Property</x:t>
  </x:si>
  <x:si>
    <x:t xml:space="preserve">ADIT - 190 </x:t>
  </x:si>
  <x:si>
    <x:t>(Note A)</x:t>
  </x:si>
  <x:si>
    <x:t>4 Years</x:t>
  </x:si>
  <x:si>
    <x:t>ADIT - 281</x:t>
  </x:si>
  <x:si>
    <x:t>ADIT - 282</x:t>
  </x:si>
  <x:si>
    <x:t>ADIT - 283</x:t>
  </x:si>
  <x:si>
    <x:t>Subtotal  - Deficient / (Excess) ADIT</x:t>
  </x:si>
  <x:si>
    <x:t>Unprotected Property</x:t>
  </x:si>
  <x:si>
    <x:t>Protected Property</x:t>
  </x:si>
  <x:si>
    <x:t>ARAM</x:t>
  </x:si>
  <x:si>
    <x:t>Total  - Deficient / (Excess) ADIT</x:t>
  </x:si>
  <x:si>
    <x:t xml:space="preserve">Tax Reform Act of 1986 </x:t>
  </x:si>
  <x:si>
    <x:t>(Note B)</x:t>
  </x:si>
  <x:si>
    <x:t>Total Federal Deficient / (Excess) Deferred Income Taxes</x:t>
  </x:si>
  <x:si>
    <x:t>Regulatory Asset / (Liability)</x:t>
  </x:si>
  <x:si>
    <x:t xml:space="preserve">Federal Income Tax Regulatory Asset / (Liability) </x:t>
  </x:si>
  <x:si>
    <x:t>Regulatory Assets / (Liabilities)</x:t>
  </x:si>
  <x:si>
    <x:t>Account 182.3 (Other Regulatory Assets)</x:t>
  </x:si>
  <x:si>
    <x:t>Account 254 (Other Regulatory Liabilities)</x:t>
  </x:si>
  <x:si>
    <x:t>Total  - Transmission Regulatory Asset / (Liability)</x:t>
  </x:si>
  <x:si>
    <x:t>State Deficient / (Excess) Deferred Income Taxes</x:t>
  </x:si>
  <x:si>
    <x:t>(Note C)</x:t>
  </x:si>
  <x:si>
    <x:t>NA</x:t>
  </x:si>
  <x:si>
    <x:t>(Note D)</x:t>
  </x:si>
  <x:si>
    <x:t>Total State Deficient / (Excess) Deferred Income Taxes</x:t>
  </x:si>
  <x:si>
    <x:t xml:space="preserve">State Income Tax Regulatory Asset / (Liability) </x:t>
  </x:si>
  <x:si>
    <x:t xml:space="preserve">Federal and State Income Tax Regulatory Asset / (Liability) </x:t>
  </x:si>
  <x:si>
    <x:t xml:space="preserve">Notes </x:t>
  </x:si>
  <x:si>
    <x:t>END</x:t>
  </x:si>
  <x:si>
    <x:t>S</x:t>
  </x:si>
  <x:si>
    <x:t>Commonwealth Edison Company elected to amortize investment tax credits against recoverable income tax expense, rather than to reduce rate base by unamortized investment tax credit.  Amortization reduces income tax expense and reduces the revenue requirement by the amount of the Investment Tax Credit Amortization multiplied by (1/(1-T)).</x:t>
  </x:si>
  <x:si>
    <x:t>U</x:t>
  </x:si>
  <x:si>
    <x:t>Illinois (2017 Corporate Rate Change)</x:t>
  </x:si>
  <x:si>
    <x:t>Illinois (2011 Corporate Rate Change)</x:t>
  </x:si>
  <x:si>
    <x:t>Average Life</x:t>
  </x:si>
  <x:si>
    <x:t>Line</x:t>
  </x:si>
  <x:si>
    <x:t>Detailed Description</x:t>
  </x:si>
  <x:si>
    <x:t>Category</x:t>
  </x:si>
  <x:si>
    <x:t>Federal ADIT
@ 35%</x:t>
  </x:si>
  <x:si>
    <x:t>FIT on SIT</x:t>
  </x:si>
  <x:si>
    <x:t>Federal ADIT
@ 21%</x:t>
  </x:si>
  <x:si>
    <x:t>Non-Recoverable</x:t>
  </x:si>
  <x:si>
    <x:t>Electric
Transmission</x:t>
  </x:si>
  <x:si>
    <x:t>Transmission
Allocated</x:t>
  </x:si>
  <x:si>
    <x:t>FERC
Account</x:t>
  </x:si>
  <x:si>
    <x:t>(P)</x:t>
  </x:si>
  <x:si>
    <x:t>(S)</x:t>
  </x:si>
  <x:si>
    <x:t>(T)</x:t>
  </x:si>
  <x:si>
    <x:t>Accrued Legal</x:t>
  </x:si>
  <x:si>
    <x:t>Accrued Vacation</x:t>
  </x:si>
  <x:si>
    <x:t>Excluded</x:t>
  </x:si>
  <x:si>
    <x:t>N/A</x:t>
  </x:si>
  <x:si>
    <x:t>CPS Energy Efficiency Fund</x:t>
  </x:si>
  <x:si>
    <x:t>Damage to Company Property</x:t>
  </x:si>
  <x:si>
    <x:t>Plant</x:t>
  </x:si>
  <x:si>
    <x:t>Deferred Gain - Like Kind Exchange</x:t>
  </x:si>
  <x:si>
    <x:t>Deferred Rental Expense</x:t>
  </x:si>
  <x:si>
    <x:t>Environmental Cleanup Costs - Non-MGP (Mfg Gas Plants)</x:t>
  </x:si>
  <x:si>
    <x:t>100% Distribution</x:t>
  </x:si>
  <x:si>
    <x:t>Interest on Projected Tax Settlements</x:t>
  </x:si>
  <x:si>
    <x:t>Liability for Severance Plans</x:t>
  </x:si>
  <x:si>
    <x:t>Long-Term Debt - Revaluation of Discount</x:t>
  </x:si>
  <x:si>
    <x:t>Long-Term Incentive - Cash</x:t>
  </x:si>
  <x:si>
    <x:t>Midwest Generation Settlement Asset</x:t>
  </x:si>
  <x:si>
    <x:t>Obsolete Materials</x:t>
  </x:si>
  <x:si>
    <x:t>Other Non Current</x:t>
  </x:si>
  <x:si>
    <x:t>Post Retirement Health Care Liability</x:t>
  </x:si>
  <x:si>
    <x:t>Provision for Bad Debt</x:t>
  </x:si>
  <x:si>
    <x:t>Public Utility Fund Contribution</x:t>
  </x:si>
  <x:si>
    <x:t>Regulatory (Asset)/Liab: Transmission</x:t>
  </x:si>
  <x:si>
    <x:t>Revenue Subject to Refund</x:t>
  </x:si>
  <x:si>
    <x:t>Stock Options; Other Equity Based Compensation</x:t>
  </x:si>
  <x:si>
    <x:t>Supplemental Employee Retirement Plan</x:t>
  </x:si>
  <x:si>
    <x:t>Workers Compensation and Public Claims Reserve</x:t>
  </x:si>
  <x:si>
    <x:t>Federal NOL</x:t>
  </x:si>
  <x:si>
    <x:t>Gross Up Reclass</x:t>
  </x:si>
  <x:si>
    <x:t>FAS 109 - TCJA</x:t>
  </x:si>
  <x:si>
    <x:t>Total FERC Account 190</x:t>
  </x:si>
  <x:si>
    <x:t>Protected Property (PowerTax)</x:t>
  </x:si>
  <x:si>
    <x:t>Non-Protected Property (PowerTax) - Plant</x:t>
  </x:si>
  <x:si>
    <x:t>Non-Protected Property (PowerTax)</x:t>
  </x:si>
  <x:si>
    <x:t>Non-Protected Property (PowerTax) - Transmission</x:t>
  </x:si>
  <x:si>
    <x:t>100% Transmission</x:t>
  </x:si>
  <x:si>
    <x:t>Non-Protected Property (PowerTax) - Distribution</x:t>
  </x:si>
  <x:si>
    <x:t>FIN 48 &amp; Other Adjustment</x:t>
  </x:si>
  <x:si>
    <x:t>Total FERC Account 282</x:t>
  </x:si>
  <x:si>
    <x:t>Accelerated Depr AMI - Related to Reg Assets</x:t>
  </x:si>
  <x:si>
    <x:t>Loss on Reacquired Debt</x:t>
  </x:si>
  <x:si>
    <x:t>Regulatory (Asset)/Liab: AMP - Other Costs</x:t>
  </x:si>
  <x:si>
    <x:t>Regulatory (Asset)/Liab: AMP - retired meters and AMI costs</x:t>
  </x:si>
  <x:si>
    <x:t>Deferred Gain - Sale of Easement</x:t>
  </x:si>
  <x:si>
    <x:t>Communication</x:t>
  </x:si>
  <x:si>
    <x:t>Equity Earnings in Uncon Sub</x:t>
  </x:si>
  <x:si>
    <x:t>Regulatory (Asset)/Liab: Energy Efficiency</x:t>
  </x:si>
  <x:si>
    <x:t>Regulatory (Asset)/Liab: MGP-Environmental Remediation</x:t>
  </x:si>
  <x:si>
    <x:t>Regulatory (Asset)/Liab: Distribution Rate Case Matters</x:t>
  </x:si>
  <x:si>
    <x:t>Reg Asset - Capital Leases</x:t>
  </x:si>
  <x:si>
    <x:t>Regulatory (Asset)/Liab: Distribution: Other Deferred (A-Base)</x:t>
  </x:si>
  <x:si>
    <x:t>Regulatory (Asset)/Liab: Distribution: Other Deferred (Merger)</x:t>
  </x:si>
  <x:si>
    <x:t>Regulatory (Asset)/Liab: Distribution: Other Deferred (Storm)</x:t>
  </x:si>
  <x:si>
    <x:t>Regulatory (Asset)/Liab: Rider UF</x:t>
  </x:si>
  <x:si>
    <x:t>Chicago Arbitration Settlement</x:t>
  </x:si>
  <x:si>
    <x:t>Incentive Compensation Capitalized (Global Settlement)</x:t>
  </x:si>
  <x:si>
    <x:t>Midwest Generation Settlement Liab</x:t>
  </x:si>
  <x:si>
    <x:t>Swap and Hedging Transactions</x:t>
  </x:si>
  <x:si>
    <x:t>ITC Def Tax</x:t>
  </x:si>
  <x:si>
    <x:t>FAS 109 - Regulatory Asset Electric</x:t>
  </x:si>
  <x:si>
    <x:t>SFAS109-Regulatory Liability Electric</x:t>
  </x:si>
  <x:si>
    <x:t>Total FERC Account 283</x:t>
  </x:si>
  <x:si>
    <x:t>Grand Total</x:t>
  </x:si>
  <x:si>
    <x:t>Accumulated Deferred Income Taxes Remeasurement</x:t>
  </x:si>
  <x:si>
    <x:t>Tax Cuts and Jobs Act of 2017</x:t>
  </x:si>
  <x:si>
    <x:t>ADIT - Pre Rate Change (December 31, 2017)</x:t>
  </x:si>
  <x:si>
    <x:t>ADIT - Post Rate Change (December 31, 2017)</x:t>
  </x:si>
  <x:si>
    <x:t>Deficient / (Excess) Deferred Income Taxes (December 31, 2017)</x:t>
  </x:si>
  <x:si>
    <x:t>Description</x:t>
  </x:si>
  <x:si>
    <x:t>Federal Gross
Timing Difference</x:t>
  </x:si>
  <x:si>
    <x:t>State 
ADIT</x:t>
  </x:si>
  <x:si>
    <x:t>Total 
ADIT</x:t>
  </x:si>
  <x:si>
    <x:t>Rate Change 
Deferred Tax Impact</x:t>
  </x:si>
  <x:si>
    <x:t>Deficient / (Excess)
ADIT Balance</x:t>
  </x:si>
  <x:si>
    <x:t>Jurisdiction 
Allocator</x:t>
  </x:si>
  <x:si>
    <x:r>
      <x:t>Allocator
(</x:t>
    </x:r>
    <x:r>
      <x:rPr>
        <x:b/>
        <x:sz val="10"/>
        <x:color rgb="FF0070C0"/>
        <x:rFont val="Arial"/>
        <x:family val="2"/>
      </x:rPr>
      <x:t>Note B</x:t>
    </x:r>
    <x:r>
      <x:rPr>
        <x:b/>
        <x:sz val="10"/>
        <x:color theme="1"/>
        <x:rFont val="Arial"/>
        <x:family val="2"/>
      </x:rPr>
      <x:t>)</x:t>
    </x:r>
  </x:si>
  <x:si>
    <x:t>(E) = (D) * 35%</x:t>
  </x:si>
  <x:si>
    <x:t>(G) = (F) * 35%</x:t>
  </x:si>
  <x:si>
    <x:t>(H) = (E) + (F) + (G)</x:t>
  </x:si>
  <x:si>
    <x:t>(I)</x:t>
  </x:si>
  <x:si>
    <x:t>(J) = (I) * 21%</x:t>
  </x:si>
  <x:si>
    <x:t>(K)</x:t>
  </x:si>
  <x:si>
    <x:t>(L) = (K) * 21%</x:t>
  </x:si>
  <x:si>
    <x:t>(M) = (J) + (K) + (L)</x:t>
  </x:si>
  <x:si>
    <x:t>(N) = (H) - (M)</x:t>
  </x:si>
  <x:si>
    <x:t>(O)</x:t>
  </x:si>
  <x:si>
    <x:t>(Q) = (N) - (O) - (P)</x:t>
  </x:si>
  <x:si>
    <x:t>(R)</x:t>
  </x:si>
  <x:si>
    <x:t>(U) = (Q) * (T)</x:t>
  </x:si>
  <x:si>
    <x:t>(V)</x:t>
  </x:si>
  <x:si>
    <x:r>
      <x:t>FERC Account 190 - Non-Current (</x:t>
    </x:r>
    <x:r>
      <x:rPr>
        <x:b/>
        <x:u/>
        <x:sz val="10"/>
        <x:color rgb="FF0070C0"/>
        <x:rFont val="Arial"/>
        <x:family val="2"/>
      </x:rPr>
      <x:t>Note A</x:t>
    </x:r>
    <x:r>
      <x:rPr>
        <x:b/>
        <x:u/>
        <x:sz val="10"/>
        <x:color theme="1"/>
        <x:rFont val="Arial"/>
        <x:family val="2"/>
      </x:rPr>
      <x:t>)</x:t>
    </x:r>
  </x:si>
  <x:si>
    <x:t xml:space="preserve">Instructions </x:t>
  </x:si>
  <x:si>
    <x:t xml:space="preserve">Categorization of items as protected or non-protected will remain as originally agreed, absent a change in guidance from the Internal Revenue Service (IRS) with respect to that items.  Balances associated with the tax rate change will not be adjusted (except for amortization each year) absent audit adjustments, tax return amendments, or a change in IRS guidance.  Any resulting changes will be prominently disclosed including the basis for the change. </x:t>
  </x:si>
  <x:si>
    <x:t>The allocation percentage in Column T are based on the applicable percentages at the date of the rate change and must remain fixed absent the Commission's express approval.</x:t>
  </x:si>
  <x:si>
    <x:t>Instr. 1, 2, 3 below</x:t>
  </x:si>
  <x:si>
    <x:t>Instr. 4 below</x:t>
  </x:si>
  <x:si>
    <x:t>Instr. 5 below</x:t>
  </x:si>
  <x:si>
    <x:t>Total Other Income Tax Adjustments - Expense / (Benefit)</x:t>
  </x:si>
  <x:si>
    <x:t>Transmission Depreciation Expense is the gross cumulative amount based upon tax records of capitalized AFUDC equity embedded in the gross plant attributable to the transmission function multiplied by the Capital Recovery Rate (described in Instruction 2).</x:t>
  </x:si>
  <x:si>
    <x:t>Capital Recovery Rate is the book depreciation rate applicable to the underlying plant assets.</x:t>
  </x:si>
  <x:si>
    <x:t>Other Flow-Through Items - In the past regulatory agencies required certain federal and state income tax savings resulting from temporary differences between the amount of taxes computed for ratemaking purposes and taxes on the amount of actual current federal income tax liability to be immediately "flowed through" rates for certain assets.  The "flow-through" savings were accounted for in deferred tax balances, based on the expectation and understanding that while tax savings would be immediately flowed through to ratepayers, the flow-through expense incurred when the temporary differences reverse would be recovered from ratepayers.  The "Amortization of Other Flow-Through Items" represents the transmission portion of tax expense relating to the reversal of these temporary differences.  The Other Flow-Through balance as of September 30, 2018 will reverse beginning October 1, 2018 based on the prescribed periods.</x:t>
  </x:si>
  <x:si>
    <x:t>Attachment H-13A, Line 131</x:t>
  </x:si>
  <x:si>
    <x:t xml:space="preserve">Line </x:t>
  </x:si>
  <x:si>
    <x:t xml:space="preserve">ADIT </x:t>
  </x:si>
  <x:si>
    <x:t>ADIT-281</x:t>
  </x:si>
  <x:si>
    <x:t>Subtotal - Transmission ADIT</x:t>
  </x:si>
  <x:si>
    <x:t xml:space="preserve">Description </x:t>
  </x:si>
  <x:si>
    <x:t>ADIT (Reacquired Debt)</x:t>
  </x:si>
  <x:si>
    <x:t>Subtotal: ADIT-190 (FERC Form)</x:t>
  </x:si>
  <x:si>
    <x:t>Less: ASC 740 ADIT Adjustments excluded from rate base</x:t>
  </x:si>
  <x:si>
    <x:t>Less: ASC 740 ADIT Adjustments related to unamortized ITC</x:t>
  </x:si>
  <x:si>
    <x:t>Less: ASC 740 ADIT balances related to income tax regulatory assets / (liabilities)</x:t>
  </x:si>
  <x:si>
    <x:t>Less: OPEB related ADIT, Above if not separately removed</x:t>
  </x:si>
  <x:si>
    <x:t>Total: ADIT-190</x:t>
  </x:si>
  <x:si>
    <x:t>Transmission Allocator</x:t>
  </x:si>
  <x:si>
    <x:t>Other Allocator</x:t>
  </x:si>
  <x:si>
    <x:t>ADIT  - Transmission</x:t>
  </x:si>
  <x:si>
    <x:t>Subtotal: ADIT-282 (FERC Form)</x:t>
  </x:si>
  <x:si>
    <x:t>Less: ASC 740 ADIT Adjustments related to AFUDC Equity</x:t>
  </x:si>
  <x:si>
    <x:t>Total: ADIT-282</x:t>
  </x:si>
  <x:si>
    <x:t>Subtotal: ADIT-283 (FERC Form)</x:t>
  </x:si>
  <x:si>
    <x:t>Total: ADIT-283</x:t>
  </x:si>
  <x:si>
    <x:t>ADITC-255</x:t>
  </x:si>
  <x:si>
    <x:t>Amortization</x:t>
  </x:si>
  <x:si>
    <x:t>Rate Base Treatment</x:t>
  </x:si>
  <x:si>
    <x:t>Difference  /1</x:t>
  </x:si>
  <x:si>
    <x:t>/1 Difference must be zero</x:t>
  </x:si>
  <x:si>
    <x:t>Attachment 1A - ADIT, Line 1</x:t>
  </x:si>
  <x:si>
    <x:t>Attachment 1A - ADIT, Line 2</x:t>
  </x:si>
  <x:si>
    <x:t>Attachment 1A - ADIT, Line 3</x:t>
  </x:si>
  <x:si>
    <x:t>Attachment 1A - ADIT, Line 4</x:t>
  </x:si>
  <x:si>
    <x:t>Attachment 1A - ADIT</x:t>
  </x:si>
  <x:si>
    <x:t>Attachment 1B - ADIT Amortization</x:t>
  </x:si>
  <x:si>
    <x:t>Attachment 1A - ADIT, Line 6</x:t>
  </x:si>
  <x:si>
    <x:t>Investment Tax Credit Amortization</x:t>
  </x:si>
  <x:si>
    <x:t>(T/1-T) * Investment Return * (1-(WCLTD/ROR)) =</x:t>
  </x:si>
  <x:si>
    <x:t>Account No. 282 (ADIT - Other Property)</x:t>
  </x:si>
  <x:si>
    <x:t>Attachment 1A - Accumulated Deferred Income Taxes (ADIT) Worksheet</x:t>
  </x:si>
  <x:si>
    <x:t>Unamortized 
ITC Balance</x:t>
  </x:si>
  <x:si>
    <x:t>Current Year 
Amortization</x:t>
  </x:si>
  <x:si>
    <x:t>Form No. 1 balance (p.266) for amortization</x:t>
  </x:si>
  <x:si>
    <x:t>Total Unprotected</x:t>
  </x:si>
  <x:si>
    <x:t>Total (Excess) / Deficient ADIT</x:t>
  </x:si>
  <x:si>
    <x:t xml:space="preserve">3. Set the allocation percentages equal to the applicable percentages at the date of the rate change. </x:t>
  </x:si>
  <x:si>
    <x:t>Incentive Compensation Deferred Stock Bonus Plan</x:t>
  </x:si>
  <x:si>
    <x:t>Accrued Holiday</x:t>
  </x:si>
  <x:si>
    <x:t>Executive Uninsured Death Benefits after Retirement</x:t>
  </x:si>
  <x:si>
    <x:t>Multistate Workpaper</x:t>
  </x:si>
  <x:si>
    <x:t>[Line 132a * Line 127 * (1- (Line 123 / Line 126))]</x:t>
  </x:si>
  <x:si>
    <x:t xml:space="preserve">The Accumulated Deferred Income Tax (ADIT) balances in Accounts 190, 281, 282, and 283 are measured using the enacted tax rate that is expected to apply when the underlying temporary differences are expected to be settled or realized. See Attachment 1A - ADIT for additional information. </x:t>
  </x:si>
  <x:si>
    <x:t>These balances represent the unamortized federal and state deficient / (excess) deferred income taxes.  See Attachment 1B - ADIT Amortization for additional information.</x:t>
  </x:si>
  <x:si>
    <x:t>[Line 35 * Line 30 * (1- (Line 26 / Line 29))]</x:t>
  </x:si>
  <x:si>
    <x:t xml:space="preserve">Note: ADIT associated with Gain or Loss on Reacquired Debt included in ADIT-283, Column A is excluded from rate base and instead included in Cost of Debt on Attachment H-13A, Line 111.   A deferred tax (liability) should be reported as a positive balance and a deferred tax asset should be reported as a negative balance on Attachment H-13A, Line 111. </x:t>
  </x:si>
  <x:si>
    <x:t>143a</x:t>
  </x:si>
  <x:si>
    <x:t>Abandoned Plant Recovery Associated with Superconductor Cable Development</x:t>
  </x:si>
  <x:si>
    <x:t>V</x:t>
  </x:si>
  <x:si>
    <x:t>W</x:t>
  </x:si>
  <x:si>
    <x:t>p227.8.c + p227.5.c</x:t>
  </x:si>
  <x:si>
    <x:t>(Note I from Appendix A)</x:t>
  </x:si>
  <x:si>
    <x:t>(Note R from Appendix A)</x:t>
  </x:si>
  <x:si>
    <x:t>To Appendix A, Line 42e</x:t>
  </x:si>
  <x:si>
    <x:t>To Appendix A, Line 133</x:t>
  </x:si>
  <x:si>
    <x:t>Appendix A, Line 132b</x:t>
  </x:si>
  <x:si>
    <x:t>ComEd is authorized to track costs associated with the Phase 1 and 2 of the  Superconductor Cable Development Project, but will recover such costs only after a future Section 205 filing in the event all or a portion of the project is abandoned, at no fault of ComEd, either before or after the Project goes into service.</x:t>
  </x:si>
  <x:si>
    <x:t>Only the transmission portion of amounts reported at Form 1, page 227, line 5 will be used.  The transmission portion of line 5 will be specified in a footnote to the Form 1, page 227.</x:t>
  </x:si>
  <x:si>
    <x:t>(Note U from Appendix A)</x:t>
  </x:si>
  <x:si>
    <x:t>2.  ADIT items related only to Transmission are directly assigned to Column D</x:t>
  </x:si>
  <x:si>
    <x:t>3.  ADIT items related to Plant and not in Columns C &amp; D are included in Column E</x:t>
  </x:si>
  <x:si>
    <x:t>4.  ADIT items related to labor and not in Columns C &amp; D are included in Column F</x:t>
  </x:si>
  <x:si>
    <x:t>In filling out this attachment, a full and complete description of each item and justification for the allocation to Columns B - F and each separate ADIT item will be listed, dissimilar items with amounts exceeding $100,000 will be listed separately.</x:t>
  </x:si>
  <x:si>
    <x:t>Total entered in Appendix A, Line 42a</x:t>
  </x:si>
  <x:si>
    <x:t>Total entered in Appendix A, Line 42b</x:t>
  </x:si>
  <x:si>
    <x:t xml:space="preserve">Total entered in Appendix A, Line 42c </x:t>
  </x:si>
  <x:si>
    <x:t xml:space="preserve">Total entered in Appendix A Line 42d </x:t>
  </x:si>
  <x:si>
    <x:t xml:space="preserve">(C) </x:t>
  </x:si>
  <x:si>
    <x:t xml:space="preserve">(E) </x:t>
  </x:si>
  <x:si>
    <x:t>42j</x:t>
  </x:si>
  <x:si>
    <x:t>Unamortized Deficient / (Excess) ADIT</x:t>
  </x:si>
  <x:si>
    <x:t>Unamortized Deficient / (Excess) (Federal)</x:t>
  </x:si>
  <x:si>
    <x:t>Unamortized Deficient / (Excess) ADIT (State)</x:t>
  </x:si>
  <x:si>
    <x:t xml:space="preserve">Unamortized Deficient / (Excess) ADIT Allocated to Transmission </x:t>
  </x:si>
  <x:si>
    <x:t>Amortization Deficient / (Excess) Deferred Taxes (Federal) - Transmission Component</x:t>
  </x:si>
  <x:si>
    <x:t>Amortization Deficient / (Excess) Deferred Taxes (State) - Transmission Component</x:t>
  </x:si>
  <x:si>
    <x:t xml:space="preserve">The currently effective income tax rate, where FIT is the Federal income tax rate; SIT is the State income tax rate, and p = "the percentage of federal income tax deductible for state income taxes".  If the utility includes taxes in more than one state, it must explain in Attachment 5 the name of each state and how the blended or composite SIT was developed. </x:t>
  </x:si>
  <x:si>
    <x:t>Gas, Production,</x:t>
  </x:si>
  <x:si>
    <x:t>Distribution, or</x:t>
  </x:si>
  <x:si>
    <x:t>Other Related</x:t>
  </x:si>
  <x:si>
    <x:t xml:space="preserve">Tax Gross-Up Factor </x:t>
  </x:si>
  <x:si>
    <x:t>Amortization of Deficient /(Excess) Deferred Taxes - Transmission Component</x:t>
  </x:si>
  <x:si>
    <x:t xml:space="preserve">Federal and State Income Tax Regulatory Asset / (Liability) related to Deficient / (Excess) Deferred Income Taxes </x:t>
  </x:si>
  <x:si>
    <x:t>Deficient / Excess Deferred Income Taxes</x:t>
  </x:si>
  <x:si>
    <x:t>Attachment 1B - Deficient / Excess Deferred Income Tax Amortization Worksheet</x:t>
  </x:si>
  <x:si>
    <x:t xml:space="preserve">3.  Update applicable formulas in the "Total Federal Deficient / (Excess) Deferred Income Taxes" and "Total State Deficient / (Excess) Deferred Income Taxes" sections to ensure appropriate inclusion of deficient / (excess)  ADIT balances related to rate changes occurring after September 30, 2018. </x:t>
  </x:si>
  <x:si>
    <x:t>The remaining unamortized deficient and (excess) ADIT related to the Tax Reform Act of 1986 will be amortized using the Average Rate Assumption Method (ARAM) as provided in the Settlement in Docket No. ER19-5 et al.  The current year amortization of deficient and (excess) ADIT is recorded in FERC Accounts 410.1 and 411.1.</x:t>
  </x:si>
  <x:si>
    <x:t>"AFUDC Equity" category reflects the nondeductible component of depreciation expense related to the capitalized equity portion of Allowance for Funds Used During Construction (AFUDC).</x:t>
  </x:si>
  <x:si>
    <x:t>(1) ComEd applies a single composite depreciation rate to Transmission Plant.  The composite rate is determined by calculating the weighted average rate of Accounts 350-359.  Within five years of the effective date of the Settlement in Docket No ER19-5 et al, and at least every five years thereafter, ComEd will file an FPA Section 205 rate proceeding to revise its depreciation rates (unless the company has otherwise submitted an FPA Section 205 rate filing that addresses its depreciation rates in the prior five years).</x:t>
  </x:si>
  <x:si>
    <x:t xml:space="preserve">1. In accordance with ASC 740, deferred tax assets and liabilities are adjusted (re-measured) for the effect of the changes in tax law (including tax rates) in the period that the change is enacted.  Adjustments are recorded in the appropriate deferred income tax balance sheet accounts (Accounts 190, 281, 282 and 283) based on the nature of the temporary difference and the related classification requirements of the accounts.   If as a result of action or expected action by a regulator, it is probable that the effect of a future increase or decrease in taxes payable resulting from a change in tax law or rates will be recovered from or passed through to customers through future rates, a regulatory asset or liability is recognized in Account 182.3 (Other Regulatory Assets), or Account 254 (Other Regulatory Liabilities), as appropriate, for that probable future revenue or reduction in future revenue.  The amortization of deficient and excess deferred income taxes that will be recovered from or passed through to customers through future rates will be recorded in FERC Accounts 410.1 (Provision for Deferred Income Taxes, Utility Operating Income) and 411.1 (Provision for Deferred Income Taxes—Credit, Utility Operating Income), as appropriate.  Re-measurements of deferred tax balance sheet accounts may also result in re-measurements of tax-related regulatory assets or liabilities that had been recorded prior to the change in tax law.  If it is not probable that the effect of a future increase or decrease in taxes payable resulting from a change in tax law or rates will be recovered from or passed through to customers through future rates, tax expense will be recognized in Account 410.2 (Provision for Deferred Income Taxes, Other Income or Deductions) or tax benefit is recognized in Account 411.2 (Provision for Deferred Income Taxes-Credit, Other Income or Deductions), as appropriate.   </x:t>
  </x:si>
  <x:si>
    <x:t>2. For deficient and (excess) accumulated deferred income taxes (ADIT) related to change(s) to income tax rates occurring after September 30, 2018, insert calculations that support the re-measurement amount delineated by categroy (i.e., protected property, unprotected property, and unprotected non-property).</x:t>
  </x:si>
  <x:si>
    <x:t>Attachment 1C - Deficient / Excess Deferred Income Taxes Worksheet</x:t>
  </x:si>
  <x:si>
    <x:t>Income Tax  Regulatory 
Asset / Liability 
Deferred Taxes</x:t>
  </x:si>
  <x:si>
    <x:t xml:space="preserve">2.  Set the amortization period for unprotected property to the average remaining book life and unprotected non-property to 4 years.  The amortization of deficient and excess ADIT designated as protected will be calculated using the Average Rate Assumption Method (ARAM) or a manner that complies with the normalization requirements. </x:t>
  </x:si>
  <x:si>
    <x:t xml:space="preserve">1. For transmission allocated deficient / (excess) accumulated deferred income taxes (ADIT) related to rate change(s) to income tax rates occurring after September 30, 2018, insert new amortization table(s) that delineates the deficient and (excess) ADIT by category (i.e., protected property, unprotected property, and unprotected non-property). </x:t>
  </x:si>
  <x:si>
    <x:t xml:space="preserve">4.  Insert note explaining the event giving rise to the deficient  / (excess) ADIT including the start and end date for the amortization.  The amortization ceases after the related regulatory asset / liability is drawn down to zero. </x:t>
  </x:si>
  <x:si>
    <x:t>Deficient and (excess) ADIT related to the Tax Cuts and Jobs Act of 2017 (TCJA) will be amortized beginning January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amendments to income tax returns, or new IRS guidance.  The amortization of protected property related deficient and (excess) ADIT will be calculated using the Average Rate Assumption Method (ARAM) or a manner that complies with the normalization requirements and may vary by year depending on where each underlying asset resides in its individual life cycle.  The amortization of the unprotected property related deficient and (excess) ADIT will be calculated using the average remaining book life of the underlying assets giving rise to the balances  and may vary by year depending on where each underyling asset resides in its individual life cycle.  The unprotected non-property related deficient and (excess) ADIT will be fully amortized by December 31, 2021. Note - The amortization formula in Column F will change based on where ComEd resides in the amortization cycle. The current year amortization of deficient and (excess) ADIT is recorded in FERC Accounts 410.1 and 411.1.</x:t>
  </x:si>
  <x:si>
    <x:t>1.  ADIT items related only to Non-Electric Operations (e.g., Gas, Water, Sewer), Production or Distribution Only are directly assigned to Column C</x:t>
  </x:si>
  <x:si>
    <x:t>Total true-up amount</x:t>
  </x:si>
  <x:si>
    <x:t>Amount to</x:t>
  </x:si>
  <x:si>
    <x:t>Attachment H-13A, Line 136e</x:t>
  </x:si>
  <x:si>
    <x:t>Account 397.02: Communications Equipment: Smart Street Lights</x:t>
  </x:si>
  <x:si>
    <x:t>Nelson &amp; Quad Cities (b2692.1 &amp; b2692.2)</x:t>
  </x:si>
  <x:si>
    <x:t>Customer+A39</x:t>
  </x:si>
  <x:si>
    <x:t>TSS93 Loretto to TSS112 Wilton Center 345 kV (b2728)</x:t>
  </x:si>
  <x:si>
    <x:t>Byron to Wayne 345 kV circuit (b2141)</x:t>
  </x:si>
  <x:si>
    <x:t>Stockholder contributed portion is shown on FERC Form 1 - p233.22.f  
Note:  Attachment 1 excludes from transmission rate base the associated ADIT balance.</x:t>
  </x:si>
  <x:si>
    <x:t>Joliet Motor Fuel Tax</x:t>
  </x:si>
  <x:si>
    <x:t>Cook County Parking Lot Tax</x:t>
  </x:si>
  <x:si>
    <x:t>Vehicle Use &amp; Heavy Hauling</x:t>
  </x:si>
  <x:si>
    <x:t>Illinois Sales &amp; Use Tax on Purchases</x:t>
  </x:si>
  <x:si>
    <x:t>Chicago Use/Lease Transaction Tax</x:t>
  </x:si>
  <x:si>
    <x:t>December 31, 2017</x:t>
  </x:si>
  <x:si>
    <x:t>ADIT
Deficient / (Excess)</x:t>
  </x:si>
  <x:si>
    <x:t>September 30, 2018</x:t>
  </x:si>
  <x:si>
    <x:t>Account 397.03:  Communication Equipment:  SCADA, Fiber Optic, Microwave</x:t>
  </x:si>
  <x:si>
    <x:t>Col (l)</x:t>
  </x:si>
  <x:si>
    <x:t>DA to Trans.</x:t>
  </x:si>
  <x:si>
    <x:t>Current Year Amortization</x:t>
  </x:si>
  <x:si>
    <x:t>p350-351.h</x:t>
  </x:si>
  <x:si>
    <x:r>
      <x:t xml:space="preserve">FERC Form 1 -- </x:t>
    </x:r>
    <x:r>
      <x:rPr>
        <x:b/>
        <x:sz val="10"/>
        <x:rFont val="Arial"/>
        <x:family val="2"/>
      </x:rPr>
      <x:t>p111.57.c</x:t>
    </x:r>
  </x:si>
  <x:si>
    <x:t>ZZ</x:t>
  </x:si>
  <x:si>
    <x:t>The revisions made in the Order No. 864 Cleanup Filing will not require any adjustment to rates, or annual update filings, for rates charged and annual update filings made prior to the date of the order accepting the revised tariff sheets.</x:t>
  </x:si>
  <x:si>
    <x:t>Upon enactment of changes in tax law, accumulated deferred income taxes are re-measured and adjusted in the Company's books of account, resulting in deficient or (excess)  accumulated deferred income taxes (ADIT).  Such deficient or (excess) ADIT attributed to the transmission function will be based upon tax records and calculated in the calendar year in which the deficient or (excess) amount was measured and recorded for financial reporting purposes.  See Attachment 1B - ADIT Amortization, Column G, Line 31 and Line 79 for additional information and support for the current year amortization. The current year amortization of deficient and (excess) ADIT is recorded in FERC Accounts 410.1 and 411.1.</x:t>
  </x:si>
  <x:si>
    <x:t>(H)</x:t>
  </x:si>
  <x:si>
    <x:t>FERC Account
ADIT Deficient / (Excess) 
Amortization</x:t>
  </x:si>
  <x:si>
    <x:t>Col. H entered in Appendix A, Line 42g</x:t>
  </x:si>
  <x:si>
    <x:t>Col. H entered in Appendix A, Line 42h</x:t>
  </x:si>
  <x:si>
    <x:t xml:space="preserve">The remaining unamortized deficient and (excess) ADIT related to the Illinois "Corporate Rate Increase of 2017" as of September 30, 2018 will be amortized beginning October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or tax return amendments.  The amortization of the unprotected property related deficient and (excess) ADIT will be calculated using the average remaining book life of the underlying assets giving rise to the balances and may vary by year depending on where each underlying asset resides in its individual life cycle.  The unprotected non-property related excess and deficient ADIT will be fully amortized by September 30, 2022.   The unamortized deficient and (excess) state related ADIT including related amortization is reported net of federal taxes.  Note - The amortization formula in Column G will change based on where ComEd resides in the amortization cycle.  The current year amortization of excess and deficient deferred income taxes is recorded in FERC Accounts 410.1 and 411.1. </x:t>
  </x:si>
  <x:si>
    <x:t xml:space="preserve">The remaining unamortized deficient and (excess) ADIT related to the Illinois "Corporate Rate Increase of 2011" as of September 30, 2018 will be amortized beginning October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or tax return amendments.  The amortization of the unprotected property related deficient and (excess) ADIT will be calculated using the average remaining book life of the underlying assets giving rise to the balances and may vary by year depending on where each underlying asset resides in its individual life cycle.  The unprotected non-property related excess and deficient ADIT will be fully amortized by September 30, 2022.   The unamortized deficient and (excess) state related ADIT including related amortization is reported net of federal taxes.  Note - The amortization formula in Column G will change based on where ComEd resides in the amortization cycle.  The current year amortization of excess and deficient deferred income taxes is recorded in FERC Accounts 410.1 and 411.1. </x:t>
  </x:si>
  <x:si>
    <x:t xml:space="preserve">Assignment based on locational analysis performed pursuant to protocol 1.g.iii.7.v and detailed in Attachment accompanying Annual Update Filing.
Also includes Attachment 15 adjustment related to Exelon Separation costs. </x:t>
  </x:si>
  <x:si>
    <x:t>See ComEd Attachment 15 for adjustment related to Exelon Separation costs.</x:t>
  </x:si>
  <x:si>
    <x:t xml:space="preserve">Acct. 397 Depreciable Plant Base times Depreciation Rate see Page 336-337 footnote (b)
Also includes Attachment 15 adjustment related to Exelon Separation costs. </x:t>
  </x:si>
  <x:si>
    <x:t>Non-transmission is comprised of Distribution and General Plant items.</x:t>
  </x:si>
  <x:si>
    <x:r>
      <x:t xml:space="preserve">ComEd does not currently pay annual EPRI dues.  All </x:t>
    </x:r>
    <x:r>
      <x:rPr>
        <x:sz val="10"/>
        <x:color rgb="FF0000FF"/>
        <x:rFont val="Arial"/>
        <x:family val="2"/>
      </x:rPr>
      <x:t>2024</x:t>
    </x:r>
    <x:r>
      <x:rPr>
        <x:sz val="10"/>
        <x:rFont val="Arial"/>
        <x:family val="2"/>
      </x:rPr>
      <x:t xml:space="preserve"> expenses were related to special project participation sponsored by EPRI.</x:t>
    </x:r>
  </x:si>
  <x:si>
    <x:t>Adjust to remove lobbying expense, if any.  See ComEd Attachment 15 for A&amp;G Adjustments related to Exelon Separation costs</x:t>
  </x:si>
  <x:si>
    <x:t>Rider RCA - Low Income Assistance</x:t>
  </x:si>
  <x:si>
    <x:t>Rider RCA - Renewable</x:t>
  </x:si>
  <x:si>
    <x:t>Rider RCA - ETAC</x:t>
  </x:si>
  <x:si>
    <x:t>Illinois Electricity Distribution</x:t>
  </x:si>
  <x:si>
    <x:t>Municipal Utility</x:t>
  </x:si>
  <x:si>
    <x:t>Public Utility Fund</x:t>
  </x:si>
  <x:si>
    <x:t>Infrastructure Maintenance Fee</x:t>
  </x:si>
  <x:si>
    <x:t>December 31, 2023</x:t>
  </x:si>
  <x:si>
    <x:t>December 31, 2024</x:t>
  </x:si>
  <x:si>
    <x:t>Accrued Executive Death Benefits</x:t>
  </x:si>
  <x:si>
    <x:t>Accrued Interest</x:t>
  </x:si>
  <x:si>
    <x:t>Accrued Severance</x:t>
  </x:si>
  <x:si>
    <x:t>Accrued State Income Taxes</x:t>
  </x:si>
  <x:si>
    <x:t>Accrued Workers Compensation and Bodily Injury</x:t>
  </x:si>
  <x:si>
    <x:t>Allowance for Doubtful Accounts (Bad Debt)</x:t>
  </x:si>
  <x:si>
    <x:t>Bad Debt - Damage Reserve</x:t>
  </x:si>
  <x:si>
    <x:t>Corporate Alternative Minimum Tax Credit Carry-Forward</x:t>
  </x:si>
  <x:si>
    <x:t>Deferred Investment Tax Credit</x:t>
  </x:si>
  <x:si>
    <x:t>Deferred Revenue</x:t>
  </x:si>
  <x:si>
    <x:t>Environmental Liability - Manufactured Gas Plants</x:t>
  </x:si>
  <x:si>
    <x:t>Environmental Liability - Superfund Site</x:t>
  </x:si>
  <x:si>
    <x:t>Equity Based Compensation</x:t>
  </x:si>
  <x:si>
    <x:t>Federal Net Operating Loss Carryforward</x:t>
  </x:si>
  <x:si>
    <x:t>Income Tax Regulatory Liability</x:t>
  </x:si>
  <x:si>
    <x:t>Long Term Incentive Plan</x:t>
  </x:si>
  <x:si>
    <x:t>Partnership Tax Basis</x:t>
  </x:si>
  <x:si>
    <x:t>Supplemental Management Retirement Plan</x:t>
  </x:si>
  <x:si>
    <x:t>Property Related Deferred Taxes</x:t>
  </x:si>
  <x:si>
    <x:t>Other Flow-through</x:t>
  </x:si>
  <x:si>
    <x:t>AFUDC Equity</x:t>
  </x:si>
  <x:si>
    <x:t>Asset Retirement Cost</x:t>
  </x:si>
  <x:si>
    <x:t>Repairs - Distribution</x:t>
  </x:si>
  <x:si>
    <x:t>This represents an amount for repairs that is deductible for tax purposes but is required to be capitalized for book.  Related to Distribution</x:t>
  </x:si>
  <x:si>
    <x:t>Repairs - Transmission</x:t>
  </x:si>
  <x:si>
    <x:t>This represents an amount for repairs that is deductible for tax purposes but is required to be capitalized for book.  Related to Transmission</x:t>
  </x:si>
  <x:si>
    <x:t>Contributions in Aid of Construction</x:t>
  </x:si>
  <x:si>
    <x:t>Accumulated Deferred Income Taxes attributable to income tax related regulatory assets and liabilities.  This balance is excluded from rate base.</x:t>
  </x:si>
  <x:si>
    <x:t>Separation adjustment</x:t>
  </x:si>
  <x:si>
    <x:t>Accrued Holiday Pay</x:t>
  </x:si>
  <x:si>
    <x:t>Cloud Computing Costs</x:t>
  </x:si>
  <x:si>
    <x:t>Deferred Gain on Sale of Easement</x:t>
  </x:si>
  <x:si>
    <x:t>Deferred Debit - Other</x:t>
  </x:si>
  <x:si>
    <x:t>Income Tax Regulatory (Asset)/Liability</x:t>
  </x:si>
  <x:si>
    <x:t>Loss on reacquired debt</x:t>
  </x:si>
  <x:si>
    <x:t>Pension Asset</x:t>
  </x:si>
  <x:si>
    <x:t>Regulatory Asset - AMI Accelerated Depreciation</x:t>
  </x:si>
  <x:si>
    <x:t>Regulatory Asset - Ash Borer</x:t>
  </x:si>
  <x:si>
    <x:t>Regulatory Asset - Capital Leases</x:t>
  </x:si>
  <x:si>
    <x:t>Regulatory Asset - Capitalized Incentive Pay</x:t>
  </x:si>
  <x:si>
    <x:t>Regulatory Asset - COVID</x:t>
  </x:si>
  <x:si>
    <x:t>Regulatory Asset - Distributed Generation</x:t>
  </x:si>
  <x:si>
    <x:t>Regulatory Asset - Distribution Formula Rate</x:t>
  </x:si>
  <x:si>
    <x:t>Regulatory Asset - Distribution Rate Case Costs</x:t>
  </x:si>
  <x:si>
    <x:t>Regulatory Asset - Distribution Storm Costs</x:t>
  </x:si>
  <x:si>
    <x:t>Regulatory Asset - Energy Efficiency</x:t>
  </x:si>
  <x:si>
    <x:t>Regulatory Asset - IL Clean Energy</x:t>
  </x:si>
  <x:si>
    <x:t>Regulatory Asset - MGP Liability</x:t>
  </x:si>
  <x:si>
    <x:t>Regulatory Asset - Rider PORCB</x:t>
  </x:si>
  <x:si>
    <x:t>Regulatory Asset - Rider UF</x:t>
  </x:si>
  <x:si>
    <x:t>Regulatory Asset - Transmission Formula Rates</x:t>
  </x:si>
  <x:si>
    <x:t>Swap and hedging transactions</x:t>
  </x:si>
  <x:si>
    <x:t>Excluded because the underlying account(s) giving rise to the ADIT balance are excluded from rate base.</x:t>
  </x:si>
  <x:si>
    <x:t xml:space="preserve">Electric portion included in rate base. </x:t>
  </x:si>
  <x:si>
    <x:t xml:space="preserve">Electric transmission portion included in rate base to the extent attributable to material obsolesce reserve related balances included in rate base. </x:t>
  </x:si>
  <x:si>
    <x:t xml:space="preserve">Electric portion included in rate base to the extent attributable to unfunded reserve related balances included in rate base. </x:t>
  </x:si>
  <x:si>
    <x:t xml:space="preserve">Property related ADIT is included in rate base to the extent related to plant assets included in rate base. </x:t>
  </x:si>
  <x:si>
    <x:t>ADIT attributable to contributions-in-aid of construction excluded from rate base.</x:t>
  </x:si>
  <x:si>
    <x:t>Pursuant to the requirements of ASC 740, Income Taxes (Formerly FAS 109), accumulated deferred taxes must encompass all timing differences regardless of whether the difference is normalized or flowed-through.  These items are removed below.</x:t>
  </x:si>
  <x:si>
    <x:t xml:space="preserve">Electric portion included in rate base to the extent attributable to cloud computing related balances included in rate base. </x:t>
  </x:si>
  <x:si>
    <x:t>Federal Net Operating Loss Carry-Forward (Electric)</x:t>
  </x:si>
  <x:si>
    <x:t>Federal Net Operating Loss Carry-Forward (Non-Utility)</x:t>
  </x:si>
  <x:si>
    <x:t>FERC Account 282 - Property (Note A)</x:t>
  </x:si>
  <x:si>
    <x:t>FERC Account 283 - Non-Current (Note A)</x:t>
  </x:si>
  <x:si>
    <x:t>"Yes" if the customer has paid a lumpsum payment in the amount of the investment on line 28, Otherwise "No"</x:t>
  </x:si>
  <x:si>
    <x:t>Asset Retirement Obligation</x:t>
  </x:si>
  <x:si>
    <x:t>Regulatory Asset - Merger Costs</x:t>
  </x:si>
  <x:si>
    <x:t>ADIT associated with Gain or Loss on Reacquired Debt included in ADIT-283, Column B is excluded from rate base and instead included in Cost of Debt on Attachment H-13A, Line 111.</x:t>
  </x:si>
  <x:si>
    <x:t>2025 Forecast</x:t>
  </x:si>
  <x:si>
    <x:t>June 2025 - May 2026</x:t>
  </x:si>
  <x:si>
    <x:t>True-Up Adjustments</x:t>
  </x:si>
  <x:si>
    <x:t xml:space="preserve">ComEd elected to amortize investment tax credits against recoverable income tax expense, rather than to reduce rate base by unamortized investment tax credit.  Therefore, the associated deferred income taxes are likewise excluded from rate base.
</x:t>
  </x:si>
  <x:si>
    <x:t>Difference  (Line 29 - Line 30)</x:t>
  </x:si>
  <x:si>
    <x:t>Total, Included and Excluded (Line 20 + Line 28)</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</x:si>
</x:sst>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5">
    <x:numFmt numFmtId="5" formatCode="&quot;$&quot;#,##0_);\(&quot;$&quot;#,##0\)"/>
    <x:numFmt numFmtId="42" formatCode="_(&quot;$&quot;* #,##0_);_(&quot;$&quot;* \(#,##0\);_(&quot;$&quot;* &quot;-&quot;_);_(@_)"/>
    <x:numFmt numFmtId="41" formatCode="_(* #,##0_);_(* \(#,##0\);_(* &quot;-&quot;_);_(@_)"/>
    <x:numFmt numFmtId="44" formatCode="_(&quot;$&quot;* #,##0.00_);_(&quot;$&quot;* \(#,##0.00\);_(&quot;$&quot;* &quot;-&quot;??_);_(@_)"/>
    <x:numFmt numFmtId="43" formatCode="_(* #,##0.00_);_(* \(#,##0.00\);_(* &quot;-&quot;??_);_(@_)"/>
    <x:numFmt numFmtId="164" formatCode="_(* #,##0_);_(* \(#,##0\);_(* &quot;-&quot;??_);_(@_)"/>
    <x:numFmt numFmtId="165" formatCode="General_)"/>
    <x:numFmt numFmtId="166" formatCode="0.0000"/>
    <x:numFmt numFmtId="167" formatCode="_(&quot;$&quot;* #,##0_);_(&quot;$&quot;* \(#,##0\);_(&quot;$&quot;* &quot;-&quot;??_);_(@_)"/>
    <x:numFmt numFmtId="168" formatCode="0.000%"/>
    <x:numFmt numFmtId="169" formatCode="0.00000"/>
    <x:numFmt numFmtId="170" formatCode="&quot;$&quot;#,##0.00"/>
    <x:numFmt numFmtId="171" formatCode="0.0%"/>
    <x:numFmt numFmtId="172" formatCode="0.0000%"/>
    <x:numFmt numFmtId="173" formatCode="0.00000%"/>
    <x:numFmt numFmtId="174" formatCode="0.000000%"/>
    <x:numFmt numFmtId="175" formatCode="0_)"/>
    <x:numFmt numFmtId="176" formatCode="0_);\(0\)"/>
    <x:numFmt numFmtId="177" formatCode="#,##0.00000000"/>
    <x:numFmt numFmtId="178" formatCode="_(* #,##0.0000_);_(* \(#,##0.0000\);_(* &quot;-&quot;??_);_(@_)"/>
    <x:numFmt numFmtId="179" formatCode="#,##0.0000"/>
    <x:numFmt numFmtId="180" formatCode="0.000000"/>
    <x:numFmt numFmtId="181" formatCode="_(* #,##0.00000_);_(* \(#,##0.00000\);_(* &quot;-&quot;_);_(@_)"/>
    <x:numFmt numFmtId="182" formatCode="0.00;0.00;"/>
    <x:numFmt numFmtId="183" formatCode="#,##0&quot;£&quot;_);\(#,##0&quot;£&quot;\)"/>
    <x:numFmt numFmtId="184" formatCode="0.000_)"/>
    <x:numFmt numFmtId="185" formatCode="&quot;$&quot;#,##0\ ;\(&quot;$&quot;#,##0\)"/>
    <x:numFmt numFmtId="186" formatCode="#,##0.00&quot; $&quot;;\-#,##0.00&quot; $&quot;"/>
    <x:numFmt numFmtId="187" formatCode="_-* #,##0\ _F_-;\-* #,##0\ _F_-;_-* &quot;-&quot;\ _F_-;_-@_-"/>
    <x:numFmt numFmtId="188" formatCode="_-* #,##0.00\ _F_-;\-* #,##0.00\ _F_-;_-* &quot;-&quot;??\ _F_-;_-@_-"/>
    <x:numFmt numFmtId="189" formatCode="_-* #,##0\ &quot;F&quot;_-;\-* #,##0\ &quot;F&quot;_-;_-* &quot;-&quot;\ &quot;F&quot;_-;_-@_-"/>
    <x:numFmt numFmtId="190" formatCode="_-* #,##0.00\ &quot;F&quot;_-;\-* #,##0.00\ &quot;F&quot;_-;_-* &quot;-&quot;??\ &quot;F&quot;_-;_-@_-"/>
    <x:numFmt numFmtId="191" formatCode="mm/dd/yy"/>
    <x:numFmt numFmtId="192" formatCode="#,##0.000"/>
    <x:numFmt numFmtId="193" formatCode="[$-409]mmmm\ d\,\ yyyy;@"/>
  </x:numFmts>
  <x:fonts count="187">
    <x:font>
      <x:sz val="10"/>
      <x:name val="Arial"/>
      <x:family val="2"/>
    </x:font>
    <x:font>
      <x:sz val="10"/>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b/>
      <x:sz val="10"/>
      <x:name val="Arial"/>
      <x:family val="2"/>
    </x:font>
    <x:font>
      <x:b/>
      <x:sz val="12"/>
      <x:name val="Arial"/>
      <x:family val="2"/>
    </x:font>
    <x:font>
      <x:sz val="10"/>
      <x:color indexed="10"/>
      <x:name val="Arial"/>
      <x:family val="2"/>
    </x:font>
    <x:font>
      <x:sz val="12"/>
      <x:name val="Arial"/>
      <x:family val="2"/>
    </x:font>
    <x:font>
      <x:sz val="10"/>
      <x:name val="Courier"/>
      <x:family val="3"/>
    </x:font>
    <x:font>
      <x:sz val="12"/>
      <x:color indexed="12"/>
      <x:name val="Arial"/>
      <x:family val="2"/>
    </x:font>
    <x:font>
      <x:b/>
      <x:sz val="12"/>
      <x:color indexed="10"/>
      <x:name val="Arial"/>
      <x:family val="2"/>
    </x:font>
    <x:font>
      <x:sz val="12"/>
      <x:color indexed="10"/>
      <x:name val="Arial"/>
      <x:family val="2"/>
    </x:font>
    <x:font>
      <x:b/>
      <x:sz val="10"/>
      <x:color indexed="10"/>
      <x:name val="Arial"/>
      <x:family val="2"/>
    </x:font>
    <x:font>
      <x:sz val="12"/>
      <x:name val="Arial MT"/>
      <x:family val="2"/>
    </x:font>
    <x:font>
      <x:sz val="10"/>
      <x:color indexed="12"/>
      <x:name val="Arial"/>
      <x:family val="2"/>
    </x:font>
    <x:font>
      <x:b/>
      <x:sz val="14"/>
      <x:name val="Arial"/>
      <x:family val="2"/>
    </x:font>
    <x:font>
      <x:sz val="12"/>
      <x:color indexed="12"/>
      <x:name val="Helv"/>
      <x:family val="2"/>
    </x:font>
    <x:font>
      <x:sz val="12"/>
      <x:name val="Helv"/>
      <x:family val="2"/>
    </x:font>
    <x:font>
      <x:b/>
      <x:sz val="12"/>
      <x:name val="Helv"/>
      <x:family val="2"/>
    </x:font>
    <x:font>
      <x:b/>
      <x:sz val="12"/>
      <x:color indexed="10"/>
      <x:name val="Helv"/>
      <x:family val="2"/>
    </x:font>
    <x:font>
      <x:b/>
      <x:sz val="12"/>
      <x:color indexed="12"/>
      <x:name val="Helv"/>
      <x:family val="2"/>
    </x:font>
    <x:font>
      <x:sz val="12"/>
      <x:color indexed="13"/>
      <x:name val="Arial"/>
      <x:family val="2"/>
    </x:font>
    <x:font>
      <x:b/>
      <x:sz val="12"/>
      <x:color indexed="13"/>
      <x:name val="Arial"/>
      <x:family val="2"/>
    </x:font>
    <x:font>
      <x:b/>
      <x:sz val="12"/>
      <x:color indexed="13"/>
      <x:name val="Helv"/>
      <x:family val="2"/>
    </x:font>
    <x:font>
      <x:sz val="14"/>
      <x:name val="Arial"/>
      <x:family val="2"/>
    </x:font>
    <x:font>
      <x:b/>
      <x:sz val="12"/>
      <x:color indexed="10"/>
      <x:name val="Arial Narrow"/>
      <x:family val="2"/>
    </x:font>
    <x:font>
      <x:b/>
      <x:sz val="18"/>
      <x:name val="Arial"/>
      <x:family val="2"/>
    </x:font>
    <x:font>
      <x:b/>
      <x:i/>
      <x:sz val="10"/>
      <x:name val="Arial"/>
      <x:family val="2"/>
    </x:font>
    <x:font>
      <x:b/>
      <x:sz val="10"/>
      <x:color indexed="10"/>
      <x:name val="Helv"/>
      <x:family val="2"/>
    </x:font>
    <x:font>
      <x:b/>
      <x:i/>
      <x:sz val="12"/>
      <x:name val="Arial"/>
      <x:family val="2"/>
    </x:font>
    <x:font>
      <x:b/>
      <x:i/>
      <x:sz val="12"/>
      <x:color indexed="14"/>
      <x:name val="Arial"/>
      <x:family val="2"/>
    </x:font>
    <x:font>
      <x:sz val="10"/>
      <x:name val="Arial Narrow"/>
      <x:family val="2"/>
    </x:font>
    <x:font>
      <x:b/>
      <x:sz val="10"/>
      <x:color indexed="14"/>
      <x:name val="Arial"/>
      <x:family val="2"/>
    </x:font>
    <x:font>
      <x:sz val="11"/>
      <x:name val="Arial"/>
      <x:family val="2"/>
    </x:font>
    <x:font>
      <x:b/>
      <x:sz val="10"/>
      <x:name val="Arial Narrow"/>
      <x:family val="2"/>
    </x:font>
    <x:font>
      <x:b/>
      <x:sz val="14"/>
      <x:name val="Arial Narrow"/>
      <x:family val="2"/>
    </x:font>
    <x:font>
      <x:b/>
      <x:sz val="16"/>
      <x:color indexed="10"/>
      <x:name val="Arial"/>
      <x:family val="2"/>
    </x:font>
    <x:font>
      <x:b/>
      <x:sz val="12"/>
      <x:color indexed="13"/>
      <x:name val="Helvetica"/>
      <x:family val="2"/>
    </x:font>
    <x:font>
      <x:sz val="12"/>
      <x:color indexed="43"/>
      <x:name val="Arial"/>
      <x:family val="2"/>
    </x:font>
    <x:font>
      <x:b/>
      <x:u/>
      <x:sz val="10"/>
      <x:name val="Arial"/>
      <x:family val="2"/>
    </x:font>
    <x:font>
      <x:sz val="10"/>
      <x:color indexed="14"/>
      <x:name val="Arial"/>
      <x:family val="2"/>
    </x:font>
    <x:font>
      <x:b/>
      <x:sz val="11"/>
      <x:name val="Arial"/>
      <x:family val="2"/>
    </x:font>
    <x:font>
      <x:sz val="8"/>
      <x:color indexed="10"/>
      <x:name val="Arial"/>
      <x:family val="2"/>
    </x:font>
    <x:font>
      <x:sz val="8"/>
      <x:color indexed="10"/>
      <x:name val="Arial Narrow"/>
      <x:family val="2"/>
    </x:font>
    <x:font>
      <x:sz val="10"/>
      <x:color indexed="10"/>
      <x:name val="Arial Narrow"/>
      <x:family val="2"/>
    </x:font>
    <x:font>
      <x:b/>
      <x:u/>
      <x:sz val="12"/>
      <x:name val="Arial"/>
      <x:family val="2"/>
    </x:font>
    <x:font>
      <x:b/>
      <x:sz val="16"/>
      <x:name val="Arial"/>
      <x:family val="2"/>
    </x:font>
    <x:font>
      <x:sz val="10"/>
      <x:name val="MS Sans Serif"/>
      <x:family val="2"/>
    </x:font>
    <x:font>
      <x:b/>
      <x:sz val="10"/>
      <x:name val="MS Sans Serif"/>
      <x:family val="2"/>
    </x:font>
    <x:font>
      <x:sz val="16"/>
      <x:name val="Arial"/>
      <x:family val="2"/>
    </x:font>
    <x:font>
      <x:b/>
      <x:sz val="16"/>
      <x:color indexed="10"/>
      <x:name val="Helv"/>
      <x:family val="2"/>
    </x:font>
    <x:font>
      <x:sz val="16"/>
      <x:name val="Helv"/>
      <x:family val="2"/>
    </x:font>
    <x:font>
      <x:b/>
      <x:sz val="16"/>
      <x:name val="Arial Narrow"/>
      <x:family val="2"/>
    </x:font>
    <x:font>
      <x:sz val="16"/>
      <x:name val="Arial Narrow"/>
      <x:family val="2"/>
    </x:font>
    <x:font>
      <x:b/>
      <x:sz val="16"/>
      <x:color indexed="13"/>
      <x:name val="Arial Narrow"/>
      <x:family val="2"/>
    </x:font>
    <x:font>
      <x:b/>
      <x:sz val="16"/>
      <x:color indexed="13"/>
      <x:name val="Arial"/>
      <x:family val="2"/>
    </x:font>
    <x:font>
      <x:sz val="10"/>
      <x:color indexed="14"/>
      <x:name val="Arial Narrow"/>
      <x:family val="2"/>
    </x:font>
    <x:font>
      <x:b/>
      <x:sz val="12"/>
      <x:color indexed="53"/>
      <x:name val="Arial"/>
      <x:family val="2"/>
    </x:font>
    <x:font>
      <x:sz val="14"/>
      <x:color indexed="12"/>
      <x:name val="Arial"/>
      <x:family val="2"/>
    </x:font>
    <x:font>
      <x:b/>
      <x:sz val="14"/>
      <x:color indexed="12"/>
      <x:name val="Arial"/>
      <x:family val="2"/>
    </x:font>
    <x:font>
      <x:b/>
      <x:sz val="10"/>
      <x:color indexed="12"/>
      <x:name val="Arial"/>
      <x:family val="2"/>
    </x:font>
    <x:font>
      <x:b/>
      <x:sz val="10"/>
      <x:name val="Helv"/>
      <x:family val="2"/>
    </x:font>
    <x:font>
      <x:b/>
      <x:sz val="10"/>
      <x:color indexed="13"/>
      <x:name val="Arial"/>
      <x:family val="2"/>
    </x:font>
    <x:font>
      <x:b/>
      <x:i/>
      <x:sz val="14"/>
      <x:name val="Arial"/>
      <x:family val="2"/>
    </x:font>
    <x:font>
      <x:b/>
      <x:sz val="14"/>
      <x:color indexed="10"/>
      <x:name val="Arial"/>
      <x:family val="2"/>
    </x:font>
    <x:font>
      <x:b/>
      <x:sz val="8"/>
      <x:color indexed="12"/>
      <x:name val="Arial"/>
      <x:family val="2"/>
    </x:font>
    <x:font>
      <x:sz val="10"/>
      <x:color indexed="12"/>
      <x:name val="Arial Narrow"/>
      <x:family val="2"/>
    </x:font>
    <x:font>
      <x:sz val="9"/>
      <x:color indexed="51"/>
      <x:name val="Arial"/>
      <x:family val="2"/>
    </x:font>
    <x:font>
      <x:b/>
      <x:sz val="9"/>
      <x:color indexed="9"/>
      <x:name val="Arial"/>
      <x:family val="2"/>
    </x:font>
    <x:font>
      <x:b/>
      <x:sz val="10"/>
      <x:color indexed="9"/>
      <x:name val="Arial"/>
      <x:family val="2"/>
    </x:font>
    <x:font>
      <x:b/>
      <x:sz val="9"/>
      <x:color indexed="12"/>
      <x:name val="Arial"/>
      <x:family val="2"/>
    </x:font>
    <x:font>
      <x:strike/>
      <x:sz val="10"/>
      <x:color indexed="10"/>
      <x:name val="Arial"/>
      <x:family val="2"/>
    </x:font>
    <x:font>
      <x:b/>
      <x:sz val="10"/>
      <x:color rgb="FFFF0000"/>
      <x:name val="Arial"/>
      <x:family val="2"/>
    </x:font>
    <x:font>
      <x:sz val="10"/>
      <x:color rgb="FF0000FF"/>
      <x:name val="Arial"/>
      <x:family val="2"/>
    </x:font>
    <x:font>
      <x:sz val="10"/>
      <x:color rgb="FF0000FF"/>
      <x:name val="Arial Narrow"/>
      <x:family val="2"/>
    </x:font>
    <x:font>
      <x:sz val="10"/>
      <x:color rgb="FFFF66FF"/>
      <x:name val="Arial"/>
      <x:family val="2"/>
    </x:font>
    <x:font>
      <x:sz val="11"/>
      <x:color indexed="8"/>
      <x:name val="Calibri"/>
      <x:family val="2"/>
    </x:font>
    <x:font>
      <x:sz val="10"/>
      <x:color theme="1"/>
      <x:name val="Arial Narrow"/>
      <x:family val="2"/>
    </x:font>
    <x:font>
      <x:sz val="10"/>
      <x:name val="Arial"/>
      <x:family val="2"/>
    </x:font>
    <x:font>
      <x:sz val="10"/>
      <x:color rgb="FFFF0000"/>
      <x:name val="Arial"/>
      <x:family val="2"/>
    </x:font>
    <x:font>
      <x:u/>
      <x:sz val="10"/>
      <x:name val="Arial"/>
      <x:family val="2"/>
    </x:font>
    <x:font>
      <x:sz val="12"/>
      <x:color theme="1"/>
      <x:name val="Arial"/>
      <x:family val="2"/>
    </x:font>
    <x:font>
      <x:sz val="10"/>
      <x:color theme="1"/>
      <x:name val="Arial"/>
      <x:family val="2"/>
    </x:font>
    <x:font>
      <x:b/>
      <x:sz val="10"/>
      <x:color theme="1"/>
      <x:name val="Arial"/>
      <x:family val="2"/>
    </x:font>
    <x:font>
      <x:b/>
      <x:sz val="11"/>
      <x:color theme="1"/>
      <x:name val="Arial"/>
      <x:family val="2"/>
    </x:font>
    <x:font>
      <x:sz val="10"/>
      <x:color theme="0"/>
      <x:name val="Arial"/>
      <x:family val="2"/>
    </x:font>
    <x:font>
      <x:sz val="10"/>
      <x:color rgb="FF0070C0"/>
      <x:name val="Arial"/>
      <x:family val="2"/>
    </x:font>
    <x:font>
      <x:sz val="11"/>
      <x:color theme="1"/>
      <x:name val="Arial"/>
      <x:family val="2"/>
    </x:font>
    <x:font>
      <x:u/>
      <x:sz val="11"/>
      <x:color theme="10"/>
      <x:name val="Calibri"/>
      <x:family val="2"/>
      <x:scheme val="minor"/>
    </x:font>
    <x:font>
      <x:b/>
      <x:u/>
      <x:sz val="10"/>
      <x:color theme="1"/>
      <x:name val="Arial"/>
      <x:family val="2"/>
    </x:font>
    <x:font>
      <x:b/>
      <x:sz val="15"/>
      <x:color theme="0"/>
      <x:name val="Arial"/>
      <x:family val="2"/>
    </x:font>
    <x:font>
      <x:b/>
      <x:sz val="10"/>
      <x:color rgb="FF0070C0"/>
      <x:name val="Arial"/>
      <x:family val="2"/>
    </x:font>
    <x:font>
      <x:b/>
      <x:sz val="10"/>
      <x:color theme="0"/>
      <x:name val="Arial"/>
      <x:family val="2"/>
    </x:font>
    <x:font>
      <x:b/>
      <x:u/>
      <x:sz val="10"/>
      <x:color rgb="FF0070C0"/>
      <x:name val="Arial"/>
      <x:family val="2"/>
    </x:font>
    <x:font>
      <x:sz val="11"/>
      <x:name val="Arial Narrow"/>
      <x:family val="2"/>
    </x:font>
    <x:font>
      <x:u/>
      <x:sz val="11"/>
      <x:name val="Arial"/>
      <x:family val="2"/>
    </x:font>
    <x:font>
      <x:b/>
      <x:sz val="12"/>
      <x:color indexed="12"/>
      <x:name val="Arial"/>
      <x:family val="2"/>
    </x:font>
    <x:font>
      <x:i/>
      <x:sz val="10"/>
      <x:name val="Arial"/>
      <x:family val="2"/>
    </x:font>
    <x:font>
      <x:b/>
      <x:sz val="12"/>
      <x:color theme="1"/>
      <x:name val="Arial"/>
      <x:family val="2"/>
    </x:font>
    <x:font>
      <x:sz val="12"/>
      <x:color theme="0"/>
      <x:name val="Arial"/>
      <x:family val="2"/>
    </x:font>
    <x:font>
      <x:b/>
      <x:u val="singleAccounting"/>
      <x:sz val="11"/>
      <x:name val="Arial"/>
      <x:family val="2"/>
    </x:font>
    <x:font>
      <x:sz val="8"/>
      <x:name val="Arial"/>
      <x:family val="2"/>
    </x:font>
    <x:font>
      <x:b/>
      <x:sz val="14"/>
      <x:color theme="0"/>
      <x:name val="Arial"/>
      <x:family val="2"/>
    </x:font>
    <x:font>
      <x:sz val="9"/>
      <x:name val="Microsoft Sans Serif"/>
      <x:family val="2"/>
      <x:charset val="204"/>
    </x:font>
    <x:font>
      <x:sz val="9"/>
      <x:name val="Microsoft Sans Serif"/>
      <x:family val="2"/>
    </x:font>
    <x:font>
      <x:sz val="10"/>
      <x:color indexed="8"/>
      <x:name val="Arial"/>
      <x:family val="2"/>
    </x:font>
    <x:font>
      <x:sz val="10"/>
      <x:color indexed="9"/>
      <x:name val="Arial"/>
      <x:family val="2"/>
    </x:font>
    <x:font>
      <x:sz val="11"/>
      <x:color indexed="9"/>
      <x:name val="Calibri"/>
      <x:family val="2"/>
    </x:font>
    <x:font>
      <x:sz val="12"/>
      <x:name val="Helv"/>
    </x:font>
    <x:font>
      <x:sz val="12"/>
      <x:name val="Arial MT"/>
    </x:font>
    <x:font>
      <x:sz val="8"/>
      <x:name val="Times New Roman"/>
      <x:family val="1"/>
    </x:font>
    <x:font>
      <x:sz val="10"/>
      <x:color indexed="20"/>
      <x:name val="Arial"/>
      <x:family val="2"/>
    </x:font>
    <x:font>
      <x:sz val="11"/>
      <x:color indexed="20"/>
      <x:name val="Calibri"/>
      <x:family val="2"/>
    </x:font>
    <x:font>
      <x:sz val="10"/>
      <x:color indexed="56"/>
      <x:name val="Arial"/>
      <x:family val="2"/>
    </x:font>
    <x:font>
      <x:b/>
      <x:sz val="10"/>
      <x:color indexed="52"/>
      <x:name val="Arial"/>
      <x:family val="2"/>
    </x:font>
    <x:font>
      <x:b/>
      <x:sz val="11"/>
      <x:color indexed="52"/>
      <x:name val="Calibri"/>
      <x:family val="2"/>
    </x:font>
    <x:font>
      <x:sz val="8"/>
      <x:name val="cg times"/>
    </x:font>
    <x:font>
      <x:b/>
      <x:sz val="11"/>
      <x:color indexed="9"/>
      <x:name val="Calibri"/>
      <x:family val="2"/>
    </x:font>
    <x:font>
      <x:sz val="11"/>
      <x:name val="Tms Rmn"/>
      <x:family val="1"/>
    </x:font>
    <x:font>
      <x:sz val="10"/>
      <x:name val="Times New Roman"/>
      <x:family val="1"/>
    </x:font>
    <x:font>
      <x:sz val="12"/>
      <x:color indexed="8"/>
      <x:name val="Arial"/>
      <x:family val="2"/>
    </x:font>
    <x:font>
      <x:b/>
      <x:sz val="10"/>
      <x:color indexed="18"/>
      <x:name val="Arial"/>
      <x:family val="2"/>
    </x:font>
    <x:font>
      <x:sz val="10"/>
      <x:name val="MS Serif"/>
      <x:family val="1"/>
    </x:font>
    <x:font>
      <x:sz val="11"/>
      <x:color indexed="8"/>
      <x:name val="Palatino Linotype"/>
      <x:family val="2"/>
    </x:font>
    <x:font>
      <x:sz val="10"/>
      <x:color indexed="16"/>
      <x:name val="MS Serif"/>
      <x:family val="1"/>
    </x:font>
    <x:font>
      <x:i/>
      <x:sz val="10"/>
      <x:color indexed="23"/>
      <x:name val="Arial"/>
      <x:family val="2"/>
    </x:font>
    <x:font>
      <x:i/>
      <x:sz val="11"/>
      <x:color indexed="23"/>
      <x:name val="Calibri"/>
      <x:family val="2"/>
    </x:font>
    <x:font>
      <x:sz val="10"/>
      <x:color indexed="17"/>
      <x:name val="Arial"/>
      <x:family val="2"/>
    </x:font>
    <x:font>
      <x:sz val="11"/>
      <x:color indexed="17"/>
      <x:name val="Calibri"/>
      <x:family val="2"/>
    </x:font>
    <x:font>
      <x:b/>
      <x:u/>
      <x:sz val="11"/>
      <x:color indexed="37"/>
      <x:name val="Arial"/>
      <x:family val="2"/>
    </x:font>
    <x:font>
      <x:b/>
      <x:sz val="12"/>
      <x:color indexed="9"/>
      <x:name val="Arial"/>
      <x:family val="2"/>
    </x:font>
    <x:font>
      <x:b/>
      <x:sz val="18"/>
      <x:color indexed="9"/>
      <x:name val="Arial"/>
      <x:family val="2"/>
    </x:font>
    <x:font>
      <x:b/>
      <x:sz val="15"/>
      <x:color indexed="56"/>
      <x:name val="Arial"/>
      <x:family val="2"/>
    </x:font>
    <x:font>
      <x:b/>
      <x:sz val="15"/>
      <x:color indexed="56"/>
      <x:name val="Calibri"/>
      <x:family val="2"/>
    </x:font>
    <x:font>
      <x:b/>
      <x:sz val="13"/>
      <x:color indexed="56"/>
      <x:name val="Arial"/>
      <x:family val="2"/>
    </x:font>
    <x:font>
      <x:b/>
      <x:sz val="13"/>
      <x:color indexed="56"/>
      <x:name val="Calibri"/>
      <x:family val="2"/>
    </x:font>
    <x:font>
      <x:b/>
      <x:sz val="11"/>
      <x:color indexed="56"/>
      <x:name val="Arial"/>
      <x:family val="2"/>
    </x:font>
    <x:font>
      <x:b/>
      <x:sz val="11"/>
      <x:color indexed="56"/>
      <x:name val="Calibri"/>
      <x:family val="2"/>
    </x:font>
    <x:font>
      <x:sz val="10"/>
      <x:color indexed="62"/>
      <x:name val="Arial"/>
      <x:family val="2"/>
    </x:font>
    <x:font>
      <x:sz val="11"/>
      <x:color indexed="62"/>
      <x:name val="Calibri"/>
      <x:family val="2"/>
    </x:font>
    <x:font>
      <x:sz val="10"/>
      <x:color indexed="37"/>
      <x:name val="Arial"/>
      <x:family val="2"/>
    </x:font>
    <x:font>
      <x:sz val="10"/>
      <x:color indexed="52"/>
      <x:name val="Arial"/>
      <x:family val="2"/>
    </x:font>
    <x:font>
      <x:sz val="11"/>
      <x:color indexed="52"/>
      <x:name val="Calibri"/>
      <x:family val="2"/>
    </x:font>
    <x:font>
      <x:sz val="10"/>
      <x:color indexed="60"/>
      <x:name val="Arial"/>
      <x:family val="2"/>
    </x:font>
    <x:font>
      <x:sz val="11"/>
      <x:color indexed="60"/>
      <x:name val="Calibri"/>
      <x:family val="2"/>
    </x:font>
    <x:font>
      <x:sz val="7"/>
      <x:name val="Small Fonts"/>
      <x:family val="2"/>
    </x:font>
    <x:font>
      <x:b/>
      <x:i/>
      <x:sz val="16"/>
      <x:name val="Helv"/>
    </x:font>
    <x:font>
      <x:sz val="10"/>
      <x:name val="Arial Unicode MS"/>
      <x:family val="2"/>
    </x:font>
    <x:font>
      <x:sz val="9"/>
      <x:color theme="1"/>
      <x:name val="Arial"/>
      <x:family val="2"/>
    </x:font>
    <x:font>
      <x:b/>
      <x:sz val="10"/>
      <x:color indexed="63"/>
      <x:name val="Arial"/>
      <x:family val="2"/>
    </x:font>
    <x:font>
      <x:b/>
      <x:sz val="11"/>
      <x:color indexed="63"/>
      <x:name val="Calibri"/>
      <x:family val="2"/>
    </x:font>
    <x:font>
      <x:i/>
      <x:sz val="10"/>
      <x:color indexed="14"/>
      <x:name val="Arial"/>
      <x:family val="2"/>
    </x:font>
    <x:font>
      <x:i/>
      <x:sz val="10"/>
      <x:color indexed="10"/>
      <x:name val="Arial"/>
      <x:family val="2"/>
    </x:font>
    <x:font>
      <x:sz val="8"/>
      <x:name val="Helv"/>
    </x:font>
    <x:font>
      <x:b/>
      <x:sz val="12"/>
      <x:color indexed="8"/>
      <x:name val="Arial"/>
      <x:family val="2"/>
    </x:font>
    <x:font>
      <x:b/>
      <x:i/>
      <x:sz val="12"/>
      <x:color indexed="8"/>
      <x:name val="Arial"/>
      <x:family val="2"/>
    </x:font>
    <x:font>
      <x:b/>
      <x:sz val="11"/>
      <x:color indexed="9"/>
      <x:name val="Arial"/>
      <x:family val="2"/>
    </x:font>
    <x:font>
      <x:b/>
      <x:i/>
      <x:sz val="11"/>
      <x:color indexed="9"/>
      <x:name val="Arial"/>
      <x:family val="2"/>
    </x:font>
    <x:font>
      <x:b/>
      <x:i/>
      <x:sz val="22"/>
      <x:color indexed="15"/>
      <x:name val="Arial"/>
      <x:family val="2"/>
    </x:font>
    <x:font>
      <x:i/>
      <x:sz val="12"/>
      <x:color indexed="8"/>
      <x:name val="Arial"/>
      <x:family val="2"/>
    </x:font>
    <x:font>
      <x:sz val="12"/>
      <x:color indexed="9"/>
      <x:name val="Arial"/>
      <x:family val="2"/>
    </x:font>
    <x:font>
      <x:i/>
      <x:sz val="12"/>
      <x:color indexed="9"/>
      <x:name val="Arial"/>
      <x:family val="2"/>
    </x:font>
    <x:font>
      <x:sz val="11"/>
      <x:color indexed="9"/>
      <x:name val="Arial"/>
      <x:family val="2"/>
    </x:font>
    <x:font>
      <x:i/>
      <x:sz val="11"/>
      <x:color indexed="9"/>
      <x:name val="Arial"/>
      <x:family val="2"/>
    </x:font>
    <x:font>
      <x:b/>
      <x:i/>
      <x:sz val="18"/>
      <x:color indexed="15"/>
      <x:name val="Arial"/>
      <x:family val="2"/>
    </x:font>
    <x:font>
      <x:sz val="12"/>
      <x:color indexed="14"/>
      <x:name val="Arial"/>
      <x:family val="2"/>
    </x:font>
    <x:font>
      <x:b/>
      <x:sz val="8"/>
      <x:color indexed="8"/>
      <x:name val="Helv"/>
    </x:font>
    <x:font>
      <x:b/>
      <x:sz val="18"/>
      <x:color indexed="56"/>
      <x:name val="Cambria"/>
      <x:family val="2"/>
    </x:font>
    <x:font>
      <x:b/>
      <x:sz val="10"/>
      <x:color indexed="8"/>
      <x:name val="Arial"/>
      <x:family val="2"/>
    </x:font>
    <x:font>
      <x:b/>
      <x:sz val="11"/>
      <x:color indexed="8"/>
      <x:name val="Calibri"/>
      <x:family val="2"/>
    </x:font>
    <x:font>
      <x:sz val="8"/>
      <x:color indexed="12"/>
      <x:name val="Arial"/>
      <x:family val="2"/>
    </x:font>
    <x:font>
      <x:sz val="11"/>
      <x:color indexed="10"/>
      <x:name val="Calibri"/>
      <x:family val="2"/>
    </x:font>
    <x:font>
      <x:b/>
      <x:sz val="10"/>
      <x:color rgb="FF2F4F4F"/>
      <x:name val="Verdana"/>
      <x:family val="2"/>
    </x:font>
    <x:font>
      <x:sz val="10"/>
      <x:color indexed="8"/>
      <x:name val="Verdana"/>
      <x:family val="2"/>
    </x:font>
    <x:font>
      <x:b/>
      <x:sz val="11"/>
      <x:color indexed="10"/>
      <x:name val="Calibri"/>
      <x:family val="2"/>
    </x:font>
    <x:font>
      <x:b/>
      <x:sz val="11"/>
      <x:color indexed="62"/>
      <x:name val="Calibri"/>
      <x:family val="2"/>
    </x:font>
    <x:font>
      <x:u/>
      <x:sz val="7.5"/>
      <x:color indexed="12"/>
      <x:name val="Courier"/>
      <x:family val="3"/>
    </x:font>
    <x:font>
      <x:sz val="11"/>
      <x:color indexed="19"/>
      <x:name val="Calibri"/>
      <x:family val="2"/>
    </x:font>
    <x:font>
      <x:b/>
      <x:sz val="18"/>
      <x:color indexed="62"/>
      <x:name val="Cambria"/>
      <x:family val="2"/>
    </x:font>
    <x:font>
      <x:sz val="8"/>
      <x:name val="Microsoft Sans Serif"/>
      <x:family val="2"/>
    </x:font>
    <x:font>
      <x:sz val="11"/>
      <x:color theme="1"/>
      <x:name val="Calibri"/>
      <x:family val="2"/>
    </x:font>
    <x:font>
      <x:sz val="11"/>
      <x:color theme="1"/>
      <x:name val="Calibri"/>
      <x:family val="2"/>
    </x:font>
    <x:font>
      <x:b/>
      <x:sz val="10"/>
      <x:color rgb="FF0000FF"/>
      <x:name val="Arial"/>
      <x:family val="2"/>
    </x:font>
  </x:fonts>
  <x:fills count="77">
    <x:fill>
      <x:patternFill patternType="none"/>
    </x:fill>
    <x:fill>
      <x:patternFill patternType="gray125"/>
    </x:fill>
    <x:fill>
      <x:patternFill patternType="mediumGray">
        <x:fgColor indexed="22"/>
      </x:patternFill>
    </x:fill>
    <x:fill>
      <x:patternFill patternType="solid">
        <x:fgColor indexed="8"/>
        <x:bgColor indexed="64"/>
      </x:patternFill>
    </x:fill>
    <x:fill>
      <x:patternFill patternType="solid">
        <x:fgColor indexed="43"/>
        <x:bgColor indexed="64"/>
      </x:patternFill>
    </x:fill>
    <x:fill>
      <x:patternFill patternType="solid">
        <x:fgColor indexed="41"/>
        <x:bgColor indexed="64"/>
      </x:patternFill>
    </x:fill>
    <x:fill>
      <x:patternFill patternType="solid">
        <x:fgColor indexed="9"/>
        <x:bgColor indexed="64"/>
      </x:patternFill>
    </x:fill>
    <x:fill>
      <x:patternFill patternType="solid">
        <x:fgColor indexed="10"/>
        <x:bgColor indexed="64"/>
      </x:patternFill>
    </x:fill>
    <x:fill>
      <x:patternFill patternType="solid">
        <x:fgColor rgb="FFFFFF99"/>
        <x:bgColor indexed="64"/>
      </x:patternFill>
    </x:fill>
    <x:fill>
      <x:patternFill patternType="solid">
        <x:fgColor theme="0"/>
        <x:bgColor indexed="64"/>
      </x:patternFill>
    </x:fill>
    <x:fill>
      <x:patternFill patternType="solid">
        <x:fgColor rgb="FFFFFF00"/>
        <x:bgColor indexed="64"/>
      </x:patternFill>
    </x:fill>
    <x:fill>
      <x:patternFill patternType="solid">
        <x:fgColor rgb="FF0070C0"/>
        <x:bgColor indexed="64"/>
      </x:patternFill>
    </x:fill>
    <x:fill>
      <x:patternFill patternType="solid">
        <x:fgColor theme="0" tint="-0.34998626667073579"/>
        <x:bgColor indexed="64"/>
      </x:patternFill>
    </x:fill>
    <x:fill>
      <x:patternFill patternType="solid">
        <x:fgColor rgb="FFFFFFCC"/>
      </x:patternFill>
    </x:fill>
    <x:fill>
      <x:patternFill patternType="solid">
        <x:fgColor theme="4" tint="0.79998168889431442"/>
        <x:bgColor indexed="65"/>
      </x:patternFill>
    </x:fill>
    <x:fill>
      <x:patternFill patternType="solid">
        <x:fgColor theme="4" tint="0.59999389629810485"/>
        <x:bgColor indexed="65"/>
      </x:patternFill>
    </x:fill>
    <x:fill>
      <x:patternFill patternType="solid">
        <x:fgColor theme="5" tint="0.79998168889431442"/>
        <x:bgColor indexed="65"/>
      </x:patternFill>
    </x:fill>
    <x:fill>
      <x:patternFill patternType="solid">
        <x:fgColor theme="5" tint="0.59999389629810485"/>
        <x:bgColor indexed="65"/>
      </x:patternFill>
    </x:fill>
    <x:fill>
      <x:patternFill patternType="solid">
        <x:fgColor theme="6" tint="0.79998168889431442"/>
        <x:bgColor indexed="65"/>
      </x:patternFill>
    </x:fill>
    <x:fill>
      <x:patternFill patternType="solid">
        <x:fgColor theme="6" tint="0.59999389629810485"/>
        <x:bgColor indexed="65"/>
      </x:patternFill>
    </x:fill>
    <x:fill>
      <x:patternFill patternType="solid">
        <x:fgColor theme="7" tint="0.79998168889431442"/>
        <x:bgColor indexed="65"/>
      </x:patternFill>
    </x:fill>
    <x:fill>
      <x:patternFill patternType="solid">
        <x:fgColor theme="7" tint="0.59999389629810485"/>
        <x:bgColor indexed="65"/>
      </x:patternFill>
    </x:fill>
    <x:fill>
      <x:patternFill patternType="solid">
        <x:fgColor theme="8" tint="0.79998168889431442"/>
        <x:bgColor indexed="65"/>
      </x:patternFill>
    </x:fill>
    <x:fill>
      <x:patternFill patternType="solid">
        <x:fgColor theme="8" tint="0.59999389629810485"/>
        <x:bgColor indexed="65"/>
      </x:patternFill>
    </x:fill>
    <x:fill>
      <x:patternFill patternType="solid">
        <x:fgColor theme="9" tint="0.79998168889431442"/>
        <x:bgColor indexed="65"/>
      </x:patternFill>
    </x:fill>
    <x:fill>
      <x:patternFill patternType="solid">
        <x:fgColor theme="9" tint="0.59999389629810485"/>
        <x:bgColor indexed="65"/>
      </x:patternFill>
    </x:fill>
    <x:fill>
      <x:patternFill patternType="solid">
        <x:fgColor indexed="42"/>
        <x:bgColor indexed="64"/>
      </x:patternFill>
    </x:fill>
    <x:fill>
      <x:patternFill patternType="solid">
        <x:fgColor indexed="13"/>
        <x:bgColor indexed="64"/>
      </x:patternFill>
    </x:fill>
    <x:fill>
      <x:patternFill patternType="solid">
        <x:fgColor indexed="51"/>
        <x:bgColor indexed="64"/>
      </x:patternFill>
    </x:fill>
    <x:fill>
      <x:patternFill patternType="solid">
        <x:fgColor indexed="50"/>
        <x:bgColor indexed="64"/>
      </x:patternFill>
    </x:fill>
    <x:fill>
      <x:patternFill patternType="solid">
        <x:fgColor indexed="57"/>
        <x:bgColor indexed="64"/>
      </x:patternFill>
    </x:fill>
    <x:fill>
      <x:patternFill patternType="solid">
        <x:fgColor indexed="22"/>
        <x:bgColor indexed="64"/>
      </x:patternFill>
    </x:fill>
    <x:fill>
      <x:patternFill patternType="solid">
        <x:fgColor indexed="31"/>
      </x:patternFill>
    </x:fill>
    <x:fill>
      <x:patternFill patternType="solid">
        <x:fgColor indexed="45"/>
      </x:patternFill>
    </x:fill>
    <x:fill>
      <x:patternFill patternType="solid">
        <x:fgColor indexed="42"/>
      </x:patternFill>
    </x:fill>
    <x:fill>
      <x:patternFill patternType="solid">
        <x:fgColor indexed="46"/>
      </x:patternFill>
    </x:fill>
    <x:fill>
      <x:patternFill patternType="solid">
        <x:fgColor indexed="27"/>
      </x:patternFill>
    </x:fill>
    <x:fill>
      <x:patternFill patternType="solid">
        <x:fgColor indexed="47"/>
      </x:patternFill>
    </x:fill>
    <x:fill>
      <x:patternFill patternType="solid">
        <x:fgColor indexed="44"/>
      </x:patternFill>
    </x:fill>
    <x:fill>
      <x:patternFill patternType="solid">
        <x:fgColor indexed="29"/>
      </x:patternFill>
    </x:fill>
    <x:fill>
      <x:patternFill patternType="solid">
        <x:fgColor indexed="11"/>
      </x:patternFill>
    </x:fill>
    <x:fill>
      <x:patternFill patternType="solid">
        <x:fgColor indexed="51"/>
      </x:patternFill>
    </x:fill>
    <x:fill>
      <x:patternFill patternType="solid">
        <x:fgColor indexed="30"/>
      </x:patternFill>
    </x:fill>
    <x:fill>
      <x:patternFill patternType="solid">
        <x:fgColor indexed="36"/>
      </x:patternFill>
    </x:fill>
    <x:fill>
      <x:patternFill patternType="solid">
        <x:fgColor indexed="49"/>
      </x:patternFill>
    </x:fill>
    <x:fill>
      <x:patternFill patternType="solid">
        <x:fgColor indexed="52"/>
      </x:patternFill>
    </x:fill>
    <x:fill>
      <x:patternFill patternType="solid">
        <x:fgColor indexed="62"/>
      </x:patternFill>
    </x:fill>
    <x:fill>
      <x:patternFill patternType="solid">
        <x:fgColor indexed="10"/>
      </x:patternFill>
    </x:fill>
    <x:fill>
      <x:patternFill patternType="solid">
        <x:fgColor indexed="57"/>
      </x:patternFill>
    </x:fill>
    <x:fill>
      <x:patternFill patternType="solid">
        <x:fgColor indexed="53"/>
      </x:patternFill>
    </x:fill>
    <x:fill>
      <x:patternFill patternType="solid">
        <x:fgColor indexed="44"/>
        <x:bgColor indexed="64"/>
      </x:patternFill>
    </x:fill>
    <x:fill>
      <x:patternFill patternType="solid">
        <x:fgColor indexed="22"/>
      </x:patternFill>
    </x:fill>
    <x:fill>
      <x:patternFill patternType="solid">
        <x:fgColor indexed="15"/>
      </x:patternFill>
    </x:fill>
    <x:fill>
      <x:patternFill patternType="solid">
        <x:fgColor indexed="55"/>
      </x:patternFill>
    </x:fill>
    <x:fill>
      <x:patternFill patternType="solid">
        <x:fgColor indexed="18"/>
      </x:patternFill>
    </x:fill>
    <x:fill>
      <x:patternFill patternType="solid">
        <x:fgColor indexed="26"/>
        <x:bgColor indexed="64"/>
      </x:patternFill>
    </x:fill>
    <x:fill>
      <x:patternFill patternType="solid">
        <x:fgColor indexed="43"/>
      </x:patternFill>
    </x:fill>
    <x:fill>
      <x:patternFill patternType="solid">
        <x:fgColor indexed="38"/>
        <x:bgColor indexed="64"/>
      </x:patternFill>
    </x:fill>
    <x:fill>
      <x:patternFill patternType="solid">
        <x:fgColor indexed="26"/>
      </x:patternFill>
    </x:fill>
    <x:fill>
      <x:patternFill patternType="solid">
        <x:fgColor indexed="49"/>
        <x:bgColor indexed="64"/>
      </x:patternFill>
    </x:fill>
    <x:fill>
      <x:patternFill patternType="solid">
        <x:fgColor indexed="31"/>
        <x:bgColor indexed="64"/>
      </x:patternFill>
    </x:fill>
    <x:fill>
      <x:patternFill patternType="solid">
        <x:fgColor indexed="24"/>
        <x:bgColor indexed="64"/>
      </x:patternFill>
    </x:fill>
    <x:fill>
      <x:patternFill patternType="solid">
        <x:fgColor indexed="21"/>
        <x:bgColor indexed="64"/>
      </x:patternFill>
    </x:fill>
    <x:fill>
      <x:patternFill patternType="solid">
        <x:fgColor indexed="37"/>
      </x:patternFill>
    </x:fill>
    <x:fill>
      <x:patternFill patternType="solid">
        <x:fgColor indexed="54"/>
        <x:bgColor indexed="64"/>
      </x:patternFill>
    </x:fill>
    <x:fill>
      <x:patternFill patternType="solid">
        <x:fgColor indexed="45"/>
        <x:bgColor indexed="64"/>
      </x:patternFill>
    </x:fill>
    <x:fill>
      <x:patternFill patternType="solid">
        <x:fgColor indexed="29"/>
        <x:bgColor indexed="64"/>
      </x:patternFill>
    </x:fill>
    <x:fill>
      <x:patternFill patternType="solid">
        <x:fgColor indexed="47"/>
        <x:bgColor indexed="64"/>
      </x:patternFill>
    </x:fill>
    <x:fill>
      <x:patternFill patternType="lightUp">
        <x:fgColor indexed="48"/>
        <x:bgColor indexed="44"/>
      </x:patternFill>
    </x:fill>
    <x:fill>
      <x:patternFill patternType="solid">
        <x:fgColor indexed="62"/>
        <x:bgColor indexed="64"/>
      </x:patternFill>
    </x:fill>
    <x:fill>
      <x:patternFill patternType="solid">
        <x:fgColor indexed="27"/>
        <x:bgColor indexed="64"/>
      </x:patternFill>
    </x:fill>
    <x:fill>
      <x:patternFill patternType="solid">
        <x:fgColor indexed="30"/>
        <x:bgColor indexed="64"/>
      </x:patternFill>
    </x:fill>
    <x:fill>
      <x:patternFill patternType="solid">
        <x:fgColor indexed="55"/>
        <x:bgColor indexed="64"/>
      </x:patternFill>
    </x:fill>
    <x:fill>
      <x:patternFill patternType="solid">
        <x:fgColor indexed="56"/>
      </x:patternFill>
    </x:fill>
    <x:fill>
      <x:patternFill patternType="solid">
        <x:fgColor indexed="54"/>
      </x:patternFill>
    </x:fill>
    <x:fill>
      <x:patternFill patternType="solid">
        <x:fgColor indexed="9"/>
      </x:patternFill>
    </x:fill>
    <x:fill>
      <x:patternFill patternType="solid">
        <x:fgColor indexed="9"/>
        <x:bgColor indexed="9"/>
      </x:patternFill>
    </x:fill>
  </x:fills>
  <x:borders count="75">
    <x:border>
      <x:left/>
      <x:right/>
      <x:top/>
      <x:bottom/>
      <x:diagonal/>
    </x:border>
    <x:border>
      <x:left/>
      <x:right/>
      <x:top/>
      <x:bottom style="medium">
        <x:color auto="1"/>
      </x:bottom>
      <x:diagonal/>
    </x:border>
    <x:border>
      <x:left/>
      <x:right/>
      <x:top style="thin">
        <x:color auto="1"/>
      </x:top>
      <x:bottom/>
      <x:diagonal/>
    </x:border>
    <x:border>
      <x:left/>
      <x:right/>
      <x:top style="thin">
        <x:color auto="1"/>
      </x:top>
      <x:bottom style="double">
        <x:color auto="1"/>
      </x:bottom>
      <x:diagonal/>
    </x:border>
    <x:border>
      <x:left/>
      <x:right/>
      <x:top/>
      <x:bottom style="thin">
        <x:color auto="1"/>
      </x:bottom>
      <x:diagonal/>
    </x:border>
    <x:border>
      <x:left/>
      <x:right/>
      <x:top style="medium">
        <x:color auto="1"/>
      </x:top>
      <x:bottom style="medium">
        <x:color auto="1"/>
      </x:bottom>
      <x:diagonal/>
    </x:border>
    <x:border>
      <x:left style="medium">
        <x:color auto="1"/>
      </x:left>
      <x:right/>
      <x:top style="medium">
        <x:color auto="1"/>
      </x:top>
      <x:bottom style="medium">
        <x:color auto="1"/>
      </x:bottom>
      <x:diagonal/>
    </x:border>
    <x:border>
      <x:left/>
      <x:right style="medium">
        <x:color auto="1"/>
      </x:right>
      <x:top/>
      <x:bottom/>
      <x:diagonal/>
    </x:border>
    <x:border>
      <x:left style="medium">
        <x:color auto="1"/>
      </x:left>
      <x:right/>
      <x:top/>
      <x:bottom/>
      <x:diagonal/>
    </x:border>
    <x:border>
      <x:left style="medium">
        <x:color auto="1"/>
      </x:left>
      <x:right/>
      <x:top style="medium">
        <x:color auto="1"/>
      </x:top>
      <x:bottom/>
      <x:diagonal/>
    </x:border>
    <x:border>
      <x:left/>
      <x:right/>
      <x:top style="medium">
        <x:color auto="1"/>
      </x:top>
      <x:bottom/>
      <x:diagonal/>
    </x:border>
    <x:border>
      <x:left/>
      <x:right style="medium">
        <x:color auto="1"/>
      </x:right>
      <x:top style="medium">
        <x:color auto="1"/>
      </x:top>
      <x:bottom/>
      <x:diagonal/>
    </x:border>
    <x:border>
      <x:left style="medium">
        <x:color auto="1"/>
      </x:left>
      <x:right style="medium">
        <x:color auto="1"/>
      </x:right>
      <x:top style="medium">
        <x:color auto="1"/>
      </x:top>
      <x:bottom/>
      <x:diagonal/>
    </x:border>
    <x:border>
      <x:left style="medium">
        <x:color auto="1"/>
      </x:left>
      <x:right style="medium">
        <x:color auto="1"/>
      </x:right>
      <x:top/>
      <x:bottom/>
      <x:diagonal/>
    </x:border>
    <x:border>
      <x:left style="medium">
        <x:color auto="1"/>
      </x:left>
      <x:right style="medium">
        <x:color auto="1"/>
      </x:right>
      <x:top/>
      <x:bottom style="medium">
        <x:color auto="1"/>
      </x:bottom>
      <x:diagonal/>
    </x:border>
    <x:border>
      <x:left/>
      <x:right style="medium">
        <x:color auto="1"/>
      </x:right>
      <x:top/>
      <x:bottom style="medium">
        <x:color auto="1"/>
      </x:bottom>
      <x:diagonal/>
    </x:border>
    <x:border>
      <x:left style="medium">
        <x:color auto="1"/>
      </x:left>
      <x:right/>
      <x:top/>
      <x:bottom style="medium">
        <x:color auto="1"/>
      </x:bottom>
      <x:diagonal/>
    </x:border>
    <x:border>
      <x:left/>
      <x:right/>
      <x:top style="medium">
        <x:color auto="1"/>
      </x:top>
      <x:bottom style="thin">
        <x:color auto="1"/>
      </x:bottom>
      <x:diagonal/>
    </x:border>
    <x:border>
      <x:left style="medium">
        <x:color auto="1"/>
      </x:left>
      <x:right style="thin">
        <x:color auto="1"/>
      </x:right>
      <x:top style="medium">
        <x:color auto="1"/>
      </x:top>
      <x:bottom style="thin">
        <x:color auto="1"/>
      </x:bottom>
      <x:diagonal/>
    </x:border>
    <x:border>
      <x:left style="thin">
        <x:color auto="1"/>
      </x:left>
      <x:right style="thin">
        <x:color auto="1"/>
      </x:right>
      <x:top style="medium">
        <x:color auto="1"/>
      </x:top>
      <x:bottom style="thin">
        <x:color auto="1"/>
      </x:bottom>
      <x:diagonal/>
    </x:border>
    <x:border>
      <x:left/>
      <x:right style="medium">
        <x:color auto="1"/>
      </x:right>
      <x:top style="medium">
        <x:color auto="1"/>
      </x:top>
      <x:bottom style="thin">
        <x:color auto="1"/>
      </x:bottom>
      <x:diagonal/>
    </x:border>
    <x:border>
      <x:left style="medium">
        <x:color auto="1"/>
      </x:left>
      <x:right/>
      <x:top style="medium">
        <x:color auto="1"/>
      </x:top>
      <x:bottom style="thin">
        <x:color auto="1"/>
      </x:bottom>
      <x:diagonal/>
    </x:border>
    <x:border>
      <x:left/>
      <x:right/>
      <x:top/>
      <x:bottom style="double">
        <x:color auto="1"/>
      </x:bottom>
      <x:diagonal/>
    </x:border>
    <x:border>
      <x:left style="medium">
        <x:color auto="1"/>
      </x:left>
      <x:right style="medium">
        <x:color auto="1"/>
      </x:right>
      <x:top style="medium">
        <x:color auto="1"/>
      </x:top>
      <x:bottom style="medium">
        <x:color auto="1"/>
      </x:bottom>
      <x:diagonal/>
    </x:border>
    <x:border>
      <x:left style="medium">
        <x:color auto="1"/>
      </x:left>
      <x:right/>
      <x:top style="thin">
        <x:color auto="1"/>
      </x:top>
      <x:bottom/>
      <x:diagonal/>
    </x:border>
    <x:border>
      <x:left style="medium">
        <x:color auto="1"/>
      </x:left>
      <x:right/>
      <x:top/>
      <x:bottom style="thin">
        <x:color auto="1"/>
      </x:bottom>
      <x:diagonal/>
    </x:border>
    <x:border>
      <x:left style="thin">
        <x:color auto="1"/>
      </x:left>
      <x:right/>
      <x:top style="medium">
        <x:color auto="1"/>
      </x:top>
      <x:bottom style="thin">
        <x:color auto="1"/>
      </x:bottom>
      <x:diagonal/>
    </x:border>
    <x:border>
      <x:left/>
      <x:right style="medium">
        <x:color auto="1"/>
      </x:right>
      <x:top style="thin">
        <x:color auto="1"/>
      </x:top>
      <x:bottom/>
      <x:diagonal/>
    </x:border>
    <x:border>
      <x:left/>
      <x:right style="medium">
        <x:color auto="1"/>
      </x:right>
      <x:top style="medium">
        <x:color auto="1"/>
      </x:top>
      <x:bottom style="medium">
        <x:color auto="1"/>
      </x:bottom>
      <x:diagonal/>
    </x:border>
    <x:border>
      <x:left/>
      <x:right/>
      <x:top style="thin">
        <x:color indexed="64"/>
      </x:top>
      <x:bottom style="thin">
        <x:color indexed="64"/>
      </x:bottom>
      <x:diagonal/>
    </x:border>
    <x:border>
      <x:left/>
      <x:right/>
      <x:top style="thin">
        <x:color indexed="64"/>
      </x:top>
      <x:bottom style="double">
        <x:color indexed="64"/>
      </x:bottom>
      <x:diagonal/>
    </x:border>
    <x:border>
      <x:left style="thin">
        <x:color indexed="64"/>
      </x:left>
      <x:right/>
      <x:top/>
      <x:bottom style="thin">
        <x:color indexed="64"/>
      </x:bottom>
      <x:diagonal/>
    </x:border>
    <x:border>
      <x:left/>
      <x:right style="thin">
        <x:color indexed="64"/>
      </x:right>
      <x:top/>
      <x:bottom style="thin">
        <x:color indexed="64"/>
      </x:bottom>
      <x:diagonal/>
    </x:border>
    <x:border>
      <x:left style="thin">
        <x:color indexed="64"/>
      </x:left>
      <x:right/>
      <x:top/>
      <x:bottom/>
      <x:diagonal/>
    </x:border>
    <x:border>
      <x:left style="medium">
        <x:color indexed="64"/>
      </x:left>
      <x:right style="thin">
        <x:color indexed="64"/>
      </x:right>
      <x:top style="thin">
        <x:color indexed="64"/>
      </x:top>
      <x:bottom style="double">
        <x:color indexed="64"/>
      </x:bottom>
      <x:diagonal/>
    </x:border>
    <x:border>
      <x:left style="thin">
        <x:color indexed="64"/>
      </x:left>
      <x:right style="thin">
        <x:color indexed="64"/>
      </x:right>
      <x:top style="thin">
        <x:color indexed="64"/>
      </x:top>
      <x:bottom style="double">
        <x:color indexed="64"/>
      </x:bottom>
      <x:diagonal/>
    </x:border>
    <x:border>
      <x:left style="thin">
        <x:color indexed="64"/>
      </x:left>
      <x:right/>
      <x:top style="thin">
        <x:color indexed="64"/>
      </x:top>
      <x:bottom style="double">
        <x:color indexed="64"/>
      </x:bottom>
      <x:diagonal/>
    </x:border>
    <x:border>
      <x:left style="thin">
        <x:color indexed="64"/>
      </x:left>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x:bottom style="thin">
        <x:color indexed="64"/>
      </x:bottom>
      <x:diagonal/>
    </x:border>
    <x:border>
      <x:left style="medium">
        <x:color indexed="64"/>
      </x:left>
      <x:right style="thin">
        <x:color indexed="64"/>
      </x:right>
      <x:top style="thin">
        <x:color indexed="64"/>
      </x:top>
      <x:bottom style="thin">
        <x:color indexed="64"/>
      </x:bottom>
      <x:diagonal/>
    </x:border>
    <x:border>
      <x:left style="thin">
        <x:color rgb="FFB2B2B2"/>
      </x:left>
      <x:right style="thin">
        <x:color rgb="FFB2B2B2"/>
      </x:right>
      <x:top style="thin">
        <x:color rgb="FFB2B2B2"/>
      </x:top>
      <x:bottom style="thin">
        <x:color rgb="FFB2B2B2"/>
      </x:bottom>
      <x:diagonal/>
    </x:border>
    <x:border>
      <x:left style="double">
        <x:color indexed="64"/>
      </x:left>
      <x:right/>
      <x:top/>
      <x:bottom style="hair">
        <x:color indexed="64"/>
      </x:bottom>
      <x:diagonal/>
    </x:border>
    <x:border>
      <x:left style="thin">
        <x:color indexed="23"/>
      </x:left>
      <x:right style="thin">
        <x:color indexed="23"/>
      </x:right>
      <x:top style="thin">
        <x:color indexed="23"/>
      </x:top>
      <x:bottom style="thin">
        <x:color indexed="23"/>
      </x:bottom>
      <x:diagonal/>
    </x:border>
    <x:border>
      <x:left style="double">
        <x:color indexed="63"/>
      </x:left>
      <x:right style="double">
        <x:color indexed="63"/>
      </x:right>
      <x:top style="double">
        <x:color indexed="63"/>
      </x:top>
      <x:bottom style="double">
        <x:color indexed="63"/>
      </x:bottom>
      <x:diagonal/>
    </x:border>
    <x:border>
      <x:left/>
      <x:right/>
      <x:top/>
      <x:bottom style="thick">
        <x:color indexed="62"/>
      </x:bottom>
      <x:diagonal/>
    </x:border>
    <x:border>
      <x:left/>
      <x:right/>
      <x:top/>
      <x:bottom style="thick">
        <x:color indexed="22"/>
      </x:bottom>
      <x:diagonal/>
    </x:border>
    <x:border>
      <x:left/>
      <x:right/>
      <x:top/>
      <x:bottom style="medium">
        <x:color indexed="30"/>
      </x:bottom>
      <x:diagonal/>
    </x:border>
    <x:border>
      <x:left style="double">
        <x:color indexed="64"/>
      </x:left>
      <x:right style="double">
        <x:color indexed="64"/>
      </x:right>
      <x:top style="double">
        <x:color indexed="64"/>
      </x:top>
      <x:bottom style="double">
        <x:color indexed="64"/>
      </x:bottom>
      <x:diagonal/>
    </x:border>
    <x:border>
      <x:left/>
      <x:right/>
      <x:top/>
      <x:bottom style="double">
        <x:color indexed="52"/>
      </x:bottom>
      <x:diagonal/>
    </x:border>
    <x:border>
      <x:left style="thin">
        <x:color indexed="22"/>
      </x:left>
      <x:right style="thin">
        <x:color indexed="22"/>
      </x:right>
      <x:top style="thin">
        <x:color indexed="22"/>
      </x:top>
      <x:bottom style="thin">
        <x:color indexed="22"/>
      </x:bottom>
      <x:diagonal/>
    </x:border>
    <x:border>
      <x:left style="thin">
        <x:color indexed="63"/>
      </x:left>
      <x:right style="thin">
        <x:color indexed="63"/>
      </x:right>
      <x:top style="thin">
        <x:color indexed="63"/>
      </x:top>
      <x:bottom style="thin">
        <x:color indexed="63"/>
      </x:bottom>
      <x:diagonal/>
    </x:border>
    <x:border>
      <x:left/>
      <x:right/>
      <x:top/>
      <x:bottom style="medium">
        <x:color indexed="64"/>
      </x:bottom>
      <x:diagonal/>
    </x:border>
    <x:border>
      <x:left style="thin">
        <x:color indexed="48"/>
      </x:left>
      <x:right style="thin">
        <x:color indexed="48"/>
      </x:right>
      <x:top style="thin">
        <x:color indexed="48"/>
      </x:top>
      <x:bottom style="thin">
        <x:color indexed="48"/>
      </x:bottom>
      <x:diagonal/>
    </x:border>
    <x:border>
      <x:left style="thin">
        <x:color indexed="41"/>
      </x:left>
      <x:right style="thin">
        <x:color indexed="48"/>
      </x:right>
      <x:top style="medium">
        <x:color indexed="41"/>
      </x:top>
      <x:bottom style="thin">
        <x:color indexed="48"/>
      </x:bottom>
      <x:diagonal/>
    </x:border>
    <x:border>
      <x:left/>
      <x:right/>
      <x:top style="thick">
        <x:color indexed="9"/>
      </x:top>
      <x:bottom style="medium">
        <x:color indexed="48"/>
      </x:bottom>
      <x:diagonal/>
    </x:border>
    <x:border>
      <x:left/>
      <x:right/>
      <x:top/>
      <x:bottom style="medium">
        <x:color indexed="22"/>
      </x:bottom>
      <x:diagonal/>
    </x:border>
    <x:border>
      <x:left/>
      <x:right/>
      <x:top style="thin">
        <x:color indexed="48"/>
      </x:top>
      <x:bottom style="thin">
        <x:color indexed="48"/>
      </x:bottom>
      <x:diagonal/>
    </x:border>
    <x:border>
      <x:left/>
      <x:right/>
      <x:top style="medium">
        <x:color indexed="22"/>
      </x:top>
      <x:bottom style="medium">
        <x:color indexed="22"/>
      </x:bottom>
      <x:diagonal/>
    </x:border>
    <x:border>
      <x:left/>
      <x:right/>
      <x:top style="thin">
        <x:color indexed="62"/>
      </x:top>
      <x:bottom style="double">
        <x:color indexed="62"/>
      </x:bottom>
      <x:diagonal/>
    </x:border>
    <x:border>
      <x:left style="thin">
        <x:color auto="1"/>
      </x:left>
      <x:right style="thin">
        <x:color auto="1"/>
      </x:right>
      <x:top style="thin">
        <x:color auto="1"/>
      </x:top>
      <x:bottom style="thin">
        <x:color auto="1"/>
      </x:bottom>
      <x:diagonal/>
    </x:border>
    <x:border>
      <x:left/>
      <x:right/>
      <x:top style="thin">
        <x:color auto="1"/>
      </x:top>
      <x:bottom style="thin">
        <x:color auto="1"/>
      </x:bottom>
      <x:diagonal/>
    </x:border>
    <x:border>
      <x:left/>
      <x:right/>
      <x:top/>
      <x:bottom style="medium">
        <x:color indexed="27"/>
      </x:bottom>
      <x:diagonal/>
    </x:border>
    <x:border>
      <x:left/>
      <x:right/>
      <x:top/>
      <x:bottom style="double">
        <x:color indexed="10"/>
      </x:bottom>
      <x:diagonal/>
    </x:border>
    <x:border>
      <x:left/>
      <x:right/>
      <x:top style="double">
        <x:color indexed="8"/>
      </x:top>
      <x:bottom/>
      <x:diagonal/>
    </x:border>
    <x:border>
      <x:left/>
      <x:right/>
      <x:top style="thin">
        <x:color auto="1"/>
      </x:top>
      <x:bottom style="double">
        <x:color auto="1"/>
      </x:bottom>
      <x:diagonal/>
    </x:border>
    <x:border>
      <x:left style="medium">
        <x:color auto="1"/>
      </x:left>
      <x:right/>
      <x:top style="thin">
        <x:color auto="1"/>
      </x:top>
      <x:bottom/>
      <x:diagonal/>
    </x:border>
    <x:border>
      <x:left style="thin">
        <x:color indexed="64"/>
      </x:left>
      <x:right/>
      <x:top style="thin">
        <x:color indexed="64"/>
      </x:top>
      <x:bottom style="thin">
        <x:color indexed="64"/>
      </x:bottom>
      <x:diagonal/>
    </x:border>
    <x:border>
      <x:left/>
      <x:right style="thin">
        <x:color indexed="64"/>
      </x:right>
      <x:top style="thin">
        <x:color indexed="64"/>
      </x:top>
      <x:bottom style="thin">
        <x:color indexed="64"/>
      </x:bottom>
      <x:diagonal/>
    </x:border>
    <x:border>
      <x:left/>
      <x:right/>
      <x:top style="thin">
        <x:color indexed="64"/>
      </x:top>
      <x:bottom style="medium">
        <x:color indexed="64"/>
      </x:bottom>
      <x:diagonal/>
    </x:border>
    <x:border>
      <x:left style="thin">
        <x:color indexed="64"/>
      </x:left>
      <x:right style="thin">
        <x:color indexed="64"/>
      </x:right>
      <x:top style="thin">
        <x:color indexed="64"/>
      </x:top>
      <x:bottom/>
      <x:diagonal/>
    </x:border>
    <x:border>
      <x:left style="thin">
        <x:color indexed="64"/>
      </x:left>
      <x:right/>
      <x:top style="thin">
        <x:color indexed="64"/>
      </x:top>
      <x:bottom/>
      <x:diagonal/>
    </x:border>
    <x:border>
      <x:left/>
      <x:right style="thin">
        <x:color indexed="64"/>
      </x:right>
      <x:top style="thin">
        <x:color indexed="64"/>
      </x:top>
      <x:bottom/>
      <x:diagonal/>
    </x:border>
    <x:border>
      <x:left style="medium">
        <x:color auto="1"/>
      </x:left>
      <x:right/>
      <x:top/>
      <x:bottom style="medium">
        <x:color indexed="64"/>
      </x:bottom>
      <x:diagonal/>
    </x:border>
    <x:border>
      <x:left/>
      <x:right style="medium">
        <x:color auto="1"/>
      </x:right>
      <x:top/>
      <x:bottom style="medium">
        <x:color auto="1"/>
      </x:bottom>
      <x:diagonal/>
    </x:border>
  </x:borders>
  <x:cellStyleXfs count="47324">
    <x:xf numFmtId="0" fontId="0" fillId="0" borderId="0"/>
    <x:xf numFmtId="9" fontId="82" fillId="0" borderId="0" applyFont="0" applyFill="0" applyBorder="0" applyAlignment="0" applyProtection="0"/>
    <x:xf numFmtId="44" fontId="82" fillId="0" borderId="0" applyFont="0" applyFill="0" applyBorder="0" applyAlignment="0" applyProtection="0"/>
    <x:xf numFmtId="42" fontId="82" fillId="0" borderId="0" applyFont="0" applyFill="0" applyBorder="0" applyAlignment="0" applyProtection="0"/>
    <x:xf numFmtId="43" fontId="82" fillId="0" borderId="0" applyFont="0" applyFill="0" applyBorder="0" applyAlignment="0" applyProtection="0"/>
    <x:xf numFmtId="41" fontId="82" fillId="0" borderId="0" applyFont="0" applyFill="0" applyBorder="0" applyAlignment="0" applyProtection="0"/>
    <x:xf numFmtId="165" fontId="12" fillId="0" borderId="0"/>
    <x:xf numFmtId="0" fontId="82" fillId="0" borderId="0"/>
    <x:xf numFmtId="0" fontId="51" fillId="0" borderId="0" applyNumberFormat="0" applyFont="0" applyFill="0" applyBorder="0" applyProtection="0"/>
    <x:xf numFmtId="15" fontId="51" fillId="0" borderId="0" applyFont="0" applyFill="0" applyBorder="0" applyAlignment="0" applyProtection="0"/>
    <x:xf numFmtId="4" fontId="51" fillId="0" borderId="0" applyFont="0" applyFill="0" applyBorder="0" applyAlignment="0" applyProtection="0"/>
    <x:xf numFmtId="0" fontId="52" fillId="0" borderId="1">
      <x:alignment horizontal="center"/>
    </x:xf>
    <x:xf numFmtId="3" fontId="51" fillId="0" borderId="0" applyFont="0" applyFill="0" applyBorder="0" applyAlignment="0" applyProtection="0"/>
    <x:xf numFmtId="0" fontId="51" fillId="2" borderId="0" applyNumberFormat="0" applyFont="0" applyBorder="0" applyAlignment="0" applyProtection="0"/>
    <x:xf numFmtId="43" fontId="80" fillId="0" borderId="0" applyFont="0" applyFill="0" applyBorder="0" applyAlignment="0" applyProtection="0"/>
    <x:xf numFmtId="0" fontId="86" fillId="0" borderId="0"/>
    <x:xf numFmtId="0" fontId="82" fillId="0" borderId="0"/>
    <x:xf numFmtId="0" fontId="92" fillId="0" borderId="0" applyNumberFormat="0" applyFill="0" applyBorder="0" applyAlignment="0" applyProtection="0"/>
    <x:xf numFmtId="0" fontId="86" fillId="0" borderId="0"/>
    <x:xf numFmtId="0" fontId="86" fillId="0" borderId="0"/>
    <x:xf numFmtId="43" fontId="86" fillId="0" borderId="0" applyFont="0" applyFill="0" applyBorder="0" applyAlignment="0" applyProtection="0"/>
    <x:xf numFmtId="43" fontId="82" fillId="0" borderId="0" applyFont="0" applyFill="0" applyBorder="0" applyAlignment="0" applyProtection="0"/>
    <x:xf numFmtId="44" fontId="82" fillId="0" borderId="0" applyFont="0" applyFill="0" applyBorder="0" applyAlignment="0" applyProtection="0"/>
    <x:xf numFmtId="9" fontId="82" fillId="0" borderId="0" applyFont="0" applyFill="0" applyBorder="0" applyAlignment="0" applyProtection="0"/>
    <x:xf numFmtId="0" fontId="82" fillId="0" borderId="0"/>
    <x:xf numFmtId="0" fontId="82" fillId="0" borderId="0"/>
    <x:xf numFmtId="43" fontId="7" fillId="0" borderId="0" applyFont="0" applyFill="0" applyBorder="0" applyAlignment="0" applyProtection="0"/>
    <x:xf numFmtId="0" fontId="7" fillId="0" borderId="0"/>
    <x:xf numFmtId="0" fontId="82" fillId="0" borderId="0"/>
    <x:xf numFmtId="0" fontId="7" fillId="0" borderId="0"/>
    <x:xf numFmtId="0" fontId="82" fillId="0" borderId="0"/>
    <x:xf numFmtId="43" fontId="82" fillId="0" borderId="0" applyFont="0" applyFill="0" applyBorder="0" applyAlignment="0" applyProtection="0"/>
    <x:xf numFmtId="0" fontId="82" fillId="0" borderId="0"/>
    <x:xf numFmtId="0" fontId="82" fillId="0" borderId="0"/>
    <x:xf numFmtId="43" fontId="6" fillId="0" borderId="0" applyFont="0" applyFill="0" applyBorder="0" applyAlignment="0" applyProtection="0"/>
    <x:xf numFmtId="0" fontId="6" fillId="0" borderId="0"/>
    <x:xf numFmtId="0" fontId="6" fillId="0" borderId="0"/>
    <x:xf numFmtId="0" fontId="82" fillId="0" borderId="0"/>
    <x:xf numFmtId="43" fontId="82" fillId="0" borderId="0" applyFont="0" applyFill="0" applyBorder="0" applyAlignment="0" applyProtection="0"/>
    <x:xf numFmtId="0" fontId="5" fillId="0" borderId="0"/>
    <x:xf numFmtId="43" fontId="5" fillId="0" borderId="0" applyFont="0" applyFill="0" applyBorder="0" applyAlignment="0" applyProtection="0"/>
    <x:xf numFmtId="43" fontId="82" fillId="0" borderId="0" applyFont="0" applyFill="0" applyBorder="0" applyAlignment="0" applyProtection="0"/>
    <x:xf numFmtId="43" fontId="86" fillId="0" borderId="0" applyFont="0" applyFill="0" applyBorder="0" applyAlignment="0" applyProtection="0"/>
    <x:xf numFmtId="44" fontId="82" fillId="0" borderId="0" applyFont="0" applyFill="0" applyBorder="0" applyAlignment="0" applyProtection="0"/>
    <x:xf numFmtId="180" fontId="82" fillId="0" borderId="0">
      <x:alignment horizontal="left" wrapText="1"/>
    </x:xf>
    <x:xf numFmtId="0" fontId="82" fillId="0" borderId="0"/>
    <x:xf numFmtId="0" fontId="86" fillId="0" borderId="0"/>
    <x:xf numFmtId="44" fontId="5" fillId="0" borderId="0" applyFont="0" applyFill="0" applyBorder="0" applyAlignment="0" applyProtection="0"/>
    <x:xf numFmtId="9" fontId="5" fillId="0" borderId="0" applyFont="0" applyFill="0" applyBorder="0" applyAlignment="0" applyProtection="0"/>
    <x:xf numFmtId="0" fontId="4" fillId="0" borderId="0"/>
    <x:xf numFmtId="43" fontId="4" fillId="0" borderId="0" applyFont="0" applyFill="0" applyBorder="0" applyAlignment="0" applyProtection="0"/>
    <x:xf numFmtId="44" fontId="4" fillId="0" borderId="0" applyFont="0" applyFill="0" applyBorder="0" applyAlignment="0" applyProtection="0"/>
    <x:xf numFmtId="43" fontId="4" fillId="0" borderId="0" applyFont="0" applyFill="0" applyBorder="0" applyAlignment="0" applyProtection="0"/>
    <x:xf numFmtId="44" fontId="4" fillId="0" borderId="0" applyFont="0" applyFill="0" applyBorder="0" applyAlignment="0" applyProtection="0"/>
    <x:xf numFmtId="43" fontId="82" fillId="0" borderId="0" applyFont="0" applyFill="0" applyBorder="0" applyAlignment="0" applyProtection="0"/>
    <x:xf numFmtId="44" fontId="82" fillId="0" borderId="0" applyFont="0" applyFill="0" applyBorder="0" applyAlignment="0" applyProtection="0"/>
    <x:xf numFmtId="0" fontId="107" fillId="0" borderId="0"/>
    <x:xf numFmtId="0" fontId="4" fillId="0" borderId="0"/>
    <x:xf numFmtId="43" fontId="4" fillId="0" borderId="0" applyFont="0" applyFill="0" applyBorder="0" applyAlignment="0" applyProtection="0"/>
    <x:xf numFmtId="44" fontId="4" fillId="0" borderId="0" applyFont="0" applyFill="0" applyBorder="0" applyAlignment="0" applyProtection="0"/>
    <x:xf numFmtId="0" fontId="4" fillId="0" borderId="0"/>
    <x:xf numFmtId="9" fontId="4" fillId="0" borderId="0" applyFont="0" applyFill="0" applyBorder="0" applyAlignment="0" applyProtection="0"/>
    <x:xf numFmtId="0" fontId="82" fillId="0" borderId="0"/>
    <x:xf numFmtId="0" fontId="4" fillId="0" borderId="0"/>
    <x:xf numFmtId="44" fontId="4" fillId="0" borderId="0" applyFont="0" applyFill="0" applyBorder="0" applyAlignment="0" applyProtection="0"/>
    <x:xf numFmtId="0" fontId="105" fillId="31" borderId="0"/>
    <x:xf numFmtId="0" fontId="107" fillId="0" borderId="0"/>
    <x:xf numFmtId="0" fontId="4" fillId="0" borderId="0"/>
    <x:xf numFmtId="44" fontId="4" fillId="0" borderId="0" applyFont="0" applyFill="0" applyBorder="0" applyAlignment="0" applyProtection="0"/>
    <x:xf numFmtId="9" fontId="4" fillId="0" borderId="0" applyFont="0" applyFill="0" applyBorder="0" applyAlignment="0" applyProtection="0"/>
    <x:xf numFmtId="43" fontId="4" fillId="0" borderId="0" applyFont="0" applyFill="0" applyBorder="0" applyAlignment="0" applyProtection="0"/>
    <x:xf numFmtId="0" fontId="4" fillId="0" borderId="0"/>
    <x:xf numFmtId="43" fontId="4" fillId="0" borderId="0" applyFont="0" applyFill="0" applyBorder="0" applyAlignment="0" applyProtection="0"/>
    <x:xf numFmtId="44" fontId="4" fillId="0" borderId="0" applyFont="0" applyFill="0" applyBorder="0" applyAlignment="0" applyProtection="0"/>
    <x:xf numFmtId="9" fontId="82" fillId="0" borderId="0" applyFont="0" applyFill="0" applyBorder="0" applyAlignment="0" applyProtection="0"/>
    <x:xf numFmtId="9" fontId="4" fillId="0" borderId="0" applyFont="0" applyFill="0" applyBorder="0" applyAlignment="0" applyProtection="0"/>
    <x:xf numFmtId="0" fontId="82" fillId="0" borderId="0"/>
    <x:xf numFmtId="0" fontId="80" fillId="0" borderId="0"/>
    <x:xf numFmtId="37" fontId="105" fillId="4" borderId="0" applyNumberFormat="0" applyBorder="0" applyAlignment="0" applyProtection="0"/>
    <x:xf numFmtId="0" fontId="82" fillId="0" borderId="0"/>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0" fontId="109" fillId="32" borderId="0" applyNumberFormat="0" applyBorder="0" applyAlignment="0" applyProtection="0"/>
    <x:xf numFmtId="0" fontId="109" fillId="32" borderId="0" applyNumberFormat="0" applyBorder="0" applyAlignment="0" applyProtection="0"/>
    <x:xf numFmtId="0" fontId="80" fillId="32" borderId="0" applyNumberFormat="0" applyBorder="0" applyAlignment="0" applyProtection="0"/>
    <x:xf numFmtId="0" fontId="80" fillId="32" borderId="0" applyNumberFormat="0" applyBorder="0" applyAlignment="0" applyProtection="0"/>
    <x:xf numFmtId="0" fontId="109" fillId="32" borderId="0" applyNumberFormat="0" applyBorder="0" applyAlignment="0" applyProtection="0"/>
    <x:xf numFmtId="0" fontId="109" fillId="32" borderId="0" applyNumberFormat="0" applyBorder="0" applyAlignment="0" applyProtection="0"/>
    <x:xf numFmtId="0" fontId="109" fillId="32" borderId="0" applyNumberFormat="0" applyBorder="0" applyAlignment="0" applyProtection="0"/>
    <x:xf numFmtId="0" fontId="109" fillId="32" borderId="0" applyNumberFormat="0" applyBorder="0" applyAlignment="0" applyProtection="0"/>
    <x:xf numFmtId="0" fontId="109" fillId="32" borderId="0" applyNumberFormat="0" applyBorder="0" applyAlignment="0" applyProtection="0"/>
    <x:xf numFmtId="0" fontId="109" fillId="32" borderId="0" applyNumberFormat="0" applyBorder="0" applyAlignment="0" applyProtection="0"/>
    <x:xf numFmtId="0" fontId="109" fillId="32" borderId="0" applyNumberFormat="0" applyBorder="0" applyAlignment="0" applyProtection="0"/>
    <x:xf numFmtId="0" fontId="109" fillId="32" borderId="0" applyNumberFormat="0" applyBorder="0" applyAlignment="0" applyProtection="0"/>
    <x:xf numFmtId="0" fontId="109" fillId="33" borderId="0" applyNumberFormat="0" applyBorder="0" applyAlignment="0" applyProtection="0"/>
    <x:xf numFmtId="0" fontId="109" fillId="33" borderId="0" applyNumberFormat="0" applyBorder="0" applyAlignment="0" applyProtection="0"/>
    <x:xf numFmtId="0" fontId="80" fillId="33" borderId="0" applyNumberFormat="0" applyBorder="0" applyAlignment="0" applyProtection="0"/>
    <x:xf numFmtId="0" fontId="80" fillId="33" borderId="0" applyNumberFormat="0" applyBorder="0" applyAlignment="0" applyProtection="0"/>
    <x:xf numFmtId="0" fontId="109" fillId="33" borderId="0" applyNumberFormat="0" applyBorder="0" applyAlignment="0" applyProtection="0"/>
    <x:xf numFmtId="0" fontId="109" fillId="33" borderId="0" applyNumberFormat="0" applyBorder="0" applyAlignment="0" applyProtection="0"/>
    <x:xf numFmtId="0" fontId="109" fillId="33" borderId="0" applyNumberFormat="0" applyBorder="0" applyAlignment="0" applyProtection="0"/>
    <x:xf numFmtId="0" fontId="109" fillId="33" borderId="0" applyNumberFormat="0" applyBorder="0" applyAlignment="0" applyProtection="0"/>
    <x:xf numFmtId="0" fontId="109" fillId="33" borderId="0" applyNumberFormat="0" applyBorder="0" applyAlignment="0" applyProtection="0"/>
    <x:xf numFmtId="0" fontId="109" fillId="33" borderId="0" applyNumberFormat="0" applyBorder="0" applyAlignment="0" applyProtection="0"/>
    <x:xf numFmtId="0" fontId="109" fillId="33" borderId="0" applyNumberFormat="0" applyBorder="0" applyAlignment="0" applyProtection="0"/>
    <x:xf numFmtId="0" fontId="109" fillId="33" borderId="0" applyNumberFormat="0" applyBorder="0" applyAlignment="0" applyProtection="0"/>
    <x:xf numFmtId="0" fontId="109" fillId="34" borderId="0" applyNumberFormat="0" applyBorder="0" applyAlignment="0" applyProtection="0"/>
    <x:xf numFmtId="0" fontId="109" fillId="34" borderId="0" applyNumberFormat="0" applyBorder="0" applyAlignment="0" applyProtection="0"/>
    <x:xf numFmtId="0" fontId="80" fillId="34" borderId="0" applyNumberFormat="0" applyBorder="0" applyAlignment="0" applyProtection="0"/>
    <x:xf numFmtId="0" fontId="80" fillId="34" borderId="0" applyNumberFormat="0" applyBorder="0" applyAlignment="0" applyProtection="0"/>
    <x:xf numFmtId="0" fontId="109" fillId="34" borderId="0" applyNumberFormat="0" applyBorder="0" applyAlignment="0" applyProtection="0"/>
    <x:xf numFmtId="0" fontId="109" fillId="34" borderId="0" applyNumberFormat="0" applyBorder="0" applyAlignment="0" applyProtection="0"/>
    <x:xf numFmtId="0" fontId="109" fillId="34" borderId="0" applyNumberFormat="0" applyBorder="0" applyAlignment="0" applyProtection="0"/>
    <x:xf numFmtId="0" fontId="109" fillId="34" borderId="0" applyNumberFormat="0" applyBorder="0" applyAlignment="0" applyProtection="0"/>
    <x:xf numFmtId="0" fontId="109" fillId="34" borderId="0" applyNumberFormat="0" applyBorder="0" applyAlignment="0" applyProtection="0"/>
    <x:xf numFmtId="0" fontId="109" fillId="34" borderId="0" applyNumberFormat="0" applyBorder="0" applyAlignment="0" applyProtection="0"/>
    <x:xf numFmtId="0" fontId="109" fillId="34" borderId="0" applyNumberFormat="0" applyBorder="0" applyAlignment="0" applyProtection="0"/>
    <x:xf numFmtId="0" fontId="109" fillId="34"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80" fillId="35" borderId="0" applyNumberFormat="0" applyBorder="0" applyAlignment="0" applyProtection="0"/>
    <x:xf numFmtId="0" fontId="80"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6" borderId="0" applyNumberFormat="0" applyBorder="0" applyAlignment="0" applyProtection="0"/>
    <x:xf numFmtId="0" fontId="109" fillId="36" borderId="0" applyNumberFormat="0" applyBorder="0" applyAlignment="0" applyProtection="0"/>
    <x:xf numFmtId="0" fontId="80" fillId="36" borderId="0" applyNumberFormat="0" applyBorder="0" applyAlignment="0" applyProtection="0"/>
    <x:xf numFmtId="0" fontId="80" fillId="36" borderId="0" applyNumberFormat="0" applyBorder="0" applyAlignment="0" applyProtection="0"/>
    <x:xf numFmtId="0" fontId="109" fillId="36" borderId="0" applyNumberFormat="0" applyBorder="0" applyAlignment="0" applyProtection="0"/>
    <x:xf numFmtId="0" fontId="109" fillId="36" borderId="0" applyNumberFormat="0" applyBorder="0" applyAlignment="0" applyProtection="0"/>
    <x:xf numFmtId="0" fontId="109" fillId="36" borderId="0" applyNumberFormat="0" applyBorder="0" applyAlignment="0" applyProtection="0"/>
    <x:xf numFmtId="0" fontId="109" fillId="36" borderId="0" applyNumberFormat="0" applyBorder="0" applyAlignment="0" applyProtection="0"/>
    <x:xf numFmtId="0" fontId="109" fillId="36" borderId="0" applyNumberFormat="0" applyBorder="0" applyAlignment="0" applyProtection="0"/>
    <x:xf numFmtId="0" fontId="109" fillId="36" borderId="0" applyNumberFormat="0" applyBorder="0" applyAlignment="0" applyProtection="0"/>
    <x:xf numFmtId="0" fontId="109" fillId="36" borderId="0" applyNumberFormat="0" applyBorder="0" applyAlignment="0" applyProtection="0"/>
    <x:xf numFmtId="0" fontId="109" fillId="36" borderId="0" applyNumberFormat="0" applyBorder="0" applyAlignment="0" applyProtection="0"/>
    <x:xf numFmtId="0" fontId="109" fillId="37" borderId="0" applyNumberFormat="0" applyBorder="0" applyAlignment="0" applyProtection="0"/>
    <x:xf numFmtId="0" fontId="109" fillId="37" borderId="0" applyNumberFormat="0" applyBorder="0" applyAlignment="0" applyProtection="0"/>
    <x:xf numFmtId="0" fontId="80" fillId="37" borderId="0" applyNumberFormat="0" applyBorder="0" applyAlignment="0" applyProtection="0"/>
    <x:xf numFmtId="0" fontId="80" fillId="37" borderId="0" applyNumberFormat="0" applyBorder="0" applyAlignment="0" applyProtection="0"/>
    <x:xf numFmtId="0" fontId="109" fillId="37" borderId="0" applyNumberFormat="0" applyBorder="0" applyAlignment="0" applyProtection="0"/>
    <x:xf numFmtId="0" fontId="109" fillId="37" borderId="0" applyNumberFormat="0" applyBorder="0" applyAlignment="0" applyProtection="0"/>
    <x:xf numFmtId="0" fontId="109" fillId="37" borderId="0" applyNumberFormat="0" applyBorder="0" applyAlignment="0" applyProtection="0"/>
    <x:xf numFmtId="0" fontId="109" fillId="37" borderId="0" applyNumberFormat="0" applyBorder="0" applyAlignment="0" applyProtection="0"/>
    <x:xf numFmtId="0" fontId="109" fillId="37" borderId="0" applyNumberFormat="0" applyBorder="0" applyAlignment="0" applyProtection="0"/>
    <x:xf numFmtId="0" fontId="109" fillId="37" borderId="0" applyNumberFormat="0" applyBorder="0" applyAlignment="0" applyProtection="0"/>
    <x:xf numFmtId="0" fontId="109" fillId="37" borderId="0" applyNumberFormat="0" applyBorder="0" applyAlignment="0" applyProtection="0"/>
    <x:xf numFmtId="0" fontId="109" fillId="37"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80" fillId="38" borderId="0" applyNumberFormat="0" applyBorder="0" applyAlignment="0" applyProtection="0"/>
    <x:xf numFmtId="0" fontId="80"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39" borderId="0" applyNumberFormat="0" applyBorder="0" applyAlignment="0" applyProtection="0"/>
    <x:xf numFmtId="0" fontId="109" fillId="39" borderId="0" applyNumberFormat="0" applyBorder="0" applyAlignment="0" applyProtection="0"/>
    <x:xf numFmtId="0" fontId="80" fillId="39" borderId="0" applyNumberFormat="0" applyBorder="0" applyAlignment="0" applyProtection="0"/>
    <x:xf numFmtId="0" fontId="80" fillId="39" borderId="0" applyNumberFormat="0" applyBorder="0" applyAlignment="0" applyProtection="0"/>
    <x:xf numFmtId="0" fontId="109" fillId="39" borderId="0" applyNumberFormat="0" applyBorder="0" applyAlignment="0" applyProtection="0"/>
    <x:xf numFmtId="0" fontId="109" fillId="39" borderId="0" applyNumberFormat="0" applyBorder="0" applyAlignment="0" applyProtection="0"/>
    <x:xf numFmtId="0" fontId="109" fillId="39" borderId="0" applyNumberFormat="0" applyBorder="0" applyAlignment="0" applyProtection="0"/>
    <x:xf numFmtId="0" fontId="109" fillId="39" borderId="0" applyNumberFormat="0" applyBorder="0" applyAlignment="0" applyProtection="0"/>
    <x:xf numFmtId="0" fontId="109" fillId="39" borderId="0" applyNumberFormat="0" applyBorder="0" applyAlignment="0" applyProtection="0"/>
    <x:xf numFmtId="0" fontId="109" fillId="39" borderId="0" applyNumberFormat="0" applyBorder="0" applyAlignment="0" applyProtection="0"/>
    <x:xf numFmtId="0" fontId="109" fillId="39" borderId="0" applyNumberFormat="0" applyBorder="0" applyAlignment="0" applyProtection="0"/>
    <x:xf numFmtId="0" fontId="109" fillId="39" borderId="0" applyNumberFormat="0" applyBorder="0" applyAlignment="0" applyProtection="0"/>
    <x:xf numFmtId="0" fontId="109" fillId="40" borderId="0" applyNumberFormat="0" applyBorder="0" applyAlignment="0" applyProtection="0"/>
    <x:xf numFmtId="0" fontId="109" fillId="40" borderId="0" applyNumberFormat="0" applyBorder="0" applyAlignment="0" applyProtection="0"/>
    <x:xf numFmtId="0" fontId="80" fillId="40" borderId="0" applyNumberFormat="0" applyBorder="0" applyAlignment="0" applyProtection="0"/>
    <x:xf numFmtId="0" fontId="80" fillId="40" borderId="0" applyNumberFormat="0" applyBorder="0" applyAlignment="0" applyProtection="0"/>
    <x:xf numFmtId="0" fontId="109" fillId="40" borderId="0" applyNumberFormat="0" applyBorder="0" applyAlignment="0" applyProtection="0"/>
    <x:xf numFmtId="0" fontId="109" fillId="40" borderId="0" applyNumberFormat="0" applyBorder="0" applyAlignment="0" applyProtection="0"/>
    <x:xf numFmtId="0" fontId="109" fillId="40" borderId="0" applyNumberFormat="0" applyBorder="0" applyAlignment="0" applyProtection="0"/>
    <x:xf numFmtId="0" fontId="109" fillId="40" borderId="0" applyNumberFormat="0" applyBorder="0" applyAlignment="0" applyProtection="0"/>
    <x:xf numFmtId="0" fontId="109" fillId="40" borderId="0" applyNumberFormat="0" applyBorder="0" applyAlignment="0" applyProtection="0"/>
    <x:xf numFmtId="0" fontId="109" fillId="40" borderId="0" applyNumberFormat="0" applyBorder="0" applyAlignment="0" applyProtection="0"/>
    <x:xf numFmtId="0" fontId="109" fillId="40" borderId="0" applyNumberFormat="0" applyBorder="0" applyAlignment="0" applyProtection="0"/>
    <x:xf numFmtId="0" fontId="109" fillId="40"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80" fillId="35" borderId="0" applyNumberFormat="0" applyBorder="0" applyAlignment="0" applyProtection="0"/>
    <x:xf numFmtId="0" fontId="80"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5"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80" fillId="38" borderId="0" applyNumberFormat="0" applyBorder="0" applyAlignment="0" applyProtection="0"/>
    <x:xf numFmtId="0" fontId="80"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38" borderId="0" applyNumberFormat="0" applyBorder="0" applyAlignment="0" applyProtection="0"/>
    <x:xf numFmtId="0" fontId="109" fillId="41" borderId="0" applyNumberFormat="0" applyBorder="0" applyAlignment="0" applyProtection="0"/>
    <x:xf numFmtId="0" fontId="109" fillId="41" borderId="0" applyNumberFormat="0" applyBorder="0" applyAlignment="0" applyProtection="0"/>
    <x:xf numFmtId="0" fontId="80" fillId="41" borderId="0" applyNumberFormat="0" applyBorder="0" applyAlignment="0" applyProtection="0"/>
    <x:xf numFmtId="0" fontId="80" fillId="41" borderId="0" applyNumberFormat="0" applyBorder="0" applyAlignment="0" applyProtection="0"/>
    <x:xf numFmtId="0" fontId="109" fillId="41" borderId="0" applyNumberFormat="0" applyBorder="0" applyAlignment="0" applyProtection="0"/>
    <x:xf numFmtId="0" fontId="109" fillId="41" borderId="0" applyNumberFormat="0" applyBorder="0" applyAlignment="0" applyProtection="0"/>
    <x:xf numFmtId="0" fontId="109" fillId="41" borderId="0" applyNumberFormat="0" applyBorder="0" applyAlignment="0" applyProtection="0"/>
    <x:xf numFmtId="0" fontId="109" fillId="41" borderId="0" applyNumberFormat="0" applyBorder="0" applyAlignment="0" applyProtection="0"/>
    <x:xf numFmtId="0" fontId="109" fillId="41" borderId="0" applyNumberFormat="0" applyBorder="0" applyAlignment="0" applyProtection="0"/>
    <x:xf numFmtId="0" fontId="109" fillId="41" borderId="0" applyNumberFormat="0" applyBorder="0" applyAlignment="0" applyProtection="0"/>
    <x:xf numFmtId="0" fontId="109" fillId="41" borderId="0" applyNumberFormat="0" applyBorder="0" applyAlignment="0" applyProtection="0"/>
    <x:xf numFmtId="0" fontId="109" fillId="41" borderId="0" applyNumberFormat="0" applyBorder="0" applyAlignment="0" applyProtection="0"/>
    <x:xf numFmtId="0" fontId="110" fillId="42" borderId="0" applyNumberFormat="0" applyBorder="0" applyAlignment="0" applyProtection="0"/>
    <x:xf numFmtId="0" fontId="110" fillId="42" borderId="0" applyNumberFormat="0" applyBorder="0" applyAlignment="0" applyProtection="0"/>
    <x:xf numFmtId="0" fontId="111" fillId="42" borderId="0" applyNumberFormat="0" applyBorder="0" applyAlignment="0" applyProtection="0"/>
    <x:xf numFmtId="0" fontId="111" fillId="42" borderId="0" applyNumberFormat="0" applyBorder="0" applyAlignment="0" applyProtection="0"/>
    <x:xf numFmtId="0" fontId="110" fillId="42" borderId="0" applyNumberFormat="0" applyBorder="0" applyAlignment="0" applyProtection="0"/>
    <x:xf numFmtId="0" fontId="110" fillId="42" borderId="0" applyNumberFormat="0" applyBorder="0" applyAlignment="0" applyProtection="0"/>
    <x:xf numFmtId="0" fontId="110" fillId="42" borderId="0" applyNumberFormat="0" applyBorder="0" applyAlignment="0" applyProtection="0"/>
    <x:xf numFmtId="0" fontId="110" fillId="42" borderId="0" applyNumberFormat="0" applyBorder="0" applyAlignment="0" applyProtection="0"/>
    <x:xf numFmtId="0" fontId="110" fillId="42" borderId="0" applyNumberFormat="0" applyBorder="0" applyAlignment="0" applyProtection="0"/>
    <x:xf numFmtId="0" fontId="110" fillId="42" borderId="0" applyNumberFormat="0" applyBorder="0" applyAlignment="0" applyProtection="0"/>
    <x:xf numFmtId="0" fontId="110" fillId="42" borderId="0" applyNumberFormat="0" applyBorder="0" applyAlignment="0" applyProtection="0"/>
    <x:xf numFmtId="0" fontId="110" fillId="42" borderId="0" applyNumberFormat="0" applyBorder="0" applyAlignment="0" applyProtection="0"/>
    <x:xf numFmtId="0" fontId="110" fillId="39" borderId="0" applyNumberFormat="0" applyBorder="0" applyAlignment="0" applyProtection="0"/>
    <x:xf numFmtId="0" fontId="110" fillId="39" borderId="0" applyNumberFormat="0" applyBorder="0" applyAlignment="0" applyProtection="0"/>
    <x:xf numFmtId="0" fontId="111" fillId="39" borderId="0" applyNumberFormat="0" applyBorder="0" applyAlignment="0" applyProtection="0"/>
    <x:xf numFmtId="0" fontId="111" fillId="39" borderId="0" applyNumberFormat="0" applyBorder="0" applyAlignment="0" applyProtection="0"/>
    <x:xf numFmtId="0" fontId="110" fillId="39" borderId="0" applyNumberFormat="0" applyBorder="0" applyAlignment="0" applyProtection="0"/>
    <x:xf numFmtId="0" fontId="110" fillId="39" borderId="0" applyNumberFormat="0" applyBorder="0" applyAlignment="0" applyProtection="0"/>
    <x:xf numFmtId="0" fontId="110" fillId="39" borderId="0" applyNumberFormat="0" applyBorder="0" applyAlignment="0" applyProtection="0"/>
    <x:xf numFmtId="0" fontId="110" fillId="39" borderId="0" applyNumberFormat="0" applyBorder="0" applyAlignment="0" applyProtection="0"/>
    <x:xf numFmtId="0" fontId="110" fillId="39" borderId="0" applyNumberFormat="0" applyBorder="0" applyAlignment="0" applyProtection="0"/>
    <x:xf numFmtId="0" fontId="110" fillId="39" borderId="0" applyNumberFormat="0" applyBorder="0" applyAlignment="0" applyProtection="0"/>
    <x:xf numFmtId="0" fontId="110" fillId="39" borderId="0" applyNumberFormat="0" applyBorder="0" applyAlignment="0" applyProtection="0"/>
    <x:xf numFmtId="0" fontId="110" fillId="39" borderId="0" applyNumberFormat="0" applyBorder="0" applyAlignment="0" applyProtection="0"/>
    <x:xf numFmtId="0" fontId="110" fillId="40" borderId="0" applyNumberFormat="0" applyBorder="0" applyAlignment="0" applyProtection="0"/>
    <x:xf numFmtId="0" fontId="110" fillId="40" borderId="0" applyNumberFormat="0" applyBorder="0" applyAlignment="0" applyProtection="0"/>
    <x:xf numFmtId="0" fontId="111" fillId="40" borderId="0" applyNumberFormat="0" applyBorder="0" applyAlignment="0" applyProtection="0"/>
    <x:xf numFmtId="0" fontId="111" fillId="40" borderId="0" applyNumberFormat="0" applyBorder="0" applyAlignment="0" applyProtection="0"/>
    <x:xf numFmtId="0" fontId="110" fillId="40" borderId="0" applyNumberFormat="0" applyBorder="0" applyAlignment="0" applyProtection="0"/>
    <x:xf numFmtId="0" fontId="110" fillId="40" borderId="0" applyNumberFormat="0" applyBorder="0" applyAlignment="0" applyProtection="0"/>
    <x:xf numFmtId="0" fontId="110" fillId="40" borderId="0" applyNumberFormat="0" applyBorder="0" applyAlignment="0" applyProtection="0"/>
    <x:xf numFmtId="0" fontId="110" fillId="40" borderId="0" applyNumberFormat="0" applyBorder="0" applyAlignment="0" applyProtection="0"/>
    <x:xf numFmtId="0" fontId="110" fillId="40" borderId="0" applyNumberFormat="0" applyBorder="0" applyAlignment="0" applyProtection="0"/>
    <x:xf numFmtId="0" fontId="110" fillId="40" borderId="0" applyNumberFormat="0" applyBorder="0" applyAlignment="0" applyProtection="0"/>
    <x:xf numFmtId="0" fontId="110" fillId="40" borderId="0" applyNumberFormat="0" applyBorder="0" applyAlignment="0" applyProtection="0"/>
    <x:xf numFmtId="0" fontId="110" fillId="40"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1" fillId="43" borderId="0" applyNumberFormat="0" applyBorder="0" applyAlignment="0" applyProtection="0"/>
    <x:xf numFmtId="0" fontId="111"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1" fillId="44" borderId="0" applyNumberFormat="0" applyBorder="0" applyAlignment="0" applyProtection="0"/>
    <x:xf numFmtId="0" fontId="111"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5" borderId="0" applyNumberFormat="0" applyBorder="0" applyAlignment="0" applyProtection="0"/>
    <x:xf numFmtId="0" fontId="110" fillId="45" borderId="0" applyNumberFormat="0" applyBorder="0" applyAlignment="0" applyProtection="0"/>
    <x:xf numFmtId="0" fontId="111" fillId="45" borderId="0" applyNumberFormat="0" applyBorder="0" applyAlignment="0" applyProtection="0"/>
    <x:xf numFmtId="0" fontId="111" fillId="45" borderId="0" applyNumberFormat="0" applyBorder="0" applyAlignment="0" applyProtection="0"/>
    <x:xf numFmtId="0" fontId="110" fillId="45" borderId="0" applyNumberFormat="0" applyBorder="0" applyAlignment="0" applyProtection="0"/>
    <x:xf numFmtId="0" fontId="110" fillId="45" borderId="0" applyNumberFormat="0" applyBorder="0" applyAlignment="0" applyProtection="0"/>
    <x:xf numFmtId="0" fontId="110" fillId="45" borderId="0" applyNumberFormat="0" applyBorder="0" applyAlignment="0" applyProtection="0"/>
    <x:xf numFmtId="0" fontId="110" fillId="45" borderId="0" applyNumberFormat="0" applyBorder="0" applyAlignment="0" applyProtection="0"/>
    <x:xf numFmtId="0" fontId="110" fillId="45" borderId="0" applyNumberFormat="0" applyBorder="0" applyAlignment="0" applyProtection="0"/>
    <x:xf numFmtId="0" fontId="110" fillId="45" borderId="0" applyNumberFormat="0" applyBorder="0" applyAlignment="0" applyProtection="0"/>
    <x:xf numFmtId="0" fontId="110" fillId="45" borderId="0" applyNumberFormat="0" applyBorder="0" applyAlignment="0" applyProtection="0"/>
    <x:xf numFmtId="0" fontId="110" fillId="45" borderId="0" applyNumberFormat="0" applyBorder="0" applyAlignment="0" applyProtection="0"/>
    <x:xf numFmtId="0" fontId="112" fillId="0" borderId="4" applyBorder="0"/>
    <x:xf numFmtId="0" fontId="110" fillId="46" borderId="0" applyNumberFormat="0" applyBorder="0" applyAlignment="0" applyProtection="0"/>
    <x:xf numFmtId="0" fontId="110" fillId="46" borderId="0" applyNumberFormat="0" applyBorder="0" applyAlignment="0" applyProtection="0"/>
    <x:xf numFmtId="0" fontId="111" fillId="46" borderId="0" applyNumberFormat="0" applyBorder="0" applyAlignment="0" applyProtection="0"/>
    <x:xf numFmtId="0" fontId="111" fillId="46" borderId="0" applyNumberFormat="0" applyBorder="0" applyAlignment="0" applyProtection="0"/>
    <x:xf numFmtId="0" fontId="110" fillId="46" borderId="0" applyNumberFormat="0" applyBorder="0" applyAlignment="0" applyProtection="0"/>
    <x:xf numFmtId="0" fontId="110" fillId="46" borderId="0" applyNumberFormat="0" applyBorder="0" applyAlignment="0" applyProtection="0"/>
    <x:xf numFmtId="0" fontId="110" fillId="46" borderId="0" applyNumberFormat="0" applyBorder="0" applyAlignment="0" applyProtection="0"/>
    <x:xf numFmtId="0" fontId="110" fillId="46" borderId="0" applyNumberFormat="0" applyBorder="0" applyAlignment="0" applyProtection="0"/>
    <x:xf numFmtId="0" fontId="110" fillId="46" borderId="0" applyNumberFormat="0" applyBorder="0" applyAlignment="0" applyProtection="0"/>
    <x:xf numFmtId="0" fontId="110" fillId="46" borderId="0" applyNumberFormat="0" applyBorder="0" applyAlignment="0" applyProtection="0"/>
    <x:xf numFmtId="0" fontId="110" fillId="46" borderId="0" applyNumberFormat="0" applyBorder="0" applyAlignment="0" applyProtection="0"/>
    <x:xf numFmtId="0" fontId="110" fillId="46" borderId="0" applyNumberFormat="0" applyBorder="0" applyAlignment="0" applyProtection="0"/>
    <x:xf numFmtId="0" fontId="110" fillId="47" borderId="0" applyNumberFormat="0" applyBorder="0" applyAlignment="0" applyProtection="0"/>
    <x:xf numFmtId="0" fontId="110" fillId="47" borderId="0" applyNumberFormat="0" applyBorder="0" applyAlignment="0" applyProtection="0"/>
    <x:xf numFmtId="0" fontId="111" fillId="47" borderId="0" applyNumberFormat="0" applyBorder="0" applyAlignment="0" applyProtection="0"/>
    <x:xf numFmtId="0" fontId="111" fillId="47" borderId="0" applyNumberFormat="0" applyBorder="0" applyAlignment="0" applyProtection="0"/>
    <x:xf numFmtId="0" fontId="110" fillId="47" borderId="0" applyNumberFormat="0" applyBorder="0" applyAlignment="0" applyProtection="0"/>
    <x:xf numFmtId="0" fontId="110" fillId="47" borderId="0" applyNumberFormat="0" applyBorder="0" applyAlignment="0" applyProtection="0"/>
    <x:xf numFmtId="0" fontId="110" fillId="47" borderId="0" applyNumberFormat="0" applyBorder="0" applyAlignment="0" applyProtection="0"/>
    <x:xf numFmtId="0" fontId="110" fillId="47" borderId="0" applyNumberFormat="0" applyBorder="0" applyAlignment="0" applyProtection="0"/>
    <x:xf numFmtId="0" fontId="110" fillId="47" borderId="0" applyNumberFormat="0" applyBorder="0" applyAlignment="0" applyProtection="0"/>
    <x:xf numFmtId="0" fontId="110" fillId="47" borderId="0" applyNumberFormat="0" applyBorder="0" applyAlignment="0" applyProtection="0"/>
    <x:xf numFmtId="0" fontId="110" fillId="47" borderId="0" applyNumberFormat="0" applyBorder="0" applyAlignment="0" applyProtection="0"/>
    <x:xf numFmtId="0" fontId="110" fillId="47" borderId="0" applyNumberFormat="0" applyBorder="0" applyAlignment="0" applyProtection="0"/>
    <x:xf numFmtId="0" fontId="110" fillId="48" borderId="0" applyNumberFormat="0" applyBorder="0" applyAlignment="0" applyProtection="0"/>
    <x:xf numFmtId="0" fontId="110" fillId="48" borderId="0" applyNumberFormat="0" applyBorder="0" applyAlignment="0" applyProtection="0"/>
    <x:xf numFmtId="0" fontId="111" fillId="48" borderId="0" applyNumberFormat="0" applyBorder="0" applyAlignment="0" applyProtection="0"/>
    <x:xf numFmtId="0" fontId="111" fillId="48" borderId="0" applyNumberFormat="0" applyBorder="0" applyAlignment="0" applyProtection="0"/>
    <x:xf numFmtId="0" fontId="110" fillId="48" borderId="0" applyNumberFormat="0" applyBorder="0" applyAlignment="0" applyProtection="0"/>
    <x:xf numFmtId="0" fontId="110" fillId="48" borderId="0" applyNumberFormat="0" applyBorder="0" applyAlignment="0" applyProtection="0"/>
    <x:xf numFmtId="0" fontId="110" fillId="48" borderId="0" applyNumberFormat="0" applyBorder="0" applyAlignment="0" applyProtection="0"/>
    <x:xf numFmtId="0" fontId="110" fillId="48" borderId="0" applyNumberFormat="0" applyBorder="0" applyAlignment="0" applyProtection="0"/>
    <x:xf numFmtId="0" fontId="110" fillId="48" borderId="0" applyNumberFormat="0" applyBorder="0" applyAlignment="0" applyProtection="0"/>
    <x:xf numFmtId="0" fontId="110" fillId="48" borderId="0" applyNumberFormat="0" applyBorder="0" applyAlignment="0" applyProtection="0"/>
    <x:xf numFmtId="0" fontId="110" fillId="48" borderId="0" applyNumberFormat="0" applyBorder="0" applyAlignment="0" applyProtection="0"/>
    <x:xf numFmtId="0" fontId="110" fillId="48"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1" fillId="43" borderId="0" applyNumberFormat="0" applyBorder="0" applyAlignment="0" applyProtection="0"/>
    <x:xf numFmtId="0" fontId="111"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3"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1" fillId="44" borderId="0" applyNumberFormat="0" applyBorder="0" applyAlignment="0" applyProtection="0"/>
    <x:xf numFmtId="0" fontId="111"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4" borderId="0" applyNumberFormat="0" applyBorder="0" applyAlignment="0" applyProtection="0"/>
    <x:xf numFmtId="0" fontId="110" fillId="49" borderId="0" applyNumberFormat="0" applyBorder="0" applyAlignment="0" applyProtection="0"/>
    <x:xf numFmtId="0" fontId="110" fillId="49" borderId="0" applyNumberFormat="0" applyBorder="0" applyAlignment="0" applyProtection="0"/>
    <x:xf numFmtId="0" fontId="111" fillId="49" borderId="0" applyNumberFormat="0" applyBorder="0" applyAlignment="0" applyProtection="0"/>
    <x:xf numFmtId="0" fontId="111" fillId="49" borderId="0" applyNumberFormat="0" applyBorder="0" applyAlignment="0" applyProtection="0"/>
    <x:xf numFmtId="0" fontId="110" fillId="49" borderId="0" applyNumberFormat="0" applyBorder="0" applyAlignment="0" applyProtection="0"/>
    <x:xf numFmtId="0" fontId="110" fillId="49" borderId="0" applyNumberFormat="0" applyBorder="0" applyAlignment="0" applyProtection="0"/>
    <x:xf numFmtId="0" fontId="110" fillId="49" borderId="0" applyNumberFormat="0" applyBorder="0" applyAlignment="0" applyProtection="0"/>
    <x:xf numFmtId="0" fontId="110" fillId="49" borderId="0" applyNumberFormat="0" applyBorder="0" applyAlignment="0" applyProtection="0"/>
    <x:xf numFmtId="0" fontId="110" fillId="49" borderId="0" applyNumberFormat="0" applyBorder="0" applyAlignment="0" applyProtection="0"/>
    <x:xf numFmtId="0" fontId="110" fillId="49" borderId="0" applyNumberFormat="0" applyBorder="0" applyAlignment="0" applyProtection="0"/>
    <x:xf numFmtId="0" fontId="110" fillId="49" borderId="0" applyNumberFormat="0" applyBorder="0" applyAlignment="0" applyProtection="0"/>
    <x:xf numFmtId="0" fontId="110" fillId="49" borderId="0" applyNumberFormat="0" applyBorder="0" applyAlignment="0" applyProtection="0"/>
    <x:xf numFmtId="182" fontId="113" fillId="50" borderId="42">
      <x:alignment horizontal="center" vertical="center"/>
    </x:xf>
    <x:xf numFmtId="0" fontId="114" fillId="0" borderId="0">
      <x:alignment horizontal="center" wrapText="1"/>
      <x:protection locked="0"/>
    </x:xf>
    <x:xf numFmtId="0" fontId="115" fillId="33" borderId="0" applyNumberFormat="0" applyBorder="0" applyAlignment="0" applyProtection="0"/>
    <x:xf numFmtId="0" fontId="115" fillId="33" borderId="0" applyNumberFormat="0" applyBorder="0" applyAlignment="0" applyProtection="0"/>
    <x:xf numFmtId="0" fontId="116" fillId="33" borderId="0" applyNumberFormat="0" applyBorder="0" applyAlignment="0" applyProtection="0"/>
    <x:xf numFmtId="0" fontId="116" fillId="33" borderId="0" applyNumberFormat="0" applyBorder="0" applyAlignment="0" applyProtection="0"/>
    <x:xf numFmtId="0" fontId="115" fillId="33" borderId="0" applyNumberFormat="0" applyBorder="0" applyAlignment="0" applyProtection="0"/>
    <x:xf numFmtId="0" fontId="115" fillId="33" borderId="0" applyNumberFormat="0" applyBorder="0" applyAlignment="0" applyProtection="0"/>
    <x:xf numFmtId="0" fontId="115" fillId="33" borderId="0" applyNumberFormat="0" applyBorder="0" applyAlignment="0" applyProtection="0"/>
    <x:xf numFmtId="0" fontId="115" fillId="33" borderId="0" applyNumberFormat="0" applyBorder="0" applyAlignment="0" applyProtection="0"/>
    <x:xf numFmtId="0" fontId="115" fillId="33" borderId="0" applyNumberFormat="0" applyBorder="0" applyAlignment="0" applyProtection="0"/>
    <x:xf numFmtId="0" fontId="115" fillId="33" borderId="0" applyNumberFormat="0" applyBorder="0" applyAlignment="0" applyProtection="0"/>
    <x:xf numFmtId="0" fontId="115" fillId="33" borderId="0" applyNumberFormat="0" applyBorder="0" applyAlignment="0" applyProtection="0"/>
    <x:xf numFmtId="0" fontId="115" fillId="33" borderId="0" applyNumberFormat="0" applyBorder="0" applyAlignment="0" applyProtection="0"/>
    <x:xf numFmtId="0" fontId="82" fillId="0" borderId="0" applyNumberFormat="0" applyBorder="0" applyAlignment="0" applyProtection="0"/>
    <x:xf numFmtId="183" fontId="82" fillId="0" borderId="0" applyFill="0" applyBorder="0" applyAlignment="0"/>
    <x:xf numFmtId="183" fontId="82" fillId="0" borderId="0" applyFill="0" applyBorder="0" applyAlignment="0"/>
    <x:xf numFmtId="0" fontId="117" fillId="0" borderId="0" applyAlignment="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82" fillId="40" borderId="0" applyNumberFormat="0" applyBorder="0" applyAlignment="0" applyProtection="0"/>
    <x:xf numFmtId="0" fontId="82" fillId="52" borderId="0" applyNumberFormat="0" applyBorder="0" applyAlignment="0" applyProtection="0"/>
    <x:xf numFmtId="0" fontId="120" fillId="0" borderId="0" applyNumberFormat="0" applyAlignment="0"/>
    <x:xf numFmtId="0" fontId="73" fillId="53" borderId="44" applyNumberFormat="0" applyAlignment="0" applyProtection="0"/>
    <x:xf numFmtId="0" fontId="73" fillId="53" borderId="44" applyNumberFormat="0" applyAlignment="0" applyProtection="0"/>
    <x:xf numFmtId="0" fontId="121" fillId="53" borderId="44" applyNumberFormat="0" applyAlignment="0" applyProtection="0"/>
    <x:xf numFmtId="0" fontId="121" fillId="53" borderId="44" applyNumberFormat="0" applyAlignment="0" applyProtection="0"/>
    <x:xf numFmtId="0" fontId="73" fillId="53" borderId="44" applyNumberFormat="0" applyAlignment="0" applyProtection="0"/>
    <x:xf numFmtId="0" fontId="73" fillId="53" borderId="44" applyNumberFormat="0" applyAlignment="0" applyProtection="0"/>
    <x:xf numFmtId="0" fontId="73" fillId="53" borderId="44" applyNumberFormat="0" applyAlignment="0" applyProtection="0"/>
    <x:xf numFmtId="0" fontId="73" fillId="53" borderId="44" applyNumberFormat="0" applyAlignment="0" applyProtection="0"/>
    <x:xf numFmtId="0" fontId="73" fillId="53" borderId="44" applyNumberFormat="0" applyAlignment="0" applyProtection="0"/>
    <x:xf numFmtId="0" fontId="73" fillId="53" borderId="44" applyNumberFormat="0" applyAlignment="0" applyProtection="0"/>
    <x:xf numFmtId="0" fontId="73" fillId="53" borderId="44" applyNumberFormat="0" applyAlignment="0" applyProtection="0"/>
    <x:xf numFmtId="0" fontId="73" fillId="53" borderId="44" applyNumberFormat="0" applyAlignment="0" applyProtection="0"/>
    <x:xf numFmtId="184" fontId="122" fillId="0" borderId="0"/>
    <x:xf numFmtId="184" fontId="122" fillId="0" borderId="0"/>
    <x:xf numFmtId="184" fontId="122" fillId="0" borderId="0"/>
    <x:xf numFmtId="184" fontId="122" fillId="0" borderId="0"/>
    <x:xf numFmtId="184" fontId="122" fillId="0" borderId="0"/>
    <x:xf numFmtId="184" fontId="122" fillId="0" borderId="0"/>
    <x:xf numFmtId="184" fontId="122" fillId="0" borderId="0"/>
    <x:xf numFmtId="184" fontId="122" fillId="0" borderId="0"/>
    <x:xf numFmtId="43" fontId="80" fillId="0" borderId="0" applyFont="0" applyFill="0" applyBorder="0" applyAlignment="0" applyProtection="0"/>
    <x:xf numFmtId="43" fontId="80"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123" fillId="0" borderId="0" applyFont="0" applyFill="0" applyBorder="0" applyAlignment="0" applyProtection="0"/>
    <x:xf numFmtId="43" fontId="123" fillId="0" borderId="0" applyFont="0" applyFill="0" applyBorder="0" applyAlignment="0" applyProtection="0"/>
    <x:xf numFmtId="43" fontId="123" fillId="0" borderId="0" applyFont="0" applyFill="0" applyBorder="0" applyAlignment="0" applyProtection="0"/>
    <x:xf numFmtId="43" fontId="82" fillId="0" borderId="0" applyFont="0" applyFill="0" applyBorder="0" applyAlignment="0" applyProtection="0"/>
    <x:xf numFmtId="43" fontId="123" fillId="0" borderId="0" applyFont="0" applyFill="0" applyBorder="0" applyAlignment="0" applyProtection="0"/>
    <x:xf numFmtId="43" fontId="124"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109" fillId="0" borderId="0" applyFont="0" applyFill="0" applyBorder="0" applyAlignment="0" applyProtection="0"/>
    <x:xf numFmtId="43" fontId="109" fillId="0" borderId="0" applyFont="0" applyFill="0" applyBorder="0" applyAlignment="0" applyProtection="0"/>
    <x:xf numFmtId="43" fontId="82" fillId="0" borderId="0" applyFont="0" applyFill="0" applyBorder="0" applyAlignment="0" applyProtection="0"/>
    <x:xf numFmtId="43" fontId="109" fillId="0" borderId="0" applyFont="0" applyFill="0" applyBorder="0" applyAlignment="0" applyProtection="0"/>
    <x:xf numFmtId="43" fontId="109" fillId="0" borderId="0" applyFont="0" applyFill="0" applyBorder="0" applyAlignment="0" applyProtection="0"/>
    <x:xf numFmtId="43" fontId="109" fillId="0" borderId="0" applyFont="0" applyFill="0" applyBorder="0" applyAlignment="0" applyProtection="0"/>
    <x:xf numFmtId="43" fontId="109" fillId="0" borderId="0" applyFont="0" applyFill="0" applyBorder="0" applyAlignment="0" applyProtection="0"/>
    <x:xf numFmtId="43" fontId="109" fillId="0" borderId="0" applyFont="0" applyFill="0" applyBorder="0" applyAlignment="0" applyProtection="0"/>
    <x:xf numFmtId="43" fontId="109" fillId="0" borderId="0" applyFont="0" applyFill="0" applyBorder="0" applyAlignment="0" applyProtection="0"/>
    <x:xf numFmtId="43" fontId="109" fillId="0" borderId="0" applyFont="0" applyFill="0" applyBorder="0" applyAlignment="0" applyProtection="0"/>
    <x:xf numFmtId="43" fontId="109" fillId="0" borderId="0" applyFont="0" applyFill="0" applyBorder="0" applyAlignment="0" applyProtection="0"/>
    <x:xf numFmtId="43" fontId="109"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11" fillId="0" borderId="0" applyFont="0" applyFill="0" applyBorder="0" applyAlignment="0" applyProtection="0"/>
    <x:xf numFmtId="43" fontId="80" fillId="0" borderId="0" applyFont="0" applyFill="0" applyBorder="0" applyAlignment="0" applyProtection="0"/>
    <x:xf numFmtId="43" fontId="82" fillId="0" borderId="0" applyFont="0" applyFill="0" applyBorder="0" applyAlignment="0" applyProtection="0"/>
    <x:xf numFmtId="43" fontId="80" fillId="0" borderId="0" applyFont="0" applyFill="0" applyBorder="0" applyAlignment="0" applyProtection="0"/>
    <x:xf numFmtId="43" fontId="80"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0" fillId="0" borderId="0" applyFont="0" applyFill="0" applyBorder="0" applyAlignment="0" applyProtection="0"/>
    <x:xf numFmtId="43" fontId="80"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0"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3" fontId="82" fillId="0" borderId="0" applyFont="0" applyFill="0" applyBorder="0" applyAlignment="0" applyProtection="0"/>
    <x:xf numFmtId="3" fontId="82" fillId="0" borderId="0" applyFont="0" applyFill="0" applyBorder="0" applyAlignment="0" applyProtection="0"/>
    <x:xf numFmtId="0" fontId="11" fillId="7" borderId="0" applyNumberFormat="0" applyFont="0"/>
    <x:xf numFmtId="0" fontId="125" fillId="4" borderId="38">
      <x:alignment horizontal="center"/>
    </x:xf>
    <x:xf numFmtId="0" fontId="125" fillId="4" borderId="38">
      <x:alignment horizontal="center"/>
    </x:xf>
    <x:xf numFmtId="0" fontId="125" fillId="4" borderId="38">
      <x:alignment horizontal="center"/>
    </x:xf>
    <x:xf numFmtId="0" fontId="126" fillId="0" borderId="0" applyNumberFormat="0" applyAlignment="0">
      <x:alignment horizontal="left"/>
    </x:xf>
    <x:xf numFmtId="44" fontId="82" fillId="0" borderId="0" applyFont="0" applyFill="0" applyBorder="0" applyAlignment="0" applyProtection="0"/>
    <x:xf numFmtId="44" fontId="82" fillId="0" borderId="0" applyFont="0" applyFill="0" applyBorder="0" applyAlignment="0" applyProtection="0"/>
    <x:xf numFmtId="44" fontId="127" fillId="0" borderId="0" applyFont="0" applyFill="0" applyBorder="0" applyAlignment="0" applyProtection="0"/>
    <x:xf numFmtId="44" fontId="123" fillId="0" borderId="0" applyFont="0" applyFill="0" applyBorder="0" applyAlignment="0" applyProtection="0"/>
    <x:xf numFmtId="44" fontId="82" fillId="0" borderId="0" applyFont="0" applyFill="0" applyBorder="0" applyAlignment="0" applyProtection="0"/>
    <x:xf numFmtId="44" fontId="123" fillId="0" borderId="0" applyFont="0" applyFill="0" applyBorder="0" applyAlignment="0" applyProtection="0"/>
    <x:xf numFmtId="44" fontId="123" fillId="0" borderId="0" applyFont="0" applyFill="0" applyBorder="0" applyAlignment="0" applyProtection="0"/>
    <x:xf numFmtId="44" fontId="123" fillId="0" borderId="0" applyFont="0" applyFill="0" applyBorder="0" applyAlignment="0" applyProtection="0"/>
    <x:xf numFmtId="44" fontId="82" fillId="0" borderId="0" applyFont="0" applyFill="0" applyBorder="0" applyAlignment="0" applyProtection="0"/>
    <x:xf numFmtId="44" fontId="80" fillId="0" borderId="0" applyFont="0" applyFill="0" applyBorder="0" applyAlignment="0" applyProtection="0"/>
    <x:xf numFmtId="44" fontId="80" fillId="0" borderId="0" applyFont="0" applyFill="0" applyBorder="0" applyAlignment="0" applyProtection="0"/>
    <x:xf numFmtId="44" fontId="80" fillId="0" borderId="0" applyFont="0" applyFill="0" applyBorder="0" applyAlignment="0" applyProtection="0"/>
    <x:xf numFmtId="44" fontId="80" fillId="0" borderId="0" applyFont="0" applyFill="0" applyBorder="0" applyAlignment="0" applyProtection="0"/>
    <x:xf numFmtId="44" fontId="80" fillId="0" borderId="0" applyFont="0" applyFill="0" applyBorder="0" applyAlignment="0" applyProtection="0"/>
    <x:xf numFmtId="44" fontId="80" fillId="0" borderId="0" applyFont="0" applyFill="0" applyBorder="0" applyAlignment="0" applyProtection="0"/>
    <x:xf numFmtId="44" fontId="82" fillId="0" borderId="0" applyFont="0" applyFill="0" applyBorder="0" applyAlignment="0" applyProtection="0"/>
    <x:xf numFmtId="44" fontId="82" fillId="0" borderId="0" applyFont="0" applyFill="0" applyBorder="0" applyAlignment="0" applyProtection="0"/>
    <x:xf numFmtId="44" fontId="123" fillId="0" borderId="0" applyFont="0" applyFill="0" applyBorder="0" applyAlignment="0" applyProtection="0"/>
    <x:xf numFmtId="44" fontId="82" fillId="0" borderId="0" applyFont="0" applyFill="0" applyBorder="0" applyAlignment="0" applyProtection="0"/>
    <x:xf numFmtId="185" fontId="82" fillId="0" borderId="0" applyFont="0" applyFill="0" applyBorder="0" applyAlignment="0" applyProtection="0"/>
    <x:xf numFmtId="185" fontId="82" fillId="0" borderId="0" applyFont="0" applyFill="0" applyBorder="0" applyAlignment="0" applyProtection="0"/>
    <x:xf numFmtId="0" fontId="82" fillId="0" borderId="0" applyFont="0" applyFill="0" applyBorder="0" applyAlignment="0" applyProtection="0"/>
    <x:xf numFmtId="0" fontId="82" fillId="0" borderId="0" applyFont="0" applyFill="0" applyBorder="0" applyAlignment="0" applyProtection="0"/>
    <x:xf numFmtId="0" fontId="128" fillId="0" borderId="0" applyNumberFormat="0" applyAlignment="0">
      <x:alignment horizontal="left"/>
    </x:xf>
    <x:xf numFmtId="0" fontId="129" fillId="0" borderId="0" applyNumberFormat="0" applyFill="0" applyBorder="0" applyAlignment="0" applyProtection="0"/>
    <x:xf numFmtId="0" fontId="129" fillId="0" borderId="0" applyNumberFormat="0" applyFill="0" applyBorder="0" applyAlignment="0" applyProtection="0"/>
    <x:xf numFmtId="0" fontId="130" fillId="0" borderId="0" applyNumberFormat="0" applyFill="0" applyBorder="0" applyAlignment="0" applyProtection="0"/>
    <x:xf numFmtId="0" fontId="130" fillId="0" borderId="0" applyNumberFormat="0" applyFill="0" applyBorder="0" applyAlignment="0" applyProtection="0"/>
    <x:xf numFmtId="0" fontId="129" fillId="0" borderId="0" applyNumberFormat="0" applyFill="0" applyBorder="0" applyAlignment="0" applyProtection="0"/>
    <x:xf numFmtId="0" fontId="129" fillId="0" borderId="0" applyNumberFormat="0" applyFill="0" applyBorder="0" applyAlignment="0" applyProtection="0"/>
    <x:xf numFmtId="0" fontId="129" fillId="0" borderId="0" applyNumberFormat="0" applyFill="0" applyBorder="0" applyAlignment="0" applyProtection="0"/>
    <x:xf numFmtId="0" fontId="129" fillId="0" borderId="0" applyNumberFormat="0" applyFill="0" applyBorder="0" applyAlignment="0" applyProtection="0"/>
    <x:xf numFmtId="0" fontId="129" fillId="0" borderId="0" applyNumberFormat="0" applyFill="0" applyBorder="0" applyAlignment="0" applyProtection="0"/>
    <x:xf numFmtId="0" fontId="129" fillId="0" borderId="0" applyNumberFormat="0" applyFill="0" applyBorder="0" applyAlignment="0" applyProtection="0"/>
    <x:xf numFmtId="0" fontId="129" fillId="0" borderId="0" applyNumberFormat="0" applyFill="0" applyBorder="0" applyAlignment="0" applyProtection="0"/>
    <x:xf numFmtId="0" fontId="129" fillId="0" borderId="0" applyNumberFormat="0" applyFill="0" applyBorder="0" applyAlignment="0" applyProtection="0"/>
    <x:xf numFmtId="38" fontId="82" fillId="0" borderId="0">
      <x:alignment horizontal="right"/>
    </x:xf>
    <x:xf numFmtId="2" fontId="82" fillId="0" borderId="0" applyFont="0" applyFill="0" applyBorder="0" applyAlignment="0" applyProtection="0"/>
    <x:xf numFmtId="2" fontId="82" fillId="0" borderId="0" applyFont="0" applyFill="0" applyBorder="0" applyAlignment="0" applyProtection="0"/>
    <x:xf numFmtId="0" fontId="131" fillId="34" borderId="0" applyNumberFormat="0" applyBorder="0" applyAlignment="0" applyProtection="0"/>
    <x:xf numFmtId="0" fontId="131" fillId="34" borderId="0" applyNumberFormat="0" applyBorder="0" applyAlignment="0" applyProtection="0"/>
    <x:xf numFmtId="0" fontId="132" fillId="34" borderId="0" applyNumberFormat="0" applyBorder="0" applyAlignment="0" applyProtection="0"/>
    <x:xf numFmtId="0" fontId="132" fillId="34" borderId="0" applyNumberFormat="0" applyBorder="0" applyAlignment="0" applyProtection="0"/>
    <x:xf numFmtId="0" fontId="131" fillId="34" borderId="0" applyNumberFormat="0" applyBorder="0" applyAlignment="0" applyProtection="0"/>
    <x:xf numFmtId="0" fontId="131" fillId="34" borderId="0" applyNumberFormat="0" applyBorder="0" applyAlignment="0" applyProtection="0"/>
    <x:xf numFmtId="0" fontId="131" fillId="34" borderId="0" applyNumberFormat="0" applyBorder="0" applyAlignment="0" applyProtection="0"/>
    <x:xf numFmtId="0" fontId="131" fillId="34" borderId="0" applyNumberFormat="0" applyBorder="0" applyAlignment="0" applyProtection="0"/>
    <x:xf numFmtId="0" fontId="131" fillId="34" borderId="0" applyNumberFormat="0" applyBorder="0" applyAlignment="0" applyProtection="0"/>
    <x:xf numFmtId="0" fontId="131" fillId="34" borderId="0" applyNumberFormat="0" applyBorder="0" applyAlignment="0" applyProtection="0"/>
    <x:xf numFmtId="0" fontId="131" fillId="34" borderId="0" applyNumberFormat="0" applyBorder="0" applyAlignment="0" applyProtection="0"/>
    <x:xf numFmtId="0" fontId="131" fillId="34" borderId="0" applyNumberFormat="0" applyBorder="0" applyAlignment="0" applyProtection="0"/>
    <x:xf numFmtId="38" fontId="105" fillId="31" borderId="0" applyNumberFormat="0" applyBorder="0" applyAlignment="0" applyProtection="0"/>
    <x:xf numFmtId="0" fontId="133" fillId="0" borderId="0" applyNumberFormat="0" applyFill="0" applyBorder="0" applyAlignment="0" applyProtection="0"/>
    <x:xf numFmtId="0" fontId="8" fillId="0" borderId="0" applyNumberFormat="0" applyFill="0" applyAlignment="0" applyProtection="0"/>
    <x:xf numFmtId="0" fontId="9" fillId="0" borderId="5" applyNumberFormat="0" applyAlignment="0" applyProtection="0">
      <x:alignment horizontal="left" vertical="center"/>
    </x:xf>
    <x:xf numFmtId="0" fontId="134" fillId="54" borderId="0" applyNumberFormat="0" applyBorder="0" applyAlignment="0" applyProtection="0"/>
    <x:xf numFmtId="0" fontId="19" fillId="0" borderId="33" applyNumberFormat="0" applyFill="0" applyBorder="0" applyAlignment="0" applyProtection="0">
      <x:alignment horizontal="left"/>
    </x:xf>
    <x:xf numFmtId="0" fontId="135" fillId="54" borderId="0" applyNumberFormat="0" applyBorder="0" applyAlignment="0" applyProtection="0"/>
    <x:xf numFmtId="0" fontId="9" fillId="0" borderId="29">
      <x:alignment horizontal="left" vertical="center"/>
    </x:xf>
    <x:xf numFmtId="0" fontId="9" fillId="0" borderId="29">
      <x:alignment horizontal="left" vertical="center"/>
    </x:xf>
    <x:xf numFmtId="0" fontId="136" fillId="0" borderId="45" applyNumberFormat="0" applyFill="0" applyAlignment="0" applyProtection="0"/>
    <x:xf numFmtId="0" fontId="136" fillId="0" borderId="45" applyNumberFormat="0" applyFill="0" applyAlignment="0" applyProtection="0"/>
    <x:xf numFmtId="0" fontId="137" fillId="0" borderId="45" applyNumberFormat="0" applyFill="0" applyAlignment="0" applyProtection="0"/>
    <x:xf numFmtId="0" fontId="137" fillId="0" borderId="45" applyNumberFormat="0" applyFill="0" applyAlignment="0" applyProtection="0"/>
    <x:xf numFmtId="0" fontId="136" fillId="0" borderId="45" applyNumberFormat="0" applyFill="0" applyAlignment="0" applyProtection="0"/>
    <x:xf numFmtId="0" fontId="136" fillId="0" borderId="45" applyNumberFormat="0" applyFill="0" applyAlignment="0" applyProtection="0"/>
    <x:xf numFmtId="0" fontId="136" fillId="0" borderId="45" applyNumberFormat="0" applyFill="0" applyAlignment="0" applyProtection="0"/>
    <x:xf numFmtId="0" fontId="136" fillId="0" borderId="45" applyNumberFormat="0" applyFill="0" applyAlignment="0" applyProtection="0"/>
    <x:xf numFmtId="0" fontId="136" fillId="0" borderId="45" applyNumberFormat="0" applyFill="0" applyAlignment="0" applyProtection="0"/>
    <x:xf numFmtId="0" fontId="136" fillId="0" borderId="45" applyNumberFormat="0" applyFill="0" applyAlignment="0" applyProtection="0"/>
    <x:xf numFmtId="0" fontId="136" fillId="0" borderId="45" applyNumberFormat="0" applyFill="0" applyAlignment="0" applyProtection="0"/>
    <x:xf numFmtId="0" fontId="136" fillId="0" borderId="45" applyNumberFormat="0" applyFill="0" applyAlignment="0" applyProtection="0"/>
    <x:xf numFmtId="0" fontId="138" fillId="0" borderId="46" applyNumberFormat="0" applyFill="0" applyAlignment="0" applyProtection="0"/>
    <x:xf numFmtId="0" fontId="138" fillId="0" borderId="46" applyNumberFormat="0" applyFill="0" applyAlignment="0" applyProtection="0"/>
    <x:xf numFmtId="0" fontId="139" fillId="0" borderId="46" applyNumberFormat="0" applyFill="0" applyAlignment="0" applyProtection="0"/>
    <x:xf numFmtId="0" fontId="139" fillId="0" borderId="46" applyNumberFormat="0" applyFill="0" applyAlignment="0" applyProtection="0"/>
    <x:xf numFmtId="0" fontId="138" fillId="0" borderId="46" applyNumberFormat="0" applyFill="0" applyAlignment="0" applyProtection="0"/>
    <x:xf numFmtId="0" fontId="138" fillId="0" borderId="46" applyNumberFormat="0" applyFill="0" applyAlignment="0" applyProtection="0"/>
    <x:xf numFmtId="0" fontId="138" fillId="0" borderId="46" applyNumberFormat="0" applyFill="0" applyAlignment="0" applyProtection="0"/>
    <x:xf numFmtId="0" fontId="138" fillId="0" borderId="46" applyNumberFormat="0" applyFill="0" applyAlignment="0" applyProtection="0"/>
    <x:xf numFmtId="0" fontId="138" fillId="0" borderId="46" applyNumberFormat="0" applyFill="0" applyAlignment="0" applyProtection="0"/>
    <x:xf numFmtId="0" fontId="138" fillId="0" borderId="46" applyNumberFormat="0" applyFill="0" applyAlignment="0" applyProtection="0"/>
    <x:xf numFmtId="0" fontId="138" fillId="0" borderId="46" applyNumberFormat="0" applyFill="0" applyAlignment="0" applyProtection="0"/>
    <x:xf numFmtId="0" fontId="138" fillId="0" borderId="46" applyNumberFormat="0" applyFill="0" applyAlignment="0" applyProtection="0"/>
    <x:xf numFmtId="0" fontId="140" fillId="0" borderId="47" applyNumberFormat="0" applyFill="0" applyAlignment="0" applyProtection="0"/>
    <x:xf numFmtId="0" fontId="140" fillId="0" borderId="47" applyNumberFormat="0" applyFill="0" applyAlignment="0" applyProtection="0"/>
    <x:xf numFmtId="0" fontId="141" fillId="0" borderId="47" applyNumberFormat="0" applyFill="0" applyAlignment="0" applyProtection="0"/>
    <x:xf numFmtId="0" fontId="141" fillId="0" borderId="47" applyNumberFormat="0" applyFill="0" applyAlignment="0" applyProtection="0"/>
    <x:xf numFmtId="0" fontId="140" fillId="0" borderId="47" applyNumberFormat="0" applyFill="0" applyAlignment="0" applyProtection="0"/>
    <x:xf numFmtId="0" fontId="140" fillId="0" borderId="47" applyNumberFormat="0" applyFill="0" applyAlignment="0" applyProtection="0"/>
    <x:xf numFmtId="0" fontId="140" fillId="0" borderId="47" applyNumberFormat="0" applyFill="0" applyAlignment="0" applyProtection="0"/>
    <x:xf numFmtId="0" fontId="140" fillId="0" borderId="47" applyNumberFormat="0" applyFill="0" applyAlignment="0" applyProtection="0"/>
    <x:xf numFmtId="0" fontId="140" fillId="0" borderId="47" applyNumberFormat="0" applyFill="0" applyAlignment="0" applyProtection="0"/>
    <x:xf numFmtId="0" fontId="140" fillId="0" borderId="47" applyNumberFormat="0" applyFill="0" applyAlignment="0" applyProtection="0"/>
    <x:xf numFmtId="0" fontId="140" fillId="0" borderId="47" applyNumberFormat="0" applyFill="0" applyAlignment="0" applyProtection="0"/>
    <x:xf numFmtId="0" fontId="140" fillId="0" borderId="47" applyNumberFormat="0" applyFill="0" applyAlignment="0" applyProtection="0"/>
    <x:xf numFmtId="0" fontId="140" fillId="0" borderId="0" applyNumberFormat="0" applyFill="0" applyBorder="0" applyAlignment="0" applyProtection="0"/>
    <x:xf numFmtId="0" fontId="140" fillId="0" borderId="0" applyNumberFormat="0" applyFill="0" applyBorder="0" applyAlignment="0" applyProtection="0"/>
    <x:xf numFmtId="0" fontId="141" fillId="0" borderId="0" applyNumberFormat="0" applyFill="0" applyBorder="0" applyAlignment="0" applyProtection="0"/>
    <x:xf numFmtId="0" fontId="141" fillId="0" borderId="0" applyNumberFormat="0" applyFill="0" applyBorder="0" applyAlignment="0" applyProtection="0"/>
    <x:xf numFmtId="0" fontId="140" fillId="0" borderId="0" applyNumberFormat="0" applyFill="0" applyBorder="0" applyAlignment="0" applyProtection="0"/>
    <x:xf numFmtId="0" fontId="140" fillId="0" borderId="0" applyNumberFormat="0" applyFill="0" applyBorder="0" applyAlignment="0" applyProtection="0"/>
    <x:xf numFmtId="0" fontId="140" fillId="0" borderId="0" applyNumberFormat="0" applyFill="0" applyBorder="0" applyAlignment="0" applyProtection="0"/>
    <x:xf numFmtId="0" fontId="140" fillId="0" borderId="0" applyNumberFormat="0" applyFill="0" applyBorder="0" applyAlignment="0" applyProtection="0"/>
    <x:xf numFmtId="0" fontId="140" fillId="0" borderId="0" applyNumberFormat="0" applyFill="0" applyBorder="0" applyAlignment="0" applyProtection="0"/>
    <x:xf numFmtId="0" fontId="140" fillId="0" borderId="0" applyNumberFormat="0" applyFill="0" applyBorder="0" applyAlignment="0" applyProtection="0"/>
    <x:xf numFmtId="0" fontId="140" fillId="0" borderId="0" applyNumberFormat="0" applyFill="0" applyBorder="0" applyAlignment="0" applyProtection="0"/>
    <x:xf numFmtId="0" fontId="140" fillId="0" borderId="0" applyNumberFormat="0" applyFill="0" applyBorder="0" applyAlignment="0" applyProtection="0"/>
    <x:xf numFmtId="186" fontId="82" fillId="0" borderId="0">
      <x:protection locked="0"/>
    </x:xf>
    <x:xf numFmtId="186" fontId="82" fillId="0" borderId="0">
      <x:protection locked="0"/>
    </x:xf>
    <x:xf numFmtId="186" fontId="82" fillId="0" borderId="0">
      <x:protection locked="0"/>
    </x:xf>
    <x:xf numFmtId="186" fontId="82" fillId="0" borderId="0">
      <x:protection locked="0"/>
    </x:xf>
    <x:xf numFmtId="0" fontId="18" fillId="0" borderId="48" applyNumberFormat="0" applyFill="0" applyAlignment="0" applyProtection="0"/>
    <x:xf numFmtId="10" fontId="105" fillId="55" borderId="38" applyNumberFormat="0" applyBorder="0" applyAlignment="0" applyProtection="0"/>
    <x:xf numFmtId="10" fontId="105" fillId="55" borderId="38" applyNumberFormat="0" applyBorder="0" applyAlignment="0" applyProtection="0"/>
    <x:xf numFmtId="10" fontId="105" fillId="55" borderId="38" applyNumberFormat="0" applyBorder="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4" fillId="0" borderId="0" applyAlignment="0"/>
    <x:xf numFmtId="0" fontId="109" fillId="0" borderId="0" applyAlignment="0"/>
    <x:xf numFmtId="0" fontId="105" fillId="31" borderId="0"/>
    <x:xf numFmtId="0" fontId="101" fillId="56" borderId="0" applyNumberFormat="0" applyBorder="0" applyAlignment="0" applyProtection="0"/>
    <x:xf numFmtId="0" fontId="145" fillId="0" borderId="49" applyNumberFormat="0" applyFill="0" applyAlignment="0" applyProtection="0"/>
    <x:xf numFmtId="0" fontId="145" fillId="0" borderId="49" applyNumberFormat="0" applyFill="0" applyAlignment="0" applyProtection="0"/>
    <x:xf numFmtId="0" fontId="146" fillId="0" borderId="49" applyNumberFormat="0" applyFill="0" applyAlignment="0" applyProtection="0"/>
    <x:xf numFmtId="0" fontId="146" fillId="0" borderId="49" applyNumberFormat="0" applyFill="0" applyAlignment="0" applyProtection="0"/>
    <x:xf numFmtId="0" fontId="145" fillId="0" borderId="49" applyNumberFormat="0" applyFill="0" applyAlignment="0" applyProtection="0"/>
    <x:xf numFmtId="0" fontId="145" fillId="0" borderId="49" applyNumberFormat="0" applyFill="0" applyAlignment="0" applyProtection="0"/>
    <x:xf numFmtId="0" fontId="145" fillId="0" borderId="49" applyNumberFormat="0" applyFill="0" applyAlignment="0" applyProtection="0"/>
    <x:xf numFmtId="0" fontId="145" fillId="0" borderId="49" applyNumberFormat="0" applyFill="0" applyAlignment="0" applyProtection="0"/>
    <x:xf numFmtId="0" fontId="145" fillId="0" borderId="49" applyNumberFormat="0" applyFill="0" applyAlignment="0" applyProtection="0"/>
    <x:xf numFmtId="0" fontId="145" fillId="0" borderId="49" applyNumberFormat="0" applyFill="0" applyAlignment="0" applyProtection="0"/>
    <x:xf numFmtId="0" fontId="145" fillId="0" borderId="49" applyNumberFormat="0" applyFill="0" applyAlignment="0" applyProtection="0"/>
    <x:xf numFmtId="0" fontId="145" fillId="0" borderId="49" applyNumberFormat="0" applyFill="0" applyAlignment="0" applyProtection="0"/>
    <x:xf numFmtId="187" fontId="82" fillId="0" borderId="0" applyFont="0" applyFill="0" applyBorder="0" applyAlignment="0" applyProtection="0"/>
    <x:xf numFmtId="188" fontId="82" fillId="0" borderId="0" applyFont="0" applyFill="0" applyBorder="0" applyAlignment="0" applyProtection="0"/>
    <x:xf numFmtId="189" fontId="82" fillId="0" borderId="0" applyFont="0" applyFill="0" applyBorder="0" applyAlignment="0" applyProtection="0"/>
    <x:xf numFmtId="190" fontId="82" fillId="0" borderId="0" applyFont="0" applyFill="0" applyBorder="0" applyAlignment="0" applyProtection="0"/>
    <x:xf numFmtId="0" fontId="105" fillId="0" borderId="0" applyNumberFormat="0" applyBorder="0" applyAlignment="0" applyProtection="0"/>
    <x:xf numFmtId="0" fontId="147" fillId="56" borderId="0" applyNumberFormat="0" applyBorder="0" applyAlignment="0" applyProtection="0"/>
    <x:xf numFmtId="0" fontId="147" fillId="56" borderId="0" applyNumberFormat="0" applyBorder="0" applyAlignment="0" applyProtection="0"/>
    <x:xf numFmtId="0" fontId="148" fillId="56" borderId="0" applyNumberFormat="0" applyBorder="0" applyAlignment="0" applyProtection="0"/>
    <x:xf numFmtId="0" fontId="148" fillId="56" borderId="0" applyNumberFormat="0" applyBorder="0" applyAlignment="0" applyProtection="0"/>
    <x:xf numFmtId="0" fontId="147" fillId="56" borderId="0" applyNumberFormat="0" applyBorder="0" applyAlignment="0" applyProtection="0"/>
    <x:xf numFmtId="0" fontId="147" fillId="56" borderId="0" applyNumberFormat="0" applyBorder="0" applyAlignment="0" applyProtection="0"/>
    <x:xf numFmtId="0" fontId="147" fillId="56" borderId="0" applyNumberFormat="0" applyBorder="0" applyAlignment="0" applyProtection="0"/>
    <x:xf numFmtId="0" fontId="147" fillId="56" borderId="0" applyNumberFormat="0" applyBorder="0" applyAlignment="0" applyProtection="0"/>
    <x:xf numFmtId="0" fontId="147" fillId="56" borderId="0" applyNumberFormat="0" applyBorder="0" applyAlignment="0" applyProtection="0"/>
    <x:xf numFmtId="0" fontId="147" fillId="56" borderId="0" applyNumberFormat="0" applyBorder="0" applyAlignment="0" applyProtection="0"/>
    <x:xf numFmtId="0" fontId="147" fillId="56" borderId="0" applyNumberFormat="0" applyBorder="0" applyAlignment="0" applyProtection="0"/>
    <x:xf numFmtId="0" fontId="147" fillId="56" borderId="0" applyNumberFormat="0" applyBorder="0" applyAlignment="0" applyProtection="0"/>
    <x:xf numFmtId="0" fontId="82" fillId="57" borderId="0" applyNumberFormat="0" applyFont="0" applyBorder="0" applyAlignment="0" applyProtection="0"/>
    <x:xf numFmtId="0" fontId="82" fillId="57" borderId="0" applyNumberFormat="0" applyFont="0" applyBorder="0" applyAlignment="0" applyProtection="0"/>
    <x:xf numFmtId="37" fontId="149" fillId="0" borderId="0"/>
    <x:xf numFmtId="0" fontId="150" fillId="0" borderId="0"/>
    <x:xf numFmtId="0" fontId="82" fillId="0" borderId="0"/>
    <x:xf numFmtId="0" fontId="82" fillId="0" borderId="0"/>
    <x:xf numFmtId="0" fontId="123" fillId="0" borderId="0"/>
    <x:xf numFmtId="0" fontId="123" fillId="0" borderId="0"/>
    <x:xf numFmtId="0" fontId="123" fillId="0" borderId="0"/>
    <x:xf numFmtId="0" fontId="82" fillId="0" borderId="0"/>
    <x:xf numFmtId="0" fontId="123" fillId="0" borderId="0"/>
    <x:xf numFmtId="0" fontId="82" fillId="0" borderId="0"/>
    <x:xf numFmtId="0" fontId="123" fillId="0" borderId="0"/>
    <x:xf numFmtId="0" fontId="85" fillId="0" borderId="0"/>
    <x:xf numFmtId="0" fontId="82" fillId="0" borderId="0"/>
    <x:xf numFmtId="0" fontId="85" fillId="0" borderId="0"/>
    <x:xf numFmtId="0" fontId="82" fillId="0" borderId="0"/>
    <x:xf numFmtId="0" fontId="82" fillId="0" borderId="0"/>
    <x:xf numFmtId="0" fontId="82" fillId="0" borderId="0"/>
    <x:xf numFmtId="0" fontId="82" fillId="0" borderId="0"/>
    <x:xf numFmtId="0" fontId="82" fillId="0" borderId="0"/>
    <x:xf numFmtId="0" fontId="82" fillId="0" borderId="0"/>
    <x:xf numFmtId="0" fontId="82" fillId="0" borderId="0"/>
    <x:xf numFmtId="0" fontId="80" fillId="0" borderId="0"/>
    <x:xf numFmtId="0" fontId="151" fillId="0" borderId="0"/>
    <x:xf numFmtId="0" fontId="80" fillId="0" borderId="0"/>
    <x:xf numFmtId="0" fontId="124" fillId="0" borderId="0"/>
    <x:xf numFmtId="0" fontId="82" fillId="0" borderId="0"/>
    <x:xf numFmtId="0" fontId="82" fillId="0" borderId="0"/>
    <x:xf numFmtId="0" fontId="82" fillId="0" borderId="0"/>
    <x:xf numFmtId="0" fontId="82" fillId="0" borderId="0"/>
    <x:xf numFmtId="0" fontId="82" fillId="0" borderId="0"/>
    <x:xf numFmtId="0" fontId="82" fillId="0" borderId="0"/>
    <x:xf numFmtId="0" fontId="80" fillId="0" borderId="0"/>
    <x:xf numFmtId="0" fontId="82" fillId="0" borderId="0"/>
    <x:xf numFmtId="0" fontId="82" fillId="0" borderId="0"/>
    <x:xf numFmtId="0" fontId="82" fillId="0" borderId="0"/>
    <x:xf numFmtId="0" fontId="152" fillId="0" borderId="0"/>
    <x:xf numFmtId="0" fontId="82" fillId="0" borderId="0"/>
    <x:xf numFmtId="0" fontId="11" fillId="0" borderId="0"/>
    <x:xf numFmtId="0" fontId="80" fillId="0" borderId="0"/>
    <x:xf numFmtId="0" fontId="80" fillId="0" borderId="0"/>
    <x:xf numFmtId="0" fontId="82" fillId="0" borderId="0"/>
    <x:xf numFmtId="0" fontId="51" fillId="0" borderId="0"/>
    <x:xf numFmtId="0" fontId="108" fillId="0" borderId="0"/>
    <x:xf numFmtId="0" fontId="80" fillId="0" borderId="0"/>
    <x:xf numFmtId="0" fontId="123" fillId="0" borderId="0"/>
    <x:xf numFmtId="0" fontId="82" fillId="0" borderId="0"/>
    <x:xf numFmtId="0" fontId="82" fillId="0" borderId="0"/>
    <x:xf numFmtId="0" fontId="82" fillId="51" borderId="0" applyNumberFormat="0" applyBorder="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43" fontId="82" fillId="0" borderId="0" applyFont="0" applyFill="0" applyBorder="0" applyAlignment="0" applyProtection="0"/>
    <x:xf numFmtId="41" fontId="82" fillId="0" borderId="0" applyFont="0" applyFill="0" applyBorder="0" applyAlignment="0" applyProtection="0"/>
    <x:xf numFmtId="0" fontId="11" fillId="59" borderId="0" applyNumberFormat="0" applyFont="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5" fillId="0" borderId="0" applyNumberFormat="0" applyBorder="0" applyAlignment="0" applyProtection="0"/>
    <x:xf numFmtId="0" fontId="11" fillId="60" borderId="0" applyNumberFormat="0" applyFont="0"/>
    <x:xf numFmtId="14" fontId="114" fillId="0" borderId="0">
      <x:alignment horizontal="center" wrapText="1"/>
      <x:protection locked="0"/>
    </x:xf>
    <x:xf numFmtId="10" fontId="82" fillId="0" borderId="0" applyFont="0" applyFill="0" applyBorder="0" applyAlignment="0" applyProtection="0"/>
    <x:xf numFmtId="10" fontId="82" fillId="0" borderId="0" applyFont="0" applyFill="0" applyBorder="0" applyAlignment="0" applyProtection="0"/>
    <x:xf numFmtId="9" fontId="82" fillId="0" borderId="0" applyFont="0" applyFill="0" applyBorder="0" applyAlignment="0" applyProtection="0"/>
    <x:xf numFmtId="9" fontId="123" fillId="0" borderId="0" applyFont="0" applyFill="0" applyBorder="0" applyAlignment="0" applyProtection="0"/>
    <x:xf numFmtId="9" fontId="82" fillId="0" borderId="0" applyFont="0" applyFill="0" applyBorder="0" applyAlignment="0" applyProtection="0"/>
    <x:xf numFmtId="9" fontId="82" fillId="0" borderId="0" applyFont="0" applyFill="0" applyBorder="0" applyAlignment="0" applyProtection="0"/>
    <x:xf numFmtId="9" fontId="109" fillId="0" borderId="0" applyFont="0" applyFill="0" applyBorder="0" applyAlignment="0" applyProtection="0"/>
    <x:xf numFmtId="9" fontId="109" fillId="0" borderId="0" applyFont="0" applyFill="0" applyBorder="0" applyAlignment="0" applyProtection="0"/>
    <x:xf numFmtId="9" fontId="82" fillId="0" borderId="0" applyFont="0" applyFill="0" applyBorder="0" applyAlignment="0" applyProtection="0"/>
    <x:xf numFmtId="9" fontId="109" fillId="0" borderId="0" applyFont="0" applyFill="0" applyBorder="0" applyAlignment="0" applyProtection="0"/>
    <x:xf numFmtId="9" fontId="109" fillId="0" borderId="0" applyFont="0" applyFill="0" applyBorder="0" applyAlignment="0" applyProtection="0"/>
    <x:xf numFmtId="9" fontId="109" fillId="0" borderId="0" applyFont="0" applyFill="0" applyBorder="0" applyAlignment="0" applyProtection="0"/>
    <x:xf numFmtId="9" fontId="109" fillId="0" borderId="0" applyFont="0" applyFill="0" applyBorder="0" applyAlignment="0" applyProtection="0"/>
    <x:xf numFmtId="9" fontId="109" fillId="0" borderId="0" applyFont="0" applyFill="0" applyBorder="0" applyAlignment="0" applyProtection="0"/>
    <x:xf numFmtId="9" fontId="109" fillId="0" borderId="0" applyFont="0" applyFill="0" applyBorder="0" applyAlignment="0" applyProtection="0"/>
    <x:xf numFmtId="9" fontId="109" fillId="0" borderId="0" applyFont="0" applyFill="0" applyBorder="0" applyAlignment="0" applyProtection="0"/>
    <x:xf numFmtId="9" fontId="109" fillId="0" borderId="0" applyFont="0" applyFill="0" applyBorder="0" applyAlignment="0" applyProtection="0"/>
    <x:xf numFmtId="9" fontId="109" fillId="0" borderId="0" applyFont="0" applyFill="0" applyBorder="0" applyAlignment="0" applyProtection="0"/>
    <x:xf numFmtId="9" fontId="123" fillId="0" borderId="0" applyFont="0" applyFill="0" applyBorder="0" applyAlignment="0" applyProtection="0"/>
    <x:xf numFmtId="9" fontId="80" fillId="0" borderId="0" applyFont="0" applyFill="0" applyBorder="0" applyAlignment="0" applyProtection="0"/>
    <x:xf numFmtId="9" fontId="123" fillId="0" borderId="0" applyFont="0" applyFill="0" applyBorder="0" applyAlignment="0" applyProtection="0"/>
    <x:xf numFmtId="9" fontId="123" fillId="0" borderId="0" applyFont="0" applyFill="0" applyBorder="0" applyAlignment="0" applyProtection="0"/>
    <x:xf numFmtId="9" fontId="80" fillId="0" borderId="0" applyFont="0" applyFill="0" applyBorder="0" applyAlignment="0" applyProtection="0"/>
    <x:xf numFmtId="9" fontId="80" fillId="0" borderId="0" applyFont="0" applyFill="0" applyBorder="0" applyAlignment="0" applyProtection="0"/>
    <x:xf numFmtId="9" fontId="80" fillId="0" borderId="0" applyFont="0" applyFill="0" applyBorder="0" applyAlignment="0" applyProtection="0"/>
    <x:xf numFmtId="9" fontId="80" fillId="0" borderId="0" applyFont="0" applyFill="0" applyBorder="0" applyAlignment="0" applyProtection="0"/>
    <x:xf numFmtId="9" fontId="82" fillId="0" borderId="0" applyFont="0" applyFill="0" applyBorder="0" applyAlignment="0" applyProtection="0"/>
    <x:xf numFmtId="9" fontId="123" fillId="0" borderId="0" applyFont="0" applyFill="0" applyBorder="0" applyAlignment="0" applyProtection="0"/>
    <x:xf numFmtId="9" fontId="82" fillId="0" borderId="0" applyFont="0" applyFill="0" applyBorder="0" applyAlignment="0" applyProtection="0"/>
    <x:xf numFmtId="9" fontId="82" fillId="0" borderId="0" applyFont="0" applyFill="0" applyBorder="0" applyAlignment="0" applyProtection="0"/>
    <x:xf numFmtId="0" fontId="156" fillId="0" borderId="0" applyNumberFormat="0" applyBorder="0" applyAlignment="0" applyProtection="0"/>
    <x:xf numFmtId="0" fontId="51" fillId="0" borderId="0" applyNumberFormat="0" applyFont="0" applyFill="0" applyBorder="0" applyAlignment="0" applyProtection="0">
      <x:alignment horizontal="left"/>
    </x:xf>
    <x:xf numFmtId="0" fontId="51" fillId="0" borderId="0" applyNumberFormat="0" applyFont="0" applyFill="0" applyBorder="0" applyAlignment="0" applyProtection="0">
      <x:alignment horizontal="left"/>
    </x:xf>
    <x:xf numFmtId="0" fontId="51" fillId="0" borderId="0" applyNumberFormat="0" applyFont="0" applyFill="0" applyBorder="0" applyAlignment="0" applyProtection="0">
      <x:alignment horizontal="left"/>
    </x:xf>
    <x:xf numFmtId="0" fontId="51" fillId="0" borderId="0" applyNumberFormat="0" applyFont="0" applyFill="0" applyBorder="0" applyAlignment="0" applyProtection="0">
      <x:alignment horizontal="left"/>
    </x:xf>
    <x:xf numFmtId="0" fontId="51" fillId="0" borderId="0" applyNumberFormat="0" applyFont="0" applyFill="0" applyBorder="0" applyAlignment="0" applyProtection="0">
      <x:alignment horizontal="left"/>
    </x:xf>
    <x:xf numFmtId="0" fontId="51" fillId="0" borderId="0" applyNumberFormat="0" applyFont="0" applyFill="0" applyBorder="0" applyAlignment="0" applyProtection="0">
      <x:alignment horizontal="left"/>
    </x:xf>
    <x:xf numFmtId="0" fontId="51" fillId="0" borderId="0" applyNumberFormat="0" applyFont="0" applyFill="0" applyBorder="0" applyAlignment="0" applyProtection="0">
      <x:alignment horizontal="left"/>
    </x:xf>
    <x:xf numFmtId="0" fontId="51" fillId="0" borderId="0" applyNumberFormat="0" applyFont="0" applyFill="0" applyBorder="0" applyAlignment="0" applyProtection="0">
      <x:alignment horizontal="left"/>
    </x:xf>
    <x:xf numFmtId="15" fontId="51" fillId="0" borderId="0" applyFont="0" applyFill="0" applyBorder="0" applyAlignment="0" applyProtection="0"/>
    <x:xf numFmtId="15" fontId="51" fillId="0" borderId="0" applyFont="0" applyFill="0" applyBorder="0" applyAlignment="0" applyProtection="0"/>
    <x:xf numFmtId="15" fontId="51" fillId="0" borderId="0" applyFont="0" applyFill="0" applyBorder="0" applyAlignment="0" applyProtection="0"/>
    <x:xf numFmtId="15" fontId="51" fillId="0" borderId="0" applyFont="0" applyFill="0" applyBorder="0" applyAlignment="0" applyProtection="0"/>
    <x:xf numFmtId="4" fontId="51" fillId="0" borderId="0" applyFont="0" applyFill="0" applyBorder="0" applyAlignment="0" applyProtection="0"/>
    <x:xf numFmtId="4" fontId="51" fillId="0" borderId="0" applyFont="0" applyFill="0" applyBorder="0" applyAlignment="0" applyProtection="0"/>
    <x:xf numFmtId="4" fontId="51" fillId="0" borderId="0" applyFont="0" applyFill="0" applyBorder="0" applyAlignment="0" applyProtection="0"/>
    <x:xf numFmtId="4" fontId="51" fillId="0" borderId="0" applyFont="0" applyFill="0" applyBorder="0" applyAlignment="0" applyProtection="0"/>
    <x:xf numFmtId="0" fontId="52" fillId="0" borderId="52">
      <x:alignment horizontal="center"/>
    </x:xf>
    <x:xf numFmtId="0" fontId="52" fillId="0" borderId="52">
      <x:alignment horizontal="center"/>
    </x:xf>
    <x:xf numFmtId="0" fontId="52" fillId="0" borderId="52">
      <x:alignment horizontal="center"/>
    </x:xf>
    <x:xf numFmtId="0" fontId="52" fillId="0" borderId="52">
      <x:alignment horizontal="center"/>
    </x:xf>
    <x:xf numFmtId="0" fontId="52" fillId="0" borderId="52">
      <x:alignment horizontal="center"/>
    </x:xf>
    <x:xf numFmtId="3" fontId="51" fillId="0" borderId="0" applyFont="0" applyFill="0" applyBorder="0" applyAlignment="0" applyProtection="0"/>
    <x:xf numFmtId="3" fontId="51" fillId="0" borderId="0" applyFont="0" applyFill="0" applyBorder="0" applyAlignment="0" applyProtection="0"/>
    <x:xf numFmtId="3" fontId="51" fillId="0" borderId="0" applyFont="0" applyFill="0" applyBorder="0" applyAlignment="0" applyProtection="0"/>
    <x:xf numFmtId="3" fontId="51" fillId="0" borderId="0" applyFont="0" applyFill="0" applyBorder="0" applyAlignment="0" applyProtection="0"/>
    <x:xf numFmtId="0" fontId="51" fillId="2" borderId="0" applyNumberFormat="0" applyFont="0" applyBorder="0" applyAlignment="0" applyProtection="0"/>
    <x:xf numFmtId="0" fontId="51" fillId="2" borderId="0" applyNumberFormat="0" applyFont="0" applyBorder="0" applyAlignment="0" applyProtection="0"/>
    <x:xf numFmtId="0" fontId="51" fillId="2" borderId="0" applyNumberFormat="0" applyFont="0" applyBorder="0" applyAlignment="0" applyProtection="0"/>
    <x:xf numFmtId="0" fontId="51" fillId="2" borderId="0" applyNumberFormat="0" applyFont="0" applyBorder="0" applyAlignment="0" applyProtection="0"/>
    <x:xf numFmtId="0" fontId="82" fillId="61" borderId="0" applyNumberFormat="0" applyFont="0" applyBorder="0" applyAlignment="0" applyProtection="0"/>
    <x:xf numFmtId="0" fontId="82" fillId="61" borderId="0" applyNumberFormat="0" applyFont="0" applyBorder="0" applyAlignment="0" applyProtection="0"/>
    <x:xf numFmtId="191" fontId="157" fillId="0" borderId="0" applyNumberFormat="0" applyFill="0" applyBorder="0" applyAlignment="0" applyProtection="0">
      <x:alignment horizontal="left"/>
    </x:xf>
    <x:xf numFmtId="4" fontId="158" fillId="27" borderId="53">
      <x:alignment vertical="center"/>
    </x:xf>
    <x:xf numFmtId="4" fontId="158" fillId="27" borderId="53">
      <x:alignment vertical="center"/>
    </x:xf>
    <x:xf numFmtId="4" fontId="159" fillId="27" borderId="53">
      <x:alignment vertical="center"/>
    </x:xf>
    <x:xf numFmtId="4" fontId="159" fillId="27" borderId="53">
      <x:alignment vertical="center"/>
    </x:xf>
    <x:xf numFmtId="4" fontId="160" fillId="62" borderId="46">
      <x:alignment vertical="center"/>
    </x:xf>
    <x:xf numFmtId="4" fontId="161" fillId="62" borderId="46">
      <x:alignment vertical="center"/>
    </x:xf>
    <x:xf numFmtId="4" fontId="160" fillId="63" borderId="46">
      <x:alignment vertical="center"/>
    </x:xf>
    <x:xf numFmtId="4" fontId="161" fillId="63" borderId="46">
      <x:alignment vertical="center"/>
    </x:xf>
    <x:xf numFmtId="4" fontId="124" fillId="27" borderId="53">
      <x:alignment horizontal="left" vertical="center" indent="1"/>
    </x:xf>
    <x:xf numFmtId="4" fontId="124" fillId="27" borderId="53">
      <x:alignment horizontal="left" vertical="center" indent="1"/>
    </x:xf>
    <x:xf numFmtId="0" fontId="82" fillId="0" borderId="0">
      <x:protection locked="0"/>
    </x:xf>
    <x:xf numFmtId="0" fontId="82" fillId="0" borderId="0">
      <x:protection locked="0"/>
    </x:xf>
    <x:xf numFmtId="0" fontId="82" fillId="0" borderId="0">
      <x:protection locked="0"/>
    </x:xf>
    <x:xf numFmtId="0" fontId="82" fillId="0" borderId="0">
      <x:protection locked="0"/>
    </x:xf>
    <x:xf numFmtId="4" fontId="124" fillId="64" borderId="0">
      <x:alignment horizontal="left" vertical="center" indent="1"/>
    </x:xf>
    <x:xf numFmtId="4" fontId="124" fillId="7" borderId="53" applyNumberFormat="0" applyProtection="0">
      <x:alignment horizontal="right" vertical="center"/>
    </x:xf>
    <x:xf numFmtId="4" fontId="124" fillId="7" borderId="53" applyNumberFormat="0" applyProtection="0">
      <x:alignment horizontal="right" vertical="center"/>
    </x:xf>
    <x:xf numFmtId="4" fontId="124" fillId="65" borderId="53" applyNumberFormat="0" applyProtection="0">
      <x:alignment horizontal="right" vertical="center"/>
    </x:xf>
    <x:xf numFmtId="4" fontId="124" fillId="65" borderId="53" applyNumberFormat="0" applyProtection="0">
      <x:alignment horizontal="right" vertical="center"/>
    </x:xf>
    <x:xf numFmtId="4" fontId="124" fillId="66" borderId="53" applyNumberFormat="0" applyProtection="0">
      <x:alignment horizontal="right" vertical="center"/>
    </x:xf>
    <x:xf numFmtId="4" fontId="124" fillId="66" borderId="53" applyNumberFormat="0" applyProtection="0">
      <x:alignment horizontal="right" vertical="center"/>
    </x:xf>
    <x:xf numFmtId="4" fontId="124" fillId="26" borderId="53" applyNumberFormat="0" applyProtection="0">
      <x:alignment horizontal="right" vertical="center"/>
    </x:xf>
    <x:xf numFmtId="4" fontId="124" fillId="26" borderId="53" applyNumberFormat="0" applyProtection="0">
      <x:alignment horizontal="right" vertical="center"/>
    </x:xf>
    <x:xf numFmtId="4" fontId="124" fillId="28" borderId="53" applyNumberFormat="0" applyProtection="0">
      <x:alignment horizontal="right" vertical="center"/>
    </x:xf>
    <x:xf numFmtId="4" fontId="124" fillId="28" borderId="53" applyNumberFormat="0" applyProtection="0">
      <x:alignment horizontal="right" vertical="center"/>
    </x:xf>
    <x:xf numFmtId="4" fontId="124" fillId="67" borderId="53" applyNumberFormat="0" applyProtection="0">
      <x:alignment horizontal="right" vertical="center"/>
    </x:xf>
    <x:xf numFmtId="4" fontId="124" fillId="67" borderId="53" applyNumberFormat="0" applyProtection="0">
      <x:alignment horizontal="right" vertical="center"/>
    </x:xf>
    <x:xf numFmtId="4" fontId="124" fillId="29" borderId="53" applyNumberFormat="0" applyProtection="0">
      <x:alignment horizontal="right" vertical="center"/>
    </x:xf>
    <x:xf numFmtId="4" fontId="124" fillId="29" borderId="53" applyNumberFormat="0" applyProtection="0">
      <x:alignment horizontal="right" vertical="center"/>
    </x:xf>
    <x:xf numFmtId="4" fontId="124" fillId="30" borderId="53" applyNumberFormat="0" applyProtection="0">
      <x:alignment horizontal="right" vertical="center"/>
    </x:xf>
    <x:xf numFmtId="4" fontId="124" fillId="30" borderId="53" applyNumberFormat="0" applyProtection="0">
      <x:alignment horizontal="right" vertical="center"/>
    </x:xf>
    <x:xf numFmtId="4" fontId="124" fillId="62" borderId="53" applyNumberFormat="0" applyProtection="0">
      <x:alignment horizontal="right" vertical="center"/>
    </x:xf>
    <x:xf numFmtId="4" fontId="124" fillId="62" borderId="53" applyNumberFormat="0" applyProtection="0">
      <x:alignment horizontal="right" vertical="center"/>
    </x:xf>
    <x:xf numFmtId="4" fontId="158" fillId="68" borderId="54">
      <x:alignment horizontal="left" vertical="center" indent="1"/>
    </x:xf>
    <x:xf numFmtId="4" fontId="158" fillId="50" borderId="0">
      <x:alignment horizontal="left" vertical="center" indent="1"/>
    </x:xf>
    <x:xf numFmtId="4" fontId="158" fillId="64" borderId="0">
      <x:alignment horizontal="left" vertical="center" indent="1"/>
    </x:xf>
    <x:xf numFmtId="4" fontId="124" fillId="50" borderId="53">
      <x:alignment horizontal="right" vertical="center"/>
    </x:xf>
    <x:xf numFmtId="4" fontId="124" fillId="50" borderId="53">
      <x:alignment horizontal="right" vertical="center"/>
    </x:xf>
    <x:xf numFmtId="4" fontId="124" fillId="50" borderId="0">
      <x:alignment horizontal="left" vertical="center" indent="1"/>
    </x:xf>
    <x:xf numFmtId="4" fontId="109" fillId="50" borderId="0">
      <x:alignment horizontal="left" vertical="center" indent="1"/>
    </x:xf>
    <x:xf numFmtId="0" fontId="82" fillId="0" borderId="0"/>
    <x:xf numFmtId="0" fontId="82" fillId="0" borderId="0"/>
    <x:xf numFmtId="0" fontId="82" fillId="0" borderId="0"/>
    <x:xf numFmtId="0" fontId="82" fillId="0" borderId="0"/>
    <x:xf numFmtId="0" fontId="82" fillId="0" borderId="0" applyNumberFormat="0" applyFont="0" applyFill="0" applyBorder="0" applyAlignment="0" applyProtection="0">
      <x:protection locked="0"/>
    </x:xf>
    <x:xf numFmtId="0" fontId="82" fillId="0" borderId="0" applyNumberFormat="0" applyFont="0" applyFill="0" applyBorder="0" applyAlignment="0" applyProtection="0">
      <x:protection locked="0"/>
    </x:xf>
    <x:xf numFmtId="0" fontId="82" fillId="0" borderId="0" applyNumberFormat="0" applyFont="0" applyFill="0" applyBorder="0" applyAlignment="0" applyProtection="0">
      <x:protection locked="0"/>
    </x:xf>
    <x:xf numFmtId="0" fontId="82" fillId="0" borderId="0" applyNumberFormat="0" applyFont="0" applyFill="0" applyBorder="0" applyAlignment="0" applyProtection="0">
      <x:protection locked="0"/>
    </x:xf>
    <x:xf numFmtId="0" fontId="162" fillId="0" borderId="0">
      <x:alignment horizontal="left" vertical="center"/>
      <x:protection locked="0"/>
    </x:xf>
    <x:xf numFmtId="0" fontId="82" fillId="69" borderId="55" applyNumberFormat="0" applyFont="0" applyAlignment="0"/>
    <x:xf numFmtId="0" fontId="82" fillId="69" borderId="55" applyNumberFormat="0" applyFont="0" applyAlignment="0"/>
    <x:xf numFmtId="0" fontId="82" fillId="69" borderId="55" applyNumberFormat="0" applyFont="0" applyAlignment="0"/>
    <x:xf numFmtId="0" fontId="82" fillId="69" borderId="55" applyNumberFormat="0" applyFont="0" applyAlignment="0"/>
    <x:xf numFmtId="4" fontId="109" fillId="64" borderId="0">
      <x:alignment horizontal="left" vertical="center" indent="1"/>
    </x:xf>
    <x:xf numFmtId="4" fontId="124" fillId="5" borderId="53">
      <x:alignment vertical="center"/>
    </x:xf>
    <x:xf numFmtId="4" fontId="124" fillId="5" borderId="53">
      <x:alignment vertical="center"/>
    </x:xf>
    <x:xf numFmtId="4" fontId="163" fillId="5" borderId="53">
      <x:alignment vertical="center"/>
    </x:xf>
    <x:xf numFmtId="4" fontId="163" fillId="5" borderId="53">
      <x:alignment vertical="center"/>
    </x:xf>
    <x:xf numFmtId="4" fontId="164" fillId="62" borderId="56">
      <x:alignment vertical="center"/>
    </x:xf>
    <x:xf numFmtId="4" fontId="165" fillId="62" borderId="56">
      <x:alignment vertical="center"/>
    </x:xf>
    <x:xf numFmtId="4" fontId="164" fillId="63" borderId="56">
      <x:alignment vertical="center"/>
    </x:xf>
    <x:xf numFmtId="4" fontId="165" fillId="63" borderId="56">
      <x:alignment vertical="center"/>
    </x:xf>
    <x:xf numFmtId="4" fontId="158" fillId="50" borderId="57">
      <x:alignment horizontal="left" vertical="center" indent="1"/>
    </x:xf>
    <x:xf numFmtId="4" fontId="158" fillId="50" borderId="57">
      <x:alignment horizontal="left" vertical="center" indent="1"/>
    </x:xf>
    <x:xf numFmtId="4" fontId="124" fillId="70" borderId="53">
      <x:alignment horizontal="right" vertical="center"/>
    </x:xf>
    <x:xf numFmtId="4" fontId="124" fillId="70" borderId="53">
      <x:alignment horizontal="right" vertical="center"/>
    </x:xf>
    <x:xf numFmtId="4" fontId="163" fillId="5" borderId="53">
      <x:alignment horizontal="right" vertical="center"/>
    </x:xf>
    <x:xf numFmtId="4" fontId="163" fillId="5" borderId="53">
      <x:alignment horizontal="right" vertical="center"/>
    </x:xf>
    <x:xf numFmtId="4" fontId="166" fillId="62" borderId="56">
      <x:alignment vertical="center"/>
    </x:xf>
    <x:xf numFmtId="4" fontId="167" fillId="62" borderId="56">
      <x:alignment vertical="center"/>
    </x:xf>
    <x:xf numFmtId="4" fontId="166" fillId="63" borderId="56">
      <x:alignment vertical="center"/>
    </x:xf>
    <x:xf numFmtId="4" fontId="167" fillId="7" borderId="56">
      <x:alignment vertical="center"/>
    </x:xf>
    <x:xf numFmtId="4" fontId="158" fillId="0" borderId="53">
      <x:alignment horizontal="left" vertical="center" indent="1"/>
    </x:xf>
    <x:xf numFmtId="4" fontId="158" fillId="0" borderId="53">
      <x:alignment horizontal="left" vertical="center" indent="1"/>
    </x:xf>
    <x:xf numFmtId="4" fontId="158" fillId="50" borderId="53">
      <x:alignment horizontal="right" vertical="center"/>
    </x:xf>
    <x:xf numFmtId="4" fontId="158" fillId="50" borderId="53">
      <x:alignment horizontal="right" vertical="center"/>
    </x:xf>
    <x:xf numFmtId="4" fontId="158" fillId="50" borderId="53">
      <x:alignment horizontal="left" vertical="center" indent="1"/>
    </x:xf>
    <x:xf numFmtId="4" fontId="158" fillId="50" borderId="53">
      <x:alignment horizontal="left" vertical="center" indent="1"/>
    </x:xf>
    <x:xf numFmtId="4" fontId="158" fillId="5" borderId="53">
      <x:alignment horizontal="left" vertical="center" indent="1"/>
    </x:xf>
    <x:xf numFmtId="4" fontId="158" fillId="5" borderId="53">
      <x:alignment horizontal="left" vertical="center" indent="1"/>
    </x:xf>
    <x:xf numFmtId="4" fontId="158" fillId="5" borderId="53">
      <x:alignment vertical="center"/>
    </x:xf>
    <x:xf numFmtId="4" fontId="158" fillId="5" borderId="53">
      <x:alignment vertical="center"/>
    </x:xf>
    <x:xf numFmtId="4" fontId="159" fillId="5" borderId="53">
      <x:alignment vertical="center"/>
    </x:xf>
    <x:xf numFmtId="4" fontId="159" fillId="5" borderId="53">
      <x:alignment vertical="center"/>
    </x:xf>
    <x:xf numFmtId="4" fontId="160" fillId="62" borderId="58">
      <x:alignment vertical="center"/>
    </x:xf>
    <x:xf numFmtId="4" fontId="161" fillId="62" borderId="58">
      <x:alignment vertical="center"/>
    </x:xf>
    <x:xf numFmtId="4" fontId="160" fillId="63" borderId="56">
      <x:alignment vertical="center"/>
    </x:xf>
    <x:xf numFmtId="4" fontId="161" fillId="63" borderId="56">
      <x:alignment vertical="center"/>
    </x:xf>
    <x:xf numFmtId="4" fontId="158" fillId="55" borderId="53">
      <x:alignment horizontal="left" vertical="center" indent="1"/>
    </x:xf>
    <x:xf numFmtId="4" fontId="158" fillId="55" borderId="53">
      <x:alignment horizontal="left" vertical="center" indent="1"/>
    </x:xf>
    <x:xf numFmtId="4" fontId="168" fillId="6" borderId="0">
      <x:alignment horizontal="left" vertical="center" indent="1"/>
    </x:xf>
    <x:xf numFmtId="4" fontId="169" fillId="5" borderId="53">
      <x:alignment horizontal="right" vertical="center"/>
    </x:xf>
    <x:xf numFmtId="4" fontId="169" fillId="5" borderId="53">
      <x:alignment horizontal="right" vertical="center"/>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180" fontId="82" fillId="0" borderId="0">
      <x:alignment horizontal="left" wrapText="1"/>
    </x:xf>
    <x:xf numFmtId="40" fontId="170" fillId="0" borderId="0" applyBorder="0">
      <x:alignment horizontal="right"/>
    </x:xf>
    <x:xf numFmtId="0" fontId="66" fillId="47" borderId="0" applyNumberFormat="0" applyBorder="0" applyAlignment="0" applyProtection="0"/>
    <x:xf numFmtId="49" fontId="82" fillId="0" borderId="0"/>
    <x:xf numFmtId="49" fontId="82" fillId="0" borderId="0"/>
    <x:xf numFmtId="0" fontId="171" fillId="0" borderId="0" applyNumberFormat="0" applyFill="0" applyBorder="0" applyAlignment="0" applyProtection="0"/>
    <x:xf numFmtId="0" fontId="171" fillId="0" borderId="0" applyNumberFormat="0" applyFill="0" applyBorder="0" applyAlignment="0" applyProtection="0"/>
    <x:xf numFmtId="0" fontId="171" fillId="0" borderId="0" applyNumberFormat="0" applyFill="0" applyBorder="0" applyAlignment="0" applyProtection="0"/>
    <x:xf numFmtId="0" fontId="171" fillId="0" borderId="0" applyNumberFormat="0" applyFill="0" applyBorder="0" applyAlignment="0" applyProtection="0"/>
    <x:xf numFmtId="0" fontId="171" fillId="0" borderId="0" applyNumberFormat="0" applyFill="0" applyBorder="0" applyAlignment="0" applyProtection="0"/>
    <x:xf numFmtId="0" fontId="171" fillId="0" borderId="0" applyNumberFormat="0" applyFill="0" applyBorder="0" applyAlignment="0" applyProtection="0"/>
    <x:xf numFmtId="0" fontId="171" fillId="0" borderId="0" applyNumberFormat="0" applyFill="0" applyBorder="0" applyAlignment="0" applyProtection="0"/>
    <x:xf numFmtId="0" fontId="171" fillId="0" borderId="0" applyNumberFormat="0" applyFill="0" applyBorder="0" applyAlignment="0" applyProtection="0"/>
    <x:xf numFmtId="0" fontId="171" fillId="0" borderId="0" applyNumberFormat="0" applyFill="0" applyBorder="0" applyAlignment="0" applyProtection="0"/>
    <x:xf numFmtId="0" fontId="171" fillId="0" borderId="0" applyNumberFormat="0" applyFill="0" applyBorder="0" applyAlignment="0" applyProtection="0"/>
    <x:xf numFmtId="0" fontId="171" fillId="0" borderId="0" applyNumberFormat="0" applyFill="0" applyBorder="0" applyAlignment="0" applyProtection="0"/>
    <x:xf numFmtId="0" fontId="11" fillId="71" borderId="0" applyNumberFormat="0" applyFont="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37" fontId="105" fillId="0" borderId="0"/>
    <x:xf numFmtId="37" fontId="105" fillId="0" borderId="0"/>
    <x:xf numFmtId="3" fontId="174" fillId="0" borderId="48" applyProtection="0"/>
    <x:xf numFmtId="0" fontId="10" fillId="0" borderId="0" applyNumberFormat="0" applyFill="0" applyBorder="0" applyAlignment="0" applyProtection="0"/>
    <x:xf numFmtId="0" fontId="10" fillId="0" borderId="0" applyNumberFormat="0" applyFill="0" applyBorder="0" applyAlignment="0" applyProtection="0"/>
    <x:xf numFmtId="0" fontId="175" fillId="0" borderId="0" applyNumberFormat="0" applyFill="0" applyBorder="0" applyAlignment="0" applyProtection="0"/>
    <x:xf numFmtId="0" fontId="175" fillId="0" borderId="0" applyNumberFormat="0" applyFill="0" applyBorder="0" applyAlignment="0" applyProtection="0"/>
    <x:xf numFmtId="0" fontId="10" fillId="0" borderId="0" applyNumberFormat="0" applyFill="0" applyBorder="0" applyAlignment="0" applyProtection="0"/>
    <x:xf numFmtId="0" fontId="10" fillId="0" borderId="0" applyNumberFormat="0" applyFill="0" applyBorder="0" applyAlignment="0" applyProtection="0"/>
    <x:xf numFmtId="0" fontId="10" fillId="0" borderId="0" applyNumberFormat="0" applyFill="0" applyBorder="0" applyAlignment="0" applyProtection="0"/>
    <x:xf numFmtId="0" fontId="10" fillId="0" borderId="0" applyNumberFormat="0" applyFill="0" applyBorder="0" applyAlignment="0" applyProtection="0"/>
    <x:xf numFmtId="0" fontId="10" fillId="0" borderId="0" applyNumberFormat="0" applyFill="0" applyBorder="0" applyAlignment="0" applyProtection="0"/>
    <x:xf numFmtId="0" fontId="10" fillId="0" borderId="0" applyNumberFormat="0" applyFill="0" applyBorder="0" applyAlignment="0" applyProtection="0"/>
    <x:xf numFmtId="0" fontId="10" fillId="0" borderId="0" applyNumberFormat="0" applyFill="0" applyBorder="0" applyAlignment="0" applyProtection="0"/>
    <x:xf numFmtId="0" fontId="10" fillId="0" borderId="0" applyNumberFormat="0" applyFill="0" applyBorder="0" applyAlignment="0" applyProtection="0"/>
    <x:xf numFmtId="0" fontId="4" fillId="0" borderId="0"/>
    <x:xf numFmtId="9" fontId="4" fillId="0" borderId="0" applyFont="0" applyFill="0" applyBorder="0" applyAlignment="0" applyProtection="0"/>
    <x:xf numFmtId="44" fontId="4" fillId="0" borderId="0" applyFont="0" applyFill="0" applyBorder="0" applyAlignment="0" applyProtection="0"/>
    <x:xf numFmtId="43" fontId="4" fillId="0" borderId="0" applyFont="0" applyFill="0" applyBorder="0" applyAlignment="0" applyProtection="0"/>
    <x:xf numFmtId="0" fontId="4" fillId="0" borderId="0"/>
    <x:xf numFmtId="43" fontId="4" fillId="0" borderId="0" applyFont="0" applyFill="0" applyBorder="0" applyAlignment="0" applyProtection="0"/>
    <x:xf numFmtId="9" fontId="4" fillId="0" borderId="0" applyFont="0" applyFill="0" applyBorder="0" applyAlignment="0" applyProtection="0"/>
    <x:xf numFmtId="44" fontId="4" fillId="0" borderId="0" applyFont="0" applyFill="0" applyBorder="0" applyAlignment="0" applyProtection="0"/>
    <x:xf numFmtId="9" fontId="4" fillId="0" borderId="0" applyFont="0" applyFill="0" applyBorder="0" applyAlignment="0" applyProtection="0"/>
    <x:xf numFmtId="0" fontId="176" fillId="31" borderId="43" applyNumberFormat="0">
      <x:alignment readingOrder="1"/>
      <x:protection locked="0"/>
    </x:xf>
    <x:xf numFmtId="0" fontId="176" fillId="31" borderId="43" applyNumberFormat="0">
      <x:alignment readingOrder="1"/>
      <x:protection locked="0"/>
    </x:xf>
    <x:xf numFmtId="192" fontId="177" fillId="6" borderId="43">
      <x:alignment readingOrder="1"/>
      <x:protection locked="0"/>
    </x:xf>
    <x:xf numFmtId="192" fontId="177" fillId="6" borderId="43">
      <x:alignment readingOrder="1"/>
      <x:protection locked="0"/>
    </x:xf>
    <x:xf numFmtId="192" fontId="177" fillId="72" borderId="43">
      <x:alignment readingOrder="1"/>
      <x:protection locked="0"/>
    </x:xf>
    <x:xf numFmtId="192" fontId="177" fillId="72" borderId="43">
      <x:alignment readingOrder="1"/>
      <x:protection locked="0"/>
    </x:xf>
    <x:xf numFmtId="0" fontId="177" fillId="6" borderId="43" applyNumberFormat="0">
      <x:alignment horizontal="center" readingOrder="1"/>
      <x:protection locked="0"/>
    </x:xf>
    <x:xf numFmtId="0" fontId="177" fillId="6" borderId="43" applyNumberFormat="0">
      <x:alignment horizontal="center" readingOrder="1"/>
      <x:protection locked="0"/>
    </x:xf>
    <x:xf numFmtId="0" fontId="4" fillId="14" borderId="0" applyNumberFormat="0" applyBorder="0" applyAlignment="0" applyProtection="0"/>
    <x:xf numFmtId="0" fontId="80" fillId="38" borderId="0" applyNumberFormat="0" applyBorder="0" applyAlignment="0" applyProtection="0"/>
    <x:xf numFmtId="0" fontId="109" fillId="32" borderId="0" applyNumberFormat="0" applyBorder="0" applyAlignment="0" applyProtection="0"/>
    <x:xf numFmtId="0" fontId="80" fillId="32" borderId="0" applyNumberFormat="0" applyBorder="0" applyAlignment="0" applyProtection="0"/>
    <x:xf numFmtId="0" fontId="4" fillId="16" borderId="0" applyNumberFormat="0" applyBorder="0" applyAlignment="0" applyProtection="0"/>
    <x:xf numFmtId="0" fontId="80" fillId="39" borderId="0" applyNumberFormat="0" applyBorder="0" applyAlignment="0" applyProtection="0"/>
    <x:xf numFmtId="0" fontId="109" fillId="33" borderId="0" applyNumberFormat="0" applyBorder="0" applyAlignment="0" applyProtection="0"/>
    <x:xf numFmtId="0" fontId="80" fillId="33" borderId="0" applyNumberFormat="0" applyBorder="0" applyAlignment="0" applyProtection="0"/>
    <x:xf numFmtId="0" fontId="4" fillId="18" borderId="0" applyNumberFormat="0" applyBorder="0" applyAlignment="0" applyProtection="0"/>
    <x:xf numFmtId="0" fontId="80" fillId="58" borderId="0" applyNumberFormat="0" applyBorder="0" applyAlignment="0" applyProtection="0"/>
    <x:xf numFmtId="0" fontId="109" fillId="34" borderId="0" applyNumberFormat="0" applyBorder="0" applyAlignment="0" applyProtection="0"/>
    <x:xf numFmtId="0" fontId="80" fillId="34" borderId="0" applyNumberFormat="0" applyBorder="0" applyAlignment="0" applyProtection="0"/>
    <x:xf numFmtId="0" fontId="4" fillId="20" borderId="0" applyNumberFormat="0" applyBorder="0" applyAlignment="0" applyProtection="0"/>
    <x:xf numFmtId="0" fontId="80" fillId="37" borderId="0" applyNumberFormat="0" applyBorder="0" applyAlignment="0" applyProtection="0"/>
    <x:xf numFmtId="0" fontId="109" fillId="35" borderId="0" applyNumberFormat="0" applyBorder="0" applyAlignment="0" applyProtection="0"/>
    <x:xf numFmtId="0" fontId="80" fillId="35" borderId="0" applyNumberFormat="0" applyBorder="0" applyAlignment="0" applyProtection="0"/>
    <x:xf numFmtId="0" fontId="4" fillId="22" borderId="0" applyNumberFormat="0" applyBorder="0" applyAlignment="0" applyProtection="0"/>
    <x:xf numFmtId="0" fontId="109" fillId="36" borderId="0" applyNumberFormat="0" applyBorder="0" applyAlignment="0" applyProtection="0"/>
    <x:xf numFmtId="0" fontId="80" fillId="36" borderId="0" applyNumberFormat="0" applyBorder="0" applyAlignment="0" applyProtection="0"/>
    <x:xf numFmtId="0" fontId="4" fillId="24" borderId="0" applyNumberFormat="0" applyBorder="0" applyAlignment="0" applyProtection="0"/>
    <x:xf numFmtId="0" fontId="80" fillId="58" borderId="0" applyNumberFormat="0" applyBorder="0" applyAlignment="0" applyProtection="0"/>
    <x:xf numFmtId="0" fontId="109" fillId="37" borderId="0" applyNumberFormat="0" applyBorder="0" applyAlignment="0" applyProtection="0"/>
    <x:xf numFmtId="0" fontId="80" fillId="37"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109" fillId="38"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80" fillId="36"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109" fillId="38"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5" borderId="0" applyNumberFormat="0" applyBorder="0" applyAlignment="0" applyProtection="0"/>
    <x:xf numFmtId="0" fontId="4" fillId="17" borderId="0" applyNumberFormat="0" applyBorder="0" applyAlignment="0" applyProtection="0"/>
    <x:xf numFmtId="0" fontId="109" fillId="39" borderId="0" applyNumberFormat="0" applyBorder="0" applyAlignment="0" applyProtection="0"/>
    <x:xf numFmtId="0" fontId="80" fillId="39" borderId="0" applyNumberFormat="0" applyBorder="0" applyAlignment="0" applyProtection="0"/>
    <x:xf numFmtId="0" fontId="4" fillId="19" borderId="0" applyNumberFormat="0" applyBorder="0" applyAlignment="0" applyProtection="0"/>
    <x:xf numFmtId="0" fontId="80" fillId="56" borderId="0" applyNumberFormat="0" applyBorder="0" applyAlignment="0" applyProtection="0"/>
    <x:xf numFmtId="0" fontId="109" fillId="40" borderId="0" applyNumberFormat="0" applyBorder="0" applyAlignment="0" applyProtection="0"/>
    <x:xf numFmtId="0" fontId="80" fillId="40"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109" fillId="40"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19" borderId="0" applyNumberFormat="0" applyBorder="0" applyAlignment="0" applyProtection="0"/>
    <x:xf numFmtId="0" fontId="4" fillId="21" borderId="0" applyNumberFormat="0" applyBorder="0" applyAlignment="0" applyProtection="0"/>
    <x:xf numFmtId="0" fontId="80" fillId="33" borderId="0" applyNumberFormat="0" applyBorder="0" applyAlignment="0" applyProtection="0"/>
    <x:xf numFmtId="0" fontId="109" fillId="35" borderId="0" applyNumberFormat="0" applyBorder="0" applyAlignment="0" applyProtection="0"/>
    <x:xf numFmtId="0" fontId="80" fillId="35" borderId="0" applyNumberFormat="0" applyBorder="0" applyAlignment="0" applyProtection="0"/>
    <x:xf numFmtId="0" fontId="4" fillId="23" borderId="0" applyNumberFormat="0" applyBorder="0" applyAlignment="0" applyProtection="0"/>
    <x:xf numFmtId="0" fontId="80" fillId="36" borderId="0" applyNumberFormat="0" applyBorder="0" applyAlignment="0" applyProtection="0"/>
    <x:xf numFmtId="0" fontId="109" fillId="38" borderId="0" applyNumberFormat="0" applyBorder="0" applyAlignment="0" applyProtection="0"/>
    <x:xf numFmtId="0" fontId="80" fillId="38" borderId="0" applyNumberFormat="0" applyBorder="0" applyAlignment="0" applyProtection="0"/>
    <x:xf numFmtId="0" fontId="4" fillId="25" borderId="0" applyNumberFormat="0" applyBorder="0" applyAlignment="0" applyProtection="0"/>
    <x:xf numFmtId="0" fontId="80" fillId="58" borderId="0" applyNumberFormat="0" applyBorder="0" applyAlignment="0" applyProtection="0"/>
    <x:xf numFmtId="0" fontId="109" fillId="41" borderId="0" applyNumberFormat="0" applyBorder="0" applyAlignment="0" applyProtection="0"/>
    <x:xf numFmtId="0" fontId="80" fillId="41" borderId="0" applyNumberFormat="0" applyBorder="0" applyAlignment="0" applyProtection="0"/>
    <x:xf numFmtId="0" fontId="111" fillId="36" borderId="0" applyNumberFormat="0" applyBorder="0" applyAlignment="0" applyProtection="0"/>
    <x:xf numFmtId="0" fontId="110" fillId="42" borderId="0" applyNumberFormat="0" applyBorder="0" applyAlignment="0" applyProtection="0"/>
    <x:xf numFmtId="0" fontId="111" fillId="42" borderId="0" applyNumberFormat="0" applyBorder="0" applyAlignment="0" applyProtection="0"/>
    <x:xf numFmtId="0" fontId="111" fillId="49" borderId="0" applyNumberFormat="0" applyBorder="0" applyAlignment="0" applyProtection="0"/>
    <x:xf numFmtId="0" fontId="110" fillId="39" borderId="0" applyNumberFormat="0" applyBorder="0" applyAlignment="0" applyProtection="0"/>
    <x:xf numFmtId="0" fontId="111" fillId="39" borderId="0" applyNumberFormat="0" applyBorder="0" applyAlignment="0" applyProtection="0"/>
    <x:xf numFmtId="0" fontId="111" fillId="41" borderId="0" applyNumberFormat="0" applyBorder="0" applyAlignment="0" applyProtection="0"/>
    <x:xf numFmtId="0" fontId="110" fillId="40" borderId="0" applyNumberFormat="0" applyBorder="0" applyAlignment="0" applyProtection="0"/>
    <x:xf numFmtId="0" fontId="111" fillId="40" borderId="0" applyNumberFormat="0" applyBorder="0" applyAlignment="0" applyProtection="0"/>
    <x:xf numFmtId="0" fontId="111" fillId="33" borderId="0" applyNumberFormat="0" applyBorder="0" applyAlignment="0" applyProtection="0"/>
    <x:xf numFmtId="0" fontId="110" fillId="43" borderId="0" applyNumberFormat="0" applyBorder="0" applyAlignment="0" applyProtection="0"/>
    <x:xf numFmtId="0" fontId="111" fillId="43" borderId="0" applyNumberFormat="0" applyBorder="0" applyAlignment="0" applyProtection="0"/>
    <x:xf numFmtId="0" fontId="111" fillId="36" borderId="0" applyNumberFormat="0" applyBorder="0" applyAlignment="0" applyProtection="0"/>
    <x:xf numFmtId="0" fontId="110" fillId="44" borderId="0" applyNumberFormat="0" applyBorder="0" applyAlignment="0" applyProtection="0"/>
    <x:xf numFmtId="0" fontId="111" fillId="44" borderId="0" applyNumberFormat="0" applyBorder="0" applyAlignment="0" applyProtection="0"/>
    <x:xf numFmtId="0" fontId="111" fillId="39" borderId="0" applyNumberFormat="0" applyBorder="0" applyAlignment="0" applyProtection="0"/>
    <x:xf numFmtId="0" fontId="110" fillId="45" borderId="0" applyNumberFormat="0" applyBorder="0" applyAlignment="0" applyProtection="0"/>
    <x:xf numFmtId="0" fontId="111" fillId="45" borderId="0" applyNumberFormat="0" applyBorder="0" applyAlignment="0" applyProtection="0"/>
    <x:xf numFmtId="0" fontId="111" fillId="73" borderId="0" applyNumberFormat="0" applyBorder="0" applyAlignment="0" applyProtection="0"/>
    <x:xf numFmtId="0" fontId="110" fillId="46" borderId="0" applyNumberFormat="0" applyBorder="0" applyAlignment="0" applyProtection="0"/>
    <x:xf numFmtId="0" fontId="111" fillId="46" borderId="0" applyNumberFormat="0" applyBorder="0" applyAlignment="0" applyProtection="0"/>
    <x:xf numFmtId="0" fontId="111" fillId="49" borderId="0" applyNumberFormat="0" applyBorder="0" applyAlignment="0" applyProtection="0"/>
    <x:xf numFmtId="0" fontId="110" fillId="47" borderId="0" applyNumberFormat="0" applyBorder="0" applyAlignment="0" applyProtection="0"/>
    <x:xf numFmtId="0" fontId="111" fillId="47" borderId="0" applyNumberFormat="0" applyBorder="0" applyAlignment="0" applyProtection="0"/>
    <x:xf numFmtId="0" fontId="111" fillId="41" borderId="0" applyNumberFormat="0" applyBorder="0" applyAlignment="0" applyProtection="0"/>
    <x:xf numFmtId="0" fontId="110" fillId="48" borderId="0" applyNumberFormat="0" applyBorder="0" applyAlignment="0" applyProtection="0"/>
    <x:xf numFmtId="0" fontId="111" fillId="48" borderId="0" applyNumberFormat="0" applyBorder="0" applyAlignment="0" applyProtection="0"/>
    <x:xf numFmtId="0" fontId="111" fillId="74" borderId="0" applyNumberFormat="0" applyBorder="0" applyAlignment="0" applyProtection="0"/>
    <x:xf numFmtId="0" fontId="110" fillId="43" borderId="0" applyNumberFormat="0" applyBorder="0" applyAlignment="0" applyProtection="0"/>
    <x:xf numFmtId="0" fontId="111" fillId="43" borderId="0" applyNumberFormat="0" applyBorder="0" applyAlignment="0" applyProtection="0"/>
    <x:xf numFmtId="0" fontId="110" fillId="44" borderId="0" applyNumberFormat="0" applyBorder="0" applyAlignment="0" applyProtection="0"/>
    <x:xf numFmtId="0" fontId="111" fillId="44" borderId="0" applyNumberFormat="0" applyBorder="0" applyAlignment="0" applyProtection="0"/>
    <x:xf numFmtId="0" fontId="111" fillId="47" borderId="0" applyNumberFormat="0" applyBorder="0" applyAlignment="0" applyProtection="0"/>
    <x:xf numFmtId="0" fontId="110" fillId="49" borderId="0" applyNumberFormat="0" applyBorder="0" applyAlignment="0" applyProtection="0"/>
    <x:xf numFmtId="0" fontId="111" fillId="49" borderId="0" applyNumberFormat="0" applyBorder="0" applyAlignment="0" applyProtection="0"/>
    <x:xf numFmtId="0" fontId="116" fillId="35" borderId="0" applyNumberFormat="0" applyBorder="0" applyAlignment="0" applyProtection="0"/>
    <x:xf numFmtId="0" fontId="115" fillId="33" borderId="0" applyNumberFormat="0" applyBorder="0" applyAlignment="0" applyProtection="0"/>
    <x:xf numFmtId="0" fontId="116" fillId="33" borderId="0" applyNumberFormat="0" applyBorder="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9"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78" fillId="75"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9"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118" fillId="51" borderId="43" applyNumberFormat="0" applyAlignment="0" applyProtection="0"/>
    <x:xf numFmtId="0" fontId="73" fillId="53" borderId="44" applyNumberFormat="0" applyAlignment="0" applyProtection="0"/>
    <x:xf numFmtId="0" fontId="121" fillId="53" borderId="44" applyNumberFormat="0" applyAlignment="0" applyProtection="0"/>
    <x:xf numFmtId="43" fontId="82" fillId="0" borderId="0" applyFont="0" applyFill="0" applyBorder="0" applyAlignment="0" applyProtection="0"/>
    <x:xf numFmtId="43" fontId="80" fillId="0" borderId="0" applyFont="0" applyFill="0" applyBorder="0" applyAlignment="0" applyProtection="0"/>
    <x:xf numFmtId="43" fontId="82"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123"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123"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123"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123"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12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124" fillId="0" borderId="0" applyFont="0" applyFill="0" applyBorder="0" applyAlignment="0" applyProtection="0"/>
    <x:xf numFmtId="43" fontId="124"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12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109" fillId="0" borderId="0" applyFont="0" applyFill="0" applyBorder="0" applyAlignment="0" applyProtection="0"/>
    <x:xf numFmtId="43" fontId="82" fillId="0" borderId="0" applyFont="0" applyFill="0" applyBorder="0" applyAlignment="0" applyProtection="0"/>
    <x:xf numFmtId="43" fontId="109"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109"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109"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109"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109"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109"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11"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109" fillId="0" borderId="0" applyFont="0" applyFill="0" applyBorder="0" applyAlignment="0" applyProtection="0"/>
    <x:xf numFmtId="43" fontId="82" fillId="0" borderId="0" applyFont="0" applyFill="0" applyBorder="0" applyAlignment="0" applyProtection="0"/>
    <x:xf numFmtId="43" fontId="80"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80"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0"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80"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0"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2"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80"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43" fontId="4" fillId="0" borderId="0" applyFont="0" applyFill="0" applyBorder="0" applyAlignment="0" applyProtection="0"/>
    <x:xf numFmtId="3" fontId="82" fillId="0" borderId="0" applyFont="0" applyFill="0" applyBorder="0" applyAlignment="0" applyProtection="0"/>
    <x:xf numFmtId="3" fontId="82" fillId="76" borderId="0" applyFont="0" applyFill="0" applyBorder="0" applyAlignment="0" applyProtection="0"/>
    <x:xf numFmtId="3" fontId="82" fillId="0" borderId="0" applyFont="0" applyFill="0" applyBorder="0" applyAlignment="0" applyProtection="0"/>
    <x:xf numFmtId="3" fontId="82" fillId="76" borderId="0" applyFont="0" applyFill="0" applyBorder="0" applyAlignment="0" applyProtection="0"/>
    <x:xf numFmtId="0" fontId="125" fillId="4" borderId="60">
      <x:alignment horizontal="center"/>
    </x:xf>
    <x:xf numFmtId="0" fontId="125" fillId="4" borderId="60">
      <x:alignment horizontal="center"/>
    </x:xf>
    <x:xf numFmtId="0" fontId="125" fillId="4" borderId="60">
      <x:alignment horizontal="center"/>
    </x:xf>
    <x:xf numFmtId="0" fontId="125" fillId="4" borderId="60">
      <x:alignment horizontal="center"/>
    </x:xf>
    <x:xf numFmtId="0" fontId="125" fillId="4" borderId="60">
      <x:alignment horizontal="center"/>
    </x:xf>
    <x:xf numFmtId="0" fontId="125" fillId="4" borderId="60">
      <x:alignment horizontal="center"/>
    </x:xf>
    <x:xf numFmtId="0" fontId="125" fillId="4" borderId="60">
      <x:alignment horizontal="center"/>
    </x:xf>
    <x:xf numFmtId="0" fontId="125" fillId="4" borderId="60">
      <x:alignment horizontal="center"/>
    </x:xf>
    <x:xf numFmtId="0" fontId="125" fillId="4" borderId="60">
      <x:alignment horizontal="center"/>
    </x:xf>
    <x:xf numFmtId="0" fontId="125" fillId="4" borderId="60">
      <x:alignment horizontal="center"/>
    </x:xf>
    <x:xf numFmtId="44" fontId="4" fillId="0" borderId="0" applyFont="0" applyFill="0" applyBorder="0" applyAlignment="0" applyProtection="0"/>
    <x:xf numFmtId="44" fontId="82" fillId="0" borderId="0" applyFont="0" applyFill="0" applyBorder="0" applyAlignment="0" applyProtection="0"/>
    <x:xf numFmtId="44" fontId="109" fillId="0" borderId="0" applyFont="0" applyFill="0" applyBorder="0" applyAlignment="0" applyProtection="0"/>
    <x:xf numFmtId="44" fontId="82" fillId="0" borderId="0" applyFont="0" applyFill="0" applyBorder="0" applyAlignment="0" applyProtection="0"/>
    <x:xf numFmtId="170" fontId="82" fillId="0" borderId="0" applyFont="0" applyFill="0" applyBorder="0" applyAlignment="0" applyProtection="0"/>
    <x:xf numFmtId="44" fontId="80" fillId="0" borderId="0" applyFont="0" applyFill="0" applyBorder="0" applyAlignment="0" applyProtection="0"/>
    <x:xf numFmtId="170" fontId="82" fillId="0" borderId="0" applyFont="0" applyFill="0" applyBorder="0" applyAlignment="0" applyProtection="0"/>
    <x:xf numFmtId="44" fontId="82" fillId="0" borderId="0" applyFont="0" applyFill="0" applyBorder="0" applyAlignment="0" applyProtection="0"/>
    <x:xf numFmtId="44" fontId="80" fillId="0" borderId="0" applyFont="0" applyFill="0" applyBorder="0" applyAlignment="0" applyProtection="0"/>
    <x:xf numFmtId="44" fontId="82" fillId="0" borderId="0" applyFont="0" applyFill="0" applyBorder="0" applyAlignment="0" applyProtection="0"/>
    <x:xf numFmtId="44" fontId="80" fillId="0" borderId="0" applyFont="0" applyFill="0" applyBorder="0" applyAlignment="0" applyProtection="0"/>
    <x:xf numFmtId="44" fontId="82" fillId="0" borderId="0" applyFont="0" applyFill="0" applyBorder="0" applyAlignment="0" applyProtection="0"/>
    <x:xf numFmtId="44" fontId="80" fillId="0" borderId="0" applyFont="0" applyFill="0" applyBorder="0" applyAlignment="0" applyProtection="0"/>
    <x:xf numFmtId="44" fontId="82" fillId="0" borderId="0" applyFont="0" applyFill="0" applyBorder="0" applyAlignment="0" applyProtection="0"/>
    <x:xf numFmtId="185" fontId="82" fillId="0" borderId="0" applyFont="0" applyFill="0" applyBorder="0" applyAlignment="0" applyProtection="0"/>
    <x:xf numFmtId="5" fontId="82" fillId="76" borderId="0" applyFont="0" applyFill="0" applyBorder="0" applyAlignment="0" applyProtection="0"/>
    <x:xf numFmtId="185" fontId="82" fillId="0" borderId="0" applyFont="0" applyFill="0" applyBorder="0" applyAlignment="0" applyProtection="0"/>
    <x:xf numFmtId="5" fontId="82" fillId="76" borderId="0" applyFont="0" applyFill="0" applyBorder="0" applyAlignment="0" applyProtection="0"/>
    <x:xf numFmtId="0" fontId="82" fillId="0" borderId="0" applyFont="0" applyFill="0" applyBorder="0" applyAlignment="0" applyProtection="0"/>
    <x:xf numFmtId="0" fontId="82" fillId="76" borderId="0" applyFont="0" applyFill="0" applyBorder="0" applyAlignment="0" applyProtection="0"/>
    <x:xf numFmtId="0" fontId="82" fillId="0" borderId="0" applyFont="0" applyFill="0" applyBorder="0" applyAlignment="0" applyProtection="0"/>
    <x:xf numFmtId="0" fontId="82" fillId="76" borderId="0" applyFont="0" applyFill="0" applyBorder="0" applyAlignment="0" applyProtection="0"/>
    <x:xf numFmtId="0" fontId="129" fillId="0" borderId="0" applyNumberFormat="0" applyFill="0" applyBorder="0" applyAlignment="0" applyProtection="0"/>
    <x:xf numFmtId="0" fontId="130" fillId="0" borderId="0" applyNumberFormat="0" applyFill="0" applyBorder="0" applyAlignment="0" applyProtection="0"/>
    <x:xf numFmtId="2" fontId="82" fillId="0" borderId="0" applyFont="0" applyFill="0" applyBorder="0" applyAlignment="0" applyProtection="0"/>
    <x:xf numFmtId="2" fontId="82" fillId="76" borderId="0" applyFont="0" applyFill="0" applyBorder="0" applyAlignment="0" applyProtection="0"/>
    <x:xf numFmtId="2" fontId="82" fillId="0" borderId="0" applyFont="0" applyFill="0" applyBorder="0" applyAlignment="0" applyProtection="0"/>
    <x:xf numFmtId="2" fontId="82" fillId="76" borderId="0" applyFont="0" applyFill="0" applyBorder="0" applyAlignment="0" applyProtection="0"/>
    <x:xf numFmtId="0" fontId="132" fillId="36" borderId="0" applyNumberFormat="0" applyBorder="0" applyAlignment="0" applyProtection="0"/>
    <x:xf numFmtId="0" fontId="131" fillId="34" borderId="0" applyNumberFormat="0" applyBorder="0" applyAlignment="0" applyProtection="0"/>
    <x:xf numFmtId="0" fontId="132" fillId="34" borderId="0" applyNumberFormat="0" applyBorder="0" applyAlignment="0" applyProtection="0"/>
    <x:xf numFmtId="0" fontId="9" fillId="0" borderId="61">
      <x:alignment horizontal="left" vertical="center"/>
    </x:xf>
    <x:xf numFmtId="0" fontId="9" fillId="0" borderId="61">
      <x:alignment horizontal="left" vertical="center"/>
    </x:xf>
    <x:xf numFmtId="0" fontId="9" fillId="0" borderId="61">
      <x:alignment horizontal="left" vertical="center"/>
    </x:xf>
    <x:xf numFmtId="0" fontId="9" fillId="0" borderId="61">
      <x:alignment horizontal="left" vertical="center"/>
    </x:xf>
    <x:xf numFmtId="0" fontId="9" fillId="0" borderId="61">
      <x:alignment horizontal="left" vertical="center"/>
    </x:xf>
    <x:xf numFmtId="0" fontId="9" fillId="0" borderId="61">
      <x:alignment horizontal="left" vertical="center"/>
    </x:xf>
    <x:xf numFmtId="0" fontId="9" fillId="0" borderId="61">
      <x:alignment horizontal="left" vertical="center"/>
    </x:xf>
    <x:xf numFmtId="0" fontId="9" fillId="0" borderId="61">
      <x:alignment horizontal="left" vertical="center"/>
    </x:xf>
    <x:xf numFmtId="0" fontId="9" fillId="0" borderId="61">
      <x:alignment horizontal="left" vertical="center"/>
    </x:xf>
    <x:xf numFmtId="0" fontId="9" fillId="0" borderId="61">
      <x:alignment horizontal="left" vertical="center"/>
    </x:xf>
    <x:xf numFmtId="0" fontId="30" fillId="76" borderId="0" applyNumberFormat="0" applyFill="0" applyBorder="0" applyAlignment="0" applyProtection="0"/>
    <x:xf numFmtId="0" fontId="136" fillId="0" borderId="45" applyNumberFormat="0" applyFill="0" applyAlignment="0" applyProtection="0"/>
    <x:xf numFmtId="0" fontId="137" fillId="0" borderId="45" applyNumberFormat="0" applyFill="0" applyAlignment="0" applyProtection="0"/>
    <x:xf numFmtId="0" fontId="9" fillId="76" borderId="0" applyNumberFormat="0" applyFill="0" applyBorder="0" applyAlignment="0" applyProtection="0"/>
    <x:xf numFmtId="0" fontId="138" fillId="0" borderId="46" applyNumberFormat="0" applyFill="0" applyAlignment="0" applyProtection="0"/>
    <x:xf numFmtId="0" fontId="139" fillId="0" borderId="46" applyNumberFormat="0" applyFill="0" applyAlignment="0" applyProtection="0"/>
    <x:xf numFmtId="0" fontId="179" fillId="0" borderId="62" applyNumberFormat="0" applyFill="0" applyAlignment="0" applyProtection="0"/>
    <x:xf numFmtId="0" fontId="140" fillId="0" borderId="47" applyNumberFormat="0" applyFill="0" applyAlignment="0" applyProtection="0"/>
    <x:xf numFmtId="0" fontId="141" fillId="0" borderId="47" applyNumberFormat="0" applyFill="0" applyAlignment="0" applyProtection="0"/>
    <x:xf numFmtId="0" fontId="179" fillId="0" borderId="0" applyNumberFormat="0" applyFill="0" applyBorder="0" applyAlignment="0" applyProtection="0"/>
    <x:xf numFmtId="0" fontId="140" fillId="0" borderId="0" applyNumberFormat="0" applyFill="0" applyBorder="0" applyAlignment="0" applyProtection="0"/>
    <x:xf numFmtId="0" fontId="141" fillId="0" borderId="0" applyNumberFormat="0" applyFill="0" applyBorder="0" applyAlignment="0" applyProtection="0"/>
    <x:xf numFmtId="0" fontId="180" fillId="0" borderId="0" applyNumberFormat="0" applyFill="0" applyBorder="0" applyAlignment="0" applyProtection="0">
      <x:alignment vertical="top"/>
      <x:protection locked="0"/>
    </x:xf>
    <x:xf numFmtId="10" fontId="105" fillId="55" borderId="60" applyNumberFormat="0" applyBorder="0" applyAlignment="0" applyProtection="0"/>
    <x:xf numFmtId="10" fontId="105" fillId="55" borderId="60" applyNumberFormat="0" applyBorder="0" applyAlignment="0" applyProtection="0"/>
    <x:xf numFmtId="10" fontId="105" fillId="55" borderId="60" applyNumberFormat="0" applyBorder="0" applyAlignment="0" applyProtection="0"/>
    <x:xf numFmtId="10" fontId="105" fillId="55" borderId="60" applyNumberFormat="0" applyBorder="0" applyAlignment="0" applyProtection="0"/>
    <x:xf numFmtId="10" fontId="105" fillId="55" borderId="60" applyNumberFormat="0" applyBorder="0" applyAlignment="0" applyProtection="0"/>
    <x:xf numFmtId="10" fontId="105" fillId="55" borderId="60" applyNumberFormat="0" applyBorder="0" applyAlignment="0" applyProtection="0"/>
    <x:xf numFmtId="10" fontId="105" fillId="55" borderId="60" applyNumberFormat="0" applyBorder="0" applyAlignment="0" applyProtection="0"/>
    <x:xf numFmtId="10" fontId="105" fillId="55" borderId="60" applyNumberFormat="0" applyBorder="0" applyAlignment="0" applyProtection="0"/>
    <x:xf numFmtId="10" fontId="105" fillId="55" borderId="60" applyNumberFormat="0" applyBorder="0" applyAlignment="0" applyProtection="0"/>
    <x:xf numFmtId="10" fontId="105" fillId="55" borderId="60" applyNumberFormat="0" applyBorder="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3"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3" fillId="56"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3"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42" fillId="37" borderId="43" applyNumberFormat="0" applyAlignment="0" applyProtection="0"/>
    <x:xf numFmtId="0" fontId="175" fillId="0" borderId="63" applyNumberFormat="0" applyFill="0" applyAlignment="0" applyProtection="0"/>
    <x:xf numFmtId="0" fontId="145" fillId="0" borderId="49" applyNumberFormat="0" applyFill="0" applyAlignment="0" applyProtection="0"/>
    <x:xf numFmtId="0" fontId="146" fillId="0" borderId="49" applyNumberFormat="0" applyFill="0" applyAlignment="0" applyProtection="0"/>
    <x:xf numFmtId="0" fontId="181" fillId="56" borderId="0" applyNumberFormat="0" applyBorder="0" applyAlignment="0" applyProtection="0"/>
    <x:xf numFmtId="0" fontId="147" fillId="56" borderId="0" applyNumberFormat="0" applyBorder="0" applyAlignment="0" applyProtection="0"/>
    <x:xf numFmtId="0" fontId="148" fillId="56" borderId="0" applyNumberFormat="0" applyBorder="0" applyAlignment="0" applyProtection="0"/>
    <x:xf numFmtId="0" fontId="82" fillId="57" borderId="0" applyNumberFormat="0" applyFont="0" applyBorder="0" applyAlignment="0" applyProtection="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82" fillId="0" borderId="0"/>
    <x:xf numFmtId="0" fontId="82"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82" fillId="0" borderId="0"/>
    <x:xf numFmtId="0" fontId="82" fillId="0" borderId="0"/>
    <x:xf numFmtId="0" fontId="82" fillId="0" borderId="0"/>
    <x:xf numFmtId="0" fontId="82"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123" fillId="0" borderId="0"/>
    <x:xf numFmtId="0" fontId="4" fillId="0" borderId="0"/>
    <x:xf numFmtId="0" fontId="4" fillId="0" borderId="0"/>
    <x:xf numFmtId="0" fontId="4" fillId="0" borderId="0"/>
    <x:xf numFmtId="0" fontId="123"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123"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123"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123"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5"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5"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82" fillId="0" borderId="0"/>
    <x:xf numFmtId="0" fontId="12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124" fillId="0" borderId="0"/>
    <x:xf numFmtId="0" fontId="82" fillId="0" borderId="0"/>
    <x:xf numFmtId="0" fontId="82" fillId="0" borderId="0"/>
    <x:xf numFmtId="0" fontId="12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124" fillId="0" borderId="0"/>
    <x:xf numFmtId="0" fontId="82" fillId="0" borderId="0"/>
    <x:xf numFmtId="0" fontId="82" fillId="0" borderId="0"/>
    <x:xf numFmtId="0" fontId="82" fillId="0" borderId="0"/>
    <x:xf numFmtId="0" fontId="82" fillId="0" borderId="0"/>
    <x:xf numFmtId="0" fontId="82" fillId="0" borderId="0"/>
    <x:xf numFmtId="0" fontId="82"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82" fillId="0" borderId="0"/>
    <x:xf numFmtId="0" fontId="80" fillId="0" borderId="0"/>
    <x:xf numFmtId="0" fontId="4" fillId="0" borderId="0"/>
    <x:xf numFmtId="0" fontId="80" fillId="0" borderId="0"/>
    <x:xf numFmtId="0" fontId="4" fillId="0" borderId="0"/>
    <x:xf numFmtId="0" fontId="82" fillId="0" borderId="0"/>
    <x:xf numFmtId="0" fontId="4" fillId="0" borderId="0"/>
    <x:xf numFmtId="0" fontId="4" fillId="0" borderId="0"/>
    <x:xf numFmtId="0" fontId="151"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151"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0" fillId="0" borderId="0"/>
    <x:xf numFmtId="0" fontId="4" fillId="0" borderId="0"/>
    <x:xf numFmtId="0" fontId="4" fillId="0" borderId="0"/>
    <x:xf numFmtId="0" fontId="4" fillId="0" borderId="0"/>
    <x:xf numFmtId="0" fontId="80"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12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15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0"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51"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0" fillId="0" borderId="0"/>
    <x:xf numFmtId="0" fontId="4" fillId="0" borderId="0"/>
    <x:xf numFmtId="0" fontId="4" fillId="0" borderId="0"/>
    <x:xf numFmtId="0" fontId="4" fillId="0" borderId="0"/>
    <x:xf numFmtId="0" fontId="80" fillId="0" borderId="0"/>
    <x:xf numFmtId="0" fontId="109"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51"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82" fillId="0" borderId="0"/>
    <x:xf numFmtId="0" fontId="82" fillId="0" borderId="0"/>
    <x:xf numFmtId="0" fontId="82" fillId="0" borderId="0"/>
    <x:xf numFmtId="0" fontId="82" fillId="0" borderId="0"/>
    <x:xf numFmtId="0" fontId="82" fillId="0" borderId="0"/>
    <x:xf numFmtId="0" fontId="82" fillId="0" borderId="0"/>
    <x:xf numFmtId="0" fontId="82" fillId="0" borderId="0"/>
    <x:xf numFmtId="0" fontId="108"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82"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80" fillId="0" borderId="0"/>
    <x:xf numFmtId="0" fontId="4" fillId="0" borderId="0"/>
    <x:xf numFmtId="0" fontId="4" fillId="0" borderId="0"/>
    <x:xf numFmtId="0" fontId="4" fillId="0" borderId="0"/>
    <x:xf numFmtId="0" fontId="4" fillId="0" borderId="0"/>
    <x:xf numFmtId="0" fontId="80"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123"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82" fillId="0" borderId="0"/>
    <x:xf numFmtId="0" fontId="4" fillId="0" borderId="0"/>
    <x:xf numFmtId="0" fontId="4" fillId="0" borderId="0"/>
    <x:xf numFmtId="0" fontId="4" fillId="0" borderId="0"/>
    <x:xf numFmtId="0" fontId="4" fillId="0" borderId="0"/>
    <x:xf numFmtId="0" fontId="4" fillId="0" borderId="0"/>
    <x:xf numFmtId="0" fontId="4" fillId="0" borderId="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80" fillId="58" borderId="50" applyNumberFormat="0" applyFont="0" applyAlignment="0" applyProtection="0"/>
    <x:xf numFmtId="0" fontId="4" fillId="13" borderId="41" applyNumberFormat="0" applyFont="0" applyAlignment="0" applyProtection="0"/>
    <x:xf numFmtId="0" fontId="4" fillId="13" borderId="41"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58" borderId="50" applyNumberFormat="0" applyFont="0" applyAlignment="0" applyProtection="0"/>
    <x:xf numFmtId="0" fontId="82" fillId="0" borderId="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4" fillId="75" borderId="51" applyNumberFormat="0" applyAlignment="0" applyProtection="0"/>
    <x:xf numFmtId="0" fontId="154" fillId="75"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4" fillId="51" borderId="51" applyNumberFormat="0" applyAlignment="0" applyProtection="0"/>
    <x:xf numFmtId="0" fontId="154"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153" fillId="51" borderId="51" applyNumberFormat="0" applyAlignment="0" applyProtection="0"/>
    <x:xf numFmtId="0" fontId="82" fillId="0" borderId="0"/>
    <x:xf numFmtId="9" fontId="4" fillId="0" borderId="0" applyFont="0" applyFill="0" applyBorder="0" applyAlignment="0" applyProtection="0"/>
    <x:xf numFmtId="9" fontId="82" fillId="0" borderId="0" applyFont="0" applyFill="0" applyBorder="0" applyAlignment="0" applyProtection="0"/>
    <x:xf numFmtId="9" fontId="4" fillId="0" borderId="0" applyFont="0" applyFill="0" applyBorder="0" applyAlignment="0" applyProtection="0"/>
    <x:xf numFmtId="9" fontId="82" fillId="0" borderId="0" applyFont="0" applyFill="0" applyBorder="0" applyAlignment="0" applyProtection="0"/>
    <x:xf numFmtId="9" fontId="82" fillId="0" borderId="0" applyFont="0" applyFill="0" applyBorder="0" applyAlignment="0" applyProtection="0"/>
    <x:xf numFmtId="9" fontId="82" fillId="0" borderId="0" applyFont="0" applyFill="0" applyBorder="0" applyAlignment="0" applyProtection="0"/>
    <x:xf numFmtId="9" fontId="82" fillId="0" borderId="0" applyFont="0" applyFill="0" applyBorder="0" applyAlignment="0" applyProtection="0"/>
    <x:xf numFmtId="9" fontId="109" fillId="0" borderId="0" applyFont="0" applyFill="0" applyBorder="0" applyAlignment="0" applyProtection="0"/>
    <x:xf numFmtId="0" fontId="82" fillId="0" borderId="0"/>
    <x:xf numFmtId="9" fontId="82" fillId="0" borderId="0" applyFont="0" applyFill="0" applyBorder="0" applyAlignment="0" applyProtection="0"/>
    <x:xf numFmtId="0" fontId="82" fillId="0" borderId="0"/>
    <x:xf numFmtId="9" fontId="109" fillId="0" borderId="0" applyFont="0" applyFill="0" applyBorder="0" applyAlignment="0" applyProtection="0"/>
    <x:xf numFmtId="0" fontId="82" fillId="0" borderId="0"/>
    <x:xf numFmtId="9" fontId="82" fillId="0" borderId="0" applyFont="0" applyFill="0" applyBorder="0" applyAlignment="0" applyProtection="0"/>
    <x:xf numFmtId="0" fontId="82" fillId="0" borderId="0"/>
    <x:xf numFmtId="9" fontId="82"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123"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80"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123"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9" fontId="4" fillId="0" borderId="0" applyFont="0" applyFill="0" applyBorder="0" applyAlignment="0" applyProtection="0"/>
    <x:xf numFmtId="0" fontId="82" fillId="0" borderId="0"/>
    <x:xf numFmtId="9" fontId="4" fillId="0" borderId="0" applyFont="0" applyFill="0" applyBorder="0" applyAlignment="0" applyProtection="0"/>
    <x:xf numFmtId="9" fontId="123" fillId="0" borderId="0" applyFont="0" applyFill="0" applyBorder="0" applyAlignment="0" applyProtection="0"/>
    <x:xf numFmtId="0" fontId="82" fillId="0" borderId="0"/>
    <x:xf numFmtId="9" fontId="109" fillId="0" borderId="0" applyFont="0" applyFill="0" applyBorder="0" applyAlignment="0" applyProtection="0"/>
    <x:xf numFmtId="9" fontId="82" fillId="0" borderId="0" applyFont="0" applyFill="0" applyBorder="0" applyAlignment="0" applyProtection="0"/>
    <x:xf numFmtId="0" fontId="82" fillId="0" borderId="0"/>
    <x:xf numFmtId="9" fontId="80" fillId="0" borderId="0" applyFont="0" applyFill="0" applyBorder="0" applyAlignment="0" applyProtection="0"/>
    <x:xf numFmtId="0" fontId="82" fillId="0" borderId="0"/>
    <x:xf numFmtId="9" fontId="82" fillId="0" borderId="0" applyFont="0" applyFill="0" applyBorder="0" applyAlignment="0" applyProtection="0"/>
    <x:xf numFmtId="9" fontId="80" fillId="0" borderId="0" applyFont="0" applyFill="0" applyBorder="0" applyAlignment="0" applyProtection="0"/>
    <x:xf numFmtId="9" fontId="82" fillId="0" borderId="0" applyFont="0" applyFill="0" applyBorder="0" applyAlignment="0" applyProtection="0"/>
    <x:xf numFmtId="0" fontId="82" fillId="0" borderId="0"/>
    <x:xf numFmtId="0" fontId="82" fillId="0" borderId="0"/>
    <x:xf numFmtId="0" fontId="82" fillId="0" borderId="0"/>
    <x:xf numFmtId="0" fontId="82" fillId="0" borderId="0"/>
    <x:xf numFmtId="0" fontId="82" fillId="0" borderId="0"/>
    <x:xf numFmtId="0" fontId="82" fillId="0" borderId="0"/>
    <x:xf numFmtId="0" fontId="82" fillId="61" borderId="0" applyNumberFormat="0" applyFont="0" applyBorder="0" applyAlignment="0" applyProtection="0"/>
    <x:xf numFmtId="0" fontId="82" fillId="0" borderId="0"/>
    <x:xf numFmtId="0" fontId="82" fillId="0" borderId="0"/>
    <x:xf numFmtId="0" fontId="82" fillId="0" borderId="0"/>
    <x:xf numFmtId="4" fontId="158" fillId="27" borderId="53">
      <x:alignment vertical="center"/>
    </x:xf>
    <x:xf numFmtId="4" fontId="158" fillId="27" borderId="53">
      <x:alignment vertical="center"/>
    </x:xf>
    <x:xf numFmtId="4" fontId="158" fillId="27" borderId="53">
      <x:alignment vertical="center"/>
    </x:xf>
    <x:xf numFmtId="4" fontId="158" fillId="27" borderId="53">
      <x:alignment vertical="center"/>
    </x:xf>
    <x:xf numFmtId="4" fontId="158" fillId="27" borderId="53">
      <x:alignment vertical="center"/>
    </x:xf>
    <x:xf numFmtId="4" fontId="158" fillId="27" borderId="53">
      <x:alignment vertical="center"/>
    </x:xf>
    <x:xf numFmtId="4" fontId="158" fillId="27" borderId="53">
      <x:alignment vertical="center"/>
    </x:xf>
    <x:xf numFmtId="4" fontId="158" fillId="27" borderId="53">
      <x:alignment vertical="center"/>
    </x:xf>
    <x:xf numFmtId="4" fontId="158" fillId="27" borderId="53">
      <x:alignment vertical="center"/>
    </x:xf>
    <x:xf numFmtId="4" fontId="158" fillId="27" borderId="53">
      <x:alignment vertical="center"/>
    </x:xf>
    <x:xf numFmtId="4" fontId="158" fillId="27" borderId="53">
      <x:alignment vertical="center"/>
    </x:xf>
    <x:xf numFmtId="4" fontId="158" fillId="27" borderId="53">
      <x:alignment vertical="center"/>
    </x:xf>
    <x:xf numFmtId="4" fontId="159" fillId="27" borderId="53">
      <x:alignment vertical="center"/>
    </x:xf>
    <x:xf numFmtId="4" fontId="159" fillId="27" borderId="53">
      <x:alignment vertical="center"/>
    </x:xf>
    <x:xf numFmtId="4" fontId="159" fillId="27" borderId="53">
      <x:alignment vertical="center"/>
    </x:xf>
    <x:xf numFmtId="4" fontId="159" fillId="27" borderId="53">
      <x:alignment vertical="center"/>
    </x:xf>
    <x:xf numFmtId="4" fontId="159" fillId="27" borderId="53">
      <x:alignment vertical="center"/>
    </x:xf>
    <x:xf numFmtId="4" fontId="159" fillId="27" borderId="53">
      <x:alignment vertical="center"/>
    </x:xf>
    <x:xf numFmtId="4" fontId="159" fillId="27" borderId="53">
      <x:alignment vertical="center"/>
    </x:xf>
    <x:xf numFmtId="4" fontId="159" fillId="27" borderId="53">
      <x:alignment vertical="center"/>
    </x:xf>
    <x:xf numFmtId="4" fontId="159" fillId="27" borderId="53">
      <x:alignment vertical="center"/>
    </x:xf>
    <x:xf numFmtId="4" fontId="159" fillId="27" borderId="53">
      <x:alignment vertical="center"/>
    </x:xf>
    <x:xf numFmtId="4" fontId="159" fillId="27" borderId="53">
      <x:alignment vertical="center"/>
    </x:xf>
    <x:xf numFmtId="4" fontId="159" fillId="27" borderId="53">
      <x:alignment vertical="center"/>
    </x:xf>
    <x:xf numFmtId="4" fontId="124" fillId="27" borderId="53">
      <x:alignment horizontal="left" vertical="center" indent="1"/>
    </x:xf>
    <x:xf numFmtId="4" fontId="124" fillId="27" borderId="53">
      <x:alignment horizontal="left" vertical="center" indent="1"/>
    </x:xf>
    <x:xf numFmtId="4" fontId="124" fillId="27" borderId="53">
      <x:alignment horizontal="left" vertical="center" indent="1"/>
    </x:xf>
    <x:xf numFmtId="4" fontId="124" fillId="27" borderId="53">
      <x:alignment horizontal="left" vertical="center" indent="1"/>
    </x:xf>
    <x:xf numFmtId="4" fontId="124" fillId="27" borderId="53">
      <x:alignment horizontal="left" vertical="center" indent="1"/>
    </x:xf>
    <x:xf numFmtId="4" fontId="124" fillId="27" borderId="53">
      <x:alignment horizontal="left" vertical="center" indent="1"/>
    </x:xf>
    <x:xf numFmtId="4" fontId="124" fillId="27" borderId="53">
      <x:alignment horizontal="left" vertical="center" indent="1"/>
    </x:xf>
    <x:xf numFmtId="4" fontId="124" fillId="27" borderId="53">
      <x:alignment horizontal="left" vertical="center" indent="1"/>
    </x:xf>
    <x:xf numFmtId="4" fontId="124" fillId="27" borderId="53">
      <x:alignment horizontal="left" vertical="center" indent="1"/>
    </x:xf>
    <x:xf numFmtId="4" fontId="124" fillId="27" borderId="53">
      <x:alignment horizontal="left" vertical="center" indent="1"/>
    </x:xf>
    <x:xf numFmtId="4" fontId="124" fillId="27" borderId="53">
      <x:alignment horizontal="left" vertical="center" indent="1"/>
    </x:xf>
    <x:xf numFmtId="4" fontId="124" fillId="27" borderId="53">
      <x:alignment horizontal="left" vertical="center" indent="1"/>
    </x:xf>
    <x:xf numFmtId="4" fontId="124" fillId="7" borderId="53" applyNumberFormat="0" applyProtection="0">
      <x:alignment horizontal="right" vertical="center"/>
    </x:xf>
    <x:xf numFmtId="4" fontId="124" fillId="7" borderId="53" applyNumberFormat="0" applyProtection="0">
      <x:alignment horizontal="right" vertical="center"/>
    </x:xf>
    <x:xf numFmtId="4" fontId="124" fillId="7" borderId="53" applyNumberFormat="0" applyProtection="0">
      <x:alignment horizontal="right" vertical="center"/>
    </x:xf>
    <x:xf numFmtId="4" fontId="124" fillId="7" borderId="53" applyNumberFormat="0" applyProtection="0">
      <x:alignment horizontal="right" vertical="center"/>
    </x:xf>
    <x:xf numFmtId="4" fontId="124" fillId="7" borderId="53" applyNumberFormat="0" applyProtection="0">
      <x:alignment horizontal="right" vertical="center"/>
    </x:xf>
    <x:xf numFmtId="4" fontId="124" fillId="7" borderId="53" applyNumberFormat="0" applyProtection="0">
      <x:alignment horizontal="right" vertical="center"/>
    </x:xf>
    <x:xf numFmtId="4" fontId="124" fillId="7" borderId="53" applyNumberFormat="0" applyProtection="0">
      <x:alignment horizontal="right" vertical="center"/>
    </x:xf>
    <x:xf numFmtId="4" fontId="124" fillId="7" borderId="53" applyNumberFormat="0" applyProtection="0">
      <x:alignment horizontal="right" vertical="center"/>
    </x:xf>
    <x:xf numFmtId="4" fontId="124" fillId="7" borderId="53" applyNumberFormat="0" applyProtection="0">
      <x:alignment horizontal="right" vertical="center"/>
    </x:xf>
    <x:xf numFmtId="4" fontId="124" fillId="7" borderId="53" applyNumberFormat="0" applyProtection="0">
      <x:alignment horizontal="right" vertical="center"/>
    </x:xf>
    <x:xf numFmtId="4" fontId="124" fillId="7" borderId="53" applyNumberFormat="0" applyProtection="0">
      <x:alignment horizontal="right" vertical="center"/>
    </x:xf>
    <x:xf numFmtId="4" fontId="124" fillId="7" borderId="53" applyNumberFormat="0" applyProtection="0">
      <x:alignment horizontal="right" vertical="center"/>
    </x:xf>
    <x:xf numFmtId="4" fontId="124" fillId="65" borderId="53" applyNumberFormat="0" applyProtection="0">
      <x:alignment horizontal="right" vertical="center"/>
    </x:xf>
    <x:xf numFmtId="4" fontId="124" fillId="65" borderId="53" applyNumberFormat="0" applyProtection="0">
      <x:alignment horizontal="right" vertical="center"/>
    </x:xf>
    <x:xf numFmtId="4" fontId="124" fillId="65" borderId="53" applyNumberFormat="0" applyProtection="0">
      <x:alignment horizontal="right" vertical="center"/>
    </x:xf>
    <x:xf numFmtId="4" fontId="124" fillId="65" borderId="53" applyNumberFormat="0" applyProtection="0">
      <x:alignment horizontal="right" vertical="center"/>
    </x:xf>
    <x:xf numFmtId="4" fontId="124" fillId="65" borderId="53" applyNumberFormat="0" applyProtection="0">
      <x:alignment horizontal="right" vertical="center"/>
    </x:xf>
    <x:xf numFmtId="4" fontId="124" fillId="65" borderId="53" applyNumberFormat="0" applyProtection="0">
      <x:alignment horizontal="right" vertical="center"/>
    </x:xf>
    <x:xf numFmtId="4" fontId="124" fillId="65" borderId="53" applyNumberFormat="0" applyProtection="0">
      <x:alignment horizontal="right" vertical="center"/>
    </x:xf>
    <x:xf numFmtId="4" fontId="124" fillId="65" borderId="53" applyNumberFormat="0" applyProtection="0">
      <x:alignment horizontal="right" vertical="center"/>
    </x:xf>
    <x:xf numFmtId="4" fontId="124" fillId="65" borderId="53" applyNumberFormat="0" applyProtection="0">
      <x:alignment horizontal="right" vertical="center"/>
    </x:xf>
    <x:xf numFmtId="4" fontId="124" fillId="65" borderId="53" applyNumberFormat="0" applyProtection="0">
      <x:alignment horizontal="right" vertical="center"/>
    </x:xf>
    <x:xf numFmtId="4" fontId="124" fillId="65" borderId="53" applyNumberFormat="0" applyProtection="0">
      <x:alignment horizontal="right" vertical="center"/>
    </x:xf>
    <x:xf numFmtId="4" fontId="124" fillId="65" borderId="53" applyNumberFormat="0" applyProtection="0">
      <x:alignment horizontal="right" vertical="center"/>
    </x:xf>
    <x:xf numFmtId="4" fontId="124" fillId="66" borderId="53" applyNumberFormat="0" applyProtection="0">
      <x:alignment horizontal="right" vertical="center"/>
    </x:xf>
    <x:xf numFmtId="4" fontId="124" fillId="66" borderId="53" applyNumberFormat="0" applyProtection="0">
      <x:alignment horizontal="right" vertical="center"/>
    </x:xf>
    <x:xf numFmtId="4" fontId="124" fillId="66" borderId="53" applyNumberFormat="0" applyProtection="0">
      <x:alignment horizontal="right" vertical="center"/>
    </x:xf>
    <x:xf numFmtId="4" fontId="124" fillId="66" borderId="53" applyNumberFormat="0" applyProtection="0">
      <x:alignment horizontal="right" vertical="center"/>
    </x:xf>
    <x:xf numFmtId="4" fontId="124" fillId="66" borderId="53" applyNumberFormat="0" applyProtection="0">
      <x:alignment horizontal="right" vertical="center"/>
    </x:xf>
    <x:xf numFmtId="4" fontId="124" fillId="66" borderId="53" applyNumberFormat="0" applyProtection="0">
      <x:alignment horizontal="right" vertical="center"/>
    </x:xf>
    <x:xf numFmtId="4" fontId="124" fillId="66" borderId="53" applyNumberFormat="0" applyProtection="0">
      <x:alignment horizontal="right" vertical="center"/>
    </x:xf>
    <x:xf numFmtId="4" fontId="124" fillId="66" borderId="53" applyNumberFormat="0" applyProtection="0">
      <x:alignment horizontal="right" vertical="center"/>
    </x:xf>
    <x:xf numFmtId="4" fontId="124" fillId="66" borderId="53" applyNumberFormat="0" applyProtection="0">
      <x:alignment horizontal="right" vertical="center"/>
    </x:xf>
    <x:xf numFmtId="4" fontId="124" fillId="66" borderId="53" applyNumberFormat="0" applyProtection="0">
      <x:alignment horizontal="right" vertical="center"/>
    </x:xf>
    <x:xf numFmtId="4" fontId="124" fillId="66" borderId="53" applyNumberFormat="0" applyProtection="0">
      <x:alignment horizontal="right" vertical="center"/>
    </x:xf>
    <x:xf numFmtId="4" fontId="124" fillId="66" borderId="53" applyNumberFormat="0" applyProtection="0">
      <x:alignment horizontal="right" vertical="center"/>
    </x:xf>
    <x:xf numFmtId="4" fontId="124" fillId="26" borderId="53" applyNumberFormat="0" applyProtection="0">
      <x:alignment horizontal="right" vertical="center"/>
    </x:xf>
    <x:xf numFmtId="4" fontId="124" fillId="26" borderId="53" applyNumberFormat="0" applyProtection="0">
      <x:alignment horizontal="right" vertical="center"/>
    </x:xf>
    <x:xf numFmtId="4" fontId="124" fillId="26" borderId="53" applyNumberFormat="0" applyProtection="0">
      <x:alignment horizontal="right" vertical="center"/>
    </x:xf>
    <x:xf numFmtId="4" fontId="124" fillId="26" borderId="53" applyNumberFormat="0" applyProtection="0">
      <x:alignment horizontal="right" vertical="center"/>
    </x:xf>
    <x:xf numFmtId="4" fontId="124" fillId="26" borderId="53" applyNumberFormat="0" applyProtection="0">
      <x:alignment horizontal="right" vertical="center"/>
    </x:xf>
    <x:xf numFmtId="4" fontId="124" fillId="26" borderId="53" applyNumberFormat="0" applyProtection="0">
      <x:alignment horizontal="right" vertical="center"/>
    </x:xf>
    <x:xf numFmtId="4" fontId="124" fillId="26" borderId="53" applyNumberFormat="0" applyProtection="0">
      <x:alignment horizontal="right" vertical="center"/>
    </x:xf>
    <x:xf numFmtId="4" fontId="124" fillId="26" borderId="53" applyNumberFormat="0" applyProtection="0">
      <x:alignment horizontal="right" vertical="center"/>
    </x:xf>
    <x:xf numFmtId="4" fontId="124" fillId="26" borderId="53" applyNumberFormat="0" applyProtection="0">
      <x:alignment horizontal="right" vertical="center"/>
    </x:xf>
    <x:xf numFmtId="4" fontId="124" fillId="26" borderId="53" applyNumberFormat="0" applyProtection="0">
      <x:alignment horizontal="right" vertical="center"/>
    </x:xf>
    <x:xf numFmtId="4" fontId="124" fillId="26" borderId="53" applyNumberFormat="0" applyProtection="0">
      <x:alignment horizontal="right" vertical="center"/>
    </x:xf>
    <x:xf numFmtId="4" fontId="124" fillId="26" borderId="53" applyNumberFormat="0" applyProtection="0">
      <x:alignment horizontal="right" vertical="center"/>
    </x:xf>
    <x:xf numFmtId="4" fontId="124" fillId="28" borderId="53" applyNumberFormat="0" applyProtection="0">
      <x:alignment horizontal="right" vertical="center"/>
    </x:xf>
    <x:xf numFmtId="4" fontId="124" fillId="28" borderId="53" applyNumberFormat="0" applyProtection="0">
      <x:alignment horizontal="right" vertical="center"/>
    </x:xf>
    <x:xf numFmtId="4" fontId="124" fillId="28" borderId="53" applyNumberFormat="0" applyProtection="0">
      <x:alignment horizontal="right" vertical="center"/>
    </x:xf>
    <x:xf numFmtId="4" fontId="124" fillId="28" borderId="53" applyNumberFormat="0" applyProtection="0">
      <x:alignment horizontal="right" vertical="center"/>
    </x:xf>
    <x:xf numFmtId="4" fontId="124" fillId="28" borderId="53" applyNumberFormat="0" applyProtection="0">
      <x:alignment horizontal="right" vertical="center"/>
    </x:xf>
    <x:xf numFmtId="4" fontId="124" fillId="28" borderId="53" applyNumberFormat="0" applyProtection="0">
      <x:alignment horizontal="right" vertical="center"/>
    </x:xf>
    <x:xf numFmtId="4" fontId="124" fillId="28" borderId="53" applyNumberFormat="0" applyProtection="0">
      <x:alignment horizontal="right" vertical="center"/>
    </x:xf>
    <x:xf numFmtId="4" fontId="124" fillId="28" borderId="53" applyNumberFormat="0" applyProtection="0">
      <x:alignment horizontal="right" vertical="center"/>
    </x:xf>
    <x:xf numFmtId="4" fontId="124" fillId="28" borderId="53" applyNumberFormat="0" applyProtection="0">
      <x:alignment horizontal="right" vertical="center"/>
    </x:xf>
    <x:xf numFmtId="4" fontId="124" fillId="28" borderId="53" applyNumberFormat="0" applyProtection="0">
      <x:alignment horizontal="right" vertical="center"/>
    </x:xf>
    <x:xf numFmtId="4" fontId="124" fillId="28" borderId="53" applyNumberFormat="0" applyProtection="0">
      <x:alignment horizontal="right" vertical="center"/>
    </x:xf>
    <x:xf numFmtId="4" fontId="124" fillId="28" borderId="53" applyNumberFormat="0" applyProtection="0">
      <x:alignment horizontal="right" vertical="center"/>
    </x:xf>
    <x:xf numFmtId="4" fontId="124" fillId="67" borderId="53" applyNumberFormat="0" applyProtection="0">
      <x:alignment horizontal="right" vertical="center"/>
    </x:xf>
    <x:xf numFmtId="4" fontId="124" fillId="67" borderId="53" applyNumberFormat="0" applyProtection="0">
      <x:alignment horizontal="right" vertical="center"/>
    </x:xf>
    <x:xf numFmtId="4" fontId="124" fillId="67" borderId="53" applyNumberFormat="0" applyProtection="0">
      <x:alignment horizontal="right" vertical="center"/>
    </x:xf>
    <x:xf numFmtId="4" fontId="124" fillId="67" borderId="53" applyNumberFormat="0" applyProtection="0">
      <x:alignment horizontal="right" vertical="center"/>
    </x:xf>
    <x:xf numFmtId="4" fontId="124" fillId="67" borderId="53" applyNumberFormat="0" applyProtection="0">
      <x:alignment horizontal="right" vertical="center"/>
    </x:xf>
    <x:xf numFmtId="4" fontId="124" fillId="67" borderId="53" applyNumberFormat="0" applyProtection="0">
      <x:alignment horizontal="right" vertical="center"/>
    </x:xf>
    <x:xf numFmtId="4" fontId="124" fillId="67" borderId="53" applyNumberFormat="0" applyProtection="0">
      <x:alignment horizontal="right" vertical="center"/>
    </x:xf>
    <x:xf numFmtId="4" fontId="124" fillId="67" borderId="53" applyNumberFormat="0" applyProtection="0">
      <x:alignment horizontal="right" vertical="center"/>
    </x:xf>
    <x:xf numFmtId="4" fontId="124" fillId="67" borderId="53" applyNumberFormat="0" applyProtection="0">
      <x:alignment horizontal="right" vertical="center"/>
    </x:xf>
    <x:xf numFmtId="4" fontId="124" fillId="67" borderId="53" applyNumberFormat="0" applyProtection="0">
      <x:alignment horizontal="right" vertical="center"/>
    </x:xf>
    <x:xf numFmtId="4" fontId="124" fillId="67" borderId="53" applyNumberFormat="0" applyProtection="0">
      <x:alignment horizontal="right" vertical="center"/>
    </x:xf>
    <x:xf numFmtId="4" fontId="124" fillId="67" borderId="53" applyNumberFormat="0" applyProtection="0">
      <x:alignment horizontal="right" vertical="center"/>
    </x:xf>
    <x:xf numFmtId="4" fontId="124" fillId="29" borderId="53" applyNumberFormat="0" applyProtection="0">
      <x:alignment horizontal="right" vertical="center"/>
    </x:xf>
    <x:xf numFmtId="4" fontId="124" fillId="29" borderId="53" applyNumberFormat="0" applyProtection="0">
      <x:alignment horizontal="right" vertical="center"/>
    </x:xf>
    <x:xf numFmtId="4" fontId="124" fillId="29" borderId="53" applyNumberFormat="0" applyProtection="0">
      <x:alignment horizontal="right" vertical="center"/>
    </x:xf>
    <x:xf numFmtId="4" fontId="124" fillId="29" borderId="53" applyNumberFormat="0" applyProtection="0">
      <x:alignment horizontal="right" vertical="center"/>
    </x:xf>
    <x:xf numFmtId="4" fontId="124" fillId="29" borderId="53" applyNumberFormat="0" applyProtection="0">
      <x:alignment horizontal="right" vertical="center"/>
    </x:xf>
    <x:xf numFmtId="4" fontId="124" fillId="29" borderId="53" applyNumberFormat="0" applyProtection="0">
      <x:alignment horizontal="right" vertical="center"/>
    </x:xf>
    <x:xf numFmtId="4" fontId="124" fillId="29" borderId="53" applyNumberFormat="0" applyProtection="0">
      <x:alignment horizontal="right" vertical="center"/>
    </x:xf>
    <x:xf numFmtId="4" fontId="124" fillId="29" borderId="53" applyNumberFormat="0" applyProtection="0">
      <x:alignment horizontal="right" vertical="center"/>
    </x:xf>
    <x:xf numFmtId="4" fontId="124" fillId="29" borderId="53" applyNumberFormat="0" applyProtection="0">
      <x:alignment horizontal="right" vertical="center"/>
    </x:xf>
    <x:xf numFmtId="4" fontId="124" fillId="29" borderId="53" applyNumberFormat="0" applyProtection="0">
      <x:alignment horizontal="right" vertical="center"/>
    </x:xf>
    <x:xf numFmtId="4" fontId="124" fillId="29" borderId="53" applyNumberFormat="0" applyProtection="0">
      <x:alignment horizontal="right" vertical="center"/>
    </x:xf>
    <x:xf numFmtId="4" fontId="124" fillId="29" borderId="53" applyNumberFormat="0" applyProtection="0">
      <x:alignment horizontal="right" vertical="center"/>
    </x:xf>
    <x:xf numFmtId="4" fontId="124" fillId="30" borderId="53" applyNumberFormat="0" applyProtection="0">
      <x:alignment horizontal="right" vertical="center"/>
    </x:xf>
    <x:xf numFmtId="4" fontId="124" fillId="30" borderId="53" applyNumberFormat="0" applyProtection="0">
      <x:alignment horizontal="right" vertical="center"/>
    </x:xf>
    <x:xf numFmtId="4" fontId="124" fillId="30" borderId="53" applyNumberFormat="0" applyProtection="0">
      <x:alignment horizontal="right" vertical="center"/>
    </x:xf>
    <x:xf numFmtId="4" fontId="124" fillId="30" borderId="53" applyNumberFormat="0" applyProtection="0">
      <x:alignment horizontal="right" vertical="center"/>
    </x:xf>
    <x:xf numFmtId="4" fontId="124" fillId="30" borderId="53" applyNumberFormat="0" applyProtection="0">
      <x:alignment horizontal="right" vertical="center"/>
    </x:xf>
    <x:xf numFmtId="4" fontId="124" fillId="30" borderId="53" applyNumberFormat="0" applyProtection="0">
      <x:alignment horizontal="right" vertical="center"/>
    </x:xf>
    <x:xf numFmtId="4" fontId="124" fillId="30" borderId="53" applyNumberFormat="0" applyProtection="0">
      <x:alignment horizontal="right" vertical="center"/>
    </x:xf>
    <x:xf numFmtId="4" fontId="124" fillId="30" borderId="53" applyNumberFormat="0" applyProtection="0">
      <x:alignment horizontal="right" vertical="center"/>
    </x:xf>
    <x:xf numFmtId="4" fontId="124" fillId="30" borderId="53" applyNumberFormat="0" applyProtection="0">
      <x:alignment horizontal="right" vertical="center"/>
    </x:xf>
    <x:xf numFmtId="4" fontId="124" fillId="30" borderId="53" applyNumberFormat="0" applyProtection="0">
      <x:alignment horizontal="right" vertical="center"/>
    </x:xf>
    <x:xf numFmtId="4" fontId="124" fillId="30" borderId="53" applyNumberFormat="0" applyProtection="0">
      <x:alignment horizontal="right" vertical="center"/>
    </x:xf>
    <x:xf numFmtId="4" fontId="124" fillId="30" borderId="53" applyNumberFormat="0" applyProtection="0">
      <x:alignment horizontal="right" vertical="center"/>
    </x:xf>
    <x:xf numFmtId="4" fontId="124" fillId="62" borderId="53" applyNumberFormat="0" applyProtection="0">
      <x:alignment horizontal="right" vertical="center"/>
    </x:xf>
    <x:xf numFmtId="4" fontId="124" fillId="62" borderId="53" applyNumberFormat="0" applyProtection="0">
      <x:alignment horizontal="right" vertical="center"/>
    </x:xf>
    <x:xf numFmtId="4" fontId="124" fillId="62" borderId="53" applyNumberFormat="0" applyProtection="0">
      <x:alignment horizontal="right" vertical="center"/>
    </x:xf>
    <x:xf numFmtId="4" fontId="124" fillId="62" borderId="53" applyNumberFormat="0" applyProtection="0">
      <x:alignment horizontal="right" vertical="center"/>
    </x:xf>
    <x:xf numFmtId="4" fontId="124" fillId="62" borderId="53" applyNumberFormat="0" applyProtection="0">
      <x:alignment horizontal="right" vertical="center"/>
    </x:xf>
    <x:xf numFmtId="4" fontId="124" fillId="62" borderId="53" applyNumberFormat="0" applyProtection="0">
      <x:alignment horizontal="right" vertical="center"/>
    </x:xf>
    <x:xf numFmtId="4" fontId="124" fillId="62" borderId="53" applyNumberFormat="0" applyProtection="0">
      <x:alignment horizontal="right" vertical="center"/>
    </x:xf>
    <x:xf numFmtId="4" fontId="124" fillId="62" borderId="53" applyNumberFormat="0" applyProtection="0">
      <x:alignment horizontal="right" vertical="center"/>
    </x:xf>
    <x:xf numFmtId="4" fontId="124" fillId="62" borderId="53" applyNumberFormat="0" applyProtection="0">
      <x:alignment horizontal="right" vertical="center"/>
    </x:xf>
    <x:xf numFmtId="4" fontId="124" fillId="62" borderId="53" applyNumberFormat="0" applyProtection="0">
      <x:alignment horizontal="right" vertical="center"/>
    </x:xf>
    <x:xf numFmtId="4" fontId="124" fillId="62" borderId="53" applyNumberFormat="0" applyProtection="0">
      <x:alignment horizontal="right" vertical="center"/>
    </x:xf>
    <x:xf numFmtId="4" fontId="124" fillId="62" borderId="53" applyNumberFormat="0" applyProtection="0">
      <x:alignment horizontal="right" vertical="center"/>
    </x:xf>
    <x:xf numFmtId="4" fontId="124" fillId="50" borderId="53">
      <x:alignment horizontal="right" vertical="center"/>
    </x:xf>
    <x:xf numFmtId="4" fontId="124" fillId="50" borderId="53">
      <x:alignment horizontal="right" vertical="center"/>
    </x:xf>
    <x:xf numFmtId="4" fontId="124" fillId="50" borderId="53">
      <x:alignment horizontal="right" vertical="center"/>
    </x:xf>
    <x:xf numFmtId="4" fontId="124" fillId="50" borderId="53">
      <x:alignment horizontal="right" vertical="center"/>
    </x:xf>
    <x:xf numFmtId="4" fontId="124" fillId="50" borderId="53">
      <x:alignment horizontal="right" vertical="center"/>
    </x:xf>
    <x:xf numFmtId="4" fontId="124" fillId="50" borderId="53">
      <x:alignment horizontal="right" vertical="center"/>
    </x:xf>
    <x:xf numFmtId="4" fontId="124" fillId="50" borderId="53">
      <x:alignment horizontal="right" vertical="center"/>
    </x:xf>
    <x:xf numFmtId="4" fontId="124" fillId="50" borderId="53">
      <x:alignment horizontal="right" vertical="center"/>
    </x:xf>
    <x:xf numFmtId="4" fontId="124" fillId="50" borderId="53">
      <x:alignment horizontal="right" vertical="center"/>
    </x:xf>
    <x:xf numFmtId="4" fontId="124" fillId="50" borderId="53">
      <x:alignment horizontal="right" vertical="center"/>
    </x:xf>
    <x:xf numFmtId="4" fontId="124" fillId="50" borderId="53">
      <x:alignment horizontal="right" vertical="center"/>
    </x:xf>
    <x:xf numFmtId="4" fontId="124" fillId="50" borderId="53">
      <x:alignment horizontal="right" vertical="center"/>
    </x:xf>
    <x:xf numFmtId="4" fontId="124" fillId="5" borderId="53">
      <x:alignment vertical="center"/>
    </x:xf>
    <x:xf numFmtId="4" fontId="124" fillId="5" borderId="53">
      <x:alignment vertical="center"/>
    </x:xf>
    <x:xf numFmtId="4" fontId="124" fillId="5" borderId="53">
      <x:alignment vertical="center"/>
    </x:xf>
    <x:xf numFmtId="4" fontId="124" fillId="5" borderId="53">
      <x:alignment vertical="center"/>
    </x:xf>
    <x:xf numFmtId="4" fontId="124" fillId="5" borderId="53">
      <x:alignment vertical="center"/>
    </x:xf>
    <x:xf numFmtId="4" fontId="124" fillId="5" borderId="53">
      <x:alignment vertical="center"/>
    </x:xf>
    <x:xf numFmtId="4" fontId="124" fillId="5" borderId="53">
      <x:alignment vertical="center"/>
    </x:xf>
    <x:xf numFmtId="4" fontId="124" fillId="5" borderId="53">
      <x:alignment vertical="center"/>
    </x:xf>
    <x:xf numFmtId="4" fontId="124" fillId="5" borderId="53">
      <x:alignment vertical="center"/>
    </x:xf>
    <x:xf numFmtId="4" fontId="124" fillId="5" borderId="53">
      <x:alignment vertical="center"/>
    </x:xf>
    <x:xf numFmtId="4" fontId="124" fillId="5" borderId="53">
      <x:alignment vertical="center"/>
    </x:xf>
    <x:xf numFmtId="4" fontId="124" fillId="5" borderId="53">
      <x:alignment vertical="center"/>
    </x:xf>
    <x:xf numFmtId="4" fontId="163" fillId="5" borderId="53">
      <x:alignment vertical="center"/>
    </x:xf>
    <x:xf numFmtId="4" fontId="163" fillId="5" borderId="53">
      <x:alignment vertical="center"/>
    </x:xf>
    <x:xf numFmtId="4" fontId="163" fillId="5" borderId="53">
      <x:alignment vertical="center"/>
    </x:xf>
    <x:xf numFmtId="4" fontId="163" fillId="5" borderId="53">
      <x:alignment vertical="center"/>
    </x:xf>
    <x:xf numFmtId="4" fontId="163" fillId="5" borderId="53">
      <x:alignment vertical="center"/>
    </x:xf>
    <x:xf numFmtId="4" fontId="163" fillId="5" borderId="53">
      <x:alignment vertical="center"/>
    </x:xf>
    <x:xf numFmtId="4" fontId="163" fillId="5" borderId="53">
      <x:alignment vertical="center"/>
    </x:xf>
    <x:xf numFmtId="4" fontId="163" fillId="5" borderId="53">
      <x:alignment vertical="center"/>
    </x:xf>
    <x:xf numFmtId="4" fontId="163" fillId="5" borderId="53">
      <x:alignment vertical="center"/>
    </x:xf>
    <x:xf numFmtId="4" fontId="163" fillId="5" borderId="53">
      <x:alignment vertical="center"/>
    </x:xf>
    <x:xf numFmtId="4" fontId="163" fillId="5" borderId="53">
      <x:alignment vertical="center"/>
    </x:xf>
    <x:xf numFmtId="4" fontId="163" fillId="5" borderId="53">
      <x:alignment vertical="center"/>
    </x:xf>
    <x:xf numFmtId="4" fontId="158" fillId="50" borderId="57">
      <x:alignment horizontal="left" vertical="center" indent="1"/>
    </x:xf>
    <x:xf numFmtId="4" fontId="158" fillId="50" borderId="57">
      <x:alignment horizontal="left" vertical="center" indent="1"/>
    </x:xf>
    <x:xf numFmtId="4" fontId="158" fillId="50" borderId="57">
      <x:alignment horizontal="left" vertical="center" indent="1"/>
    </x:xf>
    <x:xf numFmtId="4" fontId="158" fillId="50" borderId="57">
      <x:alignment horizontal="left" vertical="center" indent="1"/>
    </x:xf>
    <x:xf numFmtId="4" fontId="158" fillId="50" borderId="57">
      <x:alignment horizontal="left" vertical="center" indent="1"/>
    </x:xf>
    <x:xf numFmtId="4" fontId="158" fillId="50" borderId="57">
      <x:alignment horizontal="left" vertical="center" indent="1"/>
    </x:xf>
    <x:xf numFmtId="4" fontId="158" fillId="50" borderId="57">
      <x:alignment horizontal="left" vertical="center" indent="1"/>
    </x:xf>
    <x:xf numFmtId="4" fontId="158" fillId="50" borderId="57">
      <x:alignment horizontal="left" vertical="center" indent="1"/>
    </x:xf>
    <x:xf numFmtId="4" fontId="158" fillId="50" borderId="57">
      <x:alignment horizontal="left" vertical="center" indent="1"/>
    </x:xf>
    <x:xf numFmtId="4" fontId="158" fillId="50" borderId="57">
      <x:alignment horizontal="left" vertical="center" indent="1"/>
    </x:xf>
    <x:xf numFmtId="4" fontId="158" fillId="50" borderId="57">
      <x:alignment horizontal="left" vertical="center" indent="1"/>
    </x:xf>
    <x:xf numFmtId="4" fontId="158" fillId="50" borderId="57">
      <x:alignment horizontal="left" vertical="center" indent="1"/>
    </x:xf>
    <x:xf numFmtId="4" fontId="124" fillId="70" borderId="53">
      <x:alignment horizontal="right" vertical="center"/>
    </x:xf>
    <x:xf numFmtId="4" fontId="124" fillId="70" borderId="53">
      <x:alignment horizontal="right" vertical="center"/>
    </x:xf>
    <x:xf numFmtId="4" fontId="124" fillId="70" borderId="53">
      <x:alignment horizontal="right" vertical="center"/>
    </x:xf>
    <x:xf numFmtId="4" fontId="124" fillId="70" borderId="53">
      <x:alignment horizontal="right" vertical="center"/>
    </x:xf>
    <x:xf numFmtId="4" fontId="124" fillId="70" borderId="53">
      <x:alignment horizontal="right" vertical="center"/>
    </x:xf>
    <x:xf numFmtId="4" fontId="124" fillId="70" borderId="53">
      <x:alignment horizontal="right" vertical="center"/>
    </x:xf>
    <x:xf numFmtId="4" fontId="124" fillId="70" borderId="53">
      <x:alignment horizontal="right" vertical="center"/>
    </x:xf>
    <x:xf numFmtId="4" fontId="124" fillId="70" borderId="53">
      <x:alignment horizontal="right" vertical="center"/>
    </x:xf>
    <x:xf numFmtId="4" fontId="124" fillId="70" borderId="53">
      <x:alignment horizontal="right" vertical="center"/>
    </x:xf>
    <x:xf numFmtId="4" fontId="124" fillId="70" borderId="53">
      <x:alignment horizontal="right" vertical="center"/>
    </x:xf>
    <x:xf numFmtId="4" fontId="124" fillId="70" borderId="53">
      <x:alignment horizontal="right" vertical="center"/>
    </x:xf>
    <x:xf numFmtId="4" fontId="124" fillId="70" borderId="53">
      <x:alignment horizontal="right" vertical="center"/>
    </x:xf>
    <x:xf numFmtId="4" fontId="163" fillId="5" borderId="53">
      <x:alignment horizontal="right" vertical="center"/>
    </x:xf>
    <x:xf numFmtId="4" fontId="163" fillId="5" borderId="53">
      <x:alignment horizontal="right" vertical="center"/>
    </x:xf>
    <x:xf numFmtId="4" fontId="163" fillId="5" borderId="53">
      <x:alignment horizontal="right" vertical="center"/>
    </x:xf>
    <x:xf numFmtId="4" fontId="163" fillId="5" borderId="53">
      <x:alignment horizontal="right" vertical="center"/>
    </x:xf>
    <x:xf numFmtId="4" fontId="163" fillId="5" borderId="53">
      <x:alignment horizontal="right" vertical="center"/>
    </x:xf>
    <x:xf numFmtId="4" fontId="163" fillId="5" borderId="53">
      <x:alignment horizontal="right" vertical="center"/>
    </x:xf>
    <x:xf numFmtId="4" fontId="163" fillId="5" borderId="53">
      <x:alignment horizontal="right" vertical="center"/>
    </x:xf>
    <x:xf numFmtId="4" fontId="163" fillId="5" borderId="53">
      <x:alignment horizontal="right" vertical="center"/>
    </x:xf>
    <x:xf numFmtId="4" fontId="163" fillId="5" borderId="53">
      <x:alignment horizontal="right" vertical="center"/>
    </x:xf>
    <x:xf numFmtId="4" fontId="163" fillId="5" borderId="53">
      <x:alignment horizontal="right" vertical="center"/>
    </x:xf>
    <x:xf numFmtId="4" fontId="163" fillId="5" borderId="53">
      <x:alignment horizontal="right" vertical="center"/>
    </x:xf>
    <x:xf numFmtId="4" fontId="163" fillId="5" borderId="53">
      <x:alignment horizontal="right" vertical="center"/>
    </x:xf>
    <x:xf numFmtId="4" fontId="158" fillId="0" borderId="53">
      <x:alignment horizontal="left" vertical="center" indent="1"/>
    </x:xf>
    <x:xf numFmtId="4" fontId="158" fillId="0" borderId="53">
      <x:alignment horizontal="left" vertical="center" indent="1"/>
    </x:xf>
    <x:xf numFmtId="4" fontId="158" fillId="0" borderId="53">
      <x:alignment horizontal="left" vertical="center" indent="1"/>
    </x:xf>
    <x:xf numFmtId="4" fontId="158" fillId="0" borderId="53">
      <x:alignment horizontal="left" vertical="center" indent="1"/>
    </x:xf>
    <x:xf numFmtId="4" fontId="158" fillId="0" borderId="53">
      <x:alignment horizontal="left" vertical="center" indent="1"/>
    </x:xf>
    <x:xf numFmtId="4" fontId="158" fillId="0" borderId="53">
      <x:alignment horizontal="left" vertical="center" indent="1"/>
    </x:xf>
    <x:xf numFmtId="4" fontId="158" fillId="0" borderId="53">
      <x:alignment horizontal="left" vertical="center" indent="1"/>
    </x:xf>
    <x:xf numFmtId="4" fontId="158" fillId="0" borderId="53">
      <x:alignment horizontal="left" vertical="center" indent="1"/>
    </x:xf>
    <x:xf numFmtId="4" fontId="158" fillId="0" borderId="53">
      <x:alignment horizontal="left" vertical="center" indent="1"/>
    </x:xf>
    <x:xf numFmtId="4" fontId="158" fillId="0" borderId="53">
      <x:alignment horizontal="left" vertical="center" indent="1"/>
    </x:xf>
    <x:xf numFmtId="4" fontId="158" fillId="0" borderId="53">
      <x:alignment horizontal="left" vertical="center" indent="1"/>
    </x:xf>
    <x:xf numFmtId="4" fontId="158" fillId="0" borderId="53">
      <x:alignment horizontal="left" vertical="center" indent="1"/>
    </x:xf>
    <x:xf numFmtId="4" fontId="158" fillId="50" borderId="53">
      <x:alignment horizontal="right" vertical="center"/>
    </x:xf>
    <x:xf numFmtId="4" fontId="158" fillId="50" borderId="53">
      <x:alignment horizontal="right" vertical="center"/>
    </x:xf>
    <x:xf numFmtId="4" fontId="158" fillId="50" borderId="53">
      <x:alignment horizontal="right" vertical="center"/>
    </x:xf>
    <x:xf numFmtId="4" fontId="158" fillId="50" borderId="53">
      <x:alignment horizontal="right" vertical="center"/>
    </x:xf>
    <x:xf numFmtId="4" fontId="158" fillId="50" borderId="53">
      <x:alignment horizontal="right" vertical="center"/>
    </x:xf>
    <x:xf numFmtId="4" fontId="158" fillId="50" borderId="53">
      <x:alignment horizontal="right" vertical="center"/>
    </x:xf>
    <x:xf numFmtId="4" fontId="158" fillId="50" borderId="53">
      <x:alignment horizontal="right" vertical="center"/>
    </x:xf>
    <x:xf numFmtId="4" fontId="158" fillId="50" borderId="53">
      <x:alignment horizontal="right" vertical="center"/>
    </x:xf>
    <x:xf numFmtId="4" fontId="158" fillId="50" borderId="53">
      <x:alignment horizontal="right" vertical="center"/>
    </x:xf>
    <x:xf numFmtId="4" fontId="158" fillId="50" borderId="53">
      <x:alignment horizontal="right" vertical="center"/>
    </x:xf>
    <x:xf numFmtId="4" fontId="158" fillId="50" borderId="53">
      <x:alignment horizontal="right" vertical="center"/>
    </x:xf>
    <x:xf numFmtId="4" fontId="158" fillId="50" borderId="53">
      <x:alignment horizontal="right" vertical="center"/>
    </x:xf>
    <x:xf numFmtId="4" fontId="158" fillId="50" borderId="53">
      <x:alignment horizontal="left" vertical="center" indent="1"/>
    </x:xf>
    <x:xf numFmtId="4" fontId="158" fillId="50" borderId="53">
      <x:alignment horizontal="left" vertical="center" indent="1"/>
    </x:xf>
    <x:xf numFmtId="4" fontId="158" fillId="50" borderId="53">
      <x:alignment horizontal="left" vertical="center" indent="1"/>
    </x:xf>
    <x:xf numFmtId="4" fontId="158" fillId="50" borderId="53">
      <x:alignment horizontal="left" vertical="center" indent="1"/>
    </x:xf>
    <x:xf numFmtId="4" fontId="158" fillId="50" borderId="53">
      <x:alignment horizontal="left" vertical="center" indent="1"/>
    </x:xf>
    <x:xf numFmtId="4" fontId="158" fillId="50" borderId="53">
      <x:alignment horizontal="left" vertical="center" indent="1"/>
    </x:xf>
    <x:xf numFmtId="4" fontId="158" fillId="50" borderId="53">
      <x:alignment horizontal="left" vertical="center" indent="1"/>
    </x:xf>
    <x:xf numFmtId="4" fontId="158" fillId="50" borderId="53">
      <x:alignment horizontal="left" vertical="center" indent="1"/>
    </x:xf>
    <x:xf numFmtId="4" fontId="158" fillId="50" borderId="53">
      <x:alignment horizontal="left" vertical="center" indent="1"/>
    </x:xf>
    <x:xf numFmtId="4" fontId="158" fillId="50" borderId="53">
      <x:alignment horizontal="left" vertical="center" indent="1"/>
    </x:xf>
    <x:xf numFmtId="4" fontId="158" fillId="50" borderId="53">
      <x:alignment horizontal="left" vertical="center" indent="1"/>
    </x:xf>
    <x:xf numFmtId="4" fontId="158" fillId="50" borderId="53">
      <x:alignment horizontal="left" vertical="center" indent="1"/>
    </x:xf>
    <x:xf numFmtId="4" fontId="158" fillId="5" borderId="53">
      <x:alignment horizontal="left" vertical="center" indent="1"/>
    </x:xf>
    <x:xf numFmtId="4" fontId="158" fillId="5" borderId="53">
      <x:alignment horizontal="left" vertical="center" indent="1"/>
    </x:xf>
    <x:xf numFmtId="4" fontId="158" fillId="5" borderId="53">
      <x:alignment horizontal="left" vertical="center" indent="1"/>
    </x:xf>
    <x:xf numFmtId="4" fontId="158" fillId="5" borderId="53">
      <x:alignment horizontal="left" vertical="center" indent="1"/>
    </x:xf>
    <x:xf numFmtId="4" fontId="158" fillId="5" borderId="53">
      <x:alignment horizontal="left" vertical="center" indent="1"/>
    </x:xf>
    <x:xf numFmtId="4" fontId="158" fillId="5" borderId="53">
      <x:alignment horizontal="left" vertical="center" indent="1"/>
    </x:xf>
    <x:xf numFmtId="4" fontId="158" fillId="5" borderId="53">
      <x:alignment horizontal="left" vertical="center" indent="1"/>
    </x:xf>
    <x:xf numFmtId="4" fontId="158" fillId="5" borderId="53">
      <x:alignment horizontal="left" vertical="center" indent="1"/>
    </x:xf>
    <x:xf numFmtId="4" fontId="158" fillId="5" borderId="53">
      <x:alignment horizontal="left" vertical="center" indent="1"/>
    </x:xf>
    <x:xf numFmtId="4" fontId="158" fillId="5" borderId="53">
      <x:alignment horizontal="left" vertical="center" indent="1"/>
    </x:xf>
    <x:xf numFmtId="4" fontId="158" fillId="5" borderId="53">
      <x:alignment horizontal="left" vertical="center" indent="1"/>
    </x:xf>
    <x:xf numFmtId="4" fontId="158" fillId="5" borderId="53">
      <x:alignment horizontal="left" vertical="center" indent="1"/>
    </x:xf>
    <x:xf numFmtId="4" fontId="158" fillId="5" borderId="53">
      <x:alignment vertical="center"/>
    </x:xf>
    <x:xf numFmtId="4" fontId="158" fillId="5" borderId="53">
      <x:alignment vertical="center"/>
    </x:xf>
    <x:xf numFmtId="4" fontId="158" fillId="5" borderId="53">
      <x:alignment vertical="center"/>
    </x:xf>
    <x:xf numFmtId="4" fontId="158" fillId="5" borderId="53">
      <x:alignment vertical="center"/>
    </x:xf>
    <x:xf numFmtId="4" fontId="158" fillId="5" borderId="53">
      <x:alignment vertical="center"/>
    </x:xf>
    <x:xf numFmtId="4" fontId="158" fillId="5" borderId="53">
      <x:alignment vertical="center"/>
    </x:xf>
    <x:xf numFmtId="4" fontId="158" fillId="5" borderId="53">
      <x:alignment vertical="center"/>
    </x:xf>
    <x:xf numFmtId="4" fontId="158" fillId="5" borderId="53">
      <x:alignment vertical="center"/>
    </x:xf>
    <x:xf numFmtId="4" fontId="158" fillId="5" borderId="53">
      <x:alignment vertical="center"/>
    </x:xf>
    <x:xf numFmtId="4" fontId="158" fillId="5" borderId="53">
      <x:alignment vertical="center"/>
    </x:xf>
    <x:xf numFmtId="4" fontId="158" fillId="5" borderId="53">
      <x:alignment vertical="center"/>
    </x:xf>
    <x:xf numFmtId="4" fontId="158" fillId="5" borderId="53">
      <x:alignment vertical="center"/>
    </x:xf>
    <x:xf numFmtId="4" fontId="159" fillId="5" borderId="53">
      <x:alignment vertical="center"/>
    </x:xf>
    <x:xf numFmtId="4" fontId="159" fillId="5" borderId="53">
      <x:alignment vertical="center"/>
    </x:xf>
    <x:xf numFmtId="4" fontId="159" fillId="5" borderId="53">
      <x:alignment vertical="center"/>
    </x:xf>
    <x:xf numFmtId="4" fontId="159" fillId="5" borderId="53">
      <x:alignment vertical="center"/>
    </x:xf>
    <x:xf numFmtId="4" fontId="159" fillId="5" borderId="53">
      <x:alignment vertical="center"/>
    </x:xf>
    <x:xf numFmtId="4" fontId="159" fillId="5" borderId="53">
      <x:alignment vertical="center"/>
    </x:xf>
    <x:xf numFmtId="4" fontId="159" fillId="5" borderId="53">
      <x:alignment vertical="center"/>
    </x:xf>
    <x:xf numFmtId="4" fontId="159" fillId="5" borderId="53">
      <x:alignment vertical="center"/>
    </x:xf>
    <x:xf numFmtId="4" fontId="159" fillId="5" borderId="53">
      <x:alignment vertical="center"/>
    </x:xf>
    <x:xf numFmtId="4" fontId="159" fillId="5" borderId="53">
      <x:alignment vertical="center"/>
    </x:xf>
    <x:xf numFmtId="4" fontId="159" fillId="5" borderId="53">
      <x:alignment vertical="center"/>
    </x:xf>
    <x:xf numFmtId="4" fontId="159" fillId="5" borderId="53">
      <x:alignment vertical="center"/>
    </x:xf>
    <x:xf numFmtId="4" fontId="158" fillId="55" borderId="53">
      <x:alignment horizontal="left" vertical="center" indent="1"/>
    </x:xf>
    <x:xf numFmtId="4" fontId="158" fillId="55" borderId="53">
      <x:alignment horizontal="left" vertical="center" indent="1"/>
    </x:xf>
    <x:xf numFmtId="4" fontId="158" fillId="55" borderId="53">
      <x:alignment horizontal="left" vertical="center" indent="1"/>
    </x:xf>
    <x:xf numFmtId="4" fontId="158" fillId="55" borderId="53">
      <x:alignment horizontal="left" vertical="center" indent="1"/>
    </x:xf>
    <x:xf numFmtId="4" fontId="158" fillId="55" borderId="53">
      <x:alignment horizontal="left" vertical="center" indent="1"/>
    </x:xf>
    <x:xf numFmtId="4" fontId="158" fillId="55" borderId="53">
      <x:alignment horizontal="left" vertical="center" indent="1"/>
    </x:xf>
    <x:xf numFmtId="4" fontId="158" fillId="55" borderId="53">
      <x:alignment horizontal="left" vertical="center" indent="1"/>
    </x:xf>
    <x:xf numFmtId="4" fontId="158" fillId="55" borderId="53">
      <x:alignment horizontal="left" vertical="center" indent="1"/>
    </x:xf>
    <x:xf numFmtId="4" fontId="158" fillId="55" borderId="53">
      <x:alignment horizontal="left" vertical="center" indent="1"/>
    </x:xf>
    <x:xf numFmtId="4" fontId="158" fillId="55" borderId="53">
      <x:alignment horizontal="left" vertical="center" indent="1"/>
    </x:xf>
    <x:xf numFmtId="4" fontId="158" fillId="55" borderId="53">
      <x:alignment horizontal="left" vertical="center" indent="1"/>
    </x:xf>
    <x:xf numFmtId="4" fontId="158" fillId="55" borderId="53">
      <x:alignment horizontal="left" vertical="center" indent="1"/>
    </x:xf>
    <x:xf numFmtId="4" fontId="169" fillId="5" borderId="53">
      <x:alignment horizontal="right" vertical="center"/>
    </x:xf>
    <x:xf numFmtId="4" fontId="169" fillId="5" borderId="53">
      <x:alignment horizontal="right" vertical="center"/>
    </x:xf>
    <x:xf numFmtId="4" fontId="169" fillId="5" borderId="53">
      <x:alignment horizontal="right" vertical="center"/>
    </x:xf>
    <x:xf numFmtId="4" fontId="169" fillId="5" borderId="53">
      <x:alignment horizontal="right" vertical="center"/>
    </x:xf>
    <x:xf numFmtId="4" fontId="169" fillId="5" borderId="53">
      <x:alignment horizontal="right" vertical="center"/>
    </x:xf>
    <x:xf numFmtId="4" fontId="169" fillId="5" borderId="53">
      <x:alignment horizontal="right" vertical="center"/>
    </x:xf>
    <x:xf numFmtId="4" fontId="169" fillId="5" borderId="53">
      <x:alignment horizontal="right" vertical="center"/>
    </x:xf>
    <x:xf numFmtId="4" fontId="169" fillId="5" borderId="53">
      <x:alignment horizontal="right" vertical="center"/>
    </x:xf>
    <x:xf numFmtId="4" fontId="169" fillId="5" borderId="53">
      <x:alignment horizontal="right" vertical="center"/>
    </x:xf>
    <x:xf numFmtId="4" fontId="169" fillId="5" borderId="53">
      <x:alignment horizontal="right" vertical="center"/>
    </x:xf>
    <x:xf numFmtId="4" fontId="169" fillId="5" borderId="53">
      <x:alignment horizontal="right" vertical="center"/>
    </x:xf>
    <x:xf numFmtId="4" fontId="169" fillId="5" borderId="53">
      <x:alignment horizontal="right" vertical="center"/>
    </x:xf>
    <x:xf numFmtId="180" fontId="82" fillId="0" borderId="0">
      <x:alignment horizontal="left" wrapText="1"/>
    </x:xf>
    <x:xf numFmtId="0" fontId="82" fillId="0" borderId="0"/>
    <x:xf numFmtId="0" fontId="82" fillId="0" borderId="0"/>
    <x:xf numFmtId="0" fontId="82" fillId="0" borderId="0"/>
    <x:xf numFmtId="0" fontId="182" fillId="0" borderId="0" applyNumberFormat="0" applyFill="0" applyBorder="0" applyAlignment="0" applyProtection="0"/>
    <x:xf numFmtId="0" fontId="82" fillId="0" borderId="0"/>
    <x:xf numFmtId="0" fontId="82" fillId="0" borderId="0"/>
    <x:xf numFmtId="0" fontId="82" fillId="0" borderId="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82" fillId="76" borderId="64" applyNumberFormat="0" applyFont="0" applyFill="0" applyAlignment="0" applyProtection="0"/>
    <x:xf numFmtId="0" fontId="82" fillId="0" borderId="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82" fillId="76" borderId="64" applyNumberFormat="0" applyFon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3" fillId="0" borderId="59" applyNumberFormat="0" applyFill="0" applyAlignment="0" applyProtection="0"/>
    <x:xf numFmtId="0" fontId="173"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72" fillId="0" borderId="59" applyNumberFormat="0" applyFill="0" applyAlignment="0" applyProtection="0"/>
    <x:xf numFmtId="0" fontId="10" fillId="0" borderId="0" applyNumberFormat="0" applyFill="0" applyBorder="0" applyAlignment="0" applyProtection="0"/>
    <x:xf numFmtId="0" fontId="82" fillId="0" borderId="0"/>
    <x:xf numFmtId="0" fontId="175" fillId="0" borderId="0" applyNumberFormat="0" applyFill="0" applyBorder="0" applyAlignment="0" applyProtection="0"/>
    <x:xf numFmtId="0" fontId="4" fillId="0" borderId="0"/>
    <x:xf numFmtId="9" fontId="4" fillId="0" borderId="0" applyFont="0" applyFill="0" applyBorder="0" applyAlignment="0" applyProtection="0"/>
    <x:xf numFmtId="44" fontId="4" fillId="0" borderId="0" applyFont="0" applyFill="0" applyBorder="0" applyAlignment="0" applyProtection="0"/>
    <x:xf numFmtId="43" fontId="4" fillId="0" borderId="0" applyFont="0" applyFill="0" applyBorder="0" applyAlignment="0" applyProtection="0"/>
    <x:xf numFmtId="0" fontId="4" fillId="0" borderId="0"/>
    <x:xf numFmtId="43" fontId="4" fillId="0" borderId="0" applyFont="0" applyFill="0" applyBorder="0" applyAlignment="0" applyProtection="0"/>
    <x:xf numFmtId="9" fontId="4" fillId="0" borderId="0" applyFont="0" applyFill="0" applyBorder="0" applyAlignment="0" applyProtection="0"/>
    <x:xf numFmtId="0" fontId="183" fillId="0" borderId="0"/>
    <x:xf numFmtId="44" fontId="183" fillId="0" borderId="0" applyFont="0" applyFill="0" applyBorder="0" applyAlignment="0" applyProtection="0"/>
    <x:xf numFmtId="0" fontId="4" fillId="0" borderId="0"/>
    <x:xf numFmtId="9" fontId="4" fillId="0" borderId="0" applyFont="0" applyFill="0" applyBorder="0" applyAlignment="0" applyProtection="0"/>
    <x:xf numFmtId="44" fontId="4" fillId="0" borderId="0" applyFont="0" applyFill="0" applyBorder="0" applyAlignment="0" applyProtection="0"/>
    <x:xf numFmtId="0" fontId="4" fillId="0" borderId="0"/>
    <x:xf numFmtId="0" fontId="184" fillId="0" borderId="0"/>
    <x:xf numFmtId="43" fontId="184" fillId="0" borderId="0" applyFont="0" applyFill="0" applyBorder="0" applyAlignment="0" applyProtection="0"/>
    <x:xf numFmtId="0" fontId="3" fillId="0" borderId="0"/>
    <x:xf numFmtId="43" fontId="3" fillId="0" borderId="0" applyFont="0" applyFill="0" applyBorder="0" applyAlignment="0" applyProtection="0"/>
    <x:xf numFmtId="0" fontId="185" fillId="0" borderId="0"/>
    <x:xf numFmtId="0" fontId="2" fillId="0" borderId="0"/>
    <x:xf numFmtId="43" fontId="2" fillId="0" borderId="0" applyFont="0" applyFill="0" applyBorder="0" applyAlignment="0" applyProtection="0"/>
    <x:xf numFmtId="9" fontId="2" fillId="0" borderId="0" applyFont="0" applyFill="0" applyBorder="0" applyAlignment="0" applyProtection="0"/>
    <x:xf numFmtId="43" fontId="82" fillId="0" borderId="0" applyFont="0" applyFill="0" applyBorder="0" applyAlignment="0" applyProtection="0"/>
    <x:xf numFmtId="0" fontId="2" fillId="0" borderId="0"/>
    <x:xf numFmtId="9" fontId="2" fillId="0" borderId="0" applyFont="0" applyFill="0" applyBorder="0" applyAlignment="0" applyProtection="0"/>
    <x:xf numFmtId="0" fontId="2" fillId="0" borderId="0"/>
    <x:xf numFmtId="0" fontId="2" fillId="0" borderId="0"/>
    <x:xf numFmtId="43" fontId="2" fillId="0" borderId="0" applyFont="0" applyFill="0" applyBorder="0" applyAlignment="0" applyProtection="0"/>
    <x:xf numFmtId="9" fontId="82" fillId="0" borderId="0" applyFont="0" applyFill="0" applyBorder="0" applyAlignment="0" applyProtection="0"/>
    <x:xf numFmtId="0" fontId="151" fillId="0" borderId="0"/>
    <x:xf numFmtId="0" fontId="151" fillId="0" borderId="0"/>
    <x:xf numFmtId="9" fontId="82" fillId="0" borderId="0" applyFont="0" applyFill="0" applyBorder="0" applyAlignment="0" applyProtection="0"/>
    <x:xf numFmtId="0" fontId="2" fillId="0" borderId="0"/>
    <x:xf numFmtId="9" fontId="2" fillId="0" borderId="0" applyFont="0" applyFill="0" applyBorder="0" applyAlignment="0" applyProtection="0"/>
    <x:xf numFmtId="0" fontId="2" fillId="0" borderId="0"/>
    <x:xf numFmtId="43" fontId="82" fillId="0" borderId="0" applyFont="0" applyFill="0" applyBorder="0" applyAlignment="0" applyProtection="0"/>
    <x:xf numFmtId="9" fontId="82" fillId="0" borderId="0" applyFont="0" applyFill="0" applyBorder="0" applyAlignment="0" applyProtection="0"/>
    <x:xf numFmtId="43" fontId="82" fillId="0" borderId="0" applyFont="0" applyFill="0" applyBorder="0" applyAlignment="0" applyProtection="0"/>
    <x:xf numFmtId="44" fontId="2" fillId="0" borderId="0" applyFont="0" applyFill="0" applyBorder="0" applyAlignment="0" applyProtection="0"/>
    <x:xf numFmtId="9" fontId="82" fillId="0" borderId="0" applyFont="0" applyFill="0" applyBorder="0" applyAlignment="0" applyProtection="0"/>
    <x:xf numFmtId="43" fontId="2" fillId="0" borderId="0" applyFont="0" applyFill="0" applyBorder="0" applyAlignment="0" applyProtection="0"/>
    <x:xf numFmtId="44" fontId="82" fillId="0" borderId="0" applyFont="0" applyFill="0" applyBorder="0" applyAlignment="0" applyProtection="0"/>
    <x:xf numFmtId="0" fontId="2" fillId="0" borderId="0"/>
    <x:xf numFmtId="44" fontId="2" fillId="0" borderId="0" applyFont="0" applyFill="0" applyBorder="0" applyAlignment="0" applyProtection="0"/>
    <x:xf numFmtId="0" fontId="91" fillId="0" borderId="0"/>
    <x:xf numFmtId="0" fontId="82" fillId="0" borderId="0"/>
    <x:xf numFmtId="44" fontId="82" fillId="0" borderId="0" applyFont="0" applyFill="0" applyBorder="0" applyAlignment="0" applyProtection="0"/>
    <x:xf numFmtId="43" fontId="82" fillId="0" borderId="0" applyFont="0" applyFill="0" applyBorder="0" applyAlignment="0" applyProtection="0"/>
    <x:xf numFmtId="43" fontId="2" fillId="0" borderId="0" applyFont="0" applyFill="0" applyBorder="0" applyAlignment="0" applyProtection="0"/>
    <x:xf numFmtId="43" fontId="82" fillId="0" borderId="0" applyFont="0" applyFill="0" applyBorder="0" applyAlignment="0" applyProtection="0"/>
    <x:xf numFmtId="44" fontId="2" fillId="0" borderId="0" applyFont="0" applyFill="0" applyBorder="0" applyAlignment="0" applyProtection="0"/>
    <x:xf numFmtId="9"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43" fontId="82" fillId="0" borderId="0" applyFont="0" applyFill="0" applyBorder="0" applyAlignment="0" applyProtection="0"/>
    <x:xf numFmtId="9" fontId="82" fillId="0" borderId="0" applyFont="0" applyFill="0" applyBorder="0" applyAlignment="0" applyProtection="0"/>
    <x:xf numFmtId="9" fontId="82" fillId="0" borderId="0" applyFont="0" applyFill="0" applyBorder="0" applyAlignment="0" applyProtection="0"/>
    <x:xf numFmtId="9" fontId="82" fillId="0" borderId="0" applyFont="0" applyFill="0" applyBorder="0" applyAlignment="0" applyProtection="0"/>
    <x:xf numFmtId="9" fontId="82" fillId="0" borderId="0" applyFont="0" applyFill="0" applyBorder="0" applyAlignment="0" applyProtection="0"/>
    <x:xf numFmtId="43" fontId="82" fillId="0" borderId="0" applyFont="0" applyFill="0" applyBorder="0" applyAlignment="0" applyProtection="0"/>
    <x:xf numFmtId="44" fontId="82" fillId="0" borderId="0" applyFont="0" applyFill="0" applyBorder="0" applyAlignment="0" applyProtection="0"/>
    <x:xf numFmtId="9" fontId="82" fillId="0" borderId="0" applyFont="0" applyFill="0" applyBorder="0" applyAlignment="0" applyProtection="0"/>
    <x:xf numFmtId="43" fontId="82" fillId="0" borderId="0" applyFont="0" applyFill="0" applyBorder="0" applyAlignment="0" applyProtection="0"/>
    <x:xf numFmtId="44" fontId="82" fillId="0" borderId="0" applyFont="0" applyFill="0" applyBorder="0" applyAlignment="0" applyProtection="0"/>
    <x:xf numFmtId="9" fontId="82" fillId="0" borderId="0" applyFont="0" applyFill="0" applyBorder="0" applyAlignment="0" applyProtection="0"/>
    <x:xf numFmtId="43" fontId="82" fillId="0" borderId="0" applyFont="0" applyFill="0" applyBorder="0" applyAlignment="0" applyProtection="0"/>
    <x:xf numFmtId="44" fontId="82" fillId="0" borderId="0" applyFont="0" applyFill="0" applyBorder="0" applyAlignment="0" applyProtection="0"/>
    <x:xf numFmtId="44" fontId="82" fillId="0" borderId="0" applyFont="0" applyFill="0" applyBorder="0" applyAlignment="0" applyProtection="0"/>
    <x:xf numFmtId="44" fontId="82" fillId="0" borderId="0" applyFont="0" applyFill="0" applyBorder="0" applyAlignment="0" applyProtection="0"/>
    <x:xf numFmtId="44" fontId="82" fillId="0" borderId="0" applyFont="0" applyFill="0" applyBorder="0" applyAlignment="0" applyProtection="0"/>
    <x:xf numFmtId="44" fontId="82" fillId="0" borderId="0" applyFont="0" applyFill="0" applyBorder="0" applyAlignment="0" applyProtection="0"/>
    <x:xf numFmtId="44" fontId="82" fillId="0" borderId="0" applyFont="0" applyFill="0" applyBorder="0" applyAlignment="0" applyProtection="0"/>
    <x:xf numFmtId="0" fontId="1" fillId="0" borderId="0"/>
    <x:xf numFmtId="0" fontId="1" fillId="0" borderId="0"/>
    <x:xf numFmtId="43" fontId="1" fillId="0" borderId="0" applyFont="0" applyFill="0" applyBorder="0" applyAlignment="0" applyProtection="0"/>
    <x:xf numFmtId="0" fontId="82" fillId="0" borderId="0"/>
    <x:xf numFmtId="0" fontId="1" fillId="0" borderId="0"/>
  </x:cellStyleXfs>
  <x:cellXfs count="1622">
    <x:xf numFmtId="0" fontId="0" fillId="0" borderId="0" xfId="0"/>
    <x:xf numFmtId="0" fontId="9" fillId="0" borderId="0" xfId="0" applyFont="1"/>
    <x:xf numFmtId="0" fontId="0" fillId="0" borderId="0" xfId="0" applyFill="1"/>
    <x:xf numFmtId="0" fontId="11" fillId="0" borderId="0" xfId="0" applyNumberFormat="1" applyFont="1" applyAlignment="1"/>
    <x:xf numFmtId="0" fontId="11" fillId="0" borderId="0" xfId="0" applyNumberFormat="1" applyFont="1" applyAlignment="1">
      <x:alignment horizontal="left"/>
    </x:xf>
    <x:xf numFmtId="3" fontId="11" fillId="0" borderId="0" xfId="0" applyNumberFormat="1" applyFont="1" applyAlignment="1"/>
    <x:xf numFmtId="0" fontId="11" fillId="0" borderId="0" xfId="0" applyNumberFormat="1" applyFont="1" applyAlignment="1">
      <x:alignment horizontal="center"/>
    </x:xf>
    <x:xf numFmtId="3" fontId="11" fillId="0" borderId="0" xfId="0" applyNumberFormat="1" applyFont="1"/>
    <x:xf numFmtId="0" fontId="11" fillId="0" borderId="0" xfId="0" applyFont="1" applyAlignment="1"/>
    <x:xf numFmtId="3" fontId="11" fillId="0" borderId="0" xfId="0" applyNumberFormat="1" applyFont="1" applyFill="1" applyAlignment="1"/>
    <x:xf numFmtId="168" fontId="11" fillId="0" borderId="0" xfId="0" applyNumberFormat="1" applyFont="1" applyAlignment="1">
      <x:alignment horizontal="left"/>
    </x:xf>
    <x:xf numFmtId="169" fontId="11" fillId="0" borderId="0" xfId="0" applyNumberFormat="1" applyFont="1" applyAlignment="1">
      <x:alignment horizontal="center"/>
    </x:xf>
    <x:xf numFmtId="3" fontId="11" fillId="0" borderId="0" xfId="0" applyNumberFormat="1" applyFont="1" applyAlignment="1">
      <x:alignment horizontal="center"/>
    </x:xf>
    <x:xf numFmtId="166" fontId="11" fillId="0" borderId="0" xfId="0" applyNumberFormat="1" applyFont="1" applyAlignment="1"/>
    <x:xf numFmtId="170" fontId="11" fillId="0" borderId="0" xfId="0" applyNumberFormat="1" applyFont="1" applyAlignment="1"/>
    <x:xf numFmtId="0" fontId="9" fillId="0" borderId="0" xfId="0" applyNumberFormat="1" applyFont="1" applyFill="1" applyAlignment="1"/>
    <x:xf numFmtId="3" fontId="11" fillId="0" borderId="0" xfId="0" applyNumberFormat="1" applyFont="1" applyBorder="1" applyAlignment="1"/>
    <x:xf numFmtId="0" fontId="11" fillId="0" borderId="0" xfId="0" applyNumberFormat="1" applyFont="1" applyFill="1" applyAlignment="1"/>
    <x:xf numFmtId="0" fontId="11" fillId="0" borderId="0" xfId="0" applyFont="1" applyFill="1" applyAlignment="1"/>
    <x:xf numFmtId="3" fontId="11" fillId="0" borderId="0" xfId="0" applyNumberFormat="1" applyFont="1" applyFill="1" applyAlignment="1">
      <x:alignment horizontal="center"/>
    </x:xf>
    <x:xf numFmtId="0" fontId="11" fillId="0" borderId="0" xfId="0" applyNumberFormat="1" applyFont="1" applyFill="1" applyAlignment="1">
      <x:alignment horizontal="center"/>
    </x:xf>
    <x:xf numFmtId="3" fontId="11" fillId="0" borderId="0" xfId="0" quotePrefix="1" applyNumberFormat="1" applyFont="1" applyAlignment="1">
      <x:alignment horizontal="right"/>
    </x:xf>
    <x:xf numFmtId="0" fontId="11" fillId="0" borderId="0" xfId="0" applyNumberFormat="1" applyFont="1" applyAlignment="1">
      <x:alignment horizontal="center"/>
    </x:xf>
    <x:xf numFmtId="0" fontId="11" fillId="0" borderId="0" xfId="0" applyFont="1" applyAlignment="1"/>
    <x:xf numFmtId="0" fontId="17" fillId="0" borderId="0" xfId="0" applyNumberFormat="1" applyFont="1" applyFill="1"/>
    <x:xf numFmtId="0" fontId="15" fillId="0" borderId="0" xfId="0" applyNumberFormat="1" applyFont="1" applyFill="1" applyAlignment="1"/>
    <x:xf numFmtId="3" fontId="11" fillId="0" borderId="2" xfId="0" applyNumberFormat="1" applyFont="1" applyBorder="1" applyAlignment="1"/>
    <x:xf numFmtId="0" fontId="11" fillId="0" borderId="0" xfId="0" applyFont="1"/>
    <x:xf numFmtId="0" fontId="11" fillId="0" borderId="0" xfId="0" applyFont="1" applyBorder="1" applyAlignment="1"/>
    <x:xf numFmtId="172" fontId="9" fillId="0" borderId="0" xfId="1" applyNumberFormat="1" applyFont="1" applyAlignment="1"/>
    <x:xf numFmtId="3" fontId="9" fillId="0" borderId="3" xfId="0" applyNumberFormat="1" applyFont="1" applyBorder="1" applyAlignment="1"/>
    <x:xf numFmtId="3" fontId="11" fillId="0" borderId="0" xfId="0" applyNumberFormat="1" applyFont="1" applyFill="1" applyBorder="1" applyAlignment="1"/>
    <x:xf numFmtId="0" fontId="9" fillId="0" borderId="0" xfId="0" applyNumberFormat="1" applyFont="1" applyFill="1" applyAlignment="1">
      <x:alignment horizontal="center"/>
    </x:xf>
    <x:xf numFmtId="0" fontId="11" fillId="0" borderId="0" xfId="0" applyNumberFormat="1" applyFont="1" applyFill="1" applyBorder="1" applyAlignment="1"/>
    <x:xf numFmtId="0" fontId="11" fillId="0" borderId="2" xfId="0" applyNumberFormat="1" applyFont="1" applyFill="1" applyBorder="1" applyAlignment="1"/>
    <x:xf numFmtId="0" fontId="11" fillId="0" borderId="0" xfId="0" applyFont="1"/>
    <x:xf numFmtId="0" fontId="11" fillId="0" borderId="0" xfId="0" applyNumberFormat="1" applyFont="1" applyAlignment="1">
      <x:alignment horizontal="left"/>
    </x:xf>
    <x:xf numFmtId="0" fontId="11" fillId="0" borderId="0" xfId="0" applyNumberFormat="1" applyFont="1" applyFill="1" applyAlignment="1">
      <x:alignment horizontal="right"/>
    </x:xf>
    <x:xf numFmtId="0" fontId="11" fillId="0" borderId="0" xfId="0" applyNumberFormat="1" applyFont="1" applyFill="1" applyAlignment="1">
      <x:alignment horizontal="left"/>
    </x:xf>
    <x:xf numFmtId="0" fontId="11" fillId="0" borderId="0" xfId="0" applyFont="1" applyFill="1" applyAlignment="1"/>
    <x:xf numFmtId="0" fontId="11" fillId="0" borderId="0" xfId="0" applyFont="1" applyFill="1"/>
    <x:xf numFmtId="0" fontId="11" fillId="0" borderId="2" xfId="0" applyFont="1" applyFill="1" applyBorder="1" applyAlignment="1"/>
    <x:xf numFmtId="0" fontId="11" fillId="0" borderId="2" xfId="0" applyFont="1" applyBorder="1"/>
    <x:xf numFmtId="0" fontId="11" fillId="0" borderId="2" xfId="0" applyFont="1" applyFill="1" applyBorder="1"/>
    <x:xf numFmtId="3" fontId="11" fillId="0" borderId="2" xfId="0" applyNumberFormat="1" applyFont="1" applyFill="1" applyBorder="1" applyAlignment="1"/>
    <x:xf numFmtId="0" fontId="11" fillId="0" borderId="2" xfId="0" applyFont="1" applyBorder="1" applyAlignment="1"/>
    <x:xf numFmtId="0" fontId="11" fillId="0" borderId="0" xfId="0" applyFont="1" applyBorder="1" applyAlignment="1"/>
    <x:xf numFmtId="0" fontId="11" fillId="0" borderId="0" xfId="0" applyFont="1" applyFill="1" applyAlignment="1">
      <x:alignment horizontal="left"/>
    </x:xf>
    <x:xf numFmtId="0" fontId="11" fillId="0" borderId="0" xfId="0" applyFont="1" applyAlignment="1">
      <x:alignment horizontal="left"/>
    </x:xf>
    <x:xf numFmtId="3" fontId="11" fillId="0" borderId="2" xfId="0" applyNumberFormat="1" applyFont="1" applyBorder="1" applyAlignment="1">
      <x:alignment horizontal="right"/>
    </x:xf>
    <x:xf numFmtId="0" fontId="9" fillId="0" borderId="2" xfId="0" applyFont="1" applyBorder="1" applyAlignment="1">
      <x:alignment horizontal="left"/>
    </x:xf>
    <x:xf numFmtId="0" fontId="9" fillId="0" borderId="0" xfId="0" applyFont="1"/>
    <x:xf numFmtId="0" fontId="11" fillId="0" borderId="0" xfId="0" applyFont="1" applyAlignment="1">
      <x:alignment horizontal="right"/>
    </x:xf>
    <x:xf numFmtId="166" fontId="9" fillId="0" borderId="0" xfId="0" applyNumberFormat="1" applyFont="1" applyAlignment="1"/>
    <x:xf numFmtId="0" fontId="11" fillId="0" borderId="0" xfId="0" applyNumberFormat="1" applyFont="1" applyFill="1" applyAlignment="1">
      <x:alignment horizontal="center"/>
    </x:xf>
    <x:xf numFmtId="0" fontId="11" fillId="0" borderId="0" xfId="0" applyNumberFormat="1" applyFont="1" applyBorder="1" applyAlignment="1">
      <x:alignment horizontal="center"/>
    </x:xf>
    <x:xf numFmtId="0" fontId="11" fillId="0" borderId="0" xfId="0" applyNumberFormat="1" applyFont="1" applyBorder="1" applyAlignment="1">
      <x:alignment horizontal="left"/>
    </x:xf>
    <x:xf numFmtId="0" fontId="11" fillId="0" borderId="0" xfId="0" applyFont="1" applyFill="1" applyBorder="1" applyAlignment="1"/>
    <x:xf numFmtId="3" fontId="20" fillId="0" borderId="0" xfId="0" applyNumberFormat="1" applyFont="1" applyBorder="1" applyAlignment="1">
      <x:alignment horizontal="right"/>
    </x:xf>
    <x:xf numFmtId="0" fontId="11" fillId="0" borderId="0" xfId="0" applyFont="1" applyBorder="1"/>
    <x:xf numFmtId="3" fontId="20" fillId="0" borderId="2" xfId="0" applyNumberFormat="1" applyFont="1" applyBorder="1" applyAlignment="1">
      <x:alignment horizontal="right"/>
    </x:xf>
    <x:xf numFmtId="0" fontId="9" fillId="0" borderId="0" xfId="0" applyNumberFormat="1" applyFont="1" applyBorder="1" applyAlignment="1"/>
    <x:xf numFmtId="3" fontId="9" fillId="0" borderId="0" xfId="0" applyNumberFormat="1" applyFont="1" applyBorder="1" applyAlignment="1"/>
    <x:xf numFmtId="3" fontId="9" fillId="0" borderId="0" xfId="0" quotePrefix="1" applyNumberFormat="1" applyFont="1" applyBorder="1" applyAlignment="1">
      <x:alignment horizontal="right"/>
    </x:xf>
    <x:xf numFmtId="0" fontId="9" fillId="0" borderId="2" xfId="0" applyNumberFormat="1" applyFont="1" applyBorder="1" applyAlignment="1"/>
    <x:xf numFmtId="0" fontId="11" fillId="0" borderId="0" xfId="0" applyFont="1" applyAlignment="1">
      <x:alignment horizontal="center"/>
    </x:xf>
    <x:xf numFmtId="0" fontId="11" fillId="0" borderId="0" xfId="0" applyFont="1" applyFill="1" applyAlignment="1">
      <x:alignment horizontal="center"/>
    </x:xf>
    <x:xf numFmtId="0" fontId="11" fillId="0" borderId="4" xfId="0" applyFont="1" applyFill="1" applyBorder="1" applyAlignment="1">
      <x:alignment horizontal="left"/>
    </x:xf>
    <x:xf numFmtId="0" fontId="11" fillId="0" borderId="4" xfId="0" applyNumberFormat="1" applyFont="1" applyBorder="1" applyAlignment="1">
      <x:alignment horizontal="left"/>
    </x:xf>
    <x:xf numFmtId="0" fontId="11" fillId="0" borderId="0" xfId="0" applyFont="1" applyFill="1" applyBorder="1" applyAlignment="1">
      <x:alignment horizontal="left"/>
    </x:xf>
    <x:xf numFmtId="0" fontId="11" fillId="0" borderId="4" xfId="0" applyFont="1" applyBorder="1" applyAlignment="1"/>
    <x:xf numFmtId="0" fontId="9" fillId="0" borderId="0" xfId="0" applyNumberFormat="1" applyFont="1" applyAlignment="1">
      <x:alignment horizontal="left"/>
    </x:xf>
    <x:xf numFmtId="0" fontId="15" fillId="0" borderId="0" xfId="0" applyNumberFormat="1" applyFont="1" applyFill="1" applyAlignment="1">
      <x:alignment horizontal="center"/>
    </x:xf>
    <x:xf numFmtId="0" fontId="11" fillId="0" borderId="0" xfId="0" applyFont="1" applyFill="1" applyAlignment="1">
      <x:alignment horizontal="right"/>
    </x:xf>
    <x:xf numFmtId="0" fontId="11" fillId="0" borderId="0" xfId="0" applyFont="1" applyFill="1" applyBorder="1"/>
    <x:xf numFmtId="0" fontId="9" fillId="0" borderId="3" xfId="0" applyFont="1" applyBorder="1" applyAlignment="1"/>
    <x:xf numFmtId="0" fontId="11" fillId="0" borderId="3" xfId="0" applyFont="1" applyBorder="1"/>
    <x:xf numFmtId="3" fontId="11" fillId="0" borderId="4" xfId="0" applyNumberFormat="1" applyFont="1" applyBorder="1" applyAlignment="1"/>
    <x:xf numFmtId="3" fontId="11" fillId="0" borderId="4" xfId="0" applyNumberFormat="1" applyFont="1" applyBorder="1" applyAlignment="1">
      <x:alignment horizontal="right"/>
    </x:xf>
    <x:xf numFmtId="3" fontId="11" fillId="0" borderId="4" xfId="0" applyNumberFormat="1" applyFont="1" applyFill="1" applyBorder="1" applyAlignment="1"/>
    <x:xf numFmtId="169" fontId="9" fillId="0" borderId="3" xfId="0" applyNumberFormat="1" applyFont="1" applyBorder="1" applyAlignment="1">
      <x:alignment horizontal="center"/>
    </x:xf>
    <x:xf numFmtId="0" fontId="11" fillId="0" borderId="0" xfId="0" applyFont="1" applyFill="1" applyBorder="1" applyAlignment="1">
      <x:alignment horizontal="center" wrapText="1"/>
    </x:xf>
    <x:xf numFmtId="0" fontId="11" fillId="3" borderId="0" xfId="0" applyFont="1" applyFill="1" applyBorder="1" applyAlignment="1"/>
    <x:xf numFmtId="0" fontId="11" fillId="3" borderId="0" xfId="0" applyFont="1" applyFill="1" applyBorder="1"/>
    <x:xf numFmtId="0" fontId="11" fillId="0" borderId="3" xfId="0" applyFont="1" applyFill="1" applyBorder="1" applyAlignment="1"/>
    <x:xf numFmtId="0" fontId="25" fillId="0" borderId="0" xfId="0" applyFont="1" applyFill="1" applyBorder="1" applyAlignment="1">
      <x:alignment horizontal="center"/>
    </x:xf>
    <x:xf numFmtId="0" fontId="26" fillId="0" borderId="0" xfId="0" applyFont="1" applyFill="1" applyBorder="1" applyAlignment="1"/>
    <x:xf numFmtId="0" fontId="27" fillId="3" borderId="0" xfId="0" applyFont="1" applyFill="1" applyAlignment="1">
      <x:alignment horizontal="left"/>
    </x:xf>
    <x:xf numFmtId="0" fontId="27" fillId="3" borderId="0" xfId="0" applyFont="1" applyFill="1" applyAlignment="1"/>
    <x:xf numFmtId="0" fontId="22" fillId="3" borderId="0" xfId="0" applyNumberFormat="1" applyFont="1" applyFill="1" applyAlignment="1">
      <x:alignment horizontal="left"/>
    </x:xf>
    <x:xf numFmtId="0" fontId="11" fillId="3" borderId="0" xfId="0" applyFont="1" applyFill="1" applyAlignment="1"/>
    <x:xf numFmtId="0" fontId="11" fillId="3" borderId="0" xfId="0" applyFont="1" applyFill="1"/>
    <x:xf numFmtId="0" fontId="11" fillId="3" borderId="0" xfId="0" applyFont="1" applyFill="1" applyBorder="1" applyAlignment="1">
      <x:alignment horizontal="center" wrapText="1"/>
    </x:xf>
    <x:xf numFmtId="0" fontId="11" fillId="0" borderId="0" xfId="0" applyNumberFormat="1" applyFont="1" applyBorder="1"/>
    <x:xf numFmtId="0" fontId="9" fillId="0" borderId="0" xfId="0" applyFont="1" applyBorder="1" applyAlignment="1"/>
    <x:xf numFmtId="0" fontId="21" fillId="0" borderId="0" xfId="0" applyFont="1" applyAlignment="1"/>
    <x:xf numFmtId="168" fontId="9" fillId="0" borderId="0" xfId="0" applyNumberFormat="1" applyFont="1" applyBorder="1" applyAlignment="1">
      <x:alignment horizontal="left"/>
    </x:xf>
    <x:xf numFmtId="173" fontId="11" fillId="0" borderId="0" xfId="1" applyNumberFormat="1" applyFont="1" applyFill="1" applyAlignment="1">
      <x:alignment horizontal="right"/>
    </x:xf>
    <x:xf numFmtId="3" fontId="9" fillId="0" borderId="2" xfId="0" applyNumberFormat="1" applyFont="1" applyBorder="1"/>
    <x:xf numFmtId="37" fontId="21" fillId="0" borderId="0" xfId="0" applyNumberFormat="1" applyFont="1" applyBorder="1" applyAlignment="1">
      <x:alignment horizontal="left"/>
    </x:xf>
    <x:xf numFmtId="0" fontId="9" fillId="0" borderId="0" xfId="0" applyFont="1" applyFill="1" applyBorder="1"/>
    <x:xf numFmtId="0" fontId="10" fillId="0" borderId="0" xfId="0" applyFont="1"/>
    <x:xf numFmtId="0" fontId="28" fillId="0" borderId="5" xfId="0" applyNumberFormat="1" applyFont="1" applyBorder="1" applyAlignment="1">
      <x:alignment horizontal="center"/>
    </x:xf>
    <x:xf numFmtId="0" fontId="19" fillId="0" borderId="5" xfId="0" applyFont="1" applyFill="1" applyBorder="1" applyAlignment="1"/>
    <x:xf numFmtId="0" fontId="19" fillId="0" borderId="6" xfId="0" applyNumberFormat="1" applyFont="1" applyBorder="1" applyAlignment="1">
      <x:alignment horizontal="center"/>
    </x:xf>
    <x:xf numFmtId="164" fontId="11" fillId="0" borderId="0" xfId="4" applyNumberFormat="1" applyFont="1"/>
    <x:xf numFmtId="3" fontId="20" fillId="0" borderId="0" xfId="0" applyNumberFormat="1" applyFont="1" applyFill="1" applyAlignment="1">
      <x:alignment horizontal="right"/>
    </x:xf>
    <x:xf numFmtId="0" fontId="11" fillId="0" borderId="4" xfId="0" applyNumberFormat="1" applyFont="1" applyFill="1" applyBorder="1" applyAlignment="1">
      <x:alignment horizontal="left"/>
    </x:xf>
    <x:xf numFmtId="0" fontId="11" fillId="0" borderId="0" xfId="0" applyNumberFormat="1" applyFont="1" applyFill="1" applyAlignment="1">
      <x:alignment horizontal="left"/>
    </x:xf>
    <x:xf numFmtId="0" fontId="11" fillId="0" borderId="0" xfId="0" applyNumberFormat="1" applyFont="1" applyBorder="1" applyAlignment="1">
      <x:alignment horizontal="left"/>
    </x:xf>
    <x:xf numFmtId="3" fontId="11" fillId="0" borderId="0" xfId="0" applyNumberFormat="1" applyFont="1" applyAlignment="1">
      <x:alignment horizontal="left"/>
    </x:xf>
    <x:xf numFmtId="164" fontId="11" fillId="0" borderId="0" xfId="4" applyNumberFormat="1" applyFont="1" applyFill="1" applyAlignment="1"/>
    <x:xf numFmtId="0" fontId="11" fillId="0" borderId="4" xfId="0" applyNumberFormat="1" applyFont="1" applyBorder="1" applyAlignment="1">
      <x:alignment horizontal="center"/>
    </x:xf>
    <x:xf numFmtId="0" fontId="11" fillId="0" borderId="4" xfId="0" applyNumberFormat="1" applyFont="1" applyBorder="1" applyAlignment="1">
      <x:alignment horizontal="left"/>
    </x:xf>
    <x:xf numFmtId="0" fontId="11" fillId="0" borderId="4" xfId="0" applyNumberFormat="1" applyFont="1" applyBorder="1" applyAlignment="1"/>
    <x:xf numFmtId="0" fontId="13" fillId="0" borderId="0" xfId="0" applyFont="1" applyFill="1" applyAlignment="1">
      <x:alignment horizontal="center"/>
    </x:xf>
    <x:xf numFmtId="0" fontId="22" fillId="3" borderId="0" xfId="0" applyNumberFormat="1" applyFont="1" applyFill="1" applyAlignment="1">
      <x:alignment horizontal="center"/>
    </x:xf>
    <x:xf numFmtId="0" fontId="11" fillId="0" borderId="0" xfId="0" applyNumberFormat="1" applyFont="1" applyFill="1" applyBorder="1" applyAlignment="1">
      <x:alignment horizontal="center"/>
    </x:xf>
    <x:xf numFmtId="0" fontId="23" fillId="0" borderId="0" xfId="0" applyFont="1" applyBorder="1" applyAlignment="1">
      <x:alignment horizontal="center"/>
    </x:xf>
    <x:xf numFmtId="0" fontId="11" fillId="0" borderId="4" xfId="0" applyFont="1" applyFill="1" applyBorder="1" applyAlignment="1"/>
    <x:xf numFmtId="0" fontId="13" fillId="0" borderId="0" xfId="0" applyFont="1" applyFill="1" applyBorder="1" applyAlignment="1">
      <x:alignment horizontal="center"/>
    </x:xf>
    <x:xf numFmtId="0" fontId="13" fillId="0" borderId="2" xfId="0" applyFont="1" applyFill="1" applyBorder="1" applyAlignment="1"/>
    <x:xf numFmtId="0" fontId="13" fillId="0" borderId="4" xfId="0" applyFont="1" applyFill="1" applyBorder="1" applyAlignment="1"/>
    <x:xf numFmtId="0" fontId="13" fillId="0" borderId="0" xfId="0" applyFont="1" applyFill="1" applyAlignment="1">
      <x:alignment horizontal="left"/>
    </x:xf>
    <x:xf numFmtId="10" fontId="11" fillId="0" borderId="0" xfId="1" applyNumberFormat="1" applyFont="1" applyFill="1" applyAlignment="1"/>
    <x:xf numFmtId="0" fontId="15" fillId="0" borderId="0" xfId="0" applyNumberFormat="1" applyFont="1" applyFill="1" applyBorder="1" applyAlignment="1">
      <x:alignment horizontal="center"/>
    </x:xf>
    <x:xf numFmtId="0" fontId="0" fillId="4" borderId="0" xfId="0" applyFill="1"/>
    <x:xf numFmtId="0" fontId="31" fillId="0" borderId="0" xfId="0" applyFont="1"/>
    <x:xf numFmtId="0" fontId="0" fillId="0" borderId="0" xfId="0" applyAlignment="1">
      <x:alignment horizontal="center"/>
    </x:xf>
    <x:xf numFmtId="0" fontId="0" fillId="0" borderId="0" xfId="0" applyAlignment="1">
      <x:alignment horizontal="left" wrapText="1"/>
    </x:xf>
    <x:xf numFmtId="0" fontId="0" fillId="0" borderId="0" xfId="0" applyFont="1" applyFill="1"/>
    <x:xf numFmtId="0" fontId="34" fillId="0" borderId="0" xfId="0" applyFont="1" applyAlignment="1">
      <x:alignment horizontal="left"/>
    </x:xf>
    <x:xf numFmtId="0" fontId="34" fillId="0" borderId="0" xfId="0" applyFont="1"/>
    <x:xf numFmtId="0" fontId="35" fillId="0" borderId="0" xfId="0" applyFont="1"/>
    <x:xf numFmtId="0" fontId="35" fillId="0" borderId="0" xfId="0" applyFont="1" applyBorder="1"/>
    <x:xf numFmtId="0" fontId="35" fillId="0" borderId="0" xfId="0" applyFont="1" applyFill="1" applyBorder="1"/>
    <x:xf numFmtId="0" fontId="16" fillId="0" borderId="0" xfId="0" applyFont="1"/>
    <x:xf numFmtId="0" fontId="11" fillId="0" borderId="0" xfId="0" applyFont="1" applyAlignment="1">
      <x:alignment horizontal="left"/>
    </x:xf>
    <x:xf numFmtId="0" fontId="36" fillId="0" borderId="0" xfId="0" applyFont="1" applyAlignment="1">
      <x:alignment horizontal="center"/>
    </x:xf>
    <x:xf numFmtId="0" fontId="16" fillId="0" borderId="0" xfId="0" applyFont="1" applyFill="1"/>
    <x:xf numFmtId="0" fontId="11" fillId="0" borderId="4" xfId="0" applyFont="1" applyBorder="1" applyAlignment="1"/>
    <x:xf numFmtId="0" fontId="9" fillId="0" borderId="0" xfId="0" applyFont="1" applyFill="1" applyBorder="1" applyAlignment="1"/>
    <x:xf numFmtId="0" fontId="9" fillId="0" borderId="0" xfId="0" applyFont="1" applyFill="1" applyBorder="1" applyAlignment="1">
      <x:alignment horizontal="center" wrapText="1"/>
    </x:xf>
    <x:xf numFmtId="0" fontId="9" fillId="0" borderId="0" xfId="0" applyFont="1" applyFill="1" applyBorder="1" applyAlignment="1">
      <x:alignment horizontal="center" wrapText="1"/>
    </x:xf>
    <x:xf numFmtId="0" fontId="9" fillId="0" borderId="0" xfId="0" applyFont="1" applyFill="1"/>
    <x:xf numFmtId="0" fontId="11" fillId="0" borderId="0" xfId="0" applyFont="1" applyAlignment="1">
      <x:alignment wrapText="1"/>
    </x:xf>
    <x:xf numFmtId="0" fontId="11" fillId="0" borderId="4" xfId="0" applyFont="1" applyBorder="1"/>
    <x:xf numFmtId="10" fontId="11" fillId="0" borderId="0" xfId="1" applyNumberFormat="1" applyFont="1" applyFill="1"/>
    <x:xf numFmtId="43" fontId="0" fillId="0" borderId="0" xfId="0" applyNumberFormat="1"/>
    <x:xf numFmtId="0" fontId="0" fillId="0" borderId="0" xfId="0" applyBorder="1"/>
    <x:xf numFmtId="0" fontId="8" fillId="0" borderId="0" xfId="0" applyFont="1" applyAlignment="1">
      <x:alignment horizontal="left"/>
    </x:xf>
    <x:xf numFmtId="0" fontId="9" fillId="0" borderId="0" xfId="0" applyNumberFormat="1" applyFont="1" applyFill="1" applyBorder="1" applyAlignment="1">
      <x:alignment horizontal="left"/>
    </x:xf>
    <x:xf numFmtId="0" fontId="9" fillId="0" borderId="0" xfId="0" applyFont="1" applyBorder="1" applyAlignment="1">
      <x:alignment horizontal="left"/>
    </x:xf>
    <x:xf numFmtId="164" fontId="9" fillId="0" borderId="0" xfId="4" applyNumberFormat="1" applyFont="1" applyFill="1" applyAlignment="1"/>
    <x:xf numFmtId="0" fontId="0" fillId="0" borderId="0" xfId="0" applyNumberFormat="1" applyFont="1" applyFill="1" applyBorder="1" applyAlignment="1">
      <x:alignment horizontal="left"/>
    </x:xf>
    <x:xf numFmtId="0" fontId="35" fillId="0" borderId="7" xfId="0" applyFont="1" applyBorder="1"/>
    <x:xf numFmtId="0" fontId="35" fillId="0" borderId="8" xfId="0" applyFont="1" applyBorder="1"/>
    <x:xf numFmtId="0" fontId="35" fillId="0" borderId="0" xfId="0" applyFont="1" applyFill="1" applyBorder="1" applyAlignment="1">
      <x:alignment horizontal="center"/>
    </x:xf>
    <x:xf numFmtId="0" fontId="35" fillId="0" borderId="7" xfId="0" applyFont="1" applyFill="1" applyBorder="1" applyAlignment="1">
      <x:alignment horizontal="center"/>
    </x:xf>
    <x:xf numFmtId="3" fontId="9" fillId="0" borderId="0" xfId="0" applyNumberFormat="1" applyFont="1" applyAlignment="1">
      <x:alignment horizontal="left"/>
    </x:xf>
    <x:xf numFmtId="3" fontId="11" fillId="0" borderId="0" xfId="0" applyNumberFormat="1" applyFont="1" applyBorder="1" applyAlignment="1">
      <x:alignment horizontal="left"/>
    </x:xf>
    <x:xf numFmtId="3" fontId="11" fillId="0" borderId="0" xfId="0" applyNumberFormat="1" applyFont="1" applyFill="1" applyAlignment="1">
      <x:alignment horizontal="left"/>
    </x:xf>
    <x:xf numFmtId="0" fontId="11" fillId="0" borderId="0" xfId="0" applyFont="1" applyFill="1" applyBorder="1" applyAlignment="1">
      <x:alignment horizontal="left"/>
    </x:xf>
    <x:xf numFmtId="0" fontId="11" fillId="0" borderId="2" xfId="0" applyFont="1" applyBorder="1" applyAlignment="1">
      <x:alignment horizontal="left"/>
    </x:xf>
    <x:xf numFmtId="0" fontId="11" fillId="0" borderId="4" xfId="0" applyFont="1" applyBorder="1" applyAlignment="1">
      <x:alignment horizontal="left"/>
    </x:xf>
    <x:xf numFmtId="0" fontId="9" fillId="0" borderId="0" xfId="0" applyFont="1" applyBorder="1" applyAlignment="1">
      <x:alignment horizontal="left"/>
    </x:xf>
    <x:xf numFmtId="3" fontId="9" fillId="0" borderId="3" xfId="0" applyNumberFormat="1" applyFont="1" applyBorder="1" applyAlignment="1">
      <x:alignment horizontal="left"/>
    </x:xf>
    <x:xf numFmtId="0" fontId="35" fillId="0" borderId="9" xfId="0" applyFont="1" applyBorder="1"/>
    <x:xf numFmtId="0" fontId="35" fillId="0" borderId="10" xfId="0" applyFont="1" applyBorder="1" applyAlignment="1">
      <x:alignment horizontal="center"/>
    </x:xf>
    <x:xf numFmtId="0" fontId="38" fillId="0" borderId="9" xfId="0" applyFont="1" applyBorder="1" applyAlignment="1">
      <x:alignment horizontal="center"/>
    </x:xf>
    <x:xf numFmtId="0" fontId="38" fillId="0" borderId="10" xfId="0" applyFont="1" applyBorder="1" applyAlignment="1">
      <x:alignment horizontal="center"/>
    </x:xf>
    <x:xf numFmtId="0" fontId="38" fillId="0" borderId="11" xfId="0" applyFont="1" applyBorder="1" applyAlignment="1">
      <x:alignment horizontal="center"/>
    </x:xf>
    <x:xf numFmtId="0" fontId="35" fillId="0" borderId="0" xfId="0" applyFont="1" applyBorder="1" applyAlignment="1">
      <x:alignment horizontal="center"/>
    </x:xf>
    <x:xf numFmtId="164" fontId="35" fillId="0" borderId="7" xfId="4" applyNumberFormat="1" applyFont="1" applyBorder="1" applyAlignment="1">
      <x:alignment horizontal="center"/>
    </x:xf>
    <x:xf numFmtId="0" fontId="35" fillId="0" borderId="7" xfId="0" applyFont="1" applyBorder="1" applyAlignment="1">
      <x:alignment horizontal="center"/>
    </x:xf>
    <x:xf numFmtId="164" fontId="35" fillId="0" borderId="7" xfId="4" applyNumberFormat="1" applyFont="1" applyBorder="1"/>
    <x:xf numFmtId="164" fontId="35" fillId="0" borderId="8" xfId="4" applyNumberFormat="1" applyFont="1" applyBorder="1"/>
    <x:xf numFmtId="164" fontId="35" fillId="0" borderId="0" xfId="4" applyNumberFormat="1" applyFont="1" applyBorder="1"/>
    <x:xf numFmtId="0" fontId="38" fillId="0" borderId="12" xfId="0" applyFont="1" applyBorder="1" applyAlignment="1">
      <x:alignment horizontal="center"/>
    </x:xf>
    <x:xf numFmtId="0" fontId="35" fillId="0" borderId="13" xfId="0" applyFont="1" applyBorder="1" applyAlignment="1">
      <x:alignment horizontal="center"/>
    </x:xf>
    <x:xf numFmtId="164" fontId="35" fillId="0" borderId="0" xfId="0" applyNumberFormat="1" applyFont="1" applyBorder="1"/>
    <x:xf numFmtId="167" fontId="35" fillId="0" borderId="7" xfId="0" applyNumberFormat="1" applyFont="1" applyBorder="1"/>
    <x:xf numFmtId="164" fontId="35" fillId="0" borderId="8" xfId="0" applyNumberFormat="1" applyFont="1" applyBorder="1"/>
    <x:xf numFmtId="164" fontId="38" fillId="0" borderId="0" xfId="0" applyNumberFormat="1" applyFont="1" applyBorder="1"/>
    <x:xf numFmtId="164" fontId="38" fillId="0" borderId="7" xfId="4" applyNumberFormat="1" applyFont="1" applyBorder="1"/>
    <x:xf numFmtId="164" fontId="38" fillId="0" borderId="14" xfId="0" applyNumberFormat="1" applyFont="1" applyBorder="1"/>
    <x:xf numFmtId="164" fontId="38" fillId="0" borderId="1" xfId="0" applyNumberFormat="1" applyFont="1" applyBorder="1"/>
    <x:xf numFmtId="164" fontId="38" fillId="0" borderId="15" xfId="4" applyNumberFormat="1" applyFont="1" applyBorder="1"/>
    <x:xf numFmtId="0" fontId="35" fillId="0" borderId="0" xfId="0" applyFont="1" applyAlignment="1">
      <x:alignment horizontal="center"/>
    </x:xf>
    <x:xf numFmtId="164" fontId="35" fillId="0" borderId="0" xfId="4" applyNumberFormat="1" applyFont="1"/>
    <x:xf numFmtId="167" fontId="35" fillId="0" borderId="0" xfId="2" applyNumberFormat="1" applyFont="1"/>
    <x:xf numFmtId="0" fontId="38" fillId="0" borderId="12" xfId="0" applyFont="1" applyFill="1" applyBorder="1" applyAlignment="1">
      <x:alignment horizontal="center"/>
    </x:xf>
    <x:xf numFmtId="167" fontId="35" fillId="0" borderId="13" xfId="2" applyNumberFormat="1" applyFont="1" applyBorder="1"/>
    <x:xf numFmtId="0" fontId="35" fillId="0" borderId="8" xfId="0" applyFont="1" applyFill="1" applyBorder="1"/>
    <x:xf numFmtId="164" fontId="35" fillId="0" borderId="0" xfId="4" applyNumberFormat="1" applyFont="1" applyFill="1" applyBorder="1"/>
    <x:xf numFmtId="164" fontId="35" fillId="0" borderId="7" xfId="4" applyNumberFormat="1" applyFont="1" applyFill="1" applyBorder="1"/>
    <x:xf numFmtId="37" fontId="21" fillId="0" borderId="0" xfId="0" applyNumberFormat="1" applyFont="1" applyFill="1" applyBorder="1" applyAlignment="1">
      <x:alignment horizontal="left"/>
    </x:xf>
    <x:xf numFmtId="0" fontId="0" fillId="0" borderId="0" xfId="0" applyFill="1" applyBorder="1" applyAlignment="1">
      <x:alignment horizontal="center"/>
    </x:xf>
    <x:xf numFmtId="0" fontId="0" fillId="0" borderId="0" xfId="0" applyFill="1" applyBorder="1"/>
    <x:xf numFmtId="0" fontId="35" fillId="0" borderId="11" xfId="0" applyFont="1" applyBorder="1"/>
    <x:xf numFmtId="0" fontId="41" fillId="3" borderId="0" xfId="0" applyFont="1" applyFill="1"/>
    <x:xf numFmtId="0" fontId="28" fillId="0" borderId="0" xfId="0" applyNumberFormat="1" applyFont="1" applyFill="1" applyBorder="1" applyAlignment="1">
      <x:alignment horizontal="center"/>
    </x:xf>
    <x:xf numFmtId="3" fontId="11" fillId="0" borderId="0" xfId="0" applyNumberFormat="1" applyFont="1" applyAlignment="1">
      <x:alignment horizontal="center"/>
    </x:xf>
    <x:xf numFmtId="0" fontId="9" fillId="5" borderId="1" xfId="0" applyFont="1" applyFill="1" applyBorder="1" applyAlignment="1"/>
    <x:xf numFmtId="0" fontId="22" fillId="5" borderId="1" xfId="0" applyNumberFormat="1" applyFont="1" applyFill="1" applyBorder="1" applyAlignment="1">
      <x:alignment horizontal="center"/>
    </x:xf>
    <x:xf numFmtId="0" fontId="9" fillId="5" borderId="15" xfId="0" applyFont="1" applyFill="1" applyBorder="1" applyAlignment="1">
      <x:alignment horizontal="center" wrapText="1"/>
    </x:xf>
    <x:xf numFmtId="0" fontId="11" fillId="0" borderId="0" xfId="0" applyFont="1" applyFill="1"/>
    <x:xf numFmtId="0" fontId="0" fillId="0" borderId="0" xfId="0" applyFill="1" applyAlignment="1">
      <x:alignment wrapText="1"/>
    </x:xf>
    <x:xf numFmtId="0" fontId="10" fillId="0" borderId="0" xfId="0" applyFont="1" applyFill="1"/>
    <x:xf numFmtId="0" fontId="8" fillId="0" borderId="0" xfId="0" applyFont="1" applyAlignment="1"/>
    <x:xf numFmtId="0" fontId="0" fillId="0" borderId="0" xfId="0" applyAlignment="1">
      <x:alignment horizontal="left"/>
    </x:xf>
    <x:xf numFmtId="0" fontId="0" fillId="0" borderId="0" xfId="0" applyFont="1" applyFill="1" applyAlignment="1"/>
    <x:xf numFmtId="0" fontId="0" fillId="0" borderId="0" xfId="0" applyFont="1"/>
    <x:xf numFmtId="0" fontId="11" fillId="0" borderId="4" xfId="0" applyNumberFormat="1" applyFont="1" applyFill="1" applyBorder="1" applyAlignment="1">
      <x:alignment horizontal="left"/>
    </x:xf>
    <x:xf numFmtId="164" fontId="0" fillId="0" borderId="0" xfId="4" applyNumberFormat="1" applyFont="1"/>
    <x:xf numFmtId="172" fontId="0" fillId="0" borderId="0" xfId="1" applyNumberFormat="1" applyFont="1"/>
    <x:xf numFmtId="3" fontId="37" fillId="0" borderId="0" xfId="0" applyNumberFormat="1" applyFont="1"/>
    <x:xf numFmtId="0" fontId="35" fillId="4" borderId="8" xfId="0" applyFont="1" applyFill="1" applyBorder="1" applyAlignment="1">
      <x:alignment horizontal="center"/>
    </x:xf>
    <x:xf numFmtId="164" fontId="35" fillId="4" borderId="8" xfId="4" applyNumberFormat="1" applyFont="1" applyFill="1" applyBorder="1"/>
    <x:xf numFmtId="164" fontId="0" fillId="0" borderId="0" xfId="4" applyNumberFormat="1" applyFont="1" applyFill="1" applyBorder="1" applyAlignment="1"/>
    <x:xf numFmtId="0" fontId="8" fillId="0" borderId="0" xfId="0" applyFont="1" applyFill="1" applyAlignment="1">
      <x:alignment horizontal="center"/>
    </x:xf>
    <x:xf numFmtId="0" fontId="35" fillId="0" borderId="10" xfId="0" applyFont="1" applyBorder="1"/>
    <x:xf numFmtId="0" fontId="31" fillId="0" borderId="0" xfId="0" applyFont="1" applyBorder="1"/>
    <x:xf numFmtId="0" fontId="0" fillId="0" borderId="0" xfId="0" applyFill="1" applyAlignment="1"/>
    <x:xf numFmtId="0" fontId="42" fillId="0" borderId="0" xfId="0" applyFont="1" applyFill="1" applyBorder="1"/>
    <x:xf numFmtId="0" fontId="11" fillId="0" borderId="2" xfId="0" applyFont="1" applyFill="1" applyBorder="1" applyAlignment="1"/>
    <x:xf numFmtId="0" fontId="0" fillId="0" borderId="0" xfId="0" applyBorder="1" applyAlignment="1">
      <x:alignment horizontal="center"/>
    </x:xf>
    <x:xf numFmtId="0" fontId="0" fillId="0" borderId="7" xfId="0" applyBorder="1" applyAlignment="1">
      <x:alignment horizontal="center"/>
    </x:xf>
    <x:xf numFmtId="164" fontId="0" fillId="0" borderId="0" xfId="4" applyNumberFormat="1" applyFont="1" applyFill="1" applyAlignment="1"/>
    <x:xf numFmtId="0" fontId="0" fillId="0" borderId="0" xfId="0" applyFont="1" applyFill="1"/>
    <x:xf numFmtId="0" fontId="11" fillId="0" borderId="2" xfId="0" applyFont="1" applyFill="1" applyBorder="1" applyAlignment="1">
      <x:alignment horizontal="left"/>
    </x:xf>
    <x:xf numFmtId="164" fontId="11" fillId="0" borderId="0" xfId="4" applyNumberFormat="1" applyFont="1" applyFill="1"/>
    <x:xf numFmtId="0" fontId="29" fillId="0" borderId="0" xfId="0" applyNumberFormat="1" applyFont="1" applyFill="1"/>
    <x:xf numFmtId="0" fontId="16" fillId="0" borderId="0" xfId="0" applyFont="1" applyFill="1" applyAlignment="1"/>
    <x:xf numFmtId="0" fontId="35" fillId="0" borderId="9" xfId="0" applyFont="1" applyFill="1" applyBorder="1"/>
    <x:xf numFmtId="0" fontId="8" fillId="0" borderId="0" xfId="0" applyFont="1" applyFill="1"/>
    <x:xf numFmtId="0" fontId="0" fillId="0" borderId="0" xfId="0" applyFont="1" applyFill="1" applyBorder="1"/>
    <x:xf numFmtId="0" fontId="15" fillId="0" borderId="0" xfId="0" applyFont="1" applyFill="1" applyAlignment="1"/>
    <x:xf numFmtId="0" fontId="15" fillId="0" borderId="0" xfId="0" applyFont="1" applyFill="1" applyBorder="1" applyAlignment="1"/>
    <x:xf numFmtId="0" fontId="11" fillId="0" borderId="0" xfId="0" applyFont="1" applyFill="1" applyAlignment="1">
      <x:alignment wrapText="1"/>
    </x:xf>
    <x:xf numFmtId="0" fontId="41" fillId="0" borderId="0" xfId="0" applyFont="1" applyFill="1"/>
    <x:xf numFmtId="0" fontId="9" fillId="0" borderId="0" xfId="0" applyFont="1" applyFill="1" applyAlignment="1">
      <x:alignment horizontal="center"/>
    </x:xf>
    <x:xf numFmtId="3" fontId="19" fillId="0" borderId="5" xfId="0" applyNumberFormat="1" applyFont="1" applyFill="1" applyBorder="1" applyAlignment="1"/>
    <x:xf numFmtId="0" fontId="19" fillId="0" borderId="0" xfId="0" applyNumberFormat="1" applyFont="1" applyFill="1" applyBorder="1" applyAlignment="1">
      <x:alignment horizontal="center"/>
    </x:xf>
    <x:xf numFmtId="0" fontId="46" fillId="0" borderId="0" xfId="0" applyFont="1" applyBorder="1"/>
    <x:xf numFmtId="43" fontId="35" fillId="4" borderId="8" xfId="4" applyNumberFormat="1" applyFont="1" applyFill="1" applyBorder="1"/>
    <x:xf numFmtId="164" fontId="38" fillId="0" borderId="10" xfId="4" applyNumberFormat="1" applyFont="1" applyBorder="1" applyAlignment="1">
      <x:alignment horizontal="center"/>
    </x:xf>
    <x:xf numFmtId="164" fontId="38" fillId="0" borderId="8" xfId="0" applyNumberFormat="1" applyFont="1" applyBorder="1"/>
    <x:xf numFmtId="164" fontId="38" fillId="0" borderId="16" xfId="0" applyNumberFormat="1" applyFont="1" applyBorder="1"/>
    <x:xf numFmtId="0" fontId="48" fillId="0" borderId="0" xfId="0" applyFont="1" applyFill="1" applyBorder="1" applyAlignment="1">
      <x:alignment horizontal="left"/>
    </x:xf>
    <x:xf numFmtId="0" fontId="48" fillId="0" borderId="0" xfId="0" applyFont="1" applyFill="1" applyBorder="1" applyAlignment="1">
      <x:alignment horizontal="center"/>
    </x:xf>
    <x:xf numFmtId="0" fontId="48" fillId="0" borderId="7" xfId="0" applyFont="1" applyFill="1" applyBorder="1" applyAlignment="1">
      <x:alignment horizontal="center"/>
    </x:xf>
    <x:xf numFmtId="0" fontId="9" fillId="0" borderId="0" xfId="0" applyNumberFormat="1" applyFont="1" applyFill="1" applyAlignment="1">
      <x:alignment horizontal="left"/>
    </x:xf>
    <x:xf numFmtId="0" fontId="49" fillId="0" borderId="0" xfId="0" applyNumberFormat="1" applyFont="1" applyFill="1" applyAlignment="1">
      <x:alignment horizontal="left"/>
    </x:xf>
    <x:xf numFmtId="0" fontId="35" fillId="0" borderId="8" xfId="0" applyFont="1" applyFill="1" applyBorder="1"/>
    <x:xf numFmtId="37" fontId="9" fillId="0" borderId="0" xfId="0" applyNumberFormat="1" applyFont="1" applyBorder="1" applyAlignment="1">
      <x:alignment horizontal="right"/>
    </x:xf>
    <x:xf numFmtId="4" fontId="13" fillId="0" borderId="0" xfId="0" applyNumberFormat="1" applyFont="1" applyFill="1" applyAlignment="1">
      <x:alignment horizontal="right"/>
    </x:xf>
    <x:xf numFmtId="3" fontId="13" fillId="0" borderId="0" xfId="0" applyNumberFormat="1" applyFont="1" applyFill="1" applyAlignment="1">
      <x:alignment horizontal="right"/>
    </x:xf>
    <x:xf numFmtId="0" fontId="8" fillId="0" borderId="0" xfId="0" applyFont="1" applyFill="1" applyAlignment="1">
      <x:alignment horizontal="left"/>
    </x:xf>
    <x:xf numFmtId="0" fontId="0" fillId="0" borderId="0" xfId="0" applyFont="1" applyFill="1" applyAlignment="1">
      <x:alignment wrapText="1"/>
    </x:xf>
    <x:xf numFmtId="164" fontId="0" fillId="0" borderId="0" xfId="0" applyNumberFormat="1" applyFont="1" applyFill="1"/>
    <x:xf numFmtId="0" fontId="0" fillId="0" borderId="0" xfId="0" applyFont="1" applyFill="1" applyAlignment="1">
      <x:alignment horizontal="center"/>
    </x:xf>
    <x:xf numFmtId="0" fontId="0" fillId="0" borderId="0" xfId="0" applyFont="1" applyFill="1" applyAlignment="1">
      <x:alignment horizontal="center"/>
    </x:xf>
    <x:xf numFmtId="0" fontId="0" fillId="0" borderId="0" xfId="0" applyFont="1"/>
    <x:xf numFmtId="0" fontId="43" fillId="0" borderId="0" xfId="0" applyFont="1" applyFill="1" applyAlignment="1"/>
    <x:xf numFmtId="0" fontId="0" fillId="0" borderId="0" xfId="0" applyFont="1" applyFill="1" applyAlignment="1">
      <x:alignment horizontal="center" vertical="top"/>
    </x:xf>
    <x:xf numFmtId="0" fontId="35" fillId="0" borderId="0" xfId="0" applyFont="1" applyFill="1" applyAlignment="1">
      <x:alignment vertical="center" wrapText="1"/>
    </x:xf>
    <x:xf numFmtId="0" fontId="11" fillId="0" borderId="0" xfId="0" applyNumberFormat="1" applyFont="1" applyFill="1"/>
    <x:xf numFmtId="0" fontId="19" fillId="0" borderId="5" xfId="0" applyNumberFormat="1" applyFont="1" applyFill="1" applyBorder="1" applyAlignment="1"/>
    <x:xf numFmtId="0" fontId="9" fillId="0" borderId="2" xfId="0" applyFont="1" applyFill="1" applyBorder="1" applyAlignment="1"/>
    <x:xf numFmtId="0" fontId="11" fillId="0" borderId="4" xfId="0" applyFont="1" applyFill="1" applyBorder="1"/>
    <x:xf numFmtId="0" fontId="11" fillId="0" borderId="2" xfId="0" applyNumberFormat="1" applyFont="1" applyFill="1" applyBorder="1" applyAlignment="1">
      <x:alignment horizontal="left"/>
    </x:xf>
    <x:xf numFmtId="0" fontId="13" fillId="0" borderId="0" xfId="0" applyNumberFormat="1" applyFont="1" applyFill="1" applyAlignment="1"/>
    <x:xf numFmtId="0" fontId="27" fillId="3" borderId="0" xfId="0" applyNumberFormat="1" applyFont="1" applyFill="1" applyAlignment="1">
      <x:alignment horizontal="left"/>
    </x:xf>
    <x:xf numFmtId="0" fontId="8" fillId="0" borderId="0" xfId="0" applyFont="1"/>
    <x:xf numFmtId="0" fontId="0" fillId="0" borderId="0" xfId="0" applyFill="1" applyAlignment="1">
      <x:alignment horizontal="left" wrapText="1"/>
    </x:xf>
    <x:xf numFmtId="0" fontId="0" fillId="0" borderId="10" xfId="0" applyBorder="1" applyAlignment="1">
      <x:alignment horizontal="center"/>
    </x:xf>
    <x:xf numFmtId="0" fontId="0" fillId="0" borderId="10" xfId="0" applyBorder="1"/>
    <x:xf numFmtId="0" fontId="0" fillId="0" borderId="11" xfId="0" applyBorder="1" applyAlignment="1">
      <x:alignment horizontal="center"/>
    </x:xf>
    <x:xf numFmtId="0" fontId="35" fillId="0" borderId="12" xfId="0" applyFont="1" applyBorder="1"/>
    <x:xf numFmtId="0" fontId="35" fillId="0" borderId="13" xfId="0" applyFont="1" applyBorder="1"/>
    <x:xf numFmtId="0" fontId="35" fillId="0" borderId="13" xfId="0" applyFont="1" applyFill="1" applyBorder="1" applyAlignment="1">
      <x:alignment horizontal="center"/>
    </x:xf>
    <x:xf numFmtId="0" fontId="35" fillId="0" borderId="14" xfId="0" applyFont="1" applyBorder="1"/>
    <x:xf numFmtId="2" fontId="35" fillId="4" borderId="8" xfId="0" applyNumberFormat="1" applyFont="1" applyFill="1" applyBorder="1" applyAlignment="1">
      <x:alignment horizontal="center"/>
    </x:xf>
    <x:xf numFmtId="0" fontId="35" fillId="0" borderId="15" xfId="0" applyFont="1" applyFill="1" applyBorder="1"/>
    <x:xf numFmtId="0" fontId="50" fillId="0" borderId="0" xfId="0" applyNumberFormat="1" applyFont="1" applyFill="1" applyBorder="1" applyAlignment="1">
      <x:alignment horizontal="center"/>
    </x:xf>
    <x:xf numFmtId="0" fontId="50" fillId="0" borderId="0" xfId="0" applyNumberFormat="1" applyFont="1" applyFill="1" applyBorder="1" applyAlignment="1">
      <x:alignment horizontal="left"/>
    </x:xf>
    <x:xf numFmtId="0" fontId="53" fillId="0" borderId="0" xfId="0" applyFont="1" applyFill="1" applyBorder="1" applyAlignment="1"/>
    <x:xf numFmtId="0" fontId="54" fillId="0" borderId="0" xfId="0" applyFont="1" applyFill="1" applyBorder="1" applyAlignment="1">
      <x:alignment horizontal="center"/>
    </x:xf>
    <x:xf numFmtId="37" fontId="55" fillId="0" borderId="0" xfId="0" applyNumberFormat="1" applyFont="1" applyFill="1" applyBorder="1" applyAlignment="1">
      <x:alignment horizontal="left"/>
    </x:xf>
    <x:xf numFmtId="0" fontId="56" fillId="0" borderId="0" xfId="0" applyNumberFormat="1" applyFont="1" applyFill="1" applyBorder="1" applyAlignment="1">
      <x:alignment horizontal="center"/>
    </x:xf>
    <x:xf numFmtId="0" fontId="57" fillId="0" borderId="0" xfId="0" applyNumberFormat="1" applyFont="1" applyFill="1" applyAlignment="1">
      <x:alignment horizontal="center"/>
    </x:xf>
    <x:xf numFmtId="0" fontId="58" fillId="0" borderId="0" xfId="0" applyNumberFormat="1" applyFont="1" applyFill="1" applyBorder="1" applyAlignment="1">
      <x:alignment horizontal="left"/>
    </x:xf>
    <x:xf numFmtId="0" fontId="53" fillId="0" borderId="0" xfId="0" applyNumberFormat="1" applyFont="1" applyFill="1" applyBorder="1" applyAlignment="1">
      <x:alignment horizontal="center"/>
    </x:xf>
    <x:xf numFmtId="0" fontId="53" fillId="0" borderId="0" xfId="0" applyNumberFormat="1" applyFont="1" applyFill="1" applyAlignment="1">
      <x:alignment horizontal="left"/>
    </x:xf>
    <x:xf numFmtId="0" fontId="59" fillId="0" borderId="0" xfId="0" applyNumberFormat="1" applyFont="1" applyFill="1" applyAlignment="1">
      <x:alignment horizontal="left"/>
    </x:xf>
    <x:xf numFmtId="0" fontId="53" fillId="0" borderId="0" xfId="0" applyFont="1" applyFill="1" applyAlignment="1">
      <x:alignment horizontal="left"/>
    </x:xf>
    <x:xf numFmtId="37" fontId="19" fillId="0" borderId="0" xfId="0" applyNumberFormat="1" applyFont="1" applyFill="1" applyBorder="1" applyAlignment="1">
      <x:alignment horizontal="right"/>
    </x:xf>
    <x:xf numFmtId="0" fontId="28" fillId="0" borderId="0" xfId="0" applyFont="1" applyFill="1" applyAlignment="1"/>
    <x:xf numFmtId="37" fontId="28" fillId="0" borderId="0" xfId="0" applyNumberFormat="1" applyFont="1" applyFill="1" applyBorder="1" applyAlignment="1">
      <x:alignment horizontal="left"/>
    </x:xf>
    <x:xf numFmtId="0" fontId="28" fillId="0" borderId="0" xfId="0" applyFont="1" applyFill="1" applyBorder="1" applyAlignment="1">
      <x:alignment horizontal="left"/>
    </x:xf>
    <x:xf numFmtId="0" fontId="0" fillId="0" borderId="0" xfId="0" applyFont="1" applyFill="1" applyAlignment="1">
      <x:alignment horizontal="left"/>
    </x:xf>
    <x:xf numFmtId="0" fontId="8" fillId="0" borderId="0" xfId="0" applyFont="1" applyFill="1" applyAlignment="1"/>
    <x:xf numFmtId="0" fontId="35" fillId="0" borderId="16" xfId="0" applyFont="1" applyFill="1" applyBorder="1"/>
    <x:xf numFmtId="0" fontId="38" fillId="0" borderId="9" xfId="0" applyFont="1" applyFill="1" applyBorder="1" applyAlignment="1">
      <x:alignment horizontal="center" wrapText="1"/>
    </x:xf>
    <x:xf numFmtId="0" fontId="38" fillId="0" borderId="11" xfId="0" applyFont="1" applyFill="1" applyBorder="1" applyAlignment="1">
      <x:alignment horizontal="center" wrapText="1"/>
    </x:xf>
    <x:xf numFmtId="167" fontId="35" fillId="0" borderId="8" xfId="0" applyNumberFormat="1" applyFont="1" applyBorder="1"/>
    <x:xf numFmtId="0" fontId="11" fillId="0" borderId="0" xfId="0" applyNumberFormat="1" applyFont="1" applyFill="1" applyBorder="1" applyAlignment="1">
      <x:alignment horizontal="left"/>
    </x:xf>
    <x:xf numFmtId="164" fontId="11" fillId="0" borderId="4" xfId="4" applyNumberFormat="1" applyFont="1" applyFill="1" applyBorder="1"/>
    <x:xf numFmtId="3" fontId="9" fillId="0" borderId="4" xfId="0" applyNumberFormat="1" applyFont="1" applyBorder="1" applyAlignment="1"/>
    <x:xf numFmtId="3" fontId="11" fillId="0" borderId="4" xfId="0" applyNumberFormat="1" applyFont="1" applyFill="1" applyBorder="1" applyAlignment="1">
      <x:alignment horizontal="left"/>
    </x:xf>
    <x:xf numFmtId="0" fontId="9" fillId="0" borderId="0" xfId="0" applyFont="1" applyAlignment="1">
      <x:alignment horizontal="left"/>
    </x:xf>
    <x:xf numFmtId="10" fontId="11" fillId="0" borderId="0" xfId="1" applyNumberFormat="1" applyFont="1" applyFill="1" applyBorder="1"/>
    <x:xf numFmtId="0" fontId="46" fillId="0" borderId="0" xfId="0" applyFont="1" applyFill="1" applyBorder="1"/>
    <x:xf numFmtId="0" fontId="47" fillId="0" borderId="0" xfId="0" applyFont="1" applyFill="1" applyBorder="1" applyAlignment="1">
      <x:alignment horizontal="left"/>
    </x:xf>
    <x:xf numFmtId="164" fontId="35" fillId="0" borderId="7" xfId="4" applyNumberFormat="1" applyFont="1" applyFill="1" applyBorder="1" applyAlignment="1">
      <x:alignment horizontal="center"/>
    </x:xf>
    <x:xf numFmtId="0" fontId="0" fillId="0" borderId="0" xfId="0" applyFont="1" applyAlignment="1">
      <x:alignment horizontal="left"/>
    </x:xf>
    <x:xf numFmtId="0" fontId="14" fillId="0" borderId="0" xfId="0" applyFont="1" applyFill="1"/>
    <x:xf numFmtId="0" fontId="61" fillId="0" borderId="0" xfId="0" applyFont="1" applyFill="1"/>
    <x:xf numFmtId="0" fontId="40" fillId="0" borderId="0" xfId="0" applyFont="1" applyFill="1"/>
    <x:xf numFmtId="0" fontId="0" fillId="0" borderId="4" xfId="0" applyBorder="1" applyAlignment="1">
      <x:alignment horizontal="center"/>
    </x:xf>
    <x:xf numFmtId="49" fontId="0" fillId="0" borderId="0" xfId="0" applyNumberFormat="1" applyAlignment="1">
      <x:alignment horizontal="left" indent="1"/>
    </x:xf>
    <x:xf numFmtId="0" fontId="45" fillId="0" borderId="0" xfId="0" applyFont="1" applyFill="1" applyBorder="1"/>
    <x:xf numFmtId="0" fontId="8" fillId="0" borderId="0" xfId="0" applyFont="1" applyFill="1" applyBorder="1" applyAlignment="1">
      <x:alignment horizontal="center" wrapText="1"/>
    </x:xf>
    <x:xf numFmtId="0" fontId="0" fillId="0" borderId="0" xfId="0" applyFont="1" applyFill="1" applyBorder="1" applyAlignment="1">
      <x:alignment horizontal="center" wrapText="1"/>
    </x:xf>
    <x:xf numFmtId="0" fontId="8" fillId="0" borderId="0" xfId="0" applyFont="1" applyFill="1" applyBorder="1" applyAlignment="1">
      <x:alignment horizontal="center"/>
    </x:xf>
    <x:xf numFmtId="0" fontId="62" fillId="0" borderId="0" xfId="0" applyFont="1" applyFill="1" applyBorder="1" applyAlignment="1"/>
    <x:xf numFmtId="0" fontId="63" fillId="0" borderId="0" xfId="0" applyFont="1" applyFill="1" applyBorder="1" applyAlignment="1">
      <x:alignment horizontal="center"/>
    </x:xf>
    <x:xf numFmtId="0" fontId="62" fillId="0" borderId="0" xfId="0" applyFont="1" applyFill="1" applyAlignment="1"/>
    <x:xf numFmtId="0" fontId="62" fillId="0" borderId="0" xfId="0" applyNumberFormat="1" applyFont="1" applyFill="1" applyBorder="1" applyAlignment="1">
      <x:alignment horizontal="center"/>
    </x:xf>
    <x:xf numFmtId="0" fontId="28" fillId="0" borderId="0" xfId="0" applyFont="1" applyFill="1" applyBorder="1" applyAlignment="1"/>
    <x:xf numFmtId="0" fontId="19" fillId="0" borderId="0" xfId="0" applyFont="1" applyFill="1" applyBorder="1" applyAlignment="1">
      <x:alignment horizontal="center"/>
    </x:xf>
    <x:xf numFmtId="3" fontId="9" fillId="0" borderId="0" xfId="0" applyNumberFormat="1" applyFont="1" applyFill="1" applyBorder="1"/>
    <x:xf numFmtId="0" fontId="9" fillId="0" borderId="0" xfId="0" applyNumberFormat="1" applyFont="1" applyAlignment="1">
      <x:alignment horizontal="left"/>
    </x:xf>
    <x:xf numFmtId="0" fontId="23" fillId="0" borderId="0" xfId="0" applyFont="1" applyFill="1" applyAlignment="1"/>
    <x:xf numFmtId="3" fontId="11" fillId="0" borderId="0" xfId="0" applyNumberFormat="1" applyFont="1" applyFill="1" applyBorder="1" applyAlignment="1"/>
    <x:xf numFmtId="0" fontId="9" fillId="0" borderId="0" xfId="0" applyNumberFormat="1" applyFont="1" applyBorder="1" applyAlignment="1">
      <x:alignment horizontal="center"/>
    </x:xf>
    <x:xf numFmtId="0" fontId="9" fillId="0" borderId="0" xfId="0" applyNumberFormat="1" applyFont="1" applyFill="1" applyBorder="1" applyAlignment="1"/>
    <x:xf numFmtId="3" fontId="9" fillId="0" borderId="0" xfId="0" applyNumberFormat="1" applyFont="1" applyBorder="1" applyAlignment="1"/>
    <x:xf numFmtId="0" fontId="9" fillId="0" borderId="0" xfId="0" applyNumberFormat="1" applyFont="1" applyBorder="1" applyAlignment="1">
      <x:alignment horizontal="center"/>
    </x:xf>
    <x:xf numFmtId="0" fontId="9" fillId="0" borderId="0" xfId="0" applyNumberFormat="1" applyFont="1" applyBorder="1" applyAlignment="1">
      <x:alignment horizontal="left"/>
    </x:xf>
    <x:xf numFmtId="0" fontId="11" fillId="0" borderId="0" xfId="0" applyNumberFormat="1" applyFont="1" applyFill="1" applyBorder="1" applyAlignment="1"/>
    <x:xf numFmtId="3" fontId="11" fillId="0" borderId="0" xfId="0" applyNumberFormat="1" applyFont="1" applyFill="1" applyBorder="1"/>
    <x:xf numFmtId="0" fontId="11" fillId="0" borderId="4" xfId="0" applyNumberFormat="1" applyFont="1" applyFill="1" applyBorder="1" applyAlignment="1"/>
    <x:xf numFmtId="0" fontId="9" fillId="0" borderId="4" xfId="0" applyFont="1" applyFill="1" applyBorder="1" applyAlignment="1"/>
    <x:xf numFmtId="3" fontId="11" fillId="0" borderId="4" xfId="0" applyNumberFormat="1" applyFont="1" applyFill="1" applyBorder="1" applyAlignment="1"/>
    <x:xf numFmtId="3" fontId="11" fillId="0" borderId="4" xfId="0" applyNumberFormat="1" applyFont="1" applyFill="1" applyBorder="1"/>
    <x:xf numFmtId="0" fontId="9" fillId="0" borderId="2" xfId="0" applyFont="1" applyFill="1" applyBorder="1"/>
    <x:xf numFmtId="168" fontId="11" fillId="0" borderId="0" xfId="0" applyNumberFormat="1" applyFont="1" applyBorder="1" applyAlignment="1">
      <x:alignment horizontal="left"/>
    </x:xf>
    <x:xf numFmtId="0" fontId="9" fillId="0" borderId="0" xfId="0" applyNumberFormat="1" applyFont="1" applyFill="1" applyAlignment="1">
      <x:alignment horizontal="center"/>
    </x:xf>
    <x:xf numFmtId="0" fontId="9" fillId="0" borderId="0" xfId="0" applyNumberFormat="1" applyFont="1" applyFill="1" applyAlignment="1"/>
    <x:xf numFmtId="3" fontId="11" fillId="0" borderId="0" xfId="0" applyNumberFormat="1" applyFont="1" applyFill="1" applyAlignment="1"/>
    <x:xf numFmtId="3" fontId="11" fillId="0" borderId="0" xfId="0" applyNumberFormat="1" applyFont="1" applyAlignment="1"/>
    <x:xf numFmtId="0" fontId="11" fillId="0" borderId="2" xfId="0" applyNumberFormat="1" applyFont="1" applyFill="1" applyBorder="1" applyAlignment="1"/>
    <x:xf numFmtId="3" fontId="11" fillId="0" borderId="2" xfId="0" applyNumberFormat="1" applyFont="1" applyBorder="1" applyAlignment="1"/>
    <x:xf numFmtId="3" fontId="11" fillId="0" borderId="2" xfId="0" applyNumberFormat="1" applyFont="1" applyFill="1" applyBorder="1" applyAlignment="1"/>
    <x:xf numFmtId="0" fontId="11" fillId="0" borderId="0" xfId="0" applyNumberFormat="1" applyFont="1" applyAlignment="1"/>
    <x:xf numFmtId="0" fontId="9" fillId="0" borderId="3" xfId="0" applyNumberFormat="1" applyFont="1" applyFill="1" applyBorder="1" applyAlignment="1"/>
    <x:xf numFmtId="3" fontId="11" fillId="0" borderId="3" xfId="0" applyNumberFormat="1" applyFont="1" applyFill="1" applyBorder="1" applyAlignment="1"/>
    <x:xf numFmtId="0" fontId="9" fillId="0" borderId="3" xfId="0" applyFont="1" applyBorder="1"/>
    <x:xf numFmtId="0" fontId="11" fillId="0" borderId="0" xfId="0" applyNumberFormat="1" applyFont="1" applyFill="1" applyAlignment="1"/>
    <x:xf numFmtId="3" fontId="9" fillId="0" borderId="0" xfId="0" applyNumberFormat="1" applyFont="1" applyFill="1" applyAlignment="1"/>
    <x:xf numFmtId="0" fontId="9" fillId="0" borderId="0" xfId="0" applyNumberFormat="1" applyFont="1" applyFill="1" applyAlignment="1">
      <x:alignment horizontal="right"/>
    </x:xf>
    <x:xf numFmtId="3" fontId="9" fillId="0" borderId="0" xfId="0" applyNumberFormat="1" applyFont="1" applyFill="1" applyBorder="1" applyAlignment="1"/>
    <x:xf numFmtId="0" fontId="9" fillId="0" borderId="2" xfId="0" applyNumberFormat="1" applyFont="1" applyFill="1" applyBorder="1" applyAlignment="1"/>
    <x:xf numFmtId="0" fontId="9" fillId="0" borderId="3" xfId="0" applyFont="1" applyFill="1" applyBorder="1"/>
    <x:xf numFmtId="3" fontId="9" fillId="0" borderId="3" xfId="0" applyNumberFormat="1" applyFont="1" applyFill="1" applyBorder="1" applyAlignment="1"/>
    <x:xf numFmtId="0" fontId="9" fillId="0" borderId="3" xfId="0" applyFont="1" applyBorder="1" applyAlignment="1">
      <x:alignment horizontal="left"/>
    </x:xf>
    <x:xf numFmtId="0" fontId="9" fillId="0" borderId="0" xfId="0" applyNumberFormat="1" applyFont="1" applyFill="1" applyAlignment="1">
      <x:alignment horizontal="left"/>
    </x:xf>
    <x:xf numFmtId="3" fontId="11" fillId="0" borderId="0" xfId="0" applyNumberFormat="1" applyFont="1" applyFill="1" applyAlignment="1">
      <x:alignment horizontal="right"/>
    </x:xf>
    <x:xf numFmtId="10" fontId="11" fillId="0" borderId="0" xfId="0" applyNumberFormat="1" applyFont="1" applyFill="1" applyAlignment="1">
      <x:alignment horizontal="right"/>
    </x:xf>
    <x:xf numFmtId="0" fontId="9" fillId="0" borderId="2" xfId="0" applyNumberFormat="1" applyFont="1" applyFill="1" applyBorder="1" applyAlignment="1">
      <x:alignment horizontal="left"/>
    </x:xf>
    <x:xf numFmtId="3" fontId="9" fillId="0" borderId="2" xfId="0" applyNumberFormat="1" applyFont="1" applyBorder="1" applyAlignment="1">
      <x:alignment horizontal="right"/>
    </x:xf>
    <x:xf numFmtId="3" fontId="9" fillId="0" borderId="3" xfId="0" applyNumberFormat="1" applyFont="1" applyFill="1" applyBorder="1"/>
    <x:xf numFmtId="3" fontId="9" fillId="0" borderId="2" xfId="0" applyNumberFormat="1" applyFont="1" applyFill="1" applyBorder="1" applyAlignment="1"/>
    <x:xf numFmtId="3" fontId="9" fillId="0" borderId="0" xfId="0" applyNumberFormat="1" applyFont="1" applyFill="1" applyAlignment="1">
      <x:alignment horizontal="right"/>
    </x:xf>
    <x:xf numFmtId="0" fontId="9" fillId="0" borderId="3" xfId="0" applyNumberFormat="1" applyFont="1" applyBorder="1" applyAlignment="1">
      <x:alignment horizontal="left"/>
    </x:xf>
    <x:xf numFmtId="0" fontId="9" fillId="0" borderId="3" xfId="0" applyFont="1" applyBorder="1" applyAlignment="1"/>
    <x:xf numFmtId="3" fontId="9" fillId="0" borderId="3" xfId="0" applyNumberFormat="1" applyFont="1" applyBorder="1" applyAlignment="1"/>
    <x:xf numFmtId="3" fontId="9" fillId="0" borderId="3" xfId="0" applyNumberFormat="1" applyFont="1" applyBorder="1" applyAlignment="1">
      <x:alignment horizontal="right"/>
    </x:xf>
    <x:xf numFmtId="165" fontId="11" fillId="0" borderId="4" xfId="6" applyFont="1" applyFill="1" applyBorder="1" applyAlignment="1">
      <x:alignment vertical="center"/>
    </x:xf>
    <x:xf numFmtId="3" fontId="11" fillId="0" borderId="4" xfId="0" applyNumberFormat="1" applyFont="1" applyBorder="1" applyAlignment="1"/>
    <x:xf numFmtId="3" fontId="9" fillId="0" borderId="0" xfId="0" applyNumberFormat="1" applyFont="1" applyAlignment="1"/>
    <x:xf numFmtId="0" fontId="9" fillId="0" borderId="0" xfId="0" applyNumberFormat="1" applyFont="1" applyAlignment="1"/>
    <x:xf numFmtId="3" fontId="11" fillId="0" borderId="0" xfId="0" applyNumberFormat="1" applyFont="1" applyAlignment="1">
      <x:alignment horizontal="left"/>
    </x:xf>
    <x:xf numFmtId="0" fontId="11" fillId="0" borderId="4" xfId="0" applyNumberFormat="1" applyFont="1" applyBorder="1" applyAlignment="1"/>
    <x:xf numFmtId="0" fontId="9" fillId="0" borderId="0" xfId="0" applyNumberFormat="1" applyFont="1" applyBorder="1" applyAlignment="1"/>
    <x:xf numFmtId="0" fontId="9" fillId="0" borderId="0" xfId="0" applyFont="1" applyBorder="1" applyAlignment="1"/>
    <x:xf numFmtId="166" fontId="9" fillId="0" borderId="0" xfId="0" applyNumberFormat="1" applyFont="1" applyAlignment="1"/>
    <x:xf numFmtId="0" fontId="9" fillId="0" borderId="0" xfId="0" applyNumberFormat="1" applyFont="1" applyAlignment="1">
      <x:alignment horizontal="center"/>
    </x:xf>
    <x:xf numFmtId="168" fontId="9" fillId="0" borderId="3" xfId="0" applyNumberFormat="1" applyFont="1" applyBorder="1" applyAlignment="1">
      <x:alignment horizontal="left"/>
    </x:xf>
    <x:xf numFmtId="168" fontId="9" fillId="0" borderId="0" xfId="0" applyNumberFormat="1" applyFont="1" applyBorder="1" applyAlignment="1">
      <x:alignment horizontal="left"/>
    </x:xf>
    <x:xf numFmtId="169" fontId="11" fillId="0" borderId="0" xfId="0" applyNumberFormat="1" applyFont="1" applyAlignment="1">
      <x:alignment horizontal="center"/>
    </x:xf>
    <x:xf numFmtId="0" fontId="11" fillId="0" borderId="0" xfId="0" applyNumberFormat="1" applyFont="1" applyFill="1"/>
    <x:xf numFmtId="170" fontId="11" fillId="0" borderId="0" xfId="0" applyNumberFormat="1" applyFont="1" applyAlignment="1"/>
    <x:xf numFmtId="168" fontId="11" fillId="0" borderId="0" xfId="0" applyNumberFormat="1" applyFont="1" applyFill="1" applyAlignment="1">
      <x:alignment horizontal="left"/>
    </x:xf>
    <x:xf numFmtId="0" fontId="11" fillId="0" borderId="0" xfId="0" applyFont="1" applyFill="1" applyAlignment="1">
      <x:alignment horizontal="center"/>
    </x:xf>
    <x:xf numFmtId="0" fontId="11" fillId="0" borderId="0" xfId="0" applyFont="1" applyFill="1"/>
    <x:xf numFmtId="0" fontId="11" fillId="0" borderId="0" xfId="0" applyFont="1"/>
    <x:xf numFmtId="10" fontId="11" fillId="0" borderId="0" xfId="1" applyNumberFormat="1" applyFont="1" applyAlignment="1"/>
    <x:xf numFmtId="169" fontId="11" fillId="0" borderId="0" xfId="0" applyNumberFormat="1" applyFont="1" applyFill="1" applyAlignment="1">
      <x:alignment horizontal="center"/>
    </x:xf>
    <x:xf numFmtId="0" fontId="9" fillId="0" borderId="2" xfId="0" applyNumberFormat="1" applyFont="1" applyBorder="1" applyAlignment="1">
      <x:alignment horizontal="left"/>
    </x:xf>
    <x:xf numFmtId="0" fontId="64" fillId="0" borderId="4" xfId="0" applyFont="1" applyFill="1" applyBorder="1" applyAlignment="1">
      <x:alignment horizontal="center"/>
    </x:xf>
    <x:xf numFmtId="0" fontId="65" fillId="0" borderId="0" xfId="0" applyNumberFormat="1" applyFont="1" applyFill="1" applyBorder="1" applyAlignment="1">
      <x:alignment horizontal="center"/>
    </x:xf>
    <x:xf numFmtId="0" fontId="65" fillId="3" borderId="0" xfId="0" applyNumberFormat="1" applyFont="1" applyFill="1" applyBorder="1" applyAlignment="1">
      <x:alignment horizontal="center"/>
    </x:xf>
    <x:xf numFmtId="3" fontId="0" fillId="0" borderId="0" xfId="0" applyNumberFormat="1" applyFont="1" applyAlignment="1">
      <x:alignment horizontal="center"/>
    </x:xf>
    <x:xf numFmtId="0" fontId="0" fillId="0" borderId="0" xfId="0" applyFont="1" applyAlignment="1">
      <x:alignment horizontal="center"/>
    </x:xf>
    <x:xf numFmtId="0" fontId="0" fillId="0" borderId="0" xfId="0" applyFont="1" applyBorder="1" applyAlignment="1">
      <x:alignment horizontal="center"/>
    </x:xf>
    <x:xf numFmtId="3" fontId="0" fillId="0" borderId="2" xfId="0" applyNumberFormat="1" applyFont="1" applyBorder="1" applyAlignment="1">
      <x:alignment horizontal="center"/>
    </x:xf>
    <x:xf numFmtId="3" fontId="0" fillId="0" borderId="3" xfId="0" applyNumberFormat="1" applyFont="1" applyFill="1" applyBorder="1" applyAlignment="1">
      <x:alignment horizontal="center"/>
    </x:xf>
    <x:xf numFmtId="3" fontId="0" fillId="0" borderId="0" xfId="0" applyNumberFormat="1" applyFont="1" applyFill="1" applyAlignment="1">
      <x:alignment horizontal="center"/>
    </x:xf>
    <x:xf numFmtId="0" fontId="18" fillId="0" borderId="0" xfId="0" applyFont="1" applyFill="1" applyBorder="1" applyAlignment="1">
      <x:alignment horizontal="center"/>
    </x:xf>
    <x:xf numFmtId="0" fontId="0" fillId="0" borderId="0" xfId="0" applyFont="1" applyAlignment="1">
      <x:alignment horizontal="center"/>
    </x:xf>
    <x:xf numFmtId="0" fontId="0" fillId="0" borderId="2" xfId="0" applyFont="1" applyBorder="1" applyAlignment="1">
      <x:alignment horizontal="center"/>
    </x:xf>
    <x:xf numFmtId="0" fontId="0" fillId="0" borderId="3" xfId="0" applyFont="1" applyBorder="1" applyAlignment="1">
      <x:alignment horizontal="center"/>
    </x:xf>
    <x:xf numFmtId="3" fontId="0" fillId="0" borderId="0" xfId="0" applyNumberFormat="1" applyFont="1" applyFill="1" applyAlignment="1">
      <x:alignment horizontal="center"/>
    </x:xf>
    <x:xf numFmtId="0" fontId="0" fillId="0" borderId="2" xfId="0" applyFont="1" applyFill="1" applyBorder="1" applyAlignment="1">
      <x:alignment horizontal="center"/>
    </x:xf>
    <x:xf numFmtId="0" fontId="0" fillId="0" borderId="4" xfId="0" applyFont="1" applyFill="1" applyBorder="1" applyAlignment="1">
      <x:alignment horizontal="center"/>
    </x:xf>
    <x:xf numFmtId="0" fontId="0" fillId="0" borderId="0" xfId="0" applyFont="1" applyFill="1" applyBorder="1" applyAlignment="1">
      <x:alignment horizontal="center"/>
    </x:xf>
    <x:xf numFmtId="3" fontId="0" fillId="0" borderId="2" xfId="0" applyNumberFormat="1" applyFont="1" applyFill="1" applyBorder="1" applyAlignment="1">
      <x:alignment horizontal="center"/>
    </x:xf>
    <x:xf numFmtId="3" fontId="0" fillId="0" borderId="4" xfId="0" applyNumberFormat="1" applyFont="1" applyFill="1" applyBorder="1" applyAlignment="1">
      <x:alignment horizontal="center"/>
    </x:xf>
    <x:xf numFmtId="3" fontId="0" fillId="0" borderId="0" xfId="0" applyNumberFormat="1" applyFont="1" applyFill="1" applyBorder="1" applyAlignment="1">
      <x:alignment horizontal="center"/>
    </x:xf>
    <x:xf numFmtId="0" fontId="8" fillId="0" borderId="3" xfId="0" applyFont="1" applyFill="1" applyBorder="1" applyAlignment="1">
      <x:alignment horizontal="center"/>
    </x:xf>
    <x:xf numFmtId="0" fontId="8" fillId="0" borderId="3" xfId="0" applyFont="1" applyBorder="1" applyAlignment="1">
      <x:alignment horizontal="center"/>
    </x:xf>
    <x:xf numFmtId="0" fontId="0" fillId="0" borderId="0" xfId="0" applyFont="1" applyFill="1" applyBorder="1" applyAlignment="1">
      <x:alignment horizontal="center"/>
    </x:xf>
    <x:xf numFmtId="0" fontId="0" fillId="0" borderId="0" xfId="0" applyFont="1" applyFill="1" applyBorder="1" applyAlignment="1">
      <x:alignment horizontal="left"/>
    </x:xf>
    <x:xf numFmtId="0" fontId="0" fillId="0" borderId="0" xfId="0" applyNumberFormat="1" applyFont="1" applyAlignment="1">
      <x:alignment horizontal="center"/>
    </x:xf>
    <x:xf numFmtId="0" fontId="10" fillId="0" borderId="0" xfId="0" applyFont="1" applyFill="1" applyAlignment="1">
      <x:alignment horizontal="center"/>
    </x:xf>
    <x:xf numFmtId="0" fontId="0" fillId="0" borderId="4" xfId="0" applyNumberFormat="1" applyFont="1" applyFill="1" applyBorder="1" applyAlignment="1">
      <x:alignment horizontal="center"/>
    </x:xf>
    <x:xf numFmtId="0" fontId="0" fillId="0" borderId="0" xfId="0" applyNumberFormat="1" applyFont="1" applyFill="1" applyAlignment="1">
      <x:alignment horizontal="center"/>
    </x:xf>
    <x:xf numFmtId="0" fontId="8" fillId="0" borderId="2" xfId="0" applyNumberFormat="1" applyFont="1" applyBorder="1" applyAlignment="1">
      <x:alignment horizontal="center"/>
    </x:xf>
    <x:xf numFmtId="0" fontId="0" fillId="0" borderId="0" xfId="0" applyNumberFormat="1" applyFont="1" applyAlignment="1">
      <x:alignment horizontal="center"/>
    </x:xf>
    <x:xf numFmtId="0" fontId="8" fillId="0" borderId="2" xfId="0" applyFont="1" applyBorder="1" applyAlignment="1">
      <x:alignment horizontal="center"/>
    </x:xf>
    <x:xf numFmtId="0" fontId="8" fillId="0" borderId="0" xfId="0" applyFont="1" applyBorder="1" applyAlignment="1">
      <x:alignment horizontal="center"/>
    </x:xf>
    <x:xf numFmtId="0" fontId="65" fillId="3" borderId="0" xfId="0" applyNumberFormat="1" applyFont="1" applyFill="1" applyAlignment="1">
      <x:alignment horizontal="center"/>
    </x:xf>
    <x:xf numFmtId="0" fontId="65" fillId="0" borderId="0" xfId="0" applyNumberFormat="1" applyFont="1" applyFill="1" applyAlignment="1">
      <x:alignment horizontal="center"/>
    </x:xf>
    <x:xf numFmtId="3" fontId="0" fillId="0" borderId="2" xfId="0" applyNumberFormat="1" applyFont="1" applyBorder="1" applyAlignment="1">
      <x:alignment horizontal="center"/>
    </x:xf>
    <x:xf numFmtId="3" fontId="0" fillId="0" borderId="0" xfId="0" applyNumberFormat="1" applyFont="1" applyBorder="1" applyAlignment="1">
      <x:alignment horizontal="center"/>
    </x:xf>
    <x:xf numFmtId="0" fontId="10" fillId="0" borderId="0" xfId="0" applyFont="1" applyFill="1" applyAlignment="1">
      <x:alignment horizontal="center"/>
    </x:xf>
    <x:xf numFmtId="3" fontId="0" fillId="0" borderId="3" xfId="0" applyNumberFormat="1" applyFont="1" applyFill="1" applyBorder="1" applyAlignment="1">
      <x:alignment horizontal="center"/>
    </x:xf>
    <x:xf numFmtId="3" fontId="0" fillId="0" borderId="0" xfId="0" applyNumberFormat="1" applyFont="1" applyAlignment="1">
      <x:alignment horizontal="center"/>
    </x:xf>
    <x:xf numFmtId="0" fontId="0" fillId="0" borderId="0" xfId="0" applyNumberFormat="1" applyFont="1" applyFill="1" applyBorder="1" applyAlignment="1">
      <x:alignment horizontal="center"/>
    </x:xf>
    <x:xf numFmtId="0" fontId="8" fillId="0" borderId="3" xfId="0" applyNumberFormat="1" applyFont="1" applyBorder="1" applyAlignment="1">
      <x:alignment horizontal="center"/>
    </x:xf>
    <x:xf numFmtId="0" fontId="66" fillId="3" borderId="0" xfId="0" applyFont="1" applyFill="1" applyBorder="1" applyAlignment="1">
      <x:alignment horizontal="center"/>
    </x:xf>
    <x:xf numFmtId="3" fontId="0" fillId="0" borderId="0" xfId="0" applyNumberFormat="1" applyFont="1" applyBorder="1" applyAlignment="1">
      <x:alignment horizontal="center"/>
    </x:xf>
    <x:xf numFmtId="0" fontId="0" fillId="0" borderId="0" xfId="0" applyFont="1" applyBorder="1" applyAlignment="1">
      <x:alignment horizontal="center"/>
    </x:xf>
    <x:xf numFmtId="3" fontId="8" fillId="0" borderId="3" xfId="0" applyNumberFormat="1" applyFont="1" applyBorder="1" applyAlignment="1">
      <x:alignment horizontal="center"/>
    </x:xf>
    <x:xf numFmtId="0" fontId="0" fillId="0" borderId="0" xfId="0" applyFont="1" applyFill="1"/>
    <x:xf numFmtId="168" fontId="0" fillId="0" borderId="0" xfId="0" applyNumberFormat="1" applyFont="1" applyAlignment="1">
      <x:alignment horizontal="center"/>
    </x:xf>
    <x:xf numFmtId="0" fontId="0" fillId="0" borderId="4" xfId="0" applyNumberFormat="1" applyFont="1" applyBorder="1" applyAlignment="1">
      <x:alignment horizontal="center"/>
    </x:xf>
    <x:xf numFmtId="0" fontId="10" fillId="0" borderId="0" xfId="0" applyNumberFormat="1" applyFont="1" applyFill="1" applyBorder="1" applyAlignment="1">
      <x:alignment horizontal="center"/>
    </x:xf>
    <x:xf numFmtId="3" fontId="8" fillId="0" borderId="2" xfId="0" applyNumberFormat="1" applyFont="1" applyBorder="1" applyAlignment="1">
      <x:alignment horizontal="center"/>
    </x:xf>
    <x:xf numFmtId="3" fontId="8" fillId="0" borderId="5" xfId="0" applyNumberFormat="1" applyFont="1" applyBorder="1" applyAlignment="1">
      <x:alignment horizontal="center"/>
    </x:xf>
    <x:xf numFmtId="3" fontId="8" fillId="0" borderId="0" xfId="0" applyNumberFormat="1" applyFont="1" applyBorder="1" applyAlignment="1">
      <x:alignment horizontal="center"/>
    </x:xf>
    <x:xf numFmtId="3" fontId="8" fillId="0" borderId="0" xfId="0" applyNumberFormat="1" applyFont="1" applyFill="1" applyBorder="1" applyAlignment="1">
      <x:alignment horizontal="center"/>
    </x:xf>
    <x:xf numFmtId="3" fontId="8" fillId="0" borderId="4" xfId="0" applyNumberFormat="1" applyFont="1" applyBorder="1" applyAlignment="1">
      <x:alignment horizontal="center"/>
    </x:xf>
    <x:xf numFmtId="0" fontId="8" fillId="0" borderId="5" xfId="0" applyFont="1" applyBorder="1" applyAlignment="1">
      <x:alignment horizontal="center"/>
    </x:xf>
    <x:xf numFmtId="0" fontId="32" fillId="0" borderId="0" xfId="0" applyFont="1" applyBorder="1" applyAlignment="1">
      <x:alignment horizontal="center"/>
    </x:xf>
    <x:xf numFmtId="0" fontId="9" fillId="0" borderId="6" xfId="0" applyNumberFormat="1" applyFont="1" applyBorder="1" applyAlignment="1">
      <x:alignment horizontal="center"/>
    </x:xf>
    <x:xf numFmtId="0" fontId="9" fillId="0" borderId="5" xfId="0" applyFont="1" applyBorder="1"/>
    <x:xf numFmtId="0" fontId="9" fillId="0" borderId="5" xfId="0" applyNumberFormat="1" applyFont="1" applyBorder="1" applyAlignment="1">
      <x:alignment horizontal="left"/>
    </x:xf>
    <x:xf numFmtId="0" fontId="9" fillId="0" borderId="5" xfId="0" applyFont="1" applyFill="1" applyBorder="1"/>
    <x:xf numFmtId="3" fontId="9" fillId="0" borderId="5" xfId="0" applyNumberFormat="1" applyFont="1" applyBorder="1" applyAlignment="1"/>
    <x:xf numFmtId="0" fontId="9" fillId="0" borderId="5" xfId="0" applyNumberFormat="1" applyFont="1" applyBorder="1" applyAlignment="1">
      <x:alignment horizontal="center"/>
    </x:xf>
    <x:xf numFmtId="0" fontId="0" fillId="0" borderId="4" xfId="0" applyFont="1" applyBorder="1" applyAlignment="1">
      <x:alignment horizontal="center"/>
    </x:xf>
    <x:xf numFmtId="0" fontId="0" fillId="0" borderId="0" xfId="0" applyFont="1" applyBorder="1"/>
    <x:xf numFmtId="0" fontId="0" fillId="0" borderId="8" xfId="0" applyFont="1" applyBorder="1"/>
    <x:xf numFmtId="3" fontId="0" fillId="0" borderId="0" xfId="0" applyNumberFormat="1" applyFont="1" applyFill="1" applyBorder="1" applyAlignment="1">
      <x:alignment horizontal="right"/>
    </x:xf>
    <x:xf numFmtId="3" fontId="0" fillId="0" borderId="0" xfId="0" applyNumberFormat="1" applyFont="1" applyFill="1" applyBorder="1" applyAlignment="1">
      <x:alignment horizontal="center"/>
    </x:xf>
    <x:xf numFmtId="0" fontId="0" fillId="0" borderId="8" xfId="0" applyFont="1" applyFill="1" applyBorder="1"/>
    <x:xf numFmtId="0" fontId="0" fillId="0" borderId="16" xfId="0" applyFont="1" applyBorder="1"/>
    <x:xf numFmtId="0" fontId="0" fillId="0" borderId="1" xfId="0" applyFont="1" applyBorder="1"/>
    <x:xf numFmtId="0" fontId="0" fillId="0" borderId="1" xfId="0" applyFont="1" applyFill="1" applyBorder="1"/>
    <x:xf numFmtId="0" fontId="0" fillId="0" borderId="0" xfId="0" applyFont="1" applyFill="1" applyBorder="1" applyAlignment="1">
      <x:alignment horizontal="left"/>
    </x:xf>
    <x:xf numFmtId="0" fontId="0" fillId="0" borderId="1" xfId="0" applyNumberFormat="1" applyFont="1" applyFill="1" applyBorder="1" applyAlignment="1">
      <x:alignment horizontal="left"/>
    </x:xf>
    <x:xf numFmtId="0" fontId="0" fillId="0" borderId="1" xfId="0" applyFont="1" applyFill="1" applyBorder="1" applyAlignment="1">
      <x:alignment horizontal="center"/>
    </x:xf>
    <x:xf numFmtId="0" fontId="8" fillId="0" borderId="8" xfId="0" applyFont="1" applyBorder="1"/>
    <x:xf numFmtId="0" fontId="8" fillId="0" borderId="8" xfId="0" applyFont="1" applyBorder="1" applyAlignment="1">
      <x:alignment horizontal="center"/>
    </x:xf>
    <x:xf numFmtId="0" fontId="0" fillId="0" borderId="0" xfId="0" applyFont="1" applyFill="1" applyBorder="1" applyAlignment="1">
      <x:alignment horizontal="right"/>
    </x:xf>
    <x:xf numFmtId="164" fontId="0" fillId="0" borderId="0" xfId="4" applyNumberFormat="1" applyFont="1" applyFill="1" applyBorder="1"/>
    <x:xf numFmtId="0" fontId="0" fillId="0" borderId="0" xfId="0" applyFont="1" applyBorder="1" applyAlignment="1">
      <x:alignment horizontal="left"/>
    </x:xf>
    <x:xf numFmtId="0" fontId="0" fillId="0" borderId="7" xfId="0" applyFont="1" applyBorder="1" applyAlignment="1">
      <x:alignment horizontal="left"/>
    </x:xf>
    <x:xf numFmtId="0" fontId="0" fillId="0" borderId="7" xfId="0" applyFont="1" applyFill="1" applyBorder="1" applyAlignment="1">
      <x:alignment horizontal="left"/>
    </x:xf>
    <x:xf numFmtId="0" fontId="8" fillId="0" borderId="0" xfId="0" applyFont="1" applyBorder="1"/>
    <x:xf numFmtId="0" fontId="0" fillId="0" borderId="1" xfId="0" applyFont="1" applyBorder="1"/>
    <x:xf numFmtId="0" fontId="0" fillId="0" borderId="8" xfId="0" applyFont="1" applyBorder="1" applyAlignment="1">
      <x:alignment horizontal="center"/>
    </x:xf>
    <x:xf numFmtId="0" fontId="0" fillId="0" borderId="0" xfId="0" applyFont="1" applyBorder="1" applyAlignment="1"/>
    <x:xf numFmtId="2" fontId="0" fillId="0" borderId="0" xfId="0" applyNumberFormat="1" applyFont="1" applyFill="1" applyBorder="1" applyAlignment="1">
      <x:alignment horizontal="center"/>
    </x:xf>
    <x:xf numFmtId="0" fontId="0" fillId="0" borderId="0" xfId="0" applyNumberFormat="1" applyFont="1" applyFill="1" applyBorder="1" applyAlignment="1">
      <x:alignment horizontal="left"/>
    </x:xf>
    <x:xf numFmtId="0" fontId="63" fillId="0" borderId="0" xfId="0" applyNumberFormat="1" applyFont="1" applyFill="1" applyBorder="1" applyAlignment="1">
      <x:alignment horizontal="center"/>
    </x:xf>
    <x:xf numFmtId="0" fontId="0" fillId="6" borderId="0" xfId="0" applyFont="1" applyFill="1"/>
    <x:xf numFmtId="0" fontId="0" fillId="6" borderId="0" xfId="0" applyFont="1" applyFill="1"/>
    <x:xf numFmtId="0" fontId="19" fillId="6" borderId="0" xfId="0" applyFont="1" applyFill="1" applyAlignment="1">
      <x:alignment horizontal="center"/>
    </x:xf>
    <x:xf numFmtId="0" fontId="67" fillId="6" borderId="0" xfId="0" applyFont="1" applyFill="1" applyAlignment="1">
      <x:alignment horizontal="center"/>
    </x:xf>
    <x:xf numFmtId="0" fontId="8" fillId="6" borderId="0" xfId="0" applyNumberFormat="1" applyFont="1" applyFill="1" applyBorder="1" applyAlignment="1">
      <x:alignment horizontal="center"/>
    </x:xf>
    <x:xf numFmtId="0" fontId="0" fillId="6" borderId="0" xfId="0" applyNumberFormat="1" applyFont="1" applyFill="1" applyBorder="1" applyAlignment="1">
      <x:alignment horizontal="center"/>
    </x:xf>
    <x:xf numFmtId="0" fontId="0" fillId="6" borderId="0" xfId="0" applyFont="1" applyFill="1" applyBorder="1" applyAlignment="1"/>
    <x:xf numFmtId="0" fontId="16" fillId="6" borderId="0" xfId="0" applyFont="1" applyFill="1" applyBorder="1" applyAlignment="1">
      <x:alignment horizontal="center"/>
    </x:xf>
    <x:xf numFmtId="37" fontId="0" fillId="6" borderId="0" xfId="0" applyNumberFormat="1" applyFont="1" applyFill="1" applyBorder="1" applyAlignment="1">
      <x:alignment horizontal="left"/>
    </x:xf>
    <x:xf numFmtId="0" fontId="16" fillId="6" borderId="0" xfId="0" applyFont="1" applyFill="1"/>
    <x:xf numFmtId="0" fontId="8" fillId="0" borderId="0" xfId="0" applyNumberFormat="1" applyFont="1" applyFill="1" applyBorder="1" applyAlignment="1"/>
    <x:xf numFmtId="0" fontId="0" fillId="0" borderId="8" xfId="0" applyNumberFormat="1" applyFont="1" applyFill="1" applyBorder="1" applyAlignment="1">
      <x:alignment horizontal="center"/>
    </x:xf>
    <x:xf numFmtId="0" fontId="18" fillId="0" borderId="0" xfId="0" applyNumberFormat="1" applyFont="1" applyFill="1" applyBorder="1" applyAlignment="1">
      <x:alignment horizontal="center"/>
    </x:xf>
    <x:xf numFmtId="3" fontId="0" fillId="0" borderId="8" xfId="0" applyNumberFormat="1" applyFont="1" applyFill="1" applyBorder="1" applyAlignment="1">
      <x:alignment horizontal="center"/>
    </x:xf>
    <x:xf numFmtId="0" fontId="0" fillId="0" borderId="8" xfId="0" applyNumberFormat="1" applyFont="1" applyFill="1" applyBorder="1" applyAlignment="1">
      <x:alignment horizontal="center"/>
    </x:xf>
    <x:xf numFmtId="0" fontId="0" fillId="0" borderId="0" xfId="0" applyNumberFormat="1" applyFont="1" applyBorder="1" applyAlignment="1">
      <x:alignment horizontal="center"/>
    </x:xf>
    <x:xf numFmtId="0" fontId="0" fillId="0" borderId="0" xfId="0" applyFont="1" applyBorder="1" applyAlignment="1"/>
    <x:xf numFmtId="3" fontId="0" fillId="0" borderId="8" xfId="0" applyNumberFormat="1" applyFont="1" applyBorder="1" applyAlignment="1">
      <x:alignment horizontal="center"/>
    </x:xf>
    <x:xf numFmtId="0" fontId="8" fillId="0" borderId="0" xfId="0" applyNumberFormat="1" applyFont="1" applyFill="1" applyBorder="1" applyAlignment="1">
      <x:alignment horizontal="left"/>
    </x:xf>
    <x:xf numFmtId="0" fontId="0" fillId="0" borderId="0" xfId="0" applyNumberFormat="1" applyFont="1" applyFill="1" applyBorder="1" applyAlignment="1">
      <x:alignment horizontal="center"/>
    </x:xf>
    <x:xf numFmtId="0" fontId="0" fillId="0" borderId="0" xfId="0" applyFont="1" applyFill="1" applyBorder="1"/>
    <x:xf numFmtId="0" fontId="0" fillId="0" borderId="0" xfId="0" applyFont="1" applyBorder="1"/>
    <x:xf numFmtId="0" fontId="0" fillId="0" borderId="8" xfId="0" applyFont="1" applyFill="1" applyBorder="1" applyAlignment="1">
      <x:alignment horizontal="center"/>
    </x:xf>
    <x:xf numFmtId="0" fontId="0" fillId="0" borderId="0" xfId="0" applyFont="1" applyFill="1" applyBorder="1" applyAlignment="1"/>
    <x:xf numFmtId="0" fontId="0" fillId="0" borderId="0" xfId="0" applyFont="1" applyFill="1" applyBorder="1" applyAlignment="1"/>
    <x:xf numFmtId="3" fontId="18" fillId="0" borderId="0" xfId="0" applyNumberFormat="1" applyFont="1" applyFill="1" applyBorder="1" applyAlignment="1">
      <x:alignment horizontal="center"/>
    </x:xf>
    <x:xf numFmtId="0" fontId="0" fillId="0" borderId="8" xfId="0" applyFont="1" applyBorder="1" applyAlignment="1">
      <x:alignment horizontal="center"/>
    </x:xf>
    <x:xf numFmtId="0" fontId="8" fillId="0" borderId="0" xfId="0" applyNumberFormat="1" applyFont="1" applyBorder="1" applyAlignment="1">
      <x:alignment horizontal="left"/>
    </x:xf>
    <x:xf numFmtId="0" fontId="18" fillId="0" borderId="0" xfId="0" applyFont="1" applyBorder="1" applyAlignment="1">
      <x:alignment horizontal="center"/>
    </x:xf>
    <x:xf numFmtId="0" fontId="0" fillId="0" borderId="8" xfId="0" applyFont="1" applyBorder="1"/>
    <x:xf numFmtId="0" fontId="0" fillId="0" borderId="0" xfId="0" applyNumberFormat="1" applyFont="1" applyFill="1" applyBorder="1" applyAlignment="1">
      <x:alignment horizontal="right"/>
    </x:xf>
    <x:xf numFmtId="0" fontId="0" fillId="0" borderId="8" xfId="0" applyNumberFormat="1" applyFont="1" applyBorder="1" applyAlignment="1">
      <x:alignment horizontal="center"/>
    </x:xf>
    <x:xf numFmtId="0" fontId="0" fillId="0" borderId="0" xfId="0" applyNumberFormat="1" applyFont="1" applyFill="1" applyBorder="1" applyAlignment="1">
      <x:alignment horizontal="right"/>
    </x:xf>
    <x:xf numFmtId="0" fontId="0" fillId="0" borderId="0" xfId="0" applyNumberFormat="1" applyFont="1" applyBorder="1" applyAlignment="1">
      <x:alignment horizontal="left"/>
    </x:xf>
    <x:xf numFmtId="0" fontId="18" fillId="0" borderId="0" xfId="0" applyNumberFormat="1" applyFont="1" applyBorder="1" applyAlignment="1">
      <x:alignment horizontal="center"/>
    </x:xf>
    <x:xf numFmtId="0" fontId="0" fillId="0" borderId="16" xfId="0" applyNumberFormat="1" applyFont="1" applyFill="1" applyBorder="1" applyAlignment="1">
      <x:alignment horizontal="center"/>
    </x:xf>
    <x:xf numFmtId="0" fontId="0" fillId="0" borderId="1" xfId="0" applyNumberFormat="1" applyFont="1" applyFill="1" applyBorder="1" applyAlignment="1">
      <x:alignment horizontal="right"/>
    </x:xf>
    <x:xf numFmtId="0" fontId="0" fillId="0" borderId="1" xfId="0" applyFont="1" applyFill="1" applyBorder="1" applyAlignment="1"/>
    <x:xf numFmtId="0" fontId="18" fillId="0" borderId="1" xfId="0" applyNumberFormat="1" applyFont="1" applyFill="1" applyBorder="1" applyAlignment="1">
      <x:alignment horizontal="center"/>
    </x:xf>
    <x:xf numFmtId="3" fontId="0" fillId="0" borderId="16" xfId="0" applyNumberFormat="1" applyFont="1" applyBorder="1" applyAlignment="1">
      <x:alignment horizontal="center"/>
    </x:xf>
    <x:xf numFmtId="3" fontId="0" fillId="0" borderId="1" xfId="0" applyNumberFormat="1" applyFont="1" applyFill="1" applyBorder="1" applyAlignment="1">
      <x:alignment horizontal="center"/>
    </x:xf>
    <x:xf numFmtId="3" fontId="0" fillId="0" borderId="1" xfId="0" applyNumberFormat="1" applyFont="1" applyBorder="1" applyAlignment="1">
      <x:alignment horizontal="center"/>
    </x:xf>
    <x:xf numFmtId="0" fontId="18" fillId="0" borderId="0" xfId="0" applyFont="1" applyFill="1" applyBorder="1" applyAlignment="1"/>
    <x:xf numFmtId="0" fontId="0" fillId="0" borderId="0" xfId="0" applyFont="1" applyBorder="1" applyAlignment="1">
      <x:alignment horizontal="left"/>
    </x:xf>
    <x:xf numFmtId="3" fontId="0" fillId="0" borderId="0" xfId="0" applyNumberFormat="1" applyFont="1" applyFill="1" applyBorder="1" applyAlignment="1"/>
    <x:xf numFmtId="3" fontId="18" fillId="0" borderId="0" xfId="0" applyNumberFormat="1" applyFont="1" applyBorder="1" applyAlignment="1">
      <x:alignment horizontal="center"/>
    </x:xf>
    <x:xf numFmtId="0" fontId="0" fillId="0" borderId="1" xfId="0" applyNumberFormat="1" applyFont="1" applyBorder="1" applyAlignment="1">
      <x:alignment horizontal="center"/>
    </x:xf>
    <x:xf numFmtId="0" fontId="0" fillId="0" borderId="1" xfId="0" applyFont="1" applyBorder="1" applyAlignment="1"/>
    <x:xf numFmtId="0" fontId="0" fillId="0" borderId="1" xfId="0" applyFont="1" applyBorder="1" applyAlignment="1">
      <x:alignment horizontal="center"/>
    </x:xf>
    <x:xf numFmtId="0" fontId="0" fillId="0" borderId="16" xfId="0" applyNumberFormat="1" applyFont="1" applyFill="1" applyBorder="1" applyAlignment="1">
      <x:alignment horizontal="center"/>
    </x:xf>
    <x:xf numFmtId="0" fontId="0" fillId="0" borderId="1" xfId="0" applyNumberFormat="1" applyFont="1" applyFill="1" applyBorder="1" applyAlignment="1">
      <x:alignment horizontal="center"/>
    </x:xf>
    <x:xf numFmtId="0" fontId="0" fillId="0" borderId="1" xfId="0" applyNumberFormat="1" applyFont="1" applyFill="1" applyBorder="1" applyAlignment="1">
      <x:alignment horizontal="left"/>
    </x:xf>
    <x:xf numFmtId="0" fontId="0" fillId="0" borderId="8" xfId="0" applyFont="1" applyFill="1" applyBorder="1" applyAlignment="1">
      <x:alignment horizontal="center"/>
    </x:xf>
    <x:xf numFmtId="0" fontId="0" fillId="0" borderId="0" xfId="0" applyNumberFormat="1" applyFont="1" applyFill="1" applyBorder="1" applyAlignment="1"/>
    <x:xf numFmtId="0" fontId="10" fillId="0" borderId="16" xfId="0" applyFont="1" applyFill="1" applyBorder="1" applyAlignment="1">
      <x:alignment horizontal="left"/>
    </x:xf>
    <x:xf numFmtId="0" fontId="0" fillId="0" borderId="1" xfId="0" applyFont="1" applyFill="1" applyBorder="1" applyAlignment="1">
      <x:alignment horizontal="left"/>
    </x:xf>
    <x:xf numFmtId="0" fontId="0" fillId="0" borderId="1" xfId="0" applyNumberFormat="1" applyFont="1" applyFill="1" applyBorder="1" applyAlignment="1">
      <x:alignment horizontal="right"/>
    </x:xf>
    <x:xf numFmtId="0" fontId="18" fillId="0" borderId="1" xfId="0" applyFont="1" applyFill="1" applyBorder="1" applyAlignment="1">
      <x:alignment horizontal="center"/>
    </x:xf>
    <x:xf numFmtId="0" fontId="0" fillId="0" borderId="16" xfId="0" applyNumberFormat="1" applyFont="1" applyBorder="1" applyAlignment="1">
      <x:alignment horizontal="center"/>
    </x:xf>
    <x:xf numFmtId="0" fontId="0" fillId="0" borderId="1" xfId="0" applyNumberFormat="1" applyFont="1" applyBorder="1" applyAlignment="1">
      <x:alignment horizontal="left"/>
    </x:xf>
    <x:xf numFmtId="0" fontId="0" fillId="0" borderId="1" xfId="0" applyFont="1" applyFill="1" applyBorder="1" applyAlignment="1"/>
    <x:xf numFmtId="0" fontId="0" fillId="6" borderId="0" xfId="0" applyNumberFormat="1" applyFont="1" applyFill="1" applyBorder="1" applyAlignment="1">
      <x:alignment horizontal="center"/>
    </x:xf>
    <x:xf numFmtId="0" fontId="0" fillId="0" borderId="8" xfId="0" applyNumberFormat="1" applyFont="1" applyBorder="1" applyAlignment="1">
      <x:alignment horizontal="center"/>
    </x:xf>
    <x:xf numFmtId="168" fontId="8" fillId="0" borderId="0" xfId="0" applyNumberFormat="1" applyFont="1" applyBorder="1" applyAlignment="1">
      <x:alignment horizontal="left"/>
    </x:xf>
    <x:xf numFmtId="0" fontId="0" fillId="0" borderId="1" xfId="0" applyNumberFormat="1" applyFont="1" applyBorder="1" applyAlignment="1">
      <x:alignment horizontal="center"/>
    </x:xf>
    <x:xf numFmtId="170" fontId="0" fillId="0" borderId="1" xfId="0" applyNumberFormat="1" applyFont="1" applyBorder="1" applyAlignment="1"/>
    <x:xf numFmtId="168" fontId="0" fillId="0" borderId="1" xfId="1" applyNumberFormat="1" applyFont="1" applyBorder="1" applyAlignment="1">
      <x:alignment horizontal="center"/>
    </x:xf>
    <x:xf numFmtId="0" fontId="18" fillId="0" borderId="1" xfId="0" applyFont="1" applyFill="1" applyBorder="1" applyAlignment="1"/>
    <x:xf numFmtId="164" fontId="0" fillId="0" borderId="1" xfId="0" applyNumberFormat="1" applyFont="1" applyFill="1" applyBorder="1" applyAlignment="1">
      <x:alignment horizontal="center"/>
    </x:xf>
    <x:xf numFmtId="0" fontId="8" fillId="0" borderId="8" xfId="0" applyNumberFormat="1" applyFont="1" applyBorder="1" applyAlignment="1">
      <x:alignment horizontal="center"/>
    </x:xf>
    <x:xf numFmtId="0" fontId="8" fillId="0" borderId="0" xfId="0" applyFont="1" applyFill="1" applyBorder="1" applyAlignment="1"/>
    <x:xf numFmtId="3" fontId="8" fillId="0" borderId="0" xfId="0" applyNumberFormat="1" applyFont="1" applyBorder="1" applyAlignment="1"/>
    <x:xf numFmtId="3" fontId="0" fillId="0" borderId="0" xfId="0" applyNumberFormat="1" applyFont="1" applyFill="1" applyBorder="1" applyAlignment="1"/>
    <x:xf numFmtId="0" fontId="8" fillId="0" borderId="0" xfId="0" applyFont="1" applyBorder="1" applyAlignment="1">
      <x:alignment horizontal="left"/>
    </x:xf>
    <x:xf numFmtId="3" fontId="8" fillId="0" borderId="7" xfId="0" applyNumberFormat="1" applyFont="1" applyBorder="1" applyAlignment="1">
      <x:alignment horizontal="center"/>
    </x:xf>
    <x:xf numFmtId="164" fontId="0" fillId="0" borderId="7" xfId="4" applyNumberFormat="1" applyFont="1" applyFill="1" applyBorder="1" applyAlignment="1">
      <x:alignment horizontal="left"/>
    </x:xf>
    <x:xf numFmtId="168" fontId="0" fillId="0" borderId="0" xfId="1" applyNumberFormat="1" applyFont="1" applyFill="1" applyBorder="1"/>
    <x:xf numFmtId="0" fontId="0" fillId="0" borderId="0" xfId="0" applyFont="1" applyFill="1" applyBorder="1" applyAlignment="1">
      <x:alignment vertical="top" wrapText="1"/>
    </x:xf>
    <x:xf numFmtId="164" fontId="8" fillId="0" borderId="7" xfId="4" applyNumberFormat="1" applyFont="1" applyFill="1" applyBorder="1"/>
    <x:xf numFmtId="164" fontId="0" fillId="0" borderId="15" xfId="4" applyNumberFormat="1" applyFont="1" applyFill="1" applyBorder="1" applyAlignment="1">
      <x:alignment horizontal="left"/>
    </x:xf>
    <x:xf numFmtId="0" fontId="0" fillId="0" borderId="16" xfId="0" applyFont="1" applyBorder="1"/>
    <x:xf numFmtId="3" fontId="0" fillId="0" borderId="0" xfId="0" applyNumberFormat="1" applyFont="1" applyFill="1" applyBorder="1" applyAlignment="1">
      <x:alignment horizontal="left"/>
    </x:xf>
    <x:xf numFmtId="0" fontId="0" fillId="0" borderId="1" xfId="0" applyNumberFormat="1" applyFont="1" applyFill="1" applyBorder="1" applyAlignment="1">
      <x:alignment horizontal="center"/>
    </x:xf>
    <x:xf numFmtId="0" fontId="0" fillId="0" borderId="1" xfId="0" applyFont="1" applyFill="1" applyBorder="1"/>
    <x:xf numFmtId="2" fontId="8" fillId="0" borderId="8" xfId="0" applyNumberFormat="1" applyFont="1" applyFill="1" applyBorder="1" applyAlignment="1">
      <x:alignment horizontal="center"/>
    </x:xf>
    <x:xf numFmtId="0" fontId="0" fillId="6" borderId="0" xfId="0" applyFont="1" applyFill="1" applyAlignment="1">
      <x:alignment horizontal="left"/>
    </x:xf>
    <x:xf numFmtId="0" fontId="0" fillId="6" borderId="0" xfId="0" applyFont="1" applyFill="1" applyAlignment="1">
      <x:alignment horizontal="left"/>
    </x:xf>
    <x:xf numFmtId="0" fontId="0" fillId="0" borderId="1" xfId="0" applyFont="1" applyBorder="1" applyAlignment="1">
      <x:alignment horizontal="left"/>
    </x:xf>
    <x:xf numFmtId="0" fontId="0" fillId="0" borderId="15" xfId="0" applyFont="1" applyBorder="1" applyAlignment="1">
      <x:alignment horizontal="left"/>
    </x:xf>
    <x:xf numFmtId="0" fontId="0" fillId="0" borderId="7" xfId="0" applyFont="1" applyFill="1" applyBorder="1" applyAlignment="1">
      <x:alignment horizontal="left"/>
    </x:xf>
    <x:xf numFmtId="0" fontId="0" fillId="0" borderId="1" xfId="0" applyFont="1" applyBorder="1" applyAlignment="1">
      <x:alignment horizontal="left"/>
    </x:xf>
    <x:xf numFmtId="0" fontId="16" fillId="0" borderId="1" xfId="0" applyFont="1" applyBorder="1" applyAlignment="1">
      <x:alignment horizontal="left"/>
    </x:xf>
    <x:xf numFmtId="0" fontId="8" fillId="0" borderId="0" xfId="0" applyFont="1" applyFill="1" applyBorder="1" applyAlignment="1">
      <x:alignment horizontal="left"/>
    </x:xf>
    <x:xf numFmtId="3" fontId="0" fillId="0" borderId="0" xfId="0" applyNumberFormat="1" applyFont="1" applyBorder="1" applyAlignment="1"/>
    <x:xf numFmtId="0" fontId="0" fillId="0" borderId="1" xfId="0" applyNumberFormat="1" applyFont="1" applyBorder="1" applyAlignment="1">
      <x:alignment horizontal="left"/>
    </x:xf>
    <x:xf numFmtId="3" fontId="0" fillId="0" borderId="0" xfId="0" applyNumberFormat="1" applyFont="1" applyBorder="1" applyAlignment="1"/>
    <x:xf numFmtId="0" fontId="0" fillId="0" borderId="16" xfId="0" applyFont="1" applyFill="1" applyBorder="1"/>
    <x:xf numFmtId="0" fontId="10" fillId="0" borderId="16" xfId="0" applyFont="1" applyFill="1" applyBorder="1"/>
    <x:xf numFmtId="0" fontId="0" fillId="0" borderId="0" xfId="0" applyNumberFormat="1" applyFont="1" applyFill="1" applyBorder="1" applyAlignment="1"/>
    <x:xf numFmtId="3" fontId="18" fillId="0" borderId="0" xfId="0" applyNumberFormat="1" applyFont="1" applyFill="1" applyBorder="1" applyAlignment="1"/>
    <x:xf numFmtId="0" fontId="0" fillId="0" borderId="0" xfId="0" applyNumberFormat="1" applyFont="1" applyBorder="1" applyAlignment="1"/>
    <x:xf numFmtId="0" fontId="0" fillId="0" borderId="1" xfId="0" applyNumberFormat="1" applyFont="1" applyFill="1" applyBorder="1" applyAlignment="1"/>
    <x:xf numFmtId="3" fontId="0" fillId="0" borderId="0" xfId="0" applyNumberFormat="1" applyFont="1" applyBorder="1" applyAlignment="1">
      <x:alignment horizontal="left"/>
    </x:xf>
    <x:xf numFmtId="9" fontId="0" fillId="0" borderId="0" xfId="1" applyFont="1" applyBorder="1" applyAlignment="1">
      <x:alignment horizontal="center"/>
    </x:xf>
    <x:xf numFmtId="0" fontId="64" fillId="0" borderId="0" xfId="0" applyFont="1" applyFill="1" applyBorder="1" applyAlignment="1">
      <x:alignment horizontal="center"/>
    </x:xf>
    <x:xf numFmtId="0" fontId="16" fillId="6" borderId="0" xfId="0" applyFont="1" applyFill="1" applyAlignment="1">
      <x:alignment horizontal="left"/>
    </x:xf>
    <x:xf numFmtId="37" fontId="0" fillId="0" borderId="0" xfId="0" applyNumberFormat="1" applyFont="1" applyFill="1"/>
    <x:xf numFmtId="0" fontId="0" fillId="0" borderId="0" xfId="0" applyFont="1" applyAlignment="1">
      <x:alignment horizontal="right"/>
    </x:xf>
    <x:xf numFmtId="37" fontId="0" fillId="0" borderId="0" xfId="0" applyNumberFormat="1" applyFont="1" applyFill="1" applyAlignment="1">
      <x:alignment horizontal="right" wrapText="1"/>
    </x:xf>
    <x:xf numFmtId="37" fontId="0" fillId="0" borderId="0" xfId="0" applyNumberFormat="1" applyFont="1" applyFill="1" applyAlignment="1">
      <x:alignment horizontal="right"/>
    </x:xf>
    <x:xf numFmtId="41" fontId="0" fillId="0" borderId="0" xfId="0" applyNumberFormat="1" applyFont="1" applyFill="1" applyBorder="1" applyAlignment="1">
      <x:alignment horizontal="right"/>
    </x:xf>
    <x:xf numFmtId="164" fontId="0" fillId="0" borderId="0" xfId="4" applyNumberFormat="1" applyFont="1" applyFill="1" applyAlignment="1">
      <x:alignment horizontal="right"/>
    </x:xf>
    <x:xf numFmtId="0" fontId="0" fillId="0" borderId="0" xfId="0" applyFont="1" applyAlignment="1">
      <x:alignment horizontal="right"/>
    </x:xf>
    <x:xf numFmtId="0" fontId="0" fillId="0" borderId="0" xfId="0" applyFont="1" applyAlignment="1">
      <x:alignment horizontal="right" wrapText="1"/>
    </x:xf>
    <x:xf numFmtId="41" fontId="0" fillId="0" borderId="0" xfId="0" applyNumberFormat="1" applyFont="1" applyFill="1" applyAlignment="1">
      <x:alignment horizontal="right"/>
    </x:xf>
    <x:xf numFmtId="0" fontId="37" fillId="0" borderId="0" xfId="0" applyFont="1"/>
    <x:xf numFmtId="0" fontId="37" fillId="0" borderId="0" xfId="0" applyFont="1" applyAlignment="1">
      <x:alignment horizontal="right"/>
    </x:xf>
    <x:xf numFmtId="0" fontId="37" fillId="0" borderId="0" xfId="0" applyFont="1" applyAlignment="1">
      <x:alignment horizontal="center"/>
    </x:xf>
    <x:xf numFmtId="0" fontId="45" fillId="0" borderId="0" xfId="0" applyFont="1"/>
    <x:xf numFmtId="0" fontId="45" fillId="0" borderId="0" xfId="0" applyFont="1" applyFill="1" applyAlignment="1">
      <x:alignment horizontal="center"/>
    </x:xf>
    <x:xf numFmtId="0" fontId="45" fillId="0" borderId="0" xfId="0" applyFont="1" applyFill="1" applyAlignment="1">
      <x:alignment horizontal="right"/>
    </x:xf>
    <x:xf numFmtId="0" fontId="45" fillId="0" borderId="0" xfId="0" applyFont="1" applyBorder="1" applyAlignment="1">
      <x:alignment horizontal="center"/>
    </x:xf>
    <x:xf numFmtId="0" fontId="37" fillId="0" borderId="0" xfId="0" applyFont="1" applyAlignment="1">
      <x:alignment horizontal="left" wrapText="1"/>
    </x:xf>
    <x:xf numFmtId="0" fontId="37" fillId="0" borderId="0" xfId="0" applyFont="1" applyAlignment="1">
      <x:alignment horizontal="right" wrapText="1"/>
    </x:xf>
    <x:xf numFmtId="0" fontId="45" fillId="0" borderId="0" xfId="0" applyNumberFormat="1" applyFont="1" applyFill="1" applyBorder="1" applyAlignment="1">
      <x:alignment horizontal="center"/>
    </x:xf>
    <x:xf numFmtId="37" fontId="37" fillId="0" borderId="0" xfId="0" applyNumberFormat="1" applyFont="1" applyAlignment="1">
      <x:alignment horizontal="right" wrapText="1"/>
    </x:xf>
    <x:xf numFmtId="37" fontId="37" fillId="0" borderId="0" xfId="0" applyNumberFormat="1" applyFont="1" applyAlignment="1">
      <x:alignment horizontal="right"/>
    </x:xf>
    <x:xf numFmtId="0" fontId="45" fillId="0" borderId="0" xfId="0" applyFont="1" applyFill="1"/>
    <x:xf numFmtId="0" fontId="37" fillId="0" borderId="0" xfId="0" applyFont="1" applyFill="1"/>
    <x:xf numFmtId="41" fontId="37" fillId="0" borderId="0" xfId="0" applyNumberFormat="1" applyFont="1" applyFill="1" applyBorder="1" applyAlignment="1">
      <x:alignment horizontal="right"/>
    </x:xf>
    <x:xf numFmtId="0" fontId="43" fillId="0" borderId="0" xfId="0" applyFont="1" applyFill="1"/>
    <x:xf numFmtId="10" fontId="0" fillId="0" borderId="16" xfId="1" applyNumberFormat="1" applyFont="1" applyFill="1" applyBorder="1" applyAlignment="1">
      <x:alignment horizontal="center"/>
    </x:xf>
    <x:xf numFmtId="0" fontId="8" fillId="0" borderId="8" xfId="0" applyFont="1" applyFill="1" applyBorder="1" applyAlignment="1">
      <x:alignment horizontal="center"/>
    </x:xf>
    <x:xf numFmtId="16" fontId="0" fillId="0" borderId="0" xfId="0" applyNumberFormat="1" applyFont="1" applyAlignment="1">
      <x:alignment horizontal="center"/>
    </x:xf>
    <x:xf numFmtId="0" fontId="0" fillId="0" borderId="0" xfId="0" applyFont="1" applyAlignment="1">
      <x:alignment horizontal="center" vertical="top"/>
    </x:xf>
    <x:xf numFmtId="0" fontId="0" fillId="0" borderId="0" xfId="0" applyFont="1" applyAlignment="1"/>
    <x:xf numFmtId="164" fontId="0" fillId="0" borderId="0" xfId="4" applyNumberFormat="1" applyFont="1"/>
    <x:xf numFmtId="167" fontId="0" fillId="4" borderId="0" xfId="2" applyNumberFormat="1" applyFont="1" applyFill="1"/>
    <x:xf numFmtId="43" fontId="44" fillId="0" borderId="0" xfId="0" applyNumberFormat="1" applyFont="1" applyFill="1" applyBorder="1"/>
    <x:xf numFmtId="167" fontId="0" fillId="0" borderId="0" xfId="2" applyNumberFormat="1" applyFont="1"/>
    <x:xf numFmtId="167" fontId="0" fillId="0" borderId="0" xfId="0" applyNumberFormat="1" applyFont="1"/>
    <x:xf numFmtId="164" fontId="0" fillId="0" borderId="0" xfId="0" applyNumberFormat="1" applyFont="1" applyFill="1" applyBorder="1"/>
    <x:xf numFmtId="167" fontId="0" fillId="0" borderId="0" xfId="2" applyNumberFormat="1" applyFont="1" applyFill="1" applyAlignment="1">
      <x:alignment horizontal="left"/>
    </x:xf>
    <x:xf numFmtId="167" fontId="0" fillId="0" borderId="0" xfId="2" applyNumberFormat="1" applyFont="1" applyAlignment="1">
      <x:alignment horizontal="left"/>
    </x:xf>
    <x:xf numFmtId="0" fontId="0" fillId="0" borderId="16" xfId="0" applyFont="1" applyBorder="1" applyAlignment="1">
      <x:alignment horizontal="center"/>
    </x:xf>
    <x:xf numFmtId="0" fontId="0" fillId="0" borderId="15" xfId="0" applyFont="1" applyBorder="1" applyAlignment="1">
      <x:alignment horizontal="center"/>
    </x:xf>
    <x:xf numFmtId="0" fontId="0" fillId="0" borderId="0" xfId="0" applyFont="1" applyAlignment="1">
      <x:alignment wrapText="1"/>
    </x:xf>
    <x:xf numFmtId="0" fontId="0" fillId="0" borderId="0" xfId="0" applyFont="1" applyAlignment="1">
      <x:alignment horizontal="center" wrapText="1"/>
    </x:xf>
    <x:xf numFmtId="164" fontId="0" fillId="0" borderId="0" xfId="4" applyNumberFormat="1" applyFont="1" applyFill="1" applyBorder="1" applyAlignment="1">
      <x:alignment horizontal="center" wrapText="1"/>
    </x:xf>
    <x:xf numFmtId="164" fontId="0" fillId="0" borderId="0" xfId="0" applyNumberFormat="1" applyFont="1"/>
    <x:xf numFmtId="164" fontId="0" fillId="0" borderId="4" xfId="0" applyNumberFormat="1" applyFont="1" applyBorder="1"/>
    <x:xf numFmtId="43" fontId="0" fillId="0" borderId="0" xfId="0" applyNumberFormat="1" applyFont="1" applyFill="1" applyBorder="1"/>
    <x:xf numFmtId="0" fontId="44" fillId="0" borderId="0" xfId="0" applyFont="1" applyFill="1" applyBorder="1"/>
    <x:xf numFmtId="164" fontId="44" fillId="0" borderId="0" xfId="0" applyNumberFormat="1" applyFont="1" applyFill="1" applyBorder="1"/>
    <x:xf numFmtId="43" fontId="44" fillId="0" borderId="0" xfId="0" applyNumberFormat="1" applyFont="1"/>
    <x:xf numFmtId="0" fontId="10" fillId="0" borderId="0" xfId="0" applyFont="1" applyFill="1" applyAlignment="1">
      <x:alignment horizontal="left"/>
    </x:xf>
    <x:xf numFmtId="0" fontId="0" fillId="0" borderId="0" xfId="0" applyNumberFormat="1" applyFont="1" applyAlignment="1">
      <x:alignment horizontal="left"/>
    </x:xf>
    <x:xf numFmtId="167" fontId="0" fillId="0" borderId="0" xfId="0" applyNumberFormat="1" applyFont="1" applyAlignment="1">
      <x:alignment horizontal="center"/>
    </x:xf>
    <x:xf numFmtId="44" fontId="0" fillId="0" borderId="0" xfId="2" applyFont="1" applyBorder="1" applyAlignment="1">
      <x:alignment horizontal="center"/>
    </x:xf>
    <x:xf numFmtId="43" fontId="0" fillId="0" borderId="0" xfId="4" applyFont="1" applyBorder="1" applyAlignment="1">
      <x:alignment horizontal="center"/>
    </x:xf>
    <x:xf numFmtId="43" fontId="0" fillId="0" borderId="0" xfId="4" applyFont="1"/>
    <x:xf numFmtId="43" fontId="0" fillId="0" borderId="0" xfId="4" applyFont="1" applyFill="1" applyBorder="1" applyAlignment="1">
      <x:alignment horizontal="center"/>
    </x:xf>
    <x:xf numFmtId="3" fontId="0" fillId="0" borderId="8" xfId="0" applyNumberFormat="1" applyFont="1" applyFill="1" applyBorder="1" applyAlignment="1"/>
    <x:xf numFmtId="167" fontId="0" fillId="0" borderId="0" xfId="4" applyNumberFormat="1" applyFont="1" applyFill="1" applyBorder="1" applyAlignment="1">
      <x:alignment horizontal="center" wrapText="1"/>
    </x:xf>
    <x:xf numFmtId="167" fontId="0" fillId="0" borderId="0" xfId="0" applyNumberFormat="1" applyFont="1" applyFill="1" applyBorder="1"/>
    <x:xf numFmtId="0" fontId="68" fillId="6" borderId="0" xfId="0" applyFont="1" applyFill="1" applyBorder="1" applyAlignment="1">
      <x:alignment horizontal="left"/>
    </x:xf>
    <x:xf numFmtId="0" fontId="10" fillId="6" borderId="0" xfId="0" applyNumberFormat="1" applyFont="1" applyFill="1" applyBorder="1" applyAlignment="1">
      <x:alignment horizontal="center"/>
    </x:xf>
    <x:xf numFmtId="0" fontId="10" fillId="6" borderId="0" xfId="0" applyFont="1" applyFill="1"/>
    <x:xf numFmtId="0" fontId="10" fillId="6" borderId="0" xfId="0" applyFont="1" applyFill="1" applyBorder="1" applyAlignment="1"/>
    <x:xf numFmtId="37" fontId="10" fillId="6" borderId="0" xfId="0" applyNumberFormat="1" applyFont="1" applyFill="1" applyBorder="1" applyAlignment="1">
      <x:alignment horizontal="left"/>
    </x:xf>
    <x:xf numFmtId="0" fontId="10" fillId="6" borderId="0" xfId="0" applyFont="1" applyFill="1"/>
    <x:xf numFmtId="0" fontId="10" fillId="6" borderId="0" xfId="0" applyFont="1" applyFill="1" applyAlignment="1">
      <x:alignment horizontal="left"/>
    </x:xf>
    <x:xf numFmtId="0" fontId="16" fillId="4" borderId="17" xfId="0" applyFont="1" applyFill="1" applyBorder="1" applyAlignment="1">
      <x:alignment horizontal="center"/>
    </x:xf>
    <x:xf numFmtId="0" fontId="16" fillId="4" borderId="18" xfId="0" applyFont="1" applyFill="1" applyBorder="1" applyAlignment="1">
      <x:alignment horizontal="center" wrapText="1"/>
    </x:xf>
    <x:xf numFmtId="0" fontId="16" fillId="4" borderId="19" xfId="0" applyFont="1" applyFill="1" applyBorder="1" applyAlignment="1">
      <x:alignment horizontal="center" wrapText="1"/>
    </x:xf>
    <x:xf numFmtId="0" fontId="10" fillId="6" borderId="0" xfId="0" applyFont="1" applyFill="1" applyAlignment="1">
      <x:alignment horizontal="left"/>
    </x:xf>
    <x:xf numFmtId="0" fontId="10" fillId="4" borderId="17" xfId="0" applyFont="1" applyFill="1" applyBorder="1" applyAlignment="1">
      <x:alignment horizontal="left"/>
    </x:xf>
    <x:xf numFmtId="0" fontId="10" fillId="4" borderId="20" xfId="0" applyFont="1" applyFill="1" applyBorder="1" applyAlignment="1">
      <x:alignment horizontal="left"/>
    </x:xf>
    <x:xf numFmtId="3" fontId="21" fillId="0" borderId="0" xfId="0" applyNumberFormat="1" applyFont="1" applyFill="1" applyAlignment="1">
      <x:alignment horizontal="right"/>
    </x:xf>
    <x:xf numFmtId="3" fontId="11" fillId="0" borderId="0" xfId="0" applyNumberFormat="1" applyFont="1" applyFill="1" applyBorder="1" applyAlignment="1"/>
    <x:xf numFmtId="0" fontId="11" fillId="0" borderId="4" xfId="0" applyNumberFormat="1" applyFont="1" applyFill="1" applyBorder="1" applyAlignment="1">
      <x:alignment horizontal="left"/>
    </x:xf>
    <x:xf numFmtId="3" fontId="11" fillId="0" borderId="3" xfId="0" applyNumberFormat="1" applyFont="1" applyFill="1" applyBorder="1" applyAlignment="1"/>
    <x:xf numFmtId="0" fontId="11" fillId="3" borderId="0" xfId="0" applyFont="1" applyFill="1"/>
    <x:xf numFmtId="3" fontId="11" fillId="0" borderId="0" xfId="0" applyNumberFormat="1" applyFont="1" applyFill="1" applyAlignment="1"/>
    <x:xf numFmtId="3" fontId="11" fillId="0" borderId="4" xfId="0" applyNumberFormat="1" applyFont="1" applyFill="1" applyBorder="1" applyAlignment="1"/>
    <x:xf numFmtId="0" fontId="11" fillId="0" borderId="0" xfId="0" applyFont="1" applyFill="1" applyAlignment="1"/>
    <x:xf numFmtId="0" fontId="11" fillId="0" borderId="0" xfId="0" applyNumberFormat="1" applyFont="1" applyFill="1" applyAlignment="1"/>
    <x:xf numFmtId="0" fontId="11" fillId="0" borderId="4" xfId="0" applyFont="1" applyFill="1" applyBorder="1" applyAlignment="1"/>
    <x:xf numFmtId="0" fontId="11" fillId="0" borderId="0" xfId="0" applyFont="1" applyBorder="1" applyAlignment="1"/>
    <x:xf numFmtId="0" fontId="11" fillId="0" borderId="0" xfId="0" applyNumberFormat="1" applyFont="1" applyFill="1" applyAlignment="1">
      <x:alignment horizontal="left"/>
    </x:xf>
    <x:xf numFmtId="3" fontId="11" fillId="0" borderId="0" xfId="0" applyNumberFormat="1" applyFont="1" applyBorder="1" applyAlignment="1"/>
    <x:xf numFmtId="3" fontId="9" fillId="0" borderId="3" xfId="0" applyNumberFormat="1" applyFont="1" applyFill="1" applyBorder="1" applyAlignment="1"/>
    <x:xf numFmtId="0" fontId="11" fillId="0" borderId="0" xfId="0" applyFont="1" applyAlignment="1"/>
    <x:xf numFmtId="3" fontId="11" fillId="0" borderId="0" xfId="0" applyNumberFormat="1" applyFont="1" applyAlignment="1"/>
    <x:xf numFmtId="168" fontId="11" fillId="0" borderId="0" xfId="0" applyNumberFormat="1" applyFont="1" applyFill="1" applyAlignment="1">
      <x:alignment horizontal="left"/>
    </x:xf>
    <x:xf numFmtId="3" fontId="11" fillId="0" borderId="0" xfId="0" applyNumberFormat="1" applyFont="1" applyFill="1" applyBorder="1" applyAlignment="1">
      <x:alignment horizontal="right"/>
    </x:xf>
    <x:xf numFmtId="0" fontId="11" fillId="0" borderId="0" xfId="0" applyFont="1" applyFill="1" applyAlignment="1">
      <x:alignment horizontal="left"/>
    </x:xf>
    <x:xf numFmtId="0" fontId="11" fillId="0" borderId="0" xfId="0" applyFont="1" applyFill="1" applyBorder="1" applyAlignment="1"/>
    <x:xf numFmtId="0" fontId="11" fillId="0" borderId="0" xfId="0" applyFont="1" applyFill="1" applyBorder="1"/>
    <x:xf numFmtId="0" fontId="11" fillId="3" borderId="0" xfId="0" applyFont="1" applyFill="1" applyBorder="1" applyAlignment="1">
      <x:alignment horizontal="center" wrapText="1"/>
    </x:xf>
    <x:xf numFmtId="0" fontId="11" fillId="0" borderId="0" xfId="0" applyFont="1" applyFill="1" applyBorder="1" applyAlignment="1">
      <x:alignment horizontal="center" wrapText="1"/>
    </x:xf>
    <x:xf numFmtId="3" fontId="11" fillId="0" borderId="2" xfId="0" applyNumberFormat="1" applyFont="1" applyBorder="1" applyAlignment="1"/>
    <x:xf numFmtId="3" fontId="11" fillId="0" borderId="0" xfId="0" applyNumberFormat="1" applyFont="1"/>
    <x:xf numFmtId="3" fontId="9" fillId="0" borderId="0" xfId="0" applyNumberFormat="1" applyFont="1" applyFill="1" applyBorder="1" applyAlignment="1"/>
    <x:xf numFmtId="3" fontId="11" fillId="0" borderId="0" xfId="0" applyNumberFormat="1" applyFont="1" applyAlignment="1">
      <x:alignment horizontal="center"/>
    </x:xf>
    <x:xf numFmtId="3" fontId="9" fillId="0" borderId="3" xfId="0" applyNumberFormat="1" applyFont="1" applyBorder="1"/>
    <x:xf numFmtId="3" fontId="11" fillId="0" borderId="0" xfId="0" applyNumberFormat="1" applyFont="1" applyFill="1" applyAlignment="1">
      <x:alignment horizontal="right"/>
    </x:xf>
    <x:xf numFmtId="3" fontId="9" fillId="0" borderId="0" xfId="0" applyNumberFormat="1" applyFont="1" applyBorder="1" applyAlignment="1">
      <x:alignment horizontal="right"/>
    </x:xf>
    <x:xf numFmtId="3" fontId="9" fillId="0" borderId="2" xfId="0" applyNumberFormat="1" applyFont="1" applyBorder="1" applyAlignment="1"/>
    <x:xf numFmtId="3" fontId="9" fillId="0" borderId="2" xfId="0" applyNumberFormat="1" applyFont="1" applyFill="1" applyBorder="1" applyAlignment="1">
      <x:alignment horizontal="right"/>
    </x:xf>
    <x:xf numFmtId="3" fontId="9" fillId="0" borderId="0" xfId="0" applyNumberFormat="1" applyFont="1" applyFill="1" applyBorder="1" applyAlignment="1">
      <x:alignment horizontal="right"/>
    </x:xf>
    <x:xf numFmtId="3" fontId="11" fillId="0" borderId="0" xfId="0" applyNumberFormat="1" applyFont="1" applyBorder="1" applyAlignment="1">
      <x:alignment horizontal="right"/>
    </x:xf>
    <x:xf numFmtId="3" fontId="11" fillId="0" borderId="4" xfId="0" applyNumberFormat="1" applyFont="1" applyFill="1" applyBorder="1" applyAlignment="1">
      <x:alignment horizontal="right"/>
    </x:xf>
    <x:xf numFmtId="10" fontId="9" fillId="0" borderId="0" xfId="0" applyNumberFormat="1" applyFont="1" applyFill="1" applyAlignment="1">
      <x:alignment horizontal="right"/>
    </x:xf>
    <x:xf numFmtId="3" fontId="19" fillId="0" borderId="5" xfId="0" applyNumberFormat="1" applyFont="1" applyBorder="1"/>
    <x:xf numFmtId="3" fontId="9" fillId="0" borderId="0" xfId="0" applyNumberFormat="1" applyFont="1" applyBorder="1"/>
    <x:xf numFmtId="3" fontId="9" fillId="0" borderId="5" xfId="0" applyNumberFormat="1" applyFont="1" applyFill="1" applyBorder="1"/>
    <x:xf numFmtId="0" fontId="28" fillId="0" borderId="0" xfId="0" applyFont="1" applyFill="1"/>
    <x:xf numFmtId="164" fontId="0" fillId="0" borderId="0" xfId="4" applyNumberFormat="1" applyFont="1" applyAlignment="1"/>
    <x:xf numFmtId="164" fontId="0" fillId="0" borderId="0" xfId="4" applyNumberFormat="1" applyFont="1" applyFill="1" applyAlignment="1"/>
    <x:xf numFmtId="9" fontId="0" fillId="0" borderId="0" xfId="1" applyFont="1" applyFill="1" applyBorder="1" applyAlignment="1">
      <x:alignment horizontal="center"/>
    </x:xf>
    <x:xf numFmtId="3" fontId="0" fillId="0" borderId="0" xfId="0" applyNumberFormat="1" applyFont="1" applyFill="1" applyBorder="1" applyAlignment="1">
      <x:alignment horizontal="left"/>
    </x:xf>
    <x:xf numFmtId="2" fontId="0" fillId="0" borderId="0" xfId="0" applyNumberFormat="1" applyFont="1"/>
    <x:xf numFmtId="0" fontId="16" fillId="4" borderId="21" xfId="0" applyFont="1" applyFill="1" applyBorder="1" applyAlignment="1">
      <x:alignment horizontal="center"/>
    </x:xf>
    <x:xf numFmtId="0" fontId="0" fillId="0" borderId="0" xfId="0" applyFont="1" applyFill="1" applyAlignment="1">
      <x:alignment horizontal="center" wrapText="1"/>
    </x:xf>
    <x:xf numFmtId="0" fontId="0" fillId="0" borderId="16" xfId="0" applyFont="1" applyBorder="1" applyAlignment="1"/>
    <x:xf numFmtId="0" fontId="0" fillId="0" borderId="15" xfId="0" applyFont="1" applyBorder="1" applyAlignment="1"/>
    <x:xf numFmtId="43" fontId="0" fillId="0" borderId="0" xfId="4" applyFont="1" applyFill="1" applyAlignment="1">
      <x:alignment horizontal="center" wrapText="1"/>
    </x:xf>
    <x:xf numFmtId="164" fontId="0" fillId="0" borderId="0" xfId="4" applyNumberFormat="1" applyFont="1" applyFill="1" applyAlignment="1">
      <x:alignment horizontal="center" wrapText="1"/>
    </x:xf>
    <x:xf numFmtId="164" fontId="0" fillId="0" borderId="0" xfId="0" applyNumberFormat="1" applyFont="1" applyFill="1" applyBorder="1" applyAlignment="1">
      <x:alignment horizontal="center" wrapText="1"/>
    </x:xf>
    <x:xf numFmtId="43" fontId="0" fillId="0" borderId="0" xfId="0" applyNumberFormat="1" applyFont="1"/>
    <x:xf numFmtId="43" fontId="0" fillId="0" borderId="0" xfId="4" applyFont="1" applyBorder="1"/>
    <x:xf numFmtId="0" fontId="0" fillId="0" borderId="0" xfId="0" applyNumberFormat="1" applyFont="1"/>
    <x:xf numFmtId="167" fontId="0" fillId="0" borderId="0" xfId="2" applyNumberFormat="1" applyFont="1" applyFill="1"/>
    <x:xf numFmtId="0" fontId="0" fillId="0" borderId="0" xfId="2" applyNumberFormat="1" applyFont="1" applyFill="1" applyAlignment="1">
      <x:alignment horizontal="left"/>
    </x:xf>
    <x:xf numFmtId="164" fontId="10" fillId="0" borderId="0" xfId="0" applyNumberFormat="1" applyFont="1" applyFill="1"/>
    <x:xf numFmtId="164" fontId="0" fillId="0" borderId="0" xfId="0" applyNumberFormat="1" applyFont="1" applyAlignment="1">
      <x:alignment horizontal="left"/>
    </x:xf>
    <x:xf numFmtId="164" fontId="0" fillId="0" borderId="0" xfId="0" applyNumberFormat="1" applyFont="1" applyAlignment="1">
      <x:alignment horizontal="center"/>
    </x:xf>
    <x:xf numFmtId="172" fontId="0" fillId="0" borderId="0" xfId="1" applyNumberFormat="1" applyFont="1"/>
    <x:xf numFmtId="172" fontId="0" fillId="0" borderId="0" xfId="0" applyNumberFormat="1" applyFont="1"/>
    <x:xf numFmtId="168" fontId="0" fillId="0" borderId="0" xfId="1" applyNumberFormat="1" applyFont="1"/>
    <x:xf numFmtId="167" fontId="0" fillId="0" borderId="0" xfId="0" applyNumberFormat="1" applyFont="1" applyFill="1"/>
    <x:xf numFmtId="3" fontId="0" fillId="0" borderId="0" xfId="0" applyNumberFormat="1" applyFont="1"/>
    <x:xf numFmtId="164" fontId="8" fillId="0" borderId="0" xfId="4" applyNumberFormat="1" applyFont="1" applyFill="1" applyAlignment="1"/>
    <x:xf numFmtId="164" fontId="0" fillId="0" borderId="16" xfId="4" applyNumberFormat="1" applyFont="1" applyFill="1" applyBorder="1" applyAlignment="1"/>
    <x:xf numFmtId="177" fontId="0" fillId="0" borderId="0" xfId="0" applyNumberFormat="1" applyFont="1"/>
    <x:xf numFmtId="0" fontId="18" fillId="0" borderId="0" xfId="0" applyFont="1"/>
    <x:xf numFmtId="0" fontId="64" fillId="0" borderId="0" xfId="0" applyFont="1"/>
    <x:xf numFmtId="164" fontId="0" fillId="0" borderId="22" xfId="4" applyNumberFormat="1" applyFont="1" applyFill="1" applyBorder="1"/>
    <x:xf numFmtId="2" fontId="10" fillId="0" borderId="0" xfId="0" applyNumberFormat="1" applyFont="1" applyFill="1"/>
    <x:xf numFmtId="2" fontId="75" fillId="0" borderId="0" xfId="0" applyNumberFormat="1" applyFont="1"/>
    <x:xf numFmtId="0" fontId="69" fillId="0" borderId="0" xfId="0" applyFont="1"/>
    <x:xf numFmtId="0" fontId="0" fillId="0" borderId="0" xfId="0" applyFont="1"/>
    <x:xf numFmtId="164" fontId="35" fillId="0" borderId="0" xfId="0" applyNumberFormat="1" applyFont="1" applyBorder="1"/>
    <x:xf numFmtId="164" fontId="35" fillId="0" borderId="0" xfId="4" applyNumberFormat="1" applyFont="1" applyBorder="1"/>
    <x:xf numFmtId="164" fontId="35" fillId="0" borderId="8" xfId="0" applyNumberFormat="1" applyFont="1" applyBorder="1"/>
    <x:xf numFmtId="164" fontId="35" fillId="0" borderId="7" xfId="4" applyNumberFormat="1" applyFont="1" applyBorder="1"/>
    <x:xf numFmtId="167" fontId="35" fillId="0" borderId="13" xfId="2" applyNumberFormat="1" applyFont="1" applyBorder="1"/>
    <x:xf numFmtId="0" fontId="35" fillId="0" borderId="8" xfId="0" applyFont="1" applyBorder="1"/>
    <x:xf numFmtId="167" fontId="35" fillId="0" borderId="7" xfId="0" applyNumberFormat="1" applyFont="1" applyBorder="1"/>
    <x:xf numFmtId="0" fontId="72" fillId="0" borderId="0" xfId="0" applyFont="1" applyFill="1" applyBorder="1" applyAlignment="1">
      <x:alignment horizontal="center" wrapText="1"/>
    </x:xf>
    <x:xf numFmtId="43" fontId="72" fillId="0" borderId="0" xfId="0" applyNumberFormat="1" applyFont="1" applyFill="1" applyBorder="1"/>
    <x:xf numFmtId="0" fontId="72" fillId="0" borderId="0" xfId="0" applyFont="1" applyFill="1" applyBorder="1" applyAlignment="1">
      <x:alignment horizontal="center"/>
    </x:xf>
    <x:xf numFmtId="0" fontId="72" fillId="0" borderId="0" xfId="0" applyFont="1" applyFill="1" applyBorder="1" applyAlignment="1">
      <x:alignment horizontal="left"/>
    </x:xf>
    <x:xf numFmtId="167" fontId="72" fillId="0" borderId="0" xfId="0" applyNumberFormat="1" applyFont="1" applyFill="1" applyBorder="1"/>
    <x:xf numFmtId="167" fontId="74" fillId="0" borderId="0" xfId="0" applyNumberFormat="1" applyFont="1" applyFill="1" applyBorder="1" applyAlignment="1">
      <x:alignment horizontal="center" wrapText="1"/>
    </x:xf>
    <x:xf numFmtId="0" fontId="72" fillId="0" borderId="0" xfId="0" applyFont="1" applyFill="1" applyBorder="1"/>
    <x:xf numFmtId="167" fontId="74" fillId="0" borderId="0" xfId="0" applyNumberFormat="1" applyFont="1" applyFill="1" applyBorder="1"/>
    <x:xf numFmtId="37" fontId="72" fillId="0" borderId="0" xfId="0" applyNumberFormat="1" applyFont="1" applyFill="1" applyBorder="1"/>
    <x:xf numFmtId="0" fontId="73" fillId="0" borderId="0" xfId="0" applyFont="1" applyFill="1" applyBorder="1"/>
    <x:xf numFmtId="0" fontId="11" fillId="0" borderId="0" xfId="0" applyFont="1" applyAlignment="1">
      <x:alignment horizontal="right"/>
    </x:xf>
    <x:xf numFmtId="0" fontId="9" fillId="0" borderId="0" xfId="0" applyFont="1" applyFill="1"/>
    <x:xf numFmtId="168" fontId="0" fillId="0" borderId="0" xfId="1" applyNumberFormat="1" applyFont="1" applyFill="1" applyAlignment="1">
      <x:alignment horizontal="center" wrapText="1"/>
    </x:xf>
    <x:xf numFmtId="0" fontId="0" fillId="0" borderId="0" xfId="0" applyFont="1" applyAlignment="1">
      <x:alignment horizontal="left" wrapText="1"/>
    </x:xf>
    <x:xf numFmtId="0" fontId="0" fillId="0" borderId="0" xfId="0" applyFont="1" applyAlignment="1">
      <x:alignment horizontal="right" wrapText="1"/>
    </x:xf>
    <x:xf numFmtId="0" fontId="0" fillId="0" borderId="0" xfId="0" applyFont="1" applyAlignment="1">
      <x:alignment horizontal="left" vertical="center" wrapText="1"/>
    </x:xf>
    <x:xf numFmtId="0" fontId="0" fillId="0" borderId="4" xfId="0" applyFont="1" applyBorder="1"/>
    <x:xf numFmtId="0" fontId="0" fillId="0" borderId="0" xfId="0" applyFont="1" applyFill="1" applyAlignment="1">
      <x:alignment horizontal="left" vertical="center" wrapText="1"/>
    </x:xf>
    <x:xf numFmtId="0" fontId="0" fillId="0" borderId="0" xfId="0" applyFont="1" applyFill="1" applyAlignment="1">
      <x:alignment horizontal="right"/>
    </x:xf>
    <x:xf numFmtId="0" fontId="0" fillId="0" borderId="0" xfId="0" applyFont="1" applyFill="1" applyAlignment="1">
      <x:alignment horizontal="left"/>
    </x:xf>
    <x:xf numFmtId="0" fontId="8" fillId="0" borderId="0" xfId="0" applyFont="1" applyAlignment="1">
      <x:alignment horizontal="center"/>
    </x:xf>
    <x:xf numFmtId="0" fontId="50" fillId="0" borderId="0" xfId="0" applyFont="1" applyFill="1"/>
    <x:xf numFmtId="0" fontId="0" fillId="0" borderId="0" xfId="0" applyFont="1" applyFill="1"/>
    <x:xf numFmtId="0" fontId="0" fillId="0" borderId="0" xfId="0" applyFont="1" applyAlignment="1">
      <x:alignment horizontal="center"/>
    </x:xf>
    <x:xf numFmtId="164" fontId="0" fillId="0" borderId="0" xfId="4" applyNumberFormat="1" applyFont="1" applyAlignment="1"/>
    <x:xf numFmtId="0" fontId="8" fillId="0" borderId="0" xfId="0" applyFont="1" applyAlignment="1">
      <x:alignment horizontal="right"/>
    </x:xf>
    <x:xf numFmtId="0" fontId="0" fillId="0" borderId="0" xfId="0" applyFont="1" applyFill="1" applyAlignment="1">
      <x:alignment horizontal="left"/>
    </x:xf>
    <x:xf numFmtId="164" fontId="0" fillId="0" borderId="0" xfId="0" applyNumberFormat="1" applyFont="1"/>
    <x:xf numFmtId="0" fontId="0" fillId="0" borderId="0" xfId="0" applyFont="1" applyAlignment="1">
      <x:alignment horizontal="left" wrapText="1"/>
    </x:xf>
    <x:xf numFmtId="0" fontId="0" fillId="0" borderId="0" xfId="0" applyFont="1" applyFill="1" applyAlignment="1"/>
    <x:xf numFmtId="0" fontId="0" fillId="0" borderId="0" xfId="0" applyFont="1" applyAlignment="1"/>
    <x:xf numFmtId="0" fontId="0" fillId="0" borderId="0" xfId="0" applyFont="1" applyFill="1" applyAlignment="1">
      <x:alignment horizontal="center"/>
    </x:xf>
    <x:xf numFmtId="164" fontId="0" fillId="0" borderId="0" xfId="4" applyNumberFormat="1" applyFont="1" applyFill="1" applyAlignment="1"/>
    <x:xf numFmtId="0" fontId="0" fillId="7" borderId="0" xfId="0" applyFont="1" applyFill="1"/>
    <x:xf numFmtId="0" fontId="0" fillId="0" borderId="0" xfId="0" applyFont="1" applyAlignment="1">
      <x:alignment horizontal="left" vertical="center"/>
    </x:xf>
    <x:xf numFmtId="0" fontId="0" fillId="0" borderId="0" xfId="0" applyFont="1" applyAlignment="1">
      <x:alignment horizontal="left" vertical="center" wrapText="1"/>
    </x:xf>
    <x:xf numFmtId="0" fontId="0" fillId="0" borderId="0" xfId="0" applyFont="1" applyFill="1" applyAlignment="1">
      <x:alignment horizontal="left" vertical="center" wrapText="1"/>
    </x:xf>
    <x:xf numFmtId="0" fontId="0" fillId="0" borderId="0" xfId="0" applyFont="1" applyAlignment="1">
      <x:alignment horizontal="left"/>
    </x:xf>
    <x:xf numFmtId="0" fontId="0" fillId="0" borderId="0" xfId="0" applyFont="1" applyFill="1" applyAlignment="1">
      <x:alignment horizontal="left" wrapText="1"/>
    </x:xf>
    <x:xf numFmtId="0" fontId="0" fillId="0" borderId="0" xfId="0" applyFont="1" applyFill="1" applyAlignment="1">
      <x:alignment horizontal="center" vertical="top"/>
    </x:xf>
    <x:xf numFmtId="164" fontId="0" fillId="0" borderId="0" xfId="4" applyNumberFormat="1" applyFont="1" applyFill="1" applyBorder="1" applyAlignment="1"/>
    <x:xf numFmtId="176" fontId="18" fillId="4" borderId="8" xfId="4" applyNumberFormat="1" applyFont="1" applyFill="1" applyBorder="1" applyAlignment="1">
      <x:alignment horizontal="center"/>
    </x:xf>
    <x:xf numFmtId="3" fontId="18" fillId="4" borderId="8" xfId="0" applyNumberFormat="1" applyFont="1" applyFill="1" applyBorder="1" applyAlignment="1"/>
    <x:xf numFmtId="10" fontId="9" fillId="0" borderId="0" xfId="1" applyNumberFormat="1" applyFont="1" applyAlignment="1"/>
    <x:xf numFmtId="10" fontId="11" fillId="0" borderId="0" xfId="1" applyNumberFormat="1" applyFont="1" applyFill="1" applyBorder="1" applyAlignment="1"/>
    <x:xf numFmtId="10" fontId="11" fillId="0" borderId="0" xfId="1" applyNumberFormat="1" applyFont="1" applyAlignment="1"/>
    <x:xf numFmtId="10" fontId="11" fillId="0" borderId="4" xfId="1" applyNumberFormat="1" applyFont="1" applyBorder="1" applyAlignment="1"/>
    <x:xf numFmtId="10" fontId="0" fillId="0" borderId="0" xfId="1" applyNumberFormat="1" applyFont="1" applyBorder="1"/>
    <x:xf numFmtId="10" fontId="0" fillId="0" borderId="1" xfId="1" applyNumberFormat="1" applyFont="1" applyFill="1" applyBorder="1"/>
    <x:xf numFmtId="0" fontId="62" fillId="0" borderId="0" xfId="0" applyFont="1" applyFill="1" applyBorder="1" applyAlignment="1">
      <x:alignment horizontal="left"/>
    </x:xf>
    <x:xf numFmtId="3" fontId="62" fillId="0" borderId="0" xfId="0" applyNumberFormat="1" applyFont="1" applyFill="1" applyAlignment="1"/>
    <x:xf numFmtId="172" fontId="19" fillId="0" borderId="0" xfId="1" applyNumberFormat="1" applyFont="1" applyFill="1" applyAlignment="1"/>
    <x:xf numFmtId="0" fontId="62" fillId="0" borderId="0" xfId="0" applyFont="1" applyFill="1"/>
    <x:xf numFmtId="43" fontId="28" fillId="0" borderId="0" xfId="4" applyFont="1" applyFill="1"/>
    <x:xf numFmtId="174" fontId="28" fillId="0" borderId="0" xfId="1" applyNumberFormat="1" applyFont="1" applyFill="1"/>
    <x:xf numFmtId="43" fontId="28" fillId="0" borderId="0" xfId="0" applyNumberFormat="1" applyFont="1" applyFill="1"/>
    <x:xf numFmtId="0" fontId="9" fillId="8" borderId="23" xfId="0" applyFont="1" applyFill="1" applyBorder="1" applyAlignment="1">
      <x:alignment horizontal="center" wrapText="1"/>
    </x:xf>
    <x:xf numFmtId="0" fontId="0" fillId="0" borderId="0" xfId="0" applyFont="1" applyFill="1" applyBorder="1" applyAlignment="1">
      <x:alignment horizontal="center"/>
    </x:xf>
    <x:xf numFmtId="3" fontId="0" fillId="8" borderId="0" xfId="0" applyNumberFormat="1" applyFont="1" applyFill="1" applyAlignment="1"/>
    <x:xf numFmtId="3" fontId="0" fillId="8" borderId="4" xfId="0" applyNumberFormat="1" applyFont="1" applyFill="1" applyBorder="1" applyAlignment="1"/>
    <x:xf numFmtId="167" fontId="0" fillId="8" borderId="0" xfId="2" applyNumberFormat="1" applyFont="1" applyFill="1"/>
    <x:xf numFmtId="172" fontId="0" fillId="8" borderId="0" xfId="1" applyNumberFormat="1" applyFont="1" applyFill="1"/>
    <x:xf numFmtId="164" fontId="0" fillId="8" borderId="0" xfId="4" applyNumberFormat="1" applyFont="1" applyFill="1" applyAlignment="1">
      <x:alignment horizontal="left"/>
    </x:xf>
    <x:xf numFmtId="164" fontId="0" fillId="8" borderId="0" xfId="4" applyNumberFormat="1" applyFont="1" applyFill="1" applyAlignment="1"/>
    <x:xf numFmtId="2" fontId="35" fillId="8" borderId="8" xfId="0" applyNumberFormat="1" applyFont="1" applyFill="1" applyBorder="1" applyAlignment="1">
      <x:alignment horizontal="center"/>
    </x:xf>
    <x:xf numFmtId="0" fontId="35" fillId="8" borderId="8" xfId="0" applyFont="1" applyFill="1" applyBorder="1" applyAlignment="1">
      <x:alignment horizontal="center"/>
    </x:xf>
    <x:xf numFmtId="167" fontId="35" fillId="0" borderId="7" xfId="0" applyNumberFormat="1" applyFont="1" applyFill="1" applyBorder="1"/>
    <x:xf numFmtId="167" fontId="35" fillId="0" borderId="8" xfId="0" applyNumberFormat="1" applyFont="1" applyFill="1" applyBorder="1"/>
    <x:xf numFmtId="0" fontId="35" fillId="0" borderId="7" xfId="0" applyFont="1" applyFill="1" applyBorder="1"/>
    <x:xf numFmtId="164" fontId="38" fillId="0" borderId="0" xfId="0" applyNumberFormat="1" applyFont="1" applyFill="1" applyBorder="1"/>
    <x:xf numFmtId="164" fontId="35" fillId="0" borderId="0" xfId="4" applyNumberFormat="1" applyFont="1" applyFill="1" applyBorder="1"/>
    <x:xf numFmtId="164" fontId="35" fillId="0" borderId="0" xfId="0" applyNumberFormat="1" applyFont="1" applyFill="1" applyBorder="1"/>
    <x:xf numFmtId="164" fontId="35" fillId="0" borderId="8" xfId="0" applyNumberFormat="1" applyFont="1" applyFill="1" applyBorder="1"/>
    <x:xf numFmtId="3" fontId="0" fillId="0" borderId="0" xfId="0" applyNumberFormat="1" applyFont="1" applyFill="1" applyBorder="1" applyAlignment="1">
      <x:alignment horizontal="right"/>
    </x:xf>
    <x:xf numFmtId="0" fontId="0" fillId="0" borderId="0" xfId="0" applyNumberFormat="1" applyFont="1" applyAlignment="1">
      <x:alignment horizontal="left"/>
    </x:xf>
    <x:xf numFmtId="9" fontId="77" fillId="0" borderId="0" xfId="1" applyFont="1" applyFill="1" applyBorder="1" applyAlignment="1">
      <x:alignment horizontal="center"/>
    </x:xf>
    <x:xf numFmtId="3" fontId="11" fillId="8" borderId="0" xfId="0" applyNumberFormat="1" applyFont="1" applyFill="1" applyAlignment="1"/>
    <x:xf numFmtId="164" fontId="77" fillId="0" borderId="0" xfId="4" applyNumberFormat="1" applyFont="1" applyFill="1" applyBorder="1"/>
    <x:xf numFmtId="37" fontId="77" fillId="0" borderId="16" xfId="0" applyNumberFormat="1" applyFont="1" applyFill="1" applyBorder="1" applyAlignment="1">
      <x:alignment horizontal="center"/>
    </x:xf>
    <x:xf numFmtId="3" fontId="11" fillId="8" borderId="0" xfId="0" applyNumberFormat="1" applyFont="1" applyFill="1" applyAlignment="1">
      <x:alignment horizontal="right"/>
    </x:xf>
    <x:xf numFmtId="3" fontId="11" fillId="8" borderId="4" xfId="0" applyNumberFormat="1" applyFont="1" applyFill="1" applyBorder="1" applyAlignment="1"/>
    <x:xf numFmtId="3" fontId="11" fillId="8" borderId="0" xfId="0" applyNumberFormat="1" applyFont="1" applyFill="1" applyBorder="1" applyAlignment="1"/>
    <x:xf numFmtId="176" fontId="77" fillId="0" borderId="16" xfId="4" applyNumberFormat="1" applyFont="1" applyFill="1" applyBorder="1" applyAlignment="1">
      <x:alignment horizontal="center"/>
    </x:xf>
    <x:xf numFmtId="0" fontId="77" fillId="0" borderId="0" xfId="0" applyFont="1" applyFill="1" applyBorder="1" applyAlignment="1">
      <x:alignment horizontal="center"/>
    </x:xf>
    <x:xf numFmtId="0" fontId="77" fillId="0" borderId="1" xfId="0" applyFont="1" applyFill="1" applyBorder="1" applyAlignment="1">
      <x:alignment horizontal="center"/>
    </x:xf>
    <x:xf numFmtId="3" fontId="11" fillId="8" borderId="4" xfId="0" applyNumberFormat="1" applyFont="1" applyFill="1" applyBorder="1"/>
    <x:xf numFmtId="3" fontId="77" fillId="0" borderId="8" xfId="0" applyNumberFormat="1" applyFont="1" applyFill="1" applyBorder="1" applyAlignment="1">
      <x:alignment horizontal="center"/>
    </x:xf>
    <x:xf numFmtId="3" fontId="79" fillId="0" borderId="25" xfId="0" applyNumberFormat="1" applyFont="1" applyFill="1" applyBorder="1" applyAlignment="1">
      <x:alignment horizontal="center"/>
    </x:xf>
    <x:xf numFmtId="3" fontId="0" fillId="0" borderId="8" xfId="0" applyNumberFormat="1" applyFont="1" applyBorder="1" applyAlignment="1">
      <x:alignment horizontal="center"/>
    </x:xf>
    <x:xf numFmtId="164" fontId="0" fillId="8" borderId="0" xfId="4" applyNumberFormat="1" applyFont="1" applyFill="1" applyAlignment="1"/>
    <x:xf numFmtId="3" fontId="0" fillId="0" borderId="8" xfId="0" applyNumberFormat="1" applyFont="1" applyFill="1" applyBorder="1" applyAlignment="1">
      <x:alignment horizontal="right"/>
    </x:xf>
    <x:xf numFmtId="0" fontId="0" fillId="0" borderId="0" xfId="0" applyFont="1"/>
    <x:xf numFmtId="0" fontId="0" fillId="0" borderId="0" xfId="0" applyFont="1" applyBorder="1"/>
    <x:xf numFmtId="3" fontId="77" fillId="8" borderId="0" xfId="0" applyNumberFormat="1" applyFont="1" applyFill="1" applyAlignment="1"/>
    <x:xf numFmtId="3" fontId="77" fillId="8" borderId="4" xfId="0" applyNumberFormat="1" applyFont="1" applyFill="1" applyBorder="1" applyAlignment="1"/>
    <x:xf numFmtId="167" fontId="77" fillId="8" borderId="0" xfId="2" applyNumberFormat="1" applyFont="1" applyFill="1"/>
    <x:xf numFmtId="41" fontId="76" fillId="0" borderId="0" xfId="0" applyNumberFormat="1" applyFont="1" applyFill="1" applyBorder="1" applyAlignment="1">
      <x:alignment horizontal="left"/>
    </x:xf>
    <x:xf numFmtId="3" fontId="11" fillId="8" borderId="0" xfId="0" applyNumberFormat="1" applyFont="1" applyFill="1" applyBorder="1" applyAlignment="1">
      <x:alignment horizontal="right"/>
    </x:xf>
    <x:xf numFmtId="3" fontId="11" fillId="8" borderId="4" xfId="0" applyNumberFormat="1" applyFont="1" applyFill="1" applyBorder="1" applyAlignment="1">
      <x:alignment horizontal="right"/>
    </x:xf>
    <x:xf numFmtId="0" fontId="0" fillId="0" borderId="0" xfId="0" applyFont="1" applyFill="1"/>
    <x:xf numFmtId="2" fontId="0" fillId="0" borderId="0" xfId="0" applyNumberFormat="1" applyFont="1" applyFill="1"/>
    <x:xf numFmtId="2" fontId="0" fillId="0" borderId="0" xfId="0" applyNumberFormat="1" applyFont="1"/>
    <x:xf numFmtId="164" fontId="81" fillId="0" borderId="8" xfId="0" applyNumberFormat="1" applyFont="1" applyFill="1" applyBorder="1"/>
    <x:xf numFmtId="164" fontId="81" fillId="0" borderId="0" xfId="0" applyNumberFormat="1" applyFont="1" applyFill="1" applyBorder="1"/>
    <x:xf numFmtId="164" fontId="81" fillId="0" borderId="7" xfId="4" applyNumberFormat="1" applyFont="1" applyFill="1" applyBorder="1"/>
    <x:xf numFmtId="164" fontId="81" fillId="0" borderId="0" xfId="4" applyNumberFormat="1" applyFont="1" applyFill="1" applyBorder="1"/>
    <x:xf numFmtId="0" fontId="81" fillId="0" borderId="8" xfId="0" applyFont="1" applyFill="1" applyBorder="1"/>
    <x:xf numFmtId="167" fontId="81" fillId="0" borderId="7" xfId="0" applyNumberFormat="1" applyFont="1" applyFill="1" applyBorder="1"/>
    <x:xf numFmtId="167" fontId="81" fillId="0" borderId="8" xfId="0" applyNumberFormat="1" applyFont="1" applyFill="1" applyBorder="1"/>
    <x:xf numFmtId="0" fontId="81" fillId="0" borderId="7" xfId="0" applyFont="1" applyFill="1" applyBorder="1"/>
    <x:xf numFmtId="0" fontId="0" fillId="0" borderId="0" xfId="0" applyFont="1" applyFill="1" applyBorder="1" applyAlignment="1">
      <x:alignment horizontal="center" wrapText="1"/>
    </x:xf>
    <x:xf numFmtId="0" fontId="0" fillId="0" borderId="0" xfId="0" applyFont="1" applyFill="1" applyBorder="1" applyAlignment="1">
      <x:alignment horizontal="center"/>
    </x:xf>
    <x:xf numFmtId="0" fontId="0" fillId="0" borderId="0" xfId="0" applyFont="1" applyFill="1" applyAlignment="1">
      <x:alignment horizontal="center" wrapText="1"/>
    </x:xf>
    <x:xf numFmtId="3" fontId="0" fillId="0" borderId="0" xfId="0" applyNumberFormat="1" applyFont="1" applyFill="1" applyAlignment="1"/>
    <x:xf numFmtId="0" fontId="0" fillId="0" borderId="0" xfId="0" applyNumberFormat="1" applyFont="1" applyFill="1"/>
    <x:xf numFmtId="43" fontId="0" fillId="0" borderId="0" xfId="0" applyNumberFormat="1" applyFont="1" applyFill="1"/>
    <x:xf numFmtId="0" fontId="0" fillId="0" borderId="16" xfId="0" applyFont="1" applyFill="1" applyBorder="1" applyAlignment="1">
      <x:alignment horizontal="center"/>
    </x:xf>
    <x:xf numFmtId="0" fontId="0" fillId="0" borderId="15" xfId="0" applyFont="1" applyFill="1" applyBorder="1" applyAlignment="1">
      <x:alignment horizontal="center"/>
    </x:xf>
    <x:xf numFmtId="3" fontId="0" fillId="0" borderId="0" xfId="0" applyNumberFormat="1" applyFont="1" applyFill="1" applyAlignment="1">
      <x:alignment horizontal="right" wrapText="1"/>
    </x:xf>
    <x:xf numFmtId="167" fontId="0" fillId="0" borderId="0" xfId="2" applyNumberFormat="1" applyFont="1" applyFill="1" applyBorder="1" applyAlignment="1">
      <x:alignment horizontal="center"/>
    </x:xf>
    <x:xf numFmtId="164" fontId="71" fillId="0" borderId="0" xfId="0" applyNumberFormat="1" applyFont="1" applyFill="1" applyBorder="1"/>
    <x:xf numFmtId="164" fontId="71" fillId="0" borderId="0" xfId="0" applyNumberFormat="1" applyFont="1" applyFill="1"/>
    <x:xf numFmtId="3" fontId="77" fillId="0" borderId="1" xfId="0" applyNumberFormat="1" applyFont="1" applyFill="1" applyBorder="1" applyAlignment="1">
      <x:alignment horizontal="center"/>
    </x:xf>
    <x:xf numFmtId="0" fontId="0" fillId="0" borderId="0" xfId="0" applyNumberFormat="1" applyFont="1" applyFill="1" applyBorder="1" applyAlignment="1">
      <x:alignment horizontal="left"/>
    </x:xf>
    <x:xf numFmtId="0" fontId="35" fillId="8" borderId="9" xfId="0" applyFont="1" applyFill="1" applyBorder="1" applyAlignment="1">
      <x:alignment horizontal="center"/>
    </x:xf>
    <x:xf numFmtId="41" fontId="78" fillId="8" borderId="8" xfId="0" applyNumberFormat="1" applyFont="1" applyFill="1" applyBorder="1" applyAlignment="1"/>
    <x:xf numFmtId="41" fontId="35" fillId="0" borderId="8" xfId="4" applyNumberFormat="1" applyFont="1" applyBorder="1"/>
    <x:xf numFmtId="41" fontId="35" fillId="8" borderId="8" xfId="4" applyNumberFormat="1" applyFont="1" applyFill="1" applyBorder="1"/>
    <x:xf numFmtId="41" fontId="78" fillId="8" borderId="8" xfId="4" applyNumberFormat="1" applyFont="1" applyFill="1" applyBorder="1"/>
    <x:xf numFmtId="41" fontId="70" fillId="8" borderId="8" xfId="4" applyNumberFormat="1" applyFont="1" applyFill="1" applyBorder="1"/>
    <x:xf numFmtId="41" fontId="35" fillId="4" borderId="8" xfId="4" applyNumberFormat="1" applyFont="1" applyFill="1" applyBorder="1"/>
    <x:xf numFmtId="41" fontId="60" fillId="4" borderId="8" xfId="4" applyNumberFormat="1" applyFont="1" applyFill="1" applyBorder="1"/>
    <x:xf numFmtId="164" fontId="35" fillId="0" borderId="1" xfId="0" applyNumberFormat="1" applyFont="1" applyBorder="1"/>
    <x:xf numFmtId="164" fontId="35" fillId="0" borderId="15" xfId="4" applyNumberFormat="1" applyFont="1" applyBorder="1"/>
    <x:xf numFmtId="41" fontId="9" fillId="0" borderId="3" xfId="4" applyNumberFormat="1" applyFont="1" applyFill="1" applyBorder="1" applyAlignment="1">
      <x:alignment horizontal="right"/>
    </x:xf>
    <x:xf numFmtId="0" fontId="19" fillId="0" borderId="0" xfId="0" applyFont="1" applyAlignment="1">
      <x:alignment horizontal="centerContinuous"/>
    </x:xf>
    <x:xf numFmtId="3" fontId="21" fillId="0" borderId="0" xfId="0" applyNumberFormat="1" applyFont="1" applyFill="1" applyBorder="1" applyAlignment="1">
      <x:alignment horizontal="right"/>
    </x:xf>
    <x:xf numFmtId="3" fontId="20" fillId="0" borderId="0" xfId="0" applyNumberFormat="1" applyFont="1" applyFill="1" applyBorder="1" applyAlignment="1">
      <x:alignment horizontal="right"/>
    </x:xf>
    <x:xf numFmtId="168" fontId="9" fillId="0" borderId="3" xfId="0" applyNumberFormat="1" applyFont="1" applyFill="1" applyBorder="1" applyAlignment="1">
      <x:alignment horizontal="left"/>
    </x:xf>
    <x:xf numFmtId="0" fontId="9" fillId="0" borderId="3" xfId="0" applyFont="1" applyFill="1" applyBorder="1" applyAlignment="1"/>
    <x:xf numFmtId="0" fontId="9" fillId="0" borderId="3" xfId="0" applyFont="1" applyFill="1" applyBorder="1" applyAlignment="1">
      <x:alignment horizontal="center"/>
    </x:xf>
    <x:xf numFmtId="169" fontId="9" fillId="0" borderId="3" xfId="0" applyNumberFormat="1" applyFont="1" applyFill="1" applyBorder="1" applyAlignment="1"/>
    <x:xf numFmtId="169" fontId="11" fillId="0" borderId="0" xfId="0" applyNumberFormat="1" applyFont="1" applyFill="1" applyAlignment="1"/>
    <x:xf numFmtId="168" fontId="0" fillId="0" borderId="0" xfId="0" applyNumberFormat="1" applyFont="1" applyFill="1" applyAlignment="1">
      <x:alignment horizontal="center"/>
    </x:xf>
    <x:xf numFmtId="0" fontId="11" fillId="0" borderId="0" xfId="0" applyFont="1" applyAlignment="1"/>
    <x:xf numFmtId="0" fontId="11" fillId="0" borderId="0" xfId="0" applyFont="1" applyAlignment="1"/>
    <x:xf numFmtId="0" fontId="0" fillId="0" borderId="0" xfId="0" applyFont="1" applyFill="1" applyAlignment="1">
      <x:alignment vertical="top"/>
    </x:xf>
    <x:xf numFmtId="0" fontId="13" fillId="0" borderId="0" xfId="0" applyFont="1" applyFill="1" applyBorder="1" applyAlignment="1">
      <x:alignment horizontal="right"/>
    </x:xf>
    <x:xf numFmtId="0" fontId="11" fillId="0" borderId="2" xfId="0" applyFont="1" applyFill="1" applyBorder="1" applyAlignment="1">
      <x:alignment horizontal="center"/>
    </x:xf>
    <x:xf numFmtId="0" fontId="11" fillId="0" borderId="0" xfId="0" applyFont="1" applyFill="1" applyBorder="1" applyAlignment="1">
      <x:alignment horizontal="center"/>
    </x:xf>
    <x:xf numFmtId="3" fontId="11" fillId="0" borderId="0" xfId="4" applyNumberFormat="1" applyFont="1" applyFill="1" applyBorder="1" applyAlignment="1">
      <x:alignment horizontal="right"/>
    </x:xf>
    <x:xf numFmtId="178" fontId="11" fillId="0" borderId="0" xfId="4" applyNumberFormat="1" applyFont="1" applyFill="1"/>
    <x:xf numFmtId="3" fontId="15" fillId="0" borderId="0" xfId="0" applyNumberFormat="1" applyFont="1" applyBorder="1" applyAlignment="1"/>
    <x:xf numFmtId="3" fontId="13" fillId="0" borderId="0" xfId="0" applyNumberFormat="1" applyFont="1" applyBorder="1" applyAlignment="1">
      <x:alignment horizontal="right"/>
    </x:xf>
    <x:xf numFmtId="3" fontId="11" fillId="8" borderId="0" xfId="0" applyNumberFormat="1" applyFont="1" applyFill="1"/>
    <x:xf numFmtId="3" fontId="13" fillId="0" borderId="4" xfId="0" applyNumberFormat="1" applyFont="1" applyBorder="1" applyAlignment="1">
      <x:alignment horizontal="right"/>
    </x:xf>
    <x:xf numFmtId="0" fontId="15" fillId="0" borderId="4" xfId="0" applyNumberFormat="1" applyFont="1" applyFill="1" applyBorder="1" applyAlignment="1">
      <x:alignment horizontal="center"/>
    </x:xf>
    <x:xf numFmtId="0" fontId="87" fillId="0" borderId="0" xfId="0" applyFont="1" applyAlignment="1">
      <x:alignment horizontal="center"/>
    </x:xf>
    <x:xf numFmtId="164" fontId="90" fillId="0" borderId="0" xfId="4" applyNumberFormat="1" applyFont="1" applyFill="1"/>
    <x:xf numFmtId="0" fontId="87" fillId="0" borderId="0" xfId="0" applyFont="1"/>
    <x:xf numFmtId="42" fontId="87" fillId="0" borderId="2" xfId="4" applyNumberFormat="1" applyFont="1" applyFill="1" applyBorder="1"/>
    <x:xf numFmtId="42" fontId="87" fillId="0" borderId="0" xfId="4" applyNumberFormat="1" applyFont="1" applyFill="1" applyBorder="1"/>
    <x:xf numFmtId="164" fontId="83" fillId="0" borderId="0" xfId="4" applyNumberFormat="1" applyFont="1" applyFill="1"/>
    <x:xf numFmtId="0" fontId="84" fillId="0" borderId="0" xfId="17" applyFont="1" applyFill="1"/>
    <x:xf numFmtId="0" fontId="83" fillId="0" borderId="0" xfId="0" applyFont="1" applyAlignment="1">
      <x:alignment vertical="top" wrapText="1"/>
    </x:xf>
    <x:xf numFmtId="0" fontId="82" fillId="3" borderId="0" xfId="0" applyFont="1" applyFill="1"/>
    <x:xf numFmtId="3" fontId="82" fillId="3" borderId="0" xfId="0" applyNumberFormat="1" applyFont="1" applyFill="1" applyAlignment="1">
      <x:alignment horizontal="center"/>
    </x:xf>
    <x:xf numFmtId="0" fontId="68" fillId="10" borderId="6" xfId="0" applyFont="1" applyFill="1" applyBorder="1" applyAlignment="1">
      <x:alignment horizontal="left"/>
    </x:xf>
    <x:xf numFmtId="0" fontId="10" fillId="10" borderId="5" xfId="0" applyFont="1" applyFill="1" applyBorder="1"/>
    <x:xf numFmtId="0" fontId="10" fillId="10" borderId="5" xfId="0" applyFont="1" applyFill="1" applyBorder="1" applyAlignment="1">
      <x:alignment horizontal="left"/>
    </x:xf>
    <x:xf numFmtId="0" fontId="10" fillId="10" borderId="28" xfId="0" applyFont="1" applyFill="1" applyBorder="1" applyAlignment="1">
      <x:alignment horizontal="left"/>
    </x:xf>
    <x:xf numFmtId="0" fontId="98" fillId="0" borderId="0" xfId="0" applyFont="1"/>
    <x:xf numFmtId="0" fontId="91" fillId="9" borderId="0" xfId="0" applyNumberFormat="1" applyFont="1" applyFill="1" applyBorder="1" applyAlignment="1">
      <x:alignment horizontal="center"/>
    </x:xf>
    <x:xf numFmtId="0" fontId="91" fillId="9" borderId="0" xfId="0" applyNumberFormat="1" applyFont="1" applyFill="1" applyBorder="1" applyAlignment="1">
      <x:alignment horizontal="left"/>
    </x:xf>
    <x:xf numFmtId="2" fontId="91" fillId="9" borderId="0" xfId="0" applyNumberFormat="1" applyFont="1" applyFill="1" applyBorder="1" applyAlignment="1">
      <x:alignment horizontal="center"/>
    </x:xf>
    <x:xf numFmtId="164" fontId="45" fillId="9" borderId="0" xfId="21" applyNumberFormat="1" applyFont="1" applyFill="1" applyBorder="1" applyAlignment="1">
      <x:alignment horizontal="center"/>
    </x:xf>
    <x:xf numFmtId="164" fontId="91" fillId="9" borderId="0" xfId="21" applyNumberFormat="1" applyFont="1" applyFill="1" applyBorder="1"/>
    <x:xf numFmtId="164" fontId="91" fillId="9" borderId="0" xfId="0" applyNumberFormat="1" applyFont="1" applyFill="1" applyBorder="1"/>
    <x:xf numFmtId="0" fontId="45" fillId="9" borderId="0" xfId="0" applyFont="1" applyFill="1" applyBorder="1" applyAlignment="1">
      <x:alignment horizontal="center"/>
    </x:xf>
    <x:xf numFmtId="0" fontId="91" fillId="9" borderId="0" xfId="0" applyFont="1" applyFill="1" applyBorder="1" applyAlignment="1">
      <x:alignment horizontal="center"/>
    </x:xf>
    <x:xf numFmtId="0" fontId="91" fillId="9" borderId="7" xfId="0" applyFont="1" applyFill="1" applyBorder="1" applyAlignment="1">
      <x:alignment horizontal="center"/>
    </x:xf>
    <x:xf numFmtId="0" fontId="91" fillId="0" borderId="0" xfId="0" applyFont="1"/>
    <x:xf numFmtId="0" fontId="45" fillId="9" borderId="0" xfId="0" applyNumberFormat="1" applyFont="1" applyFill="1" applyBorder="1" applyAlignment="1">
      <x:alignment horizontal="left"/>
    </x:xf>
    <x:xf numFmtId="1" fontId="91" fillId="9" borderId="0" xfId="0" applyNumberFormat="1" applyFont="1" applyFill="1" applyBorder="1" applyAlignment="1">
      <x:alignment horizontal="center"/>
    </x:xf>
    <x:xf numFmtId="37" fontId="91" fillId="9" borderId="0" xfId="0" applyNumberFormat="1" applyFont="1" applyFill="1" applyBorder="1"/>
    <x:xf numFmtId="0" fontId="91" fillId="9" borderId="0" xfId="0" applyFont="1" applyFill="1" applyBorder="1" applyAlignment="1"/>
    <x:xf numFmtId="0" fontId="91" fillId="9" borderId="0" xfId="0" applyNumberFormat="1" applyFont="1" applyFill="1" applyBorder="1" applyAlignment="1"/>
    <x:xf numFmtId="0" fontId="91" fillId="9" borderId="7" xfId="0" applyNumberFormat="1" applyFont="1" applyFill="1" applyBorder="1" applyAlignment="1"/>
    <x:xf numFmtId="0" fontId="99" fillId="9" borderId="0" xfId="0" applyNumberFormat="1" applyFont="1" applyFill="1" applyBorder="1" applyAlignment="1">
      <x:alignment horizontal="left"/>
    </x:xf>
    <x:xf numFmtId="164" fontId="45" fillId="9" borderId="4" xfId="21" applyNumberFormat="1" applyFont="1" applyFill="1" applyBorder="1" applyAlignment="1">
      <x:alignment horizontal="center"/>
    </x:xf>
    <x:xf numFmtId="164" fontId="91" fillId="9" borderId="0" xfId="21" applyNumberFormat="1" applyFont="1" applyFill="1" applyBorder="1" applyAlignment="1">
      <x:alignment horizontal="center"/>
    </x:xf>
    <x:xf numFmtId="167" fontId="91" fillId="9" borderId="0" xfId="22" applyNumberFormat="1" applyFont="1" applyFill="1" applyBorder="1" applyAlignment="1">
      <x:alignment horizontal="center"/>
    </x:xf>
    <x:xf numFmtId="10" fontId="91" fillId="8" borderId="0" xfId="23" applyNumberFormat="1" applyFont="1" applyFill="1" applyBorder="1" applyAlignment="1">
      <x:alignment horizontal="center"/>
    </x:xf>
    <x:xf numFmtId="164" fontId="91" fillId="9" borderId="0" xfId="21" quotePrefix="1" applyNumberFormat="1" applyFont="1" applyFill="1" applyBorder="1" applyAlignment="1">
      <x:alignment horizontal="center"/>
    </x:xf>
    <x:xf numFmtId="167" fontId="91" fillId="9" borderId="0" xfId="22" applyNumberFormat="1" applyFont="1" applyFill="1" applyBorder="1"/>
    <x:xf numFmtId="0" fontId="37" fillId="9" borderId="0" xfId="21" applyNumberFormat="1" applyFont="1" applyFill="1" applyBorder="1" applyAlignment="1"/>
    <x:xf numFmtId="0" fontId="37" fillId="9" borderId="7" xfId="21" applyNumberFormat="1" applyFont="1" applyFill="1" applyBorder="1" applyAlignment="1"/>
    <x:xf numFmtId="0" fontId="91" fillId="9" borderId="0" xfId="0" applyNumberFormat="1" applyFont="1" applyFill="1" applyBorder="1" applyAlignment="1">
      <x:alignment horizontal="left" indent="1"/>
    </x:xf>
    <x:xf numFmtId="164" fontId="91" fillId="8" borderId="0" xfId="4" applyNumberFormat="1" applyFont="1" applyFill="1" applyBorder="1"/>
    <x:xf numFmtId="0" fontId="37" fillId="9" borderId="0" xfId="22" applyNumberFormat="1" applyFont="1" applyFill="1" applyBorder="1" applyAlignment="1"/>
    <x:xf numFmtId="0" fontId="37" fillId="9" borderId="7" xfId="22" applyNumberFormat="1" applyFont="1" applyFill="1" applyBorder="1" applyAlignment="1"/>
    <x:xf numFmtId="0" fontId="37" fillId="0" borderId="0" xfId="0" applyNumberFormat="1" applyFont="1" applyBorder="1" applyAlignment="1">
      <x:alignment horizontal="left" indent="1"/>
    </x:xf>
    <x:xf numFmtId="0" fontId="45" fillId="9" borderId="0" xfId="0" applyNumberFormat="1" applyFont="1" applyFill="1" applyBorder="1" applyAlignment="1">
      <x:alignment horizontal="left" vertical="top"/>
    </x:xf>
    <x:xf numFmtId="167" fontId="91" fillId="9" borderId="30" xfId="22" applyNumberFormat="1" applyFont="1" applyFill="1" applyBorder="1"/>
    <x:xf numFmtId="0" fontId="91" fillId="9" borderId="1" xfId="0" applyNumberFormat="1" applyFont="1" applyFill="1" applyBorder="1" applyAlignment="1">
      <x:alignment horizontal="center"/>
    </x:xf>
    <x:xf numFmtId="164" fontId="91" fillId="9" borderId="1" xfId="21" applyNumberFormat="1" applyFont="1" applyFill="1" applyBorder="1"/>
    <x:xf numFmtId="164" fontId="91" fillId="9" borderId="1" xfId="0" applyNumberFormat="1" applyFont="1" applyFill="1" applyBorder="1"/>
    <x:xf numFmtId="0" fontId="45" fillId="9" borderId="1" xfId="0" applyFont="1" applyFill="1" applyBorder="1" applyAlignment="1">
      <x:alignment horizontal="center"/>
    </x:xf>
    <x:xf numFmtId="0" fontId="91" fillId="9" borderId="1" xfId="0" applyFont="1" applyFill="1" applyBorder="1" applyAlignment="1">
      <x:alignment horizontal="center"/>
    </x:xf>
    <x:xf numFmtId="0" fontId="91" fillId="9" borderId="15" xfId="0" applyFont="1" applyFill="1" applyBorder="1" applyAlignment="1">
      <x:alignment horizontal="center"/>
    </x:xf>
    <x:xf numFmtId="0" fontId="100" fillId="0" borderId="0" xfId="0" applyFont="1" applyFill="1" applyBorder="1" applyAlignment="1">
      <x:alignment horizontal="center"/>
    </x:xf>
    <x:xf numFmtId="0" fontId="100" fillId="0" borderId="4" xfId="0" applyFont="1" applyFill="1" applyBorder="1" applyAlignment="1">
      <x:alignment horizontal="center"/>
    </x:xf>
    <x:xf numFmtId="0" fontId="82" fillId="0" borderId="0" xfId="25" applyFont="1"/>
    <x:xf numFmtId="0" fontId="82" fillId="0" borderId="0" xfId="27" applyFont="1" applyFill="1" applyBorder="1"/>
    <x:xf numFmtId="0" fontId="82" fillId="0" borderId="0" xfId="24" applyFont="1"/>
    <x:xf numFmtId="0" fontId="8" fillId="0" borderId="0" xfId="27" applyFont="1" applyFill="1" applyBorder="1"/>
    <x:xf numFmtId="0" fontId="82" fillId="0" borderId="0" xfId="29" applyFont="1" applyFill="1"/>
    <x:xf numFmtId="0" fontId="37" fillId="0" borderId="0" xfId="0" applyFont="1" applyFill="1" applyAlignment="1">
      <x:alignment horizontal="left"/>
    </x:xf>
    <x:xf numFmtId="3" fontId="37" fillId="0" borderId="0" xfId="0" applyNumberFormat="1" applyFont="1" applyFill="1" applyBorder="1" applyAlignment="1"/>
    <x:xf numFmtId="0" fontId="82" fillId="0" borderId="0" xfId="0" applyFont="1"/>
    <x:xf numFmtId="0" fontId="45" fillId="9" borderId="4" xfId="0" applyNumberFormat="1" applyFont="1" applyFill="1" applyBorder="1" applyAlignment="1">
      <x:alignment horizontal="left"/>
    </x:xf>
    <x:xf numFmtId="164" fontId="104" fillId="9" borderId="0" xfId="21" applyNumberFormat="1" applyFont="1" applyFill="1" applyBorder="1" applyAlignment="1">
      <x:alignment horizontal="center"/>
    </x:xf>
    <x:xf numFmtId="0" fontId="11" fillId="0" borderId="0" xfId="0" applyFont="1" applyAlignment="1"/>
    <x:xf numFmtId="0" fontId="45" fillId="9" borderId="4" xfId="0" applyNumberFormat="1" applyFont="1" applyFill="1" applyBorder="1" applyAlignment="1">
      <x:alignment horizontal="center"/>
    </x:xf>
    <x:xf numFmtId="3" fontId="11" fillId="4" borderId="0" xfId="4" applyNumberFormat="1" applyFont="1" applyFill="1" applyAlignment="1"/>
    <x:xf numFmtId="3" fontId="11" fillId="0" borderId="2" xfId="4" applyNumberFormat="1" applyFont="1" applyFill="1" applyBorder="1" applyAlignment="1">
      <x:alignment horizontal="right"/>
    </x:xf>
    <x:xf numFmtId="3" fontId="11" fillId="4" borderId="4" xfId="4" applyNumberFormat="1" applyFont="1" applyFill="1" applyBorder="1" applyAlignment="1"/>
    <x:xf numFmtId="0" fontId="19" fillId="0" borderId="0" xfId="0" applyFont="1" applyAlignment="1">
      <x:alignment horizontal="center"/>
    </x:xf>
    <x:xf numFmtId="0" fontId="11" fillId="0" borderId="0" xfId="0" applyFont="1" applyAlignment="1"/>
    <x:xf numFmtId="0" fontId="64" fillId="0" borderId="0" xfId="0" applyFont="1" applyAlignment="1">
      <x:alignment horizontal="center"/>
    </x:xf>
    <x:xf numFmtId="0" fontId="19" fillId="0" borderId="0" xfId="0" applyFont="1" applyAlignment="1">
      <x:alignment horizontal="center"/>
    </x:xf>
    <x:xf numFmtId="0" fontId="91" fillId="9" borderId="8" xfId="0" applyNumberFormat="1" applyFont="1" applyFill="1" applyBorder="1" applyAlignment="1">
      <x:alignment horizontal="center"/>
    </x:xf>
    <x:xf numFmtId="0" fontId="88" fillId="9" borderId="25" xfId="0" applyNumberFormat="1" applyFont="1" applyFill="1" applyBorder="1" applyAlignment="1">
      <x:alignment horizontal="left"/>
    </x:xf>
    <x:xf numFmtId="0" fontId="99" fillId="9" borderId="8" xfId="0" applyNumberFormat="1" applyFont="1" applyFill="1" applyBorder="1" applyAlignment="1">
      <x:alignment horizontal="left"/>
    </x:xf>
    <x:xf numFmtId="0" fontId="91" fillId="9" borderId="8" xfId="0" applyNumberFormat="1" applyFont="1" applyFill="1" applyBorder="1" applyAlignment="1">
      <x:alignment horizontal="left" vertical="center"/>
    </x:xf>
    <x:xf numFmtId="0" fontId="91" fillId="9" borderId="16" xfId="0" applyNumberFormat="1" applyFont="1" applyFill="1" applyBorder="1" applyAlignment="1">
      <x:alignment horizontal="left" vertical="center"/>
    </x:xf>
    <x:xf numFmtId="0" fontId="106" fillId="12" borderId="0" xfId="0" applyFont="1" applyFill="1"/>
    <x:xf numFmtId="164" fontId="0" fillId="8" borderId="0" xfId="0" applyNumberFormat="1" applyFont="1" applyFill="1"/>
    <x:xf numFmtId="0" fontId="0" fillId="8" borderId="0" xfId="0" applyNumberFormat="1" applyFont="1" applyFill="1" applyAlignment="1">
      <x:alignment horizontal="left"/>
    </x:xf>
    <x:xf numFmtId="0" fontId="0" fillId="8" borderId="0" xfId="0" applyFont="1" applyFill="1" applyAlignment="1">
      <x:alignment horizontal="center"/>
    </x:xf>
    <x:xf numFmtId="0" fontId="88" fillId="9" borderId="0" xfId="0" applyFont="1" applyFill="1" applyBorder="1" applyAlignment="1">
      <x:alignment horizontal="center"/>
    </x:xf>
    <x:xf numFmtId="0" fontId="0" fillId="0" borderId="0" xfId="0" applyFont="1" applyFill="1" applyAlignment="1">
      <x:alignment vertical="top"/>
    </x:xf>
    <x:xf numFmtId="3" fontId="11" fillId="0" borderId="0" xfId="0" applyNumberFormat="1" applyFont="1" applyFill="1" applyBorder="1" applyAlignment="1">
      <x:alignment horizontal="center" wrapText="1"/>
    </x:xf>
    <x:xf numFmtId="0" fontId="0" fillId="0" borderId="0" xfId="0"/>
    <x:xf numFmtId="0" fontId="11" fillId="3" borderId="0" xfId="0" applyFont="1" applyFill="1" applyAlignment="1"/>
    <x:xf numFmtId="0" fontId="11" fillId="3" borderId="0" xfId="0" applyFont="1" applyFill="1"/>
    <x:xf numFmtId="0" fontId="26" fillId="3" borderId="0" xfId="0" applyNumberFormat="1" applyFont="1" applyFill="1" applyAlignment="1">
      <x:alignment horizontal="left"/>
    </x:xf>
    <x:xf numFmtId="0" fontId="11" fillId="3" borderId="0" xfId="0" applyNumberFormat="1" applyFont="1" applyFill="1" applyAlignment="1">
      <x:alignment horizontal="center"/>
    </x:xf>
    <x:xf numFmtId="3" fontId="11" fillId="3" borderId="0" xfId="0" applyNumberFormat="1" applyFont="1" applyFill="1" applyAlignment="1">
      <x:alignment horizontal="center"/>
    </x:xf>
    <x:xf numFmtId="0" fontId="82" fillId="0" borderId="0" xfId="25" applyFont="1"/>
    <x:xf numFmtId="0" fontId="82" fillId="0" borderId="0" xfId="25" applyFont="1" applyFill="1" applyAlignment="1"/>
    <x:xf numFmtId="0" fontId="82" fillId="0" borderId="0" xfId="25" applyFont="1" applyFill="1" applyAlignment="1">
      <x:alignment horizontal="left"/>
    </x:xf>
    <x:xf numFmtId="0" fontId="82" fillId="0" borderId="0" xfId="25" applyFont="1" applyFill="1"/>
    <x:xf numFmtId="0" fontId="31" fillId="0" borderId="0" xfId="25" applyFont="1" applyFill="1"/>
    <x:xf numFmtId="0" fontId="8" fillId="0" borderId="4" xfId="25" applyFont="1" applyFill="1" applyBorder="1" applyAlignment="1">
      <x:alignment horizontal="left"/>
    </x:xf>
    <x:xf numFmtId="0" fontId="8" fillId="0" borderId="4" xfId="25" applyFont="1" applyFill="1" applyBorder="1" applyAlignment="1">
      <x:alignment horizontal="center"/>
    </x:xf>
    <x:xf numFmtId="0" fontId="82" fillId="0" borderId="0" xfId="25" applyFont="1" applyFill="1" applyAlignment="1">
      <x:alignment horizontal="left" indent="1"/>
    </x:xf>
    <x:xf numFmtId="164" fontId="82" fillId="8" borderId="0" xfId="4" applyNumberFormat="1" applyFont="1" applyFill="1"/>
    <x:xf numFmtId="164" fontId="82" fillId="0" borderId="4" xfId="4" applyNumberFormat="1" applyFont="1" applyBorder="1"/>
    <x:xf numFmtId="164" fontId="82" fillId="0" borderId="4" xfId="4" applyNumberFormat="1" applyFont="1" applyFill="1" applyBorder="1"/>
    <x:xf numFmtId="41" fontId="82" fillId="0" borderId="0" xfId="25" applyNumberFormat="1" applyFont="1" applyFill="1"/>
    <x:xf numFmtId="164" fontId="82" fillId="0" borderId="0" xfId="25" applyNumberFormat="1" applyFont="1" applyFill="1"/>
    <x:xf numFmtId="43" fontId="82" fillId="0" borderId="0" xfId="25" applyNumberFormat="1" applyFont="1" applyFill="1"/>
    <x:xf numFmtId="0" fontId="82" fillId="0" borderId="0" xfId="24" applyFont="1" applyFill="1"/>
    <x:xf numFmtId="164" fontId="82" fillId="0" borderId="0" xfId="34" applyNumberFormat="1" applyFont="1" applyFill="1"/>
    <x:xf numFmtId="0" fontId="8" fillId="0" borderId="4" xfId="24" applyFont="1" applyFill="1" applyBorder="1"/>
    <x:xf numFmtId="0" fontId="8" fillId="0" borderId="4" xfId="24" applyFont="1" applyFill="1" applyBorder="1" applyAlignment="1">
      <x:alignment horizontal="center"/>
    </x:xf>
    <x:xf numFmtId="0" fontId="82" fillId="0" borderId="0" xfId="24" applyFont="1" applyFill="1" applyAlignment="1">
      <x:alignment vertical="top" wrapText="1"/>
    </x:xf>
    <x:xf numFmtId="0" fontId="82" fillId="0" borderId="0" xfId="35" applyFont="1" applyFill="1" applyBorder="1"/>
    <x:xf numFmtId="41" fontId="8" fillId="0" borderId="0" xfId="24" applyNumberFormat="1" applyFont="1" applyFill="1" applyAlignment="1">
      <x:alignment horizontal="center"/>
    </x:xf>
    <x:xf numFmtId="0" fontId="8" fillId="0" borderId="0" xfId="35" applyFont="1" applyFill="1" applyBorder="1" applyAlignment="1">
      <x:alignment horizontal="center"/>
    </x:xf>
    <x:xf numFmtId="0" fontId="82" fillId="0" borderId="0" xfId="25" applyFont="1" applyBorder="1"/>
    <x:xf numFmtId="0" fontId="87" fillId="0" borderId="31" xfId="24" applyFont="1" applyBorder="1"/>
    <x:xf numFmtId="0" fontId="82" fillId="0" borderId="32" xfId="0" applyFont="1" applyBorder="1"/>
    <x:xf numFmtId="0" fontId="86" fillId="8" borderId="39" xfId="24" applyFont="1" applyFill="1" applyBorder="1"/>
    <x:xf numFmtId="0" fontId="82" fillId="8" borderId="32" xfId="24" applyFont="1" applyFill="1" applyBorder="1"/>
    <x:xf numFmtId="0" fontId="16" fillId="0" borderId="0" xfId="25" applyFont="1" applyFill="1" applyBorder="1"/>
    <x:xf numFmtId="0" fontId="82" fillId="0" borderId="0" xfId="25" applyFont="1" applyFill="1" applyBorder="1"/>
    <x:xf numFmtId="41" fontId="82" fillId="0" borderId="0" xfId="25" applyNumberFormat="1" applyFont="1" applyFill="1" applyBorder="1"/>
    <x:xf numFmtId="0" fontId="82" fillId="0" borderId="0" xfId="25" applyFont="1" applyFill="1" applyBorder="1" applyAlignment="1">
      <x:alignment wrapText="1"/>
    </x:xf>
    <x:xf numFmtId="0" fontId="82" fillId="0" borderId="0" xfId="24" applyFont="1"/>
    <x:xf numFmtId="0" fontId="87" fillId="0" borderId="0" xfId="24" applyFont="1" applyFill="1" applyBorder="1"/>
    <x:xf numFmtId="0" fontId="82" fillId="0" borderId="0" xfId="24" applyFont="1" applyFill="1" applyBorder="1"/>
    <x:xf numFmtId="37" fontId="82" fillId="0" borderId="0" xfId="24" applyNumberFormat="1" applyFont="1" applyBorder="1"/>
    <x:xf numFmtId="37" fontId="82" fillId="0" borderId="0" xfId="24" applyNumberFormat="1" applyFont="1" applyFill="1" applyBorder="1"/>
    <x:xf numFmtId="37" fontId="82" fillId="0" borderId="0" xfId="24" applyNumberFormat="1" applyFont="1" applyFill="1" applyBorder="1" applyAlignment="1">
      <x:alignment horizontal="center"/>
    </x:xf>
    <x:xf numFmtId="0" fontId="82" fillId="0" borderId="0" xfId="24" applyFont="1" applyFill="1" applyBorder="1" applyAlignment="1">
      <x:alignment horizontal="center"/>
    </x:xf>
    <x:xf numFmtId="0" fontId="82" fillId="0" borderId="0" xfId="24" applyFont="1" applyFill="1" applyBorder="1" applyAlignment="1">
      <x:alignment wrapText="1"/>
    </x:xf>
    <x:xf numFmtId="0" fontId="82" fillId="0" borderId="0" xfId="24" applyFont="1" applyBorder="1"/>
    <x:xf numFmtId="37" fontId="82" fillId="0" borderId="0" xfId="24" applyNumberFormat="1" applyFont="1" applyFill="1" applyBorder="1" applyAlignment="1">
      <x:alignment wrapText="1"/>
    </x:xf>
    <x:xf numFmtId="0" fontId="87" fillId="0" borderId="0" xfId="24" applyFont="1" applyFill="1" applyBorder="1" applyAlignment="1">
      <x:alignment horizontal="left"/>
    </x:xf>
    <x:xf numFmtId="0" fontId="82" fillId="0" borderId="0" xfId="25" applyFont="1" applyBorder="1" applyAlignment="1">
      <x:alignment horizontal="left"/>
    </x:xf>
    <x:xf numFmtId="37" fontId="82" fillId="0" borderId="0" xfId="25" applyNumberFormat="1" applyFont="1" applyBorder="1"/>
    <x:xf numFmtId="37" fontId="82" fillId="0" borderId="0" xfId="25" applyNumberFormat="1" applyFont="1" applyFill="1" applyBorder="1"/>
    <x:xf numFmtId="37" fontId="82" fillId="0" borderId="0" xfId="25" applyNumberFormat="1" applyFont="1" applyFill="1" applyBorder="1" applyAlignment="1">
      <x:alignment horizontal="center"/>
    </x:xf>
    <x:xf numFmtId="0" fontId="82" fillId="0" borderId="0" xfId="25" applyFont="1" applyFill="1" applyBorder="1" applyAlignment="1">
      <x:alignment horizontal="center"/>
    </x:xf>
    <x:xf numFmtId="0" fontId="8" fillId="0" borderId="0" xfId="28" applyFont="1" applyFill="1" applyBorder="1" applyAlignment="1">
      <x:alignment horizontal="left"/>
    </x:xf>
    <x:xf numFmtId="41" fontId="8" fillId="0" borderId="0" xfId="28" applyNumberFormat="1" applyFont="1" applyFill="1" applyBorder="1" applyAlignment="1">
      <x:alignment horizontal="center"/>
    </x:xf>
    <x:xf numFmtId="41" fontId="82" fillId="0" borderId="0" xfId="28" applyNumberFormat="1" applyFont="1" applyFill="1" applyBorder="1" applyAlignment="1"/>
    <x:xf numFmtId="0" fontId="8" fillId="0" borderId="0" xfId="28" applyFont="1" applyFill="1" applyBorder="1" applyAlignment="1">
      <x:alignment horizontal="center"/>
    </x:xf>
    <x:xf numFmtId="0" fontId="82" fillId="0" borderId="0" xfId="28" applyFont="1" applyFill="1" applyBorder="1"/>
    <x:xf numFmtId="41" fontId="82" fillId="0" borderId="0" xfId="28" applyNumberFormat="1" applyFont="1" applyFill="1" applyBorder="1"/>
    <x:xf numFmtId="0" fontId="8" fillId="0" borderId="0" xfId="28" applyFont="1" applyFill="1" applyBorder="1"/>
    <x:xf numFmtId="0" fontId="16" fillId="0" borderId="0" xfId="28" applyFont="1" applyFill="1" applyBorder="1"/>
    <x:xf numFmtId="0" fontId="82" fillId="0" borderId="38" xfId="0" applyFont="1" applyFill="1" applyBorder="1"/>
    <x:xf numFmtId="0" fontId="101" fillId="0" borderId="32" xfId="24" applyFont="1" applyFill="1" applyBorder="1" applyAlignment="1">
      <x:alignment horizontal="left" indent="1"/>
    </x:xf>
    <x:xf numFmtId="0" fontId="31" fillId="0" borderId="0" xfId="24" applyFont="1" applyFill="1" applyBorder="1" applyAlignment="1"/>
    <x:xf numFmtId="0" fontId="101" fillId="0" borderId="0" xfId="24" applyFont="1" applyFill="1" applyBorder="1" applyAlignment="1">
      <x:alignment horizontal="left" indent="1"/>
    </x:xf>
    <x:xf numFmtId="0" fontId="8" fillId="0" borderId="0" xfId="24" applyFont="1" applyFill="1" applyBorder="1"/>
    <x:xf numFmtId="41" fontId="82" fillId="0" borderId="0" xfId="24" applyNumberFormat="1" applyFont="1" applyFill="1" applyBorder="1"/>
    <x:xf numFmtId="0" fontId="82" fillId="0" borderId="0" xfId="36" applyFont="1" applyFill="1"/>
    <x:xf numFmtId="0" fontId="82" fillId="0" borderId="0" xfId="36" applyFont="1" applyFill="1" applyBorder="1"/>
    <x:xf numFmtId="41" fontId="16" fillId="0" borderId="0" xfId="36" applyNumberFormat="1" applyFont="1" applyFill="1" applyBorder="1" applyAlignment="1">
      <x:alignment horizontal="left"/>
    </x:xf>
    <x:xf numFmtId="41" fontId="82" fillId="0" borderId="0" xfId="36" applyNumberFormat="1" applyFont="1" applyFill="1" applyBorder="1"/>
    <x:xf numFmtId="41" fontId="82" fillId="0" borderId="0" xfId="28" applyNumberFormat="1" applyFont="1" applyFill="1" applyBorder="1" applyAlignment="1">
      <x:alignment horizontal="center"/>
    </x:xf>
    <x:xf numFmtId="9" fontId="82" fillId="0" borderId="0" xfId="25" applyNumberFormat="1" applyFont="1" applyFill="1" applyBorder="1"/>
    <x:xf numFmtId="41" fontId="82" fillId="0" borderId="0" xfId="36" applyNumberFormat="1" applyFont="1" applyFill="1" applyBorder="1" applyAlignment="1"/>
    <x:xf numFmtId="0" fontId="82" fillId="0" borderId="0" xfId="35" applyFont="1" applyFill="1" applyBorder="1" applyAlignment="1"/>
    <x:xf numFmtId="41" fontId="76" fillId="0" borderId="0" xfId="36" applyNumberFormat="1" applyFont="1" applyFill="1" applyBorder="1"/>
    <x:xf numFmtId="41" fontId="82" fillId="0" borderId="0" xfId="35" applyNumberFormat="1" applyFont="1" applyFill="1" applyBorder="1"/>
    <x:xf numFmtId="0" fontId="82" fillId="0" borderId="0" xfId="0" applyFont="1"/>
    <x:xf numFmtId="0" fontId="8" fillId="0" borderId="0" xfId="30" applyFont="1" applyFill="1" applyBorder="1"/>
    <x:xf numFmtId="0" fontId="82" fillId="0" borderId="0" xfId="30" applyFont="1" applyFill="1" applyBorder="1"/>
    <x:xf numFmtId="41" fontId="90" fillId="0" borderId="0" xfId="30" applyNumberFormat="1" applyFont="1" applyFill="1" applyBorder="1" applyAlignment="1">
      <x:alignment horizontal="left"/>
    </x:xf>
    <x:xf numFmtId="41" fontId="8" fillId="0" borderId="0" xfId="30" applyNumberFormat="1" applyFont="1" applyFill="1" applyBorder="1" applyAlignment="1">
      <x:alignment horizontal="center" wrapText="1"/>
    </x:xf>
    <x:xf numFmtId="41" fontId="8" fillId="0" borderId="0" xfId="0" applyNumberFormat="1" applyFont="1" applyFill="1" applyBorder="1" applyAlignment="1">
      <x:alignment horizontal="center"/>
    </x:xf>
    <x:xf numFmtId="0" fontId="82" fillId="0" borderId="40" xfId="0" applyFont="1" applyFill="1" applyBorder="1" applyAlignment="1">
      <x:alignment horizontal="left"/>
    </x:xf>
    <x:xf numFmtId="0" fontId="82" fillId="0" borderId="38" xfId="0" applyFont="1" applyFill="1" applyBorder="1" applyAlignment="1">
      <x:alignment horizontal="left"/>
    </x:xf>
    <x:xf numFmtId="0" fontId="82" fillId="0" borderId="37" xfId="0" applyFont="1" applyFill="1" applyBorder="1"/>
    <x:xf numFmtId="0" fontId="82" fillId="0" borderId="33" xfId="0" applyFont="1" applyFill="1" applyBorder="1"/>
    <x:xf numFmtId="0" fontId="82" fillId="0" borderId="0" xfId="0" applyFont="1" applyFill="1" applyBorder="1"/>
    <x:xf numFmtId="164" fontId="82" fillId="0" borderId="38" xfId="0" applyNumberFormat="1" applyFont="1" applyFill="1" applyBorder="1" applyAlignment="1">
      <x:alignment wrapText="1"/>
    </x:xf>
    <x:xf numFmtId="164" fontId="82" fillId="0" borderId="37" xfId="0" applyNumberFormat="1" applyFont="1" applyFill="1" applyBorder="1" applyAlignment="1">
      <x:alignment wrapText="1"/>
    </x:xf>
    <x:xf numFmtId="0" fontId="82" fillId="0" borderId="0" xfId="0" applyFont="1" applyFill="1" applyAlignment="1"/>
    <x:xf numFmtId="40" fontId="82" fillId="0" borderId="38" xfId="0" applyNumberFormat="1" applyFont="1" applyFill="1" applyBorder="1" applyAlignment="1">
      <x:alignment vertical="top"/>
    </x:xf>
    <x:xf numFmtId="40" fontId="82" fillId="0" borderId="33" xfId="0" applyNumberFormat="1" applyFont="1" applyFill="1" applyBorder="1" applyAlignment="1">
      <x:alignment vertical="top"/>
    </x:xf>
    <x:xf numFmtId="40" fontId="82" fillId="0" borderId="0" xfId="0" applyNumberFormat="1" applyFont="1" applyFill="1" applyBorder="1" applyAlignment="1">
      <x:alignment vertical="top"/>
    </x:xf>
    <x:xf numFmtId="43" fontId="95" fillId="0" borderId="33" xfId="0" applyNumberFormat="1" applyFont="1" applyFill="1" applyBorder="1"/>
    <x:xf numFmtId="0" fontId="82" fillId="0" borderId="33" xfId="0" applyFont="1" applyBorder="1"/>
    <x:xf numFmtId="0" fontId="82" fillId="0" borderId="40" xfId="0" applyFont="1" applyFill="1" applyBorder="1"/>
    <x:xf numFmtId="0" fontId="82" fillId="0" borderId="34" xfId="0" applyFont="1" applyFill="1" applyBorder="1" applyAlignment="1">
      <x:alignment horizontal="left"/>
    </x:xf>
    <x:xf numFmtId="0" fontId="82" fillId="0" borderId="35" xfId="0" applyFont="1" applyFill="1" applyBorder="1"/>
    <x:xf numFmtId="164" fontId="82" fillId="0" borderId="35" xfId="0" applyNumberFormat="1" applyFont="1" applyFill="1" applyBorder="1"/>
    <x:xf numFmtId="164" fontId="82" fillId="0" borderId="36" xfId="0" applyNumberFormat="1" applyFont="1" applyFill="1" applyBorder="1"/>
    <x:xf numFmtId="0" fontId="0" fillId="0" borderId="38" xfId="0" applyFont="1" applyFill="1" applyBorder="1"/>
    <x:xf numFmtId="0" fontId="8" fillId="0" borderId="0" xfId="24" applyFont="1" applyFill="1" applyAlignment="1">
      <x:alignment horizontal="center"/>
    </x:xf>
    <x:xf numFmtId="0" fontId="82" fillId="0" borderId="0" xfId="24" applyFont="1" applyFill="1" applyAlignment="1">
      <x:alignment horizontal="left" indent="1"/>
    </x:xf>
    <x:xf numFmtId="0" fontId="8" fillId="0" borderId="0" xfId="24" applyFont="1" applyFill="1"/>
    <x:xf numFmtId="0" fontId="82" fillId="0" borderId="31" xfId="24" applyFont="1" applyFill="1" applyBorder="1" applyAlignment="1">
      <x:alignment horizontal="left" indent="1"/>
    </x:xf>
    <x:xf numFmtId="41" fontId="8" fillId="0" borderId="0" xfId="28" applyNumberFormat="1" applyFont="1" applyFill="1" applyAlignment="1">
      <x:alignment horizontal="center"/>
    </x:xf>
    <x:xf numFmtId="41" fontId="8" fillId="0" borderId="4" xfId="24" applyNumberFormat="1" applyFont="1" applyFill="1" applyBorder="1" applyAlignment="1">
      <x:alignment horizontal="center"/>
    </x:xf>
    <x:xf numFmtId="0" fontId="0" fillId="0" borderId="0" xfId="25" applyFont="1"/>
    <x:xf numFmtId="0" fontId="19" fillId="0" borderId="0" xfId="0" applyFont="1" applyAlignment="1">
      <x:alignment horizontal="center"/>
    </x:xf>
    <x:xf numFmtId="2" fontId="0" fillId="0" borderId="0" xfId="0" applyNumberFormat="1" applyAlignment="1">
      <x:alignment horizontal="right"/>
    </x:xf>
    <x:xf numFmtId="2" fontId="0" fillId="0" borderId="0" xfId="0" applyNumberFormat="1"/>
    <x:xf numFmtId="37" fontId="35" fillId="0" borderId="8" xfId="0" applyNumberFormat="1" applyFont="1" applyBorder="1"/>
    <x:xf numFmtId="37" fontId="35" fillId="0" borderId="0" xfId="0" applyNumberFormat="1" applyFont="1"/>
    <x:xf numFmtId="37" fontId="35" fillId="0" borderId="7" xfId="4" applyNumberFormat="1" applyFont="1" applyBorder="1"/>
    <x:xf numFmtId="164" fontId="35" fillId="0" borderId="0" xfId="0" applyNumberFormat="1" applyFont="1"/>
    <x:xf numFmtId="164" fontId="81" fillId="0" borderId="8" xfId="0" applyNumberFormat="1" applyFont="1" applyBorder="1"/>
    <x:xf numFmtId="164" fontId="81" fillId="0" borderId="0" xfId="0" applyNumberFormat="1" applyFont="1"/>
    <x:xf numFmtId="164" fontId="81" fillId="0" borderId="7" xfId="4" applyNumberFormat="1" applyFont="1" applyBorder="1"/>
    <x:xf numFmtId="0" fontId="48" fillId="0" borderId="0" xfId="0" applyFont="1" applyAlignment="1">
      <x:alignment horizontal="left"/>
    </x:xf>
    <x:xf numFmtId="0" fontId="48" fillId="0" borderId="0" xfId="0" applyFont="1" applyAlignment="1">
      <x:alignment horizontal="center"/>
    </x:xf>
    <x:xf numFmtId="0" fontId="48" fillId="0" borderId="7" xfId="0" applyFont="1" applyBorder="1" applyAlignment="1">
      <x:alignment horizontal="center"/>
    </x:xf>
    <x:xf numFmtId="0" fontId="9" fillId="0" borderId="7" xfId="0" applyFont="1" applyFill="1" applyBorder="1"/>
    <x:xf numFmtId="168" fontId="11" fillId="0" borderId="0" xfId="0" applyNumberFormat="1" applyFont="1" applyFill="1" applyAlignment="1">
      <x:alignment horizontal="center"/>
    </x:xf>
    <x:xf numFmtId="3" fontId="9" fillId="0" borderId="0" xfId="0" quotePrefix="1" applyNumberFormat="1" applyFont="1" applyFill="1" applyBorder="1" applyAlignment="1">
      <x:alignment horizontal="right"/>
    </x:xf>
    <x:xf numFmtId="3" fontId="13" fillId="0" borderId="0" xfId="0" applyNumberFormat="1" applyFont="1" applyFill="1" applyBorder="1" applyAlignment="1">
      <x:alignment horizontal="right"/>
    </x:xf>
    <x:xf numFmtId="37" fontId="45" fillId="0" borderId="0" xfId="0" applyNumberFormat="1" applyFont="1" applyFill="1"/>
    <x:xf numFmtId="0" fontId="28" fillId="5" borderId="10" xfId="0" applyFont="1" applyFill="1" applyBorder="1" applyAlignment="1">
      <x:alignment horizontal="center"/>
    </x:xf>
    <x:xf numFmtId="0" fontId="28" fillId="5" borderId="11" xfId="0" applyFont="1" applyFill="1" applyBorder="1" applyAlignment="1">
      <x:alignment horizontal="center"/>
    </x:xf>
    <x:xf numFmtId="0" fontId="30" fillId="0" borderId="10" xfId="0" applyFont="1" applyFill="1" applyBorder="1" applyAlignment="1">
      <x:alignment horizontal="left"/>
    </x:xf>
    <x:xf numFmtId="0" fontId="50" fillId="5" borderId="16" xfId="0" applyFont="1" applyFill="1" applyBorder="1" applyAlignment="1">
      <x:alignment horizontal="left"/>
    </x:xf>
    <x:xf numFmtId="0" fontId="50" fillId="5" borderId="1" xfId="0" applyFont="1" applyFill="1" applyBorder="1" applyAlignment="1">
      <x:alignment horizontal="left"/>
    </x:xf>
    <x:xf numFmtId="0" fontId="30" fillId="5" borderId="9" xfId="0" applyFont="1" applyFill="1" applyBorder="1" applyAlignment="1">
      <x:alignment horizontal="left"/>
    </x:xf>
    <x:xf numFmtId="0" fontId="30" fillId="5" borderId="10" xfId="0" applyFont="1" applyFill="1" applyBorder="1" applyAlignment="1">
      <x:alignment horizontal="left"/>
    </x:xf>
    <x:xf numFmtId="0" fontId="11" fillId="0" borderId="0" xfId="0" applyFont="1" applyAlignment="1">
      <x:alignment horizontal="centerContinuous"/>
    </x:xf>
    <x:xf numFmtId="37" fontId="11" fillId="0" borderId="0" xfId="0" applyNumberFormat="1" applyFont="1"/>
    <x:xf numFmtId="37" fontId="11" fillId="3" borderId="0" xfId="0" applyNumberFormat="1" applyFont="1" applyFill="1" applyBorder="1" applyAlignment="1">
      <x:alignment horizontal="center" wrapText="1"/>
    </x:xf>
    <x:xf numFmtId="37" fontId="9" fillId="0" borderId="0" xfId="1" applyNumberFormat="1" applyFont="1" applyAlignment="1"/>
    <x:xf numFmtId="37" fontId="11" fillId="0" borderId="0" xfId="0" applyNumberFormat="1" applyFont="1" applyBorder="1" applyAlignment="1">
      <x:alignment horizontal="right"/>
    </x:xf>
    <x:xf numFmtId="37" fontId="9" fillId="0" borderId="2" xfId="0" applyNumberFormat="1" applyFont="1" applyBorder="1" applyAlignment="1">
      <x:alignment horizontal="right"/>
    </x:xf>
    <x:xf numFmtId="37" fontId="15" fillId="0" borderId="0" xfId="0" applyNumberFormat="1" applyFont="1" applyBorder="1" applyAlignment="1">
      <x:alignment horizontal="right"/>
    </x:xf>
    <x:xf numFmtId="3" fontId="11" fillId="8" borderId="0" xfId="4" applyNumberFormat="1" applyFont="1" applyFill="1"/>
    <x:xf numFmtId="3" fontId="11" fillId="3" borderId="0" xfId="0" applyNumberFormat="1" applyFont="1" applyFill="1"/>
    <x:xf numFmtId="3" fontId="11" fillId="0" borderId="0" xfId="0" applyNumberFormat="1" applyFont="1" applyFill="1"/>
    <x:xf numFmtId="3" fontId="11" fillId="0" borderId="0" xfId="0" applyNumberFormat="1" applyFont="1" applyAlignment="1">
      <x:alignment horizontal="right"/>
    </x:xf>
    <x:xf numFmtId="3" fontId="11" fillId="3" borderId="0" xfId="0" applyNumberFormat="1" applyFont="1" applyFill="1" applyBorder="1" applyAlignment="1">
      <x:alignment horizontal="center" wrapText="1"/>
    </x:xf>
    <x:xf numFmtId="3" fontId="9" fillId="0" borderId="0" xfId="1" applyNumberFormat="1" applyFont="1" applyAlignment="1"/>
    <x:xf numFmtId="3" fontId="9" fillId="0" borderId="0" xfId="4" applyNumberFormat="1" applyFont="1" applyFill="1" applyAlignment="1"/>
    <x:xf numFmtId="3" fontId="9" fillId="0" borderId="3" xfId="4" applyNumberFormat="1" applyFont="1" applyFill="1" applyBorder="1" applyAlignment="1">
      <x:alignment horizontal="right"/>
    </x:xf>
    <x:xf numFmtId="3" fontId="9" fillId="0" borderId="0" xfId="4" applyNumberFormat="1" applyFont="1" applyAlignment="1"/>
    <x:xf numFmtId="3" fontId="9" fillId="0" borderId="0" xfId="4" applyNumberFormat="1" applyFont="1" applyFill="1" applyBorder="1" applyAlignment="1"/>
    <x:xf numFmtId="3" fontId="9" fillId="8" borderId="0" xfId="4" applyNumberFormat="1" applyFont="1" applyFill="1" applyAlignment="1"/>
    <x:xf numFmtId="3" fontId="9" fillId="0" borderId="0" xfId="2" applyNumberFormat="1" applyFont="1" applyBorder="1" applyAlignment="1">
      <x:alignment horizontal="right"/>
    </x:xf>
    <x:xf numFmtId="3" fontId="9" fillId="0" borderId="5" xfId="2" applyNumberFormat="1" applyFont="1" applyBorder="1" applyAlignment="1">
      <x:alignment horizontal="center"/>
    </x:xf>
    <x:xf numFmtId="164" fontId="11" fillId="8" borderId="0" xfId="4" applyNumberFormat="1" applyFont="1" applyFill="1"/>
    <x:xf numFmtId="179" fontId="11" fillId="0" borderId="0" xfId="4" applyNumberFormat="1" applyFont="1" applyFill="1"/>
    <x:xf numFmtId="3" fontId="77" fillId="0" borderId="0" xfId="0" applyNumberFormat="1" applyFont="1" applyBorder="1" applyAlignment="1">
      <x:alignment horizontal="left"/>
    </x:xf>
    <x:xf numFmtId="3" fontId="77" fillId="0" borderId="7" xfId="0" applyNumberFormat="1" applyFont="1" applyBorder="1" applyAlignment="1">
      <x:alignment horizontal="left"/>
    </x:xf>
    <x:xf numFmtId="0" fontId="0" fillId="0" borderId="0" xfId="0" applyFont="1" applyBorder="1" applyAlignment="1">
      <x:alignment horizontal="center"/>
    </x:xf>
    <x:xf numFmtId="0" fontId="0" fillId="0" borderId="7" xfId="0" applyFont="1" applyBorder="1" applyAlignment="1">
      <x:alignment horizontal="center"/>
    </x:xf>
    <x:xf numFmtId="0" fontId="10" fillId="4" borderId="17" xfId="0" applyFont="1" applyFill="1" applyBorder="1" applyAlignment="1">
      <x:alignment horizontal="left"/>
    </x:xf>
    <x:xf numFmtId="0" fontId="16" fillId="4" borderId="26" xfId="0" applyFont="1" applyFill="1" applyBorder="1" applyAlignment="1">
      <x:alignment horizontal="left"/>
    </x:xf>
    <x:xf numFmtId="3" fontId="0" fillId="0" borderId="1" xfId="0" applyNumberFormat="1" applyFont="1" applyBorder="1" applyAlignment="1">
      <x:alignment horizontal="left"/>
    </x:xf>
    <x:xf numFmtId="164" fontId="0" fillId="0" borderId="1" xfId="0" applyNumberFormat="1" applyFont="1" applyFill="1" applyBorder="1" applyAlignment="1">
      <x:alignment horizontal="left"/>
    </x:xf>
    <x:xf numFmtId="164" fontId="0" fillId="0" borderId="15" xfId="0" applyNumberFormat="1" applyFont="1" applyFill="1" applyBorder="1" applyAlignment="1">
      <x:alignment horizontal="left"/>
    </x:xf>
    <x:xf numFmtId="0" fontId="16" fillId="4" borderId="19" xfId="0" applyFont="1" applyFill="1" applyBorder="1" applyAlignment="1">
      <x:alignment horizontal="left"/>
    </x:xf>
    <x:xf numFmtId="0" fontId="8" fillId="0" borderId="2" xfId="0" applyFont="1" applyFill="1" applyBorder="1" applyAlignment="1">
      <x:alignment horizontal="left"/>
    </x:xf>
    <x:xf numFmtId="0" fontId="8" fillId="0" borderId="27" xfId="0" applyFont="1" applyFill="1" applyBorder="1" applyAlignment="1">
      <x:alignment horizontal="left"/>
    </x:xf>
    <x:xf numFmtId="0" fontId="8" fillId="0" borderId="7" xfId="0" applyFont="1" applyFill="1" applyBorder="1" applyAlignment="1">
      <x:alignment horizontal="left"/>
    </x:xf>
    <x:xf numFmtId="0" fontId="8" fillId="0" borderId="1" xfId="0" applyFont="1" applyFill="1" applyBorder="1" applyAlignment="1">
      <x:alignment horizontal="left"/>
    </x:xf>
    <x:xf numFmtId="0" fontId="8" fillId="0" borderId="15" xfId="0" applyFont="1" applyFill="1" applyBorder="1" applyAlignment="1">
      <x:alignment horizontal="left"/>
    </x:xf>
    <x:xf numFmtId="42" fontId="0" fillId="8" borderId="0" xfId="38" applyNumberFormat="1" applyFont="1" applyFill="1"/>
    <x:xf numFmtId="164" fontId="0" fillId="0" borderId="0" xfId="38" applyNumberFormat="1" applyFont="1" applyAlignment="1"/>
    <x:xf numFmtId="164" fontId="0" fillId="8" borderId="0" xfId="38" applyNumberFormat="1" applyFont="1" applyFill="1" applyAlignment="1">
      <x:alignment wrapText="1"/>
    </x:xf>
    <x:xf numFmtId="164" fontId="0" fillId="0" borderId="0" xfId="38" applyNumberFormat="1" applyFont="1"/>
    <x:xf numFmtId="164" fontId="0" fillId="8" borderId="0" xfId="38" applyNumberFormat="1" applyFont="1" applyFill="1" applyAlignment="1">
      <x:alignment vertical="center" wrapText="1"/>
    </x:xf>
    <x:xf numFmtId="164" fontId="0" fillId="8" borderId="0" xfId="38" applyNumberFormat="1" applyFont="1" applyFill="1"/>
    <x:xf numFmtId="167" fontId="91" fillId="9" borderId="0" xfId="0" applyNumberFormat="1" applyFont="1" applyFill="1" applyBorder="1" applyAlignment="1">
      <x:alignment horizontal="center"/>
    </x:xf>
    <x:xf numFmtId="44" fontId="91" fillId="9" borderId="0" xfId="0" applyNumberFormat="1" applyFont="1" applyFill="1" applyBorder="1" applyAlignment="1">
      <x:alignment horizontal="center"/>
    </x:xf>
    <x:xf numFmtId="167" fontId="91" fillId="8" borderId="0" xfId="2" applyNumberFormat="1" applyFont="1" applyFill="1"/>
    <x:xf numFmtId="0" fontId="16" fillId="4" borderId="26" xfId="0" applyFont="1" applyFill="1" applyBorder="1" applyAlignment="1">
      <x:alignment horizontal="centerContinuous"/>
    </x:xf>
    <x:xf numFmtId="0" fontId="16" fillId="4" borderId="17" xfId="0" applyFont="1" applyFill="1" applyBorder="1" applyAlignment="1">
      <x:alignment horizontal="centerContinuous"/>
    </x:xf>
    <x:xf numFmtId="0" fontId="16" fillId="4" borderId="20" xfId="0" applyFont="1" applyFill="1" applyBorder="1" applyAlignment="1">
      <x:alignment horizontal="centerContinuous"/>
    </x:xf>
    <x:xf numFmtId="0" fontId="16" fillId="4" borderId="21" xfId="0" applyFont="1" applyFill="1" applyBorder="1" applyAlignment="1">
      <x:alignment horizontal="centerContinuous"/>
    </x:xf>
    <x:xf numFmtId="164" fontId="82" fillId="8" borderId="0" xfId="4" applyNumberFormat="1" applyFont="1" applyFill="1" applyAlignment="1">
      <x:alignment horizontal="right" wrapText="1"/>
    </x:xf>
    <x:xf numFmtId="37" fontId="82" fillId="0" borderId="2" xfId="0" applyNumberFormat="1" applyFont="1" applyBorder="1" applyAlignment="1">
      <x:alignment horizontal="right"/>
    </x:xf>
    <x:xf numFmtId="37" fontId="82" fillId="0" borderId="0" xfId="0" applyNumberFormat="1" applyFont="1" applyAlignment="1">
      <x:alignment horizontal="right" wrapText="1"/>
    </x:xf>
    <x:xf numFmtId="175" fontId="0" fillId="8" borderId="67" xfId="7" applyNumberFormat="1" applyFont="1" applyFill="1" applyBorder="1" applyAlignment="1" applyProtection="1">
      <x:alignment horizontal="left" vertical="top"/>
      <x:protection locked="0"/>
    </x:xf>
    <x:xf numFmtId="175" fontId="0" fillId="8" borderId="68" xfId="7" applyNumberFormat="1" applyFont="1" applyFill="1" applyBorder="1" applyAlignment="1" applyProtection="1">
      <x:alignment horizontal="left" vertical="top"/>
      <x:protection locked="0"/>
    </x:xf>
    <x:xf numFmtId="9" fontId="0" fillId="0" borderId="24" xfId="1" applyFont="1" applyFill="1" applyBorder="1" applyAlignment="1">
      <x:alignment horizontal="left" vertical="top"/>
    </x:xf>
    <x:xf numFmtId="9" fontId="0" fillId="0" borderId="2" xfId="1" applyFont="1" applyFill="1" applyBorder="1" applyAlignment="1">
      <x:alignment horizontal="left" vertical="top"/>
    </x:xf>
    <x:xf numFmtId="9" fontId="0" fillId="0" borderId="27" xfId="1" applyFont="1" applyFill="1" applyBorder="1" applyAlignment="1">
      <x:alignment horizontal="left" vertical="top"/>
    </x:xf>
    <x:xf numFmtId="9" fontId="0" fillId="0" borderId="8" xfId="1" applyFont="1" applyFill="1" applyBorder="1" applyAlignment="1">
      <x:alignment horizontal="left" vertical="top"/>
    </x:xf>
    <x:xf numFmtId="9" fontId="0" fillId="0" borderId="0" xfId="1" applyFont="1" applyFill="1" applyBorder="1" applyAlignment="1">
      <x:alignment horizontal="left" vertical="top"/>
    </x:xf>
    <x:xf numFmtId="9" fontId="0" fillId="0" borderId="7" xfId="1" applyFont="1" applyFill="1" applyBorder="1" applyAlignment="1">
      <x:alignment horizontal="left" vertical="top"/>
    </x:xf>
    <x:xf numFmtId="9" fontId="0" fillId="0" borderId="16" xfId="1" applyFont="1" applyFill="1" applyBorder="1" applyAlignment="1">
      <x:alignment horizontal="left" vertical="top"/>
    </x:xf>
    <x:xf numFmtId="9" fontId="0" fillId="0" borderId="1" xfId="1" applyFont="1" applyFill="1" applyBorder="1" applyAlignment="1">
      <x:alignment horizontal="left" vertical="top"/>
    </x:xf>
    <x:xf numFmtId="9" fontId="0" fillId="0" borderId="15" xfId="1" applyFont="1" applyFill="1" applyBorder="1" applyAlignment="1">
      <x:alignment horizontal="left" vertical="top"/>
    </x:xf>
    <x:xf numFmtId="0" fontId="0" fillId="0" borderId="0" xfId="0" applyFont="1" applyBorder="1" applyAlignment="1">
      <x:alignment horizontal="centerContinuous"/>
    </x:xf>
    <x:xf numFmtId="0" fontId="0" fillId="0" borderId="7" xfId="0" applyFont="1" applyBorder="1" applyAlignment="1">
      <x:alignment horizontal="centerContinuous"/>
    </x:xf>
    <x:xf numFmtId="0" fontId="8" fillId="0" borderId="0" xfId="0" applyFont="1" applyFill="1" applyBorder="1" applyAlignment="1">
      <x:alignment horizontal="centerContinuous"/>
    </x:xf>
    <x:xf numFmtId="0" fontId="8" fillId="0" borderId="7" xfId="0" applyFont="1" applyFill="1" applyBorder="1" applyAlignment="1">
      <x:alignment horizontal="centerContinuous"/>
    </x:xf>
    <x:xf numFmtId="0" fontId="8" fillId="0" borderId="0" xfId="0" applyFont="1" applyBorder="1" applyAlignment="1">
      <x:alignment horizontal="centerContinuous"/>
    </x:xf>
    <x:xf numFmtId="0" fontId="0" fillId="0" borderId="0" xfId="0" applyFont="1" applyFill="1" applyBorder="1" applyAlignment="1">
      <x:alignment horizontal="centerContinuous"/>
    </x:xf>
    <x:xf numFmtId="0" fontId="0" fillId="0" borderId="7" xfId="0" applyFont="1" applyFill="1" applyBorder="1" applyAlignment="1">
      <x:alignment horizontal="centerContinuous"/>
    </x:xf>
    <x:xf numFmtId="0" fontId="0" fillId="0" borderId="1" xfId="0" applyFont="1" applyBorder="1" applyAlignment="1">
      <x:alignment horizontal="centerContinuous"/>
    </x:xf>
    <x:xf numFmtId="0" fontId="16" fillId="0" borderId="1" xfId="0" applyFont="1" applyBorder="1" applyAlignment="1">
      <x:alignment horizontal="centerContinuous"/>
    </x:xf>
    <x:xf numFmtId="0" fontId="0" fillId="0" borderId="15" xfId="0" applyFont="1" applyBorder="1" applyAlignment="1">
      <x:alignment horizontal="centerContinuous"/>
    </x:xf>
    <x:xf numFmtId="172" fontId="11" fillId="0" borderId="0" xfId="0" applyNumberFormat="1" applyFont="1" applyFill="1" applyAlignment="1">
      <x:alignment horizontal="right"/>
    </x:xf>
    <x:xf numFmtId="2" fontId="8" fillId="0" borderId="0" xfId="0" applyNumberFormat="1" applyFont="1" applyFill="1" applyBorder="1" applyAlignment="1">
      <x:alignment horizontal="center"/>
    </x:xf>
    <x:xf numFmtId="2" fontId="0" fillId="0" borderId="0" xfId="0" applyNumberFormat="1" applyFont="1" applyFill="1" applyBorder="1" applyAlignment="1">
      <x:alignment horizontal="center"/>
    </x:xf>
    <x:xf numFmtId="2" fontId="8" fillId="0" borderId="0" xfId="0" applyNumberFormat="1" applyFont="1" applyFill="1" applyBorder="1" applyAlignment="1">
      <x:alignment horizontal="left"/>
    </x:xf>
    <x:xf numFmtId="0" fontId="0" fillId="0" borderId="0" xfId="0" applyFont="1" applyFill="1" applyBorder="1" applyAlignment="1">
      <x:alignment horizontal="left"/>
    </x:xf>
    <x:xf numFmtId="0" fontId="10" fillId="4" borderId="17" xfId="0" applyFont="1" applyFill="1" applyBorder="1" applyAlignment="1">
      <x:alignment horizontal="left"/>
    </x:xf>
    <x:xf numFmtId="0" fontId="0" fillId="0" borderId="0" xfId="0" applyNumberFormat="1" applyFont="1" applyFill="1" applyBorder="1" applyAlignment="1">
      <x:alignment horizontal="left"/>
    </x:xf>
    <x:xf numFmtId="0" fontId="0" fillId="0" borderId="7" xfId="0" applyNumberFormat="1" applyFont="1" applyFill="1" applyBorder="1" applyAlignment="1">
      <x:alignment horizontal="left"/>
    </x:xf>
    <x:xf numFmtId="0" fontId="0" fillId="0" borderId="1" xfId="0" applyNumberFormat="1" applyFont="1" applyFill="1" applyBorder="1" applyAlignment="1">
      <x:alignment horizontal="left"/>
    </x:xf>
    <x:xf numFmtId="0" fontId="0" fillId="0" borderId="15" xfId="0" applyNumberFormat="1" applyFont="1" applyFill="1" applyBorder="1" applyAlignment="1">
      <x:alignment horizontal="left"/>
    </x:xf>
    <x:xf numFmtId="2" fontId="8" fillId="0" borderId="8" xfId="0" applyNumberFormat="1" applyFont="1" applyFill="1" applyBorder="1" applyAlignment="1">
      <x:alignment horizontal="center"/>
    </x:xf>
    <x:xf numFmtId="0" fontId="82" fillId="0" borderId="0" xfId="24" applyFont="1" applyBorder="1" applyAlignment="1">
      <x:alignment wrapText="1"/>
    </x:xf>
    <x:xf numFmtId="0" fontId="82" fillId="0" borderId="0" xfId="28" applyFont="1" applyFill="1" applyBorder="1" applyAlignment="1">
      <x:alignment wrapText="1"/>
    </x:xf>
    <x:xf numFmtId="0" fontId="82" fillId="0" borderId="0" xfId="28" applyFont="1" applyFill="1" applyAlignment="1">
      <x:alignment wrapText="1"/>
    </x:xf>
    <x:xf numFmtId="0" fontId="8" fillId="0" borderId="0" xfId="35" applyFont="1" applyFill="1" applyBorder="1" applyAlignment="1">
      <x:alignment wrapText="1"/>
    </x:xf>
    <x:xf numFmtId="0" fontId="8" fillId="0" borderId="0" xfId="28" applyFont="1" applyFill="1" applyBorder="1" applyAlignment="1">
      <x:alignment wrapText="1"/>
    </x:xf>
    <x:xf numFmtId="41" fontId="8" fillId="0" borderId="0" xfId="28" applyNumberFormat="1" applyFont="1" applyFill="1" applyBorder="1" applyAlignment="1">
      <x:alignment wrapText="1"/>
    </x:xf>
    <x:xf numFmtId="0" fontId="87" fillId="0" borderId="0" xfId="24" applyFont="1" applyAlignment="1">
      <x:alignment horizontal="center"/>
    </x:xf>
    <x:xf numFmtId="0" fontId="85" fillId="0" borderId="61" xfId="24" applyFont="1" applyBorder="1" applyAlignment="1">
      <x:alignment horizontal="centerContinuous"/>
    </x:xf>
    <x:xf numFmtId="0" fontId="82" fillId="0" borderId="0" xfId="24"/>
    <x:xf numFmtId="0" fontId="85" fillId="0" borderId="68" xfId="24" applyFont="1" applyBorder="1" applyAlignment="1">
      <x:alignment horizontal="centerContinuous"/>
    </x:xf>
    <x:xf numFmtId="164" fontId="82" fillId="8" borderId="0" xfId="24" applyNumberFormat="1" applyFill="1"/>
    <x:xf numFmtId="164" fontId="0" fillId="8" borderId="0" xfId="4" applyNumberFormat="1" applyFont="1" applyFill="1"/>
    <x:xf numFmtId="42" fontId="0" fillId="0" borderId="0" xfId="4" applyNumberFormat="1" applyFont="1"/>
    <x:xf numFmtId="164" fontId="35" fillId="0" borderId="0" xfId="0" applyNumberFormat="1" applyFont="1" applyFill="1"/>
    <x:xf numFmtId="164" fontId="81" fillId="0" borderId="0" xfId="0" applyNumberFormat="1" applyFont="1" applyFill="1"/>
    <x:xf numFmtId="167" fontId="35" fillId="0" borderId="13" xfId="2" applyNumberFormat="1" applyFont="1" applyFill="1" applyBorder="1"/>
    <x:xf numFmtId="41" fontId="0" fillId="8" borderId="4" xfId="0" applyNumberFormat="1" applyFont="1" applyFill="1" applyBorder="1" applyAlignment="1">
      <x:alignment horizontal="right"/>
    </x:xf>
    <x:xf numFmtId="164" fontId="82" fillId="4" borderId="60" xfId="31" applyNumberFormat="1" applyFill="1" applyBorder="1" applyAlignment="1">
      <x:alignment wrapText="1"/>
    </x:xf>
    <x:xf numFmtId="164" fontId="82" fillId="4" borderId="67" xfId="31" applyNumberFormat="1" applyFill="1" applyBorder="1" applyAlignment="1">
      <x:alignment wrapText="1"/>
    </x:xf>
    <x:xf numFmtId="164" fontId="0" fillId="8" borderId="4" xfId="0" applyNumberFormat="1" applyFont="1" applyFill="1" applyBorder="1"/>
    <x:xf numFmtId="164" fontId="82" fillId="4" borderId="0" xfId="4" applyNumberFormat="1" applyFont="1" applyFill="1"/>
    <x:xf numFmtId="164" fontId="0" fillId="0" borderId="0" xfId="0" applyNumberFormat="1" applyFont="1" applyFill="1" applyAlignment="1">
      <x:alignment horizontal="left"/>
    </x:xf>
    <x:xf numFmtId="0" fontId="19" fillId="0" borderId="0" xfId="0" applyFont="1" applyFill="1" applyAlignment="1">
      <x:alignment horizontal="centerContinuous"/>
    </x:xf>
    <x:xf numFmtId="0" fontId="28" fillId="0" borderId="5" xfId="0" applyFont="1" applyFill="1" applyBorder="1" applyAlignment="1"/>
    <x:xf numFmtId="172" fontId="11" fillId="0" borderId="4" xfId="0" applyNumberFormat="1" applyFont="1" applyBorder="1" applyAlignment="1">
      <x:alignment horizontal="right"/>
    </x:xf>
    <x:xf numFmtId="172" fontId="11" fillId="0" borderId="0" xfId="0" applyNumberFormat="1" applyFont="1" applyBorder="1" applyAlignment="1">
      <x:alignment horizontal="right"/>
    </x:xf>
    <x:xf numFmtId="172" fontId="11" fillId="0" borderId="0" xfId="1" applyNumberFormat="1" applyFont="1" applyAlignment="1"/>
    <x:xf numFmtId="172" fontId="11" fillId="0" borderId="0" xfId="1" applyNumberFormat="1" applyFont="1" applyAlignment="1">
      <x:alignment horizontal="right"/>
    </x:xf>
    <x:xf numFmtId="172" fontId="11" fillId="0" borderId="0" xfId="0" applyNumberFormat="1" applyFont="1" applyAlignment="1">
      <x:alignment horizontal="right"/>
    </x:xf>
    <x:xf numFmtId="172" fontId="11" fillId="0" borderId="4" xfId="0" applyNumberFormat="1" applyFont="1" applyFill="1" applyBorder="1" applyAlignment="1">
      <x:alignment horizontal="right"/>
    </x:xf>
    <x:xf numFmtId="168" fontId="11" fillId="0" borderId="0" xfId="0" applyNumberFormat="1" applyFont="1" applyAlignment="1">
      <x:alignment horizontal="center"/>
    </x:xf>
    <x:xf numFmtId="168" fontId="11" fillId="0" borderId="0" xfId="1" applyNumberFormat="1" applyFont="1" applyFill="1" applyAlignment="1"/>
    <x:xf numFmtId="172" fontId="11" fillId="0" borderId="4" xfId="1" applyNumberFormat="1" applyFont="1" applyBorder="1" applyAlignment="1"/>
    <x:xf numFmtId="172" fontId="11" fillId="8" borderId="0" xfId="0" applyNumberFormat="1" applyFont="1" applyFill="1"/>
    <x:xf numFmtId="0" fontId="11" fillId="0" borderId="0" xfId="0" applyNumberFormat="1" applyFont="1" applyFill="1" applyBorder="1"/>
    <x:xf numFmtId="0" fontId="9" fillId="0" borderId="5" xfId="0" applyNumberFormat="1" applyFont="1" applyFill="1" applyBorder="1" applyAlignment="1">
      <x:alignment horizontal="center"/>
    </x:xf>
    <x:xf numFmtId="0" fontId="8" fillId="0" borderId="0" xfId="24" applyFont="1" applyFill="1" applyAlignment="1">
      <x:alignment horizontal="center"/>
    </x:xf>
    <x:xf numFmtId="0" fontId="82" fillId="0" borderId="0" xfId="25" applyFont="1" applyAlignment="1"/>
    <x:xf numFmtId="0" fontId="8" fillId="0" borderId="4" xfId="25" applyFont="1" applyFill="1" applyBorder="1" applyAlignment="1"/>
    <x:xf numFmtId="0" fontId="8" fillId="0" borderId="0" xfId="24" applyFont="1" applyAlignment="1">
      <x:alignment horizontal="centerContinuous"/>
    </x:xf>
    <x:xf numFmtId="0" fontId="8" fillId="0" borderId="0" xfId="25" applyFont="1" applyAlignment="1">
      <x:alignment horizontal="centerContinuous"/>
    </x:xf>
    <x:xf numFmtId="0" fontId="8" fillId="0" borderId="0" xfId="24" applyFont="1" applyFill="1" applyAlignment="1">
      <x:alignment horizontal="centerContinuous"/>
    </x:xf>
    <x:xf numFmtId="0" fontId="82" fillId="0" borderId="0" xfId="25" applyFont="1" applyAlignment="1">
      <x:alignment horizontal="centerContinuous"/>
    </x:xf>
    <x:xf numFmtId="0" fontId="31" fillId="0" borderId="0" xfId="25" applyFont="1" applyFill="1" applyAlignment="1">
      <x:alignment horizontal="centerContinuous"/>
    </x:xf>
    <x:xf numFmtId="0" fontId="82" fillId="0" borderId="0" xfId="25" applyFont="1" applyFill="1" applyAlignment="1">
      <x:alignment horizontal="centerContinuous"/>
    </x:xf>
    <x:xf numFmtId="0" fontId="88" fillId="0" borderId="0" xfId="0" applyFont="1" applyFill="1" applyAlignment="1">
      <x:alignment horizontal="centerContinuous"/>
    </x:xf>
    <x:xf numFmtId="0" fontId="82" fillId="0" borderId="0" xfId="25"/>
    <x:xf numFmtId="164" fontId="82" fillId="8" borderId="4" xfId="4" applyNumberFormat="1" applyFont="1" applyFill="1" applyBorder="1" applyAlignment="1">
      <x:alignment horizontal="right" wrapText="1"/>
    </x:xf>
    <x:xf numFmtId="0" fontId="82" fillId="0" borderId="0" xfId="25" applyAlignment="1">
      <x:alignment horizontal="left" wrapText="1"/>
    </x:xf>
    <x:xf numFmtId="0" fontId="82" fillId="0" borderId="0" xfId="25" applyAlignment="1">
      <x:alignment horizontal="left" vertical="center" wrapText="1"/>
    </x:xf>
    <x:xf numFmtId="0" fontId="82" fillId="8" borderId="0" xfId="25" applyFill="1"/>
    <x:xf numFmtId="0" fontId="82" fillId="8" borderId="0" xfId="25" applyFill="1" applyAlignment="1">
      <x:alignment horizontal="left" wrapText="1"/>
    </x:xf>
    <x:xf numFmtId="41" fontId="82" fillId="4" borderId="60" xfId="25" applyNumberFormat="1" applyFill="1" applyBorder="1"/>
    <x:xf numFmtId="0" fontId="82" fillId="0" borderId="60" xfId="30" applyBorder="1"/>
    <x:xf numFmtId="0" fontId="82" fillId="0" borderId="67" xfId="30" applyBorder="1"/>
    <x:xf numFmtId="40" fontId="82" fillId="0" borderId="60" xfId="30" applyNumberFormat="1" applyBorder="1" applyAlignment="1">
      <x:alignment vertical="top"/>
    </x:xf>
    <x:xf numFmtId="40" fontId="82" fillId="0" borderId="67" xfId="30" applyNumberFormat="1" applyBorder="1" applyAlignment="1">
      <x:alignment vertical="top"/>
    </x:xf>
    <x:xf numFmtId="164" fontId="82" fillId="0" borderId="60" xfId="31" applyNumberFormat="1" applyBorder="1"/>
    <x:xf numFmtId="164" fontId="82" fillId="0" borderId="67" xfId="31" applyNumberFormat="1" applyBorder="1"/>
    <x:xf numFmtId="0" fontId="85" fillId="0" borderId="61" xfId="0" applyFont="1" applyBorder="1" applyAlignment="1">
      <x:alignment horizontal="centerContinuous"/>
    </x:xf>
    <x:xf numFmtId="0" fontId="0" fillId="0" borderId="0" xfId="0" applyAlignment="1">
      <x:alignment horizontal="left" vertical="top" wrapText="1"/>
    </x:xf>
    <x:xf numFmtId="0" fontId="11" fillId="0" borderId="3" xfId="0" applyFont="1" applyFill="1" applyBorder="1"/>
    <x:xf numFmtId="0" fontId="9" fillId="0" borderId="3" xfId="0" applyFont="1" applyFill="1" applyBorder="1" applyAlignment="1">
      <x:alignment horizontal="left"/>
    </x:xf>
    <x:xf numFmtId="3" fontId="20" fillId="0" borderId="4" xfId="0" applyNumberFormat="1" applyFont="1" applyFill="1" applyBorder="1" applyAlignment="1">
      <x:alignment horizontal="right"/>
    </x:xf>
    <x:xf numFmtId="3" fontId="24" fillId="0" borderId="2" xfId="0" applyNumberFormat="1" applyFont="1" applyFill="1" applyBorder="1" applyAlignment="1">
      <x:alignment horizontal="right"/>
    </x:xf>
    <x:xf numFmtId="0" fontId="9" fillId="0" borderId="3" xfId="0" applyFont="1" applyFill="1" applyBorder="1" applyAlignment="1">
      <x:alignment horizontal="right"/>
    </x:xf>
    <x:xf numFmtId="3" fontId="11" fillId="0" borderId="0" xfId="0" quotePrefix="1" applyNumberFormat="1" applyFont="1" applyFill="1" applyAlignment="1">
      <x:alignment horizontal="right"/>
    </x:xf>
    <x:xf numFmtId="169" fontId="9" fillId="0" borderId="3" xfId="0" applyNumberFormat="1" applyFont="1" applyFill="1" applyBorder="1" applyAlignment="1">
      <x:alignment horizontal="center"/>
    </x:xf>
    <x:xf numFmtId="3" fontId="20" fillId="0" borderId="2" xfId="0" applyNumberFormat="1" applyFont="1" applyFill="1" applyBorder="1" applyAlignment="1">
      <x:alignment horizontal="right"/>
    </x:xf>
    <x:xf numFmtId="3" fontId="13" fillId="0" borderId="4" xfId="0" applyNumberFormat="1" applyFont="1" applyFill="1" applyBorder="1" applyAlignment="1">
      <x:alignment horizontal="right"/>
    </x:xf>
    <x:xf numFmtId="0" fontId="9" fillId="0" borderId="5" xfId="0" applyFont="1" applyFill="1" applyBorder="1" applyAlignment="1"/>
    <x:xf numFmtId="3" fontId="0" fillId="8" borderId="0" xfId="0" applyNumberFormat="1" applyFill="1"/>
    <x:xf numFmtId="3" fontId="0" fillId="8" borderId="4" xfId="0" applyNumberFormat="1" applyFill="1" applyBorder="1"/>
    <x:xf numFmtId="164" fontId="38" fillId="0" borderId="15" xfId="0" applyNumberFormat="1" applyFont="1" applyBorder="1"/>
    <x:xf numFmtId="175" fontId="0" fillId="8" borderId="60" xfId="7" applyNumberFormat="1" applyFont="1" applyFill="1" applyBorder="1" applyAlignment="1" applyProtection="1">
      <x:alignment wrapText="1"/>
      <x:protection locked="0"/>
    </x:xf>
    <x:xf numFmtId="164" fontId="0" fillId="8" borderId="60" xfId="4" applyNumberFormat="1" applyFont="1" applyFill="1" applyBorder="1" applyAlignment="1">
      <x:alignment vertical="top"/>
    </x:xf>
    <x:xf numFmtId="0" fontId="87" fillId="0" borderId="67" xfId="24" applyFont="1" applyBorder="1" applyAlignment="1">
      <x:alignment vertical="center"/>
    </x:xf>
    <x:xf numFmtId="0" fontId="82" fillId="0" borderId="68" xfId="0" applyFont="1" applyBorder="1"/>
    <x:xf numFmtId="0" fontId="82" fillId="0" borderId="68" xfId="0" applyFont="1" applyFill="1" applyBorder="1"/>
    <x:xf numFmtId="164" fontId="82" fillId="0" borderId="60" xfId="4" applyNumberFormat="1" applyFont="1" applyBorder="1"/>
    <x:xf numFmtId="0" fontId="82" fillId="0" borderId="60" xfId="0" applyFont="1" applyFill="1" applyBorder="1" applyAlignment="1">
      <x:alignment wrapText="1"/>
    </x:xf>
    <x:xf numFmtId="41" fontId="82" fillId="0" borderId="60" xfId="0" applyNumberFormat="1" applyFont="1" applyBorder="1"/>
    <x:xf numFmtId="0" fontId="82" fillId="8" borderId="60" xfId="24" applyFont="1" applyFill="1" applyBorder="1"/>
    <x:xf numFmtId="0" fontId="18" fillId="4" borderId="60" xfId="24" applyFont="1" applyFill="1" applyBorder="1" applyAlignment="1">
      <x:alignment wrapText="1"/>
    </x:xf>
    <x:xf numFmtId="0" fontId="86" fillId="8" borderId="60" xfId="24" applyFont="1" applyFill="1" applyBorder="1"/>
    <x:xf numFmtId="0" fontId="82" fillId="8" borderId="68" xfId="24" applyFont="1" applyFill="1" applyBorder="1"/>
    <x:xf numFmtId="0" fontId="87" fillId="0" borderId="67" xfId="24" applyFont="1" applyFill="1" applyBorder="1"/>
    <x:xf numFmtId="0" fontId="82" fillId="0" borderId="68" xfId="24" applyFont="1" applyBorder="1"/>
    <x:xf numFmtId="0" fontId="82" fillId="0" borderId="68" xfId="24" applyFont="1" applyFill="1" applyBorder="1"/>
    <x:xf numFmtId="41" fontId="82" fillId="0" borderId="60" xfId="0" applyNumberFormat="1" applyFont="1" applyFill="1" applyBorder="1"/>
    <x:xf numFmtId="0" fontId="82" fillId="0" borderId="60" xfId="24" applyFont="1" applyFill="1" applyBorder="1" applyAlignment="1">
      <x:alignment wrapText="1"/>
    </x:xf>
    <x:xf numFmtId="0" fontId="16" fillId="0" borderId="70" xfId="25" applyFont="1" applyFill="1" applyBorder="1"/>
    <x:xf numFmtId="0" fontId="82" fillId="0" borderId="70" xfId="25" applyFont="1" applyBorder="1"/>
    <x:xf numFmtId="0" fontId="82" fillId="0" borderId="60" xfId="25" applyFont="1" applyFill="1" applyBorder="1"/>
    <x:xf numFmtId="41" fontId="82" fillId="0" borderId="60" xfId="25" applyNumberFormat="1" applyFont="1" applyFill="1" applyBorder="1"/>
    <x:xf numFmtId="0" fontId="82" fillId="0" borderId="60" xfId="25" applyFont="1" applyFill="1" applyBorder="1" applyAlignment="1">
      <x:alignment wrapText="1"/>
    </x:xf>
    <x:xf numFmtId="0" fontId="82" fillId="0" borderId="67" xfId="24" applyFont="1" applyFill="1" applyBorder="1" applyAlignment="1">
      <x:alignment horizontal="left" indent="1"/>
    </x:xf>
    <x:xf numFmtId="0" fontId="101" fillId="0" borderId="68" xfId="24" applyFont="1" applyFill="1" applyBorder="1" applyAlignment="1">
      <x:alignment horizontal="left" indent="1"/>
    </x:xf>
    <x:xf numFmtId="0" fontId="82" fillId="0" borderId="68" xfId="25" applyFont="1" applyFill="1" applyBorder="1"/>
    <x:xf numFmtId="172" fontId="82" fillId="4" borderId="0" xfId="24" applyNumberFormat="1" applyFont="1" applyFill="1" applyBorder="1"/>
    <x:xf numFmtId="0" fontId="8" fillId="0" borderId="67" xfId="24" applyFont="1" applyFill="1" applyBorder="1" applyAlignment="1"/>
    <x:xf numFmtId="175" fontId="0" fillId="8" borderId="60" xfId="7" applyNumberFormat="1" applyFont="1" applyFill="1" applyBorder="1" applyAlignment="1" applyProtection="1">
      <x:alignment horizontal="left" vertical="top"/>
      <x:protection locked="0"/>
    </x:xf>
    <x:xf numFmtId="41" fontId="82" fillId="4" borderId="60" xfId="0" applyNumberFormat="1" applyFont="1" applyFill="1" applyBorder="1" applyAlignment="1">
      <x:alignment vertical="top"/>
    </x:xf>
    <x:xf numFmtId="0" fontId="87" fillId="0" borderId="67" xfId="24" applyFont="1" applyBorder="1"/>
    <x:xf numFmtId="0" fontId="82" fillId="0" borderId="60" xfId="0" applyFont="1" applyFill="1" applyBorder="1"/>
    <x:xf numFmtId="181" fontId="82" fillId="0" borderId="60" xfId="0" applyNumberFormat="1" applyFont="1" applyBorder="1"/>
    <x:xf numFmtId="41" fontId="82" fillId="4" borderId="60" xfId="0" applyNumberFormat="1" applyFont="1" applyFill="1" applyBorder="1"/>
    <x:xf numFmtId="0" fontId="87" fillId="0" borderId="71" xfId="24" applyFont="1" applyFill="1" applyBorder="1"/>
    <x:xf numFmtId="0" fontId="82" fillId="0" borderId="72" xfId="24" applyFont="1" applyBorder="1"/>
    <x:xf numFmtId="0" fontId="16" fillId="0" borderId="67" xfId="25" applyFont="1" applyFill="1" applyBorder="1"/>
    <x:xf numFmtId="0" fontId="82" fillId="0" borderId="68" xfId="25" applyFont="1" applyBorder="1"/>
    <x:xf numFmtId="0" fontId="18" fillId="0" borderId="60" xfId="0" applyFont="1" applyFill="1" applyBorder="1" applyAlignment="1">
      <x:alignment wrapText="1"/>
    </x:xf>
    <x:xf numFmtId="0" fontId="77" fillId="0" borderId="0" xfId="0" applyFont="1" applyFill="1"/>
    <x:xf numFmtId="0" fontId="0" fillId="0" borderId="0" xfId="0" applyFill="1" applyAlignment="1">
      <x:alignment horizontal="center"/>
    </x:xf>
    <x:xf numFmtId="0" fontId="0" fillId="0" borderId="0" xfId="0" applyFill="1" applyAlignment="1">
      <x:alignment horizontal="left"/>
    </x:xf>
    <x:xf numFmtId="0" fontId="35" fillId="0" borderId="13" xfId="0" applyFont="1" applyFill="1" applyBorder="1"/>
    <x:xf numFmtId="37" fontId="35" fillId="0" borderId="8" xfId="0" applyNumberFormat="1" applyFont="1" applyFill="1" applyBorder="1"/>
    <x:xf numFmtId="37" fontId="35" fillId="0" borderId="0" xfId="0" applyNumberFormat="1" applyFont="1" applyFill="1"/>
    <x:xf numFmtId="37" fontId="35" fillId="0" borderId="7" xfId="4" applyNumberFormat="1" applyFont="1" applyFill="1" applyBorder="1"/>
    <x:xf numFmtId="172" fontId="35" fillId="8" borderId="8" xfId="0" applyNumberFormat="1" applyFont="1" applyFill="1" applyBorder="1"/>
    <x:xf numFmtId="0" fontId="18" fillId="8" borderId="0" xfId="0" applyFont="1" applyFill="1"/>
    <x:xf numFmtId="3" fontId="8" fillId="4" borderId="0" xfId="0" applyNumberFormat="1" applyFont="1" applyFill="1" applyBorder="1" applyAlignment="1">
      <x:alignment horizontal="center"/>
    </x:xf>
    <x:xf numFmtId="0" fontId="77" fillId="0" borderId="0" xfId="0" applyNumberFormat="1" applyFont="1" applyFill="1" applyBorder="1" applyAlignment="1">
      <x:alignment horizontal="center"/>
    </x:xf>
    <x:xf numFmtId="0" fontId="186" fillId="0" borderId="0" xfId="0" applyNumberFormat="1" applyFont="1" applyFill="1" applyBorder="1" applyAlignment="1">
      <x:alignment horizontal="center"/>
    </x:xf>
    <x:xf numFmtId="0" fontId="186" fillId="0" borderId="0" xfId="0" applyFont="1" applyFill="1" applyBorder="1" applyAlignment="1">
      <x:alignment horizontal="center"/>
    </x:xf>
    <x:xf numFmtId="0" fontId="77" fillId="0" borderId="1" xfId="0" applyNumberFormat="1" applyFont="1" applyFill="1" applyBorder="1" applyAlignment="1">
      <x:alignment horizontal="center"/>
    </x:xf>
    <x:xf numFmtId="37" fontId="77" fillId="0" borderId="0" xfId="0" applyNumberFormat="1" applyFont="1" applyFill="1" applyBorder="1" applyAlignment="1">
      <x:alignment horizontal="center"/>
    </x:xf>
    <x:xf numFmtId="0" fontId="8" fillId="0" borderId="1" xfId="0" applyNumberFormat="1" applyFont="1" applyFill="1" applyBorder="1" applyAlignment="1">
      <x:alignment horizontal="left"/>
    </x:xf>
    <x:xf numFmtId="164" fontId="0" fillId="8" borderId="0" xfId="4" applyNumberFormat="1" applyFont="1" applyFill="1" applyBorder="1" applyAlignment="1">
      <x:alignment horizontal="left"/>
    </x:xf>
    <x:xf numFmtId="10" fontId="0" fillId="8" borderId="0" xfId="1" applyNumberFormat="1" applyFont="1" applyFill="1" applyBorder="1"/>
    <x:xf numFmtId="10" fontId="0" fillId="8" borderId="1" xfId="1" applyNumberFormat="1" applyFont="1" applyFill="1" applyBorder="1"/>
    <x:xf numFmtId="3" fontId="8" fillId="0" borderId="0" xfId="0" applyNumberFormat="1" applyFont="1" applyFill="1" applyBorder="1" applyAlignment="1">
      <x:alignment horizontal="left"/>
    </x:xf>
    <x:xf numFmtId="3" fontId="77" fillId="0" borderId="0" xfId="0" applyNumberFormat="1" applyFont="1" applyFill="1" applyBorder="1" applyAlignment="1">
      <x:alignment horizontal="center"/>
    </x:xf>
    <x:xf numFmtId="3" fontId="8" fillId="0" borderId="0" xfId="0" applyNumberFormat="1" applyFont="1" applyFill="1" applyBorder="1" applyAlignment="1"/>
    <x:xf numFmtId="171" fontId="11" fillId="0" borderId="0" xfId="0" applyNumberFormat="1" applyFont="1" applyFill="1" applyAlignment="1">
      <x:alignment horizontal="right"/>
    </x:xf>
    <x:xf numFmtId="171" fontId="11" fillId="0" borderId="0" xfId="0" applyNumberFormat="1" applyFont="1" applyAlignment="1">
      <x:alignment horizontal="right"/>
    </x:xf>
    <x:xf numFmtId="10" fontId="17" fillId="0" borderId="0" xfId="0" applyNumberFormat="1" applyFont="1" applyFill="1" applyAlignment="1">
      <x:alignment horizontal="right"/>
    </x:xf>
    <x:xf numFmtId="10" fontId="11" fillId="0" borderId="0" xfId="0" applyNumberFormat="1" applyFont="1" applyFill="1" applyBorder="1" applyAlignment="1">
      <x:alignment horizontal="right"/>
    </x:xf>
    <x:xf numFmtId="3" fontId="15" fillId="0" borderId="0" xfId="0" applyNumberFormat="1" applyFont="1" applyFill="1" applyBorder="1" applyAlignment="1">
      <x:alignment horizontal="right"/>
    </x:xf>
    <x:xf numFmtId="3" fontId="11" fillId="0" borderId="2" xfId="0" applyNumberFormat="1" applyFont="1" applyFill="1" applyBorder="1" applyAlignment="1">
      <x:alignment horizontal="right"/>
    </x:xf>
    <x:xf numFmtId="178" fontId="11" fillId="0" borderId="0" xfId="4" applyNumberFormat="1" applyFont="1" applyFill="1" applyAlignment="1">
      <x:alignment horizontal="right"/>
    </x:xf>
    <x:xf numFmtId="164" fontId="0" fillId="8" borderId="0" xfId="4" applyNumberFormat="1" applyFont="1" applyFill="1" applyBorder="1" applyAlignment="1"/>
    <x:xf numFmtId="10" fontId="37" fillId="8" borderId="0" xfId="1" applyNumberFormat="1" applyFont="1" applyFill="1" applyAlignment="1">
      <x:alignment horizontal="center" wrapText="1"/>
    </x:xf>
    <x:xf numFmtId="172" fontId="9" fillId="0" borderId="65" xfId="1" applyNumberFormat="1" applyFont="1" applyFill="1" applyBorder="1" applyAlignment="1">
      <x:alignment horizontal="right"/>
    </x:xf>
    <x:xf numFmtId="172" fontId="9" fillId="0" borderId="3" xfId="1" applyNumberFormat="1" applyFont="1" applyBorder="1" applyAlignment="1">
      <x:alignment horizontal="right"/>
    </x:xf>
    <x:xf numFmtId="172" fontId="11" fillId="0" borderId="0" xfId="1" applyNumberFormat="1" applyFont="1" applyBorder="1" applyAlignment="1">
      <x:alignment horizontal="right"/>
    </x:xf>
    <x:xf numFmtId="172" fontId="11" fillId="0" borderId="0" xfId="1" applyNumberFormat="1" applyFont="1" applyFill="1" applyBorder="1" applyAlignment="1">
      <x:alignment horizontal="right"/>
    </x:xf>
    <x:xf numFmtId="3" fontId="9" fillId="8" borderId="0" xfId="4" applyNumberFormat="1" applyFont="1" applyFill="1"/>
    <x:xf numFmtId="3" fontId="11" fillId="8" borderId="0" xfId="4" applyNumberFormat="1" applyFont="1" applyFill="1" applyBorder="1"/>
    <x:xf numFmtId="168" fontId="11" fillId="0" borderId="0" xfId="0" applyNumberFormat="1" applyFont="1" applyFill="1" applyAlignment="1">
      <x:alignment horizontal="right"/>
    </x:xf>
    <x:xf numFmtId="172" fontId="11" fillId="8" borderId="0" xfId="0" applyNumberFormat="1" applyFont="1" applyFill="1" applyAlignment="1">
      <x:alignment horizontal="right"/>
    </x:xf>
    <x:xf numFmtId="0" fontId="82" fillId="8" borderId="0" xfId="32" applyFont="1" applyFill="1" applyAlignment="1"/>
    <x:xf numFmtId="42" fontId="0" fillId="8" borderId="0" xfId="38" applyNumberFormat="1" applyFont="1" applyFill="1" applyBorder="1"/>
    <x:xf numFmtId="0" fontId="0" fillId="0" borderId="0" xfId="0" applyFont="1" applyFill="1" applyBorder="1" applyAlignment="1">
      <x:alignment horizontal="center"/>
    </x:xf>
    <x:xf numFmtId="164" fontId="1" fillId="8" borderId="0" xfId="24" applyNumberFormat="1" applyFont="1" applyFill="1"/>
    <x:xf numFmtId="0" fontId="1" fillId="0" borderId="0" xfId="0" applyFont="1"/>
    <x:xf numFmtId="0" fontId="88" fillId="0" borderId="0" xfId="0" applyFont="1" applyAlignment="1">
      <x:alignment horizontal="left"/>
    </x:xf>
    <x:xf numFmtId="0" fontId="1" fillId="0" borderId="0" xfId="24" applyFont="1"/>
    <x:xf numFmtId="0" fontId="85" fillId="0" borderId="67" xfId="0" applyFont="1" applyBorder="1" applyAlignment="1">
      <x:alignment horizontal="centerContinuous"/>
    </x:xf>
    <x:xf numFmtId="0" fontId="87" fillId="0" borderId="0" xfId="0" applyFont="1" applyAlignment="1">
      <x:alignment horizontal="left" vertical="center" indent="1"/>
    </x:xf>
    <x:xf numFmtId="0" fontId="1" fillId="0" borderId="0" xfId="0" applyFont="1" applyAlignment="1">
      <x:alignment horizontal="center" vertical="center" wrapText="1"/>
    </x:xf>
    <x:xf numFmtId="0" fontId="1" fillId="0" borderId="0" xfId="0" quotePrefix="1" applyFont="1"/>
    <x:xf numFmtId="0" fontId="1" fillId="8" borderId="0" xfId="24" quotePrefix="1" applyFont="1" applyFill="1"/>
    <x:xf numFmtId="0" fontId="1" fillId="0" borderId="0" xfId="0" applyFont="1" applyAlignment="1">
      <x:alignment horizontal="center" vertical="center"/>
    </x:xf>
    <x:xf numFmtId="0" fontId="1" fillId="0" borderId="4" xfId="0" quotePrefix="1" applyFont="1" applyBorder="1" applyAlignment="1">
      <x:alignment horizontal="center" vertical="center" wrapText="1"/>
    </x:xf>
    <x:xf numFmtId="0" fontId="1" fillId="0" borderId="4" xfId="0" applyFont="1" applyBorder="1" applyAlignment="1">
      <x:alignment horizontal="center" wrapText="1"/>
    </x:xf>
    <x:xf numFmtId="0" fontId="1" fillId="0" borderId="4" xfId="24" applyFont="1" applyBorder="1" applyAlignment="1">
      <x:alignment horizontal="center" wrapText="1"/>
    </x:xf>
    <x:xf numFmtId="164" fontId="1" fillId="0" borderId="0" xfId="0" applyNumberFormat="1" applyFont="1"/>
    <x:xf numFmtId="0" fontId="1" fillId="0" borderId="0" xfId="0" applyFont="1" applyAlignment="1">
      <x:alignment horizontal="center"/>
    </x:xf>
    <x:xf numFmtId="0" fontId="1" fillId="0" borderId="0" xfId="0" applyFont="1" applyAlignment="1">
      <x:alignment horizontal="left" indent="1"/>
    </x:xf>
    <x:xf numFmtId="164" fontId="87" fillId="0" borderId="4" xfId="0" applyNumberFormat="1" applyFont="1" applyBorder="1"/>
    <x:xf numFmtId="164" fontId="1" fillId="0" borderId="0" xfId="0" applyNumberFormat="1" applyFont="1" applyAlignment="1">
      <x:alignment horizontal="center"/>
    </x:xf>
    <x:xf numFmtId="42" fontId="1" fillId="0" borderId="0" xfId="0" applyNumberFormat="1" applyFont="1"/>
    <x:xf numFmtId="167" fontId="1" fillId="0" borderId="0" xfId="24" applyNumberFormat="1" applyFont="1"/>
    <x:xf numFmtId="164" fontId="1" fillId="0" borderId="0" xfId="24" applyNumberFormat="1" applyFont="1"/>
    <x:xf numFmtId="0" fontId="1" fillId="0" borderId="0" xfId="4" applyNumberFormat="1" applyFont="1" applyFill="1" applyBorder="1" applyAlignment="1">
      <x:alignment horizontal="center"/>
    </x:xf>
    <x:xf numFmtId="167" fontId="1" fillId="8" borderId="0" xfId="2" applyNumberFormat="1" applyFont="1" applyFill="1"/>
    <x:xf numFmtId="43" fontId="1" fillId="0" borderId="0" xfId="24" applyNumberFormat="1" applyFont="1"/>
    <x:xf numFmtId="164" fontId="1" fillId="8" borderId="0" xfId="4" applyNumberFormat="1" applyFont="1" applyFill="1"/>
    <x:xf numFmtId="0" fontId="1" fillId="0" borderId="4" xfId="0" applyFont="1" applyBorder="1"/>
    <x:xf numFmtId="0" fontId="1" fillId="0" borderId="4" xfId="24" applyFont="1" applyBorder="1"/>
    <x:xf numFmtId="167" fontId="1" fillId="0" borderId="0" xfId="2" applyNumberFormat="1" applyFont="1"/>
    <x:xf numFmtId="167" fontId="1" fillId="0" borderId="69" xfId="2" applyNumberFormat="1" applyFont="1" applyBorder="1"/>
    <x:xf numFmtId="44" fontId="1" fillId="0" borderId="0" xfId="24" applyNumberFormat="1" applyFont="1"/>
    <x:xf numFmtId="15" fontId="1" fillId="0" borderId="0" xfId="0" quotePrefix="1" applyNumberFormat="1" applyFont="1"/>
    <x:xf numFmtId="164" fontId="1" fillId="8" borderId="0" xfId="0" applyNumberFormat="1" applyFont="1" applyFill="1"/>
    <x:xf numFmtId="167" fontId="1" fillId="0" borderId="2" xfId="2" applyNumberFormat="1" applyFont="1" applyBorder="1"/>
    <x:xf numFmtId="167" fontId="1" fillId="0" borderId="61" xfId="2" applyNumberFormat="1" applyFont="1" applyBorder="1"/>
    <x:xf numFmtId="178" fontId="1" fillId="8" borderId="0" xfId="4" applyNumberFormat="1" applyFont="1" applyFill="1"/>
    <x:xf numFmtId="167" fontId="1" fillId="0" borderId="65" xfId="2" applyNumberFormat="1" applyFont="1" applyBorder="1"/>
    <x:xf numFmtId="0" fontId="1" fillId="0" borderId="0" xfId="0" applyFont="1" applyAlignment="1">
      <x:alignment horizontal="left" vertical="center" wrapText="1" indent="1"/>
    </x:xf>
    <x:xf numFmtId="0" fontId="1" fillId="0" borderId="0" xfId="25" applyFont="1"/>
    <x:xf numFmtId="164" fontId="1" fillId="8" borderId="0" xfId="25" applyNumberFormat="1" applyFont="1" applyFill="1"/>
    <x:xf numFmtId="193" fontId="1" fillId="8" borderId="0" xfId="24" quotePrefix="1" applyNumberFormat="1" applyFont="1" applyFill="1"/>
    <x:xf numFmtId="193" fontId="1" fillId="8" borderId="0" xfId="0" quotePrefix="1" applyNumberFormat="1" applyFont="1" applyFill="1"/>
    <x:xf numFmtId="44" fontId="1" fillId="0" borderId="0" xfId="0" applyNumberFormat="1" applyFont="1"/>
    <x:xf numFmtId="0" fontId="0" fillId="0" borderId="0" xfId="0" applyAlignment="1">
      <x:alignment vertical="top" wrapText="1"/>
    </x:xf>
    <x:xf numFmtId="0" fontId="1" fillId="0" borderId="0" xfId="0" applyFont="1" applyAlignment="1">
      <x:alignment horizontal="left" vertical="top" wrapText="1"/>
    </x:xf>
    <x:xf numFmtId="0" fontId="26" fillId="3" borderId="0" xfId="0" applyFont="1" applyFill="1" applyAlignment="1">
      <x:alignment horizontal="left"/>
    </x:xf>
    <x:xf numFmtId="0" fontId="11" fillId="3" borderId="0" xfId="0" applyFont="1" applyFill="1" applyAlignment="1">
      <x:alignment horizontal="center"/>
    </x:xf>
    <x:xf numFmtId="3" fontId="77" fillId="0" borderId="66" xfId="0" applyNumberFormat="1" applyFont="1" applyBorder="1" applyAlignment="1">
      <x:alignment horizontal="center"/>
    </x:xf>
    <x:xf numFmtId="3" fontId="0" fillId="0" borderId="73" xfId="0" applyNumberFormat="1" applyFont="1" applyBorder="1" applyAlignment="1">
      <x:alignment horizontal="center"/>
    </x:xf>
    <x:xf numFmtId="164" fontId="11" fillId="0" borderId="0" xfId="4" applyNumberFormat="1" applyFont="1" applyFill="1" applyBorder="1"/>
    <x:xf numFmtId="164" fontId="11" fillId="0" borderId="0" xfId="4" applyNumberFormat="1" applyFont="1" applyFill="1" applyBorder="1" applyAlignment="1"/>
    <x:xf numFmtId="164" fontId="11" fillId="0" borderId="4" xfId="4" applyNumberFormat="1" applyFont="1" applyFill="1" applyBorder="1" applyAlignment="1"/>
    <x:xf numFmtId="164" fontId="11" fillId="0" borderId="0" xfId="4" applyNumberFormat="1" applyFont="1" applyAlignment="1"/>
    <x:xf numFmtId="42" fontId="0" fillId="8" borderId="69" xfId="4" applyNumberFormat="1" applyFont="1" applyFill="1" applyBorder="1" applyAlignment="1"/>
    <x:xf numFmtId="0" fontId="83" fillId="0" borderId="0" xfId="0" applyFont="1"/>
    <x:xf numFmtId="164" fontId="0" fillId="8" borderId="0" xfId="31" applyNumberFormat="1" applyFont="1" applyFill="1"/>
    <x:xf numFmtId="0" fontId="102" fillId="0" borderId="0" xfId="0" applyFont="1" applyAlignment="1">
      <x:alignment horizontal="left"/>
    </x:xf>
    <x:xf numFmtId="0" fontId="87" fillId="0" borderId="0" xfId="0" applyFont="1" applyAlignment="1">
      <x:alignment horizontal="left"/>
    </x:xf>
    <x:xf numFmtId="0" fontId="82" fillId="0" borderId="0" xfId="47319" applyFont="1" applyAlignment="1">
      <x:alignment horizontal="left"/>
    </x:xf>
    <x:xf numFmtId="0" fontId="82" fillId="0" borderId="0" xfId="47319" applyFont="1"/>
    <x:xf numFmtId="0" fontId="82" fillId="0" borderId="0" xfId="47319" applyFont="1" applyAlignment="1">
      <x:alignment horizontal="center"/>
    </x:xf>
    <x:xf numFmtId="0" fontId="87" fillId="0" borderId="0" xfId="0" quotePrefix="1" applyFont="1" applyAlignment="1">
      <x:alignment horizontal="left"/>
    </x:xf>
    <x:xf numFmtId="0" fontId="1" fillId="0" borderId="0" xfId="47320"/>
    <x:xf numFmtId="0" fontId="1" fillId="0" borderId="0" xfId="47320" applyAlignment="1">
      <x:alignment horizontal="center"/>
    </x:xf>
    <x:xf numFmtId="0" fontId="1" fillId="0" borderId="0" xfId="47320" applyAlignment="1">
      <x:alignment horizontal="left"/>
    </x:xf>
    <x:xf numFmtId="0" fontId="85" fillId="0" borderId="0" xfId="47320" applyFont="1"/>
    <x:xf numFmtId="0" fontId="85" fillId="0" borderId="0" xfId="47320" applyFont="1" applyAlignment="1">
      <x:alignment horizontal="left"/>
    </x:xf>
    <x:xf numFmtId="0" fontId="103" fillId="0" borderId="0" xfId="47320" applyFont="1"/>
    <x:xf numFmtId="0" fontId="85" fillId="0" borderId="0" xfId="47320" applyFont="1" applyAlignment="1">
      <x:alignment horizontal="center"/>
    </x:xf>
    <x:xf numFmtId="0" fontId="82" fillId="0" borderId="0" xfId="47320" applyFont="1"/>
    <x:xf numFmtId="0" fontId="87" fillId="0" borderId="4" xfId="0" applyFont="1" applyBorder="1" applyAlignment="1">
      <x:alignment horizontal="center" wrapText="1"/>
    </x:xf>
    <x:xf numFmtId="0" fontId="87" fillId="0" borderId="4" xfId="0" applyFont="1" applyBorder="1" applyAlignment="1">
      <x:alignment horizontal="left" wrapText="1"/>
    </x:xf>
    <x:xf numFmtId="0" fontId="88" fillId="0" borderId="4" xfId="0" applyFont="1" applyBorder="1" applyAlignment="1">
      <x:alignment horizontal="center" wrapText="1"/>
    </x:xf>
    <x:xf numFmtId="0" fontId="96" fillId="0" borderId="0" xfId="47320" applyFont="1" applyAlignment="1">
      <x:alignment horizontal="left"/>
    </x:xf>
    <x:xf numFmtId="0" fontId="87" fillId="0" borderId="0" xfId="0" applyFont="1" applyAlignment="1">
      <x:alignment horizontal="left" wrapText="1" indent="1"/>
    </x:xf>
    <x:xf numFmtId="0" fontId="87" fillId="0" borderId="0" xfId="0" applyFont="1" applyAlignment="1">
      <x:alignment horizontal="center" wrapText="1"/>
    </x:xf>
    <x:xf numFmtId="0" fontId="96" fillId="0" borderId="0" xfId="47320" applyFont="1" applyAlignment="1">
      <x:alignment horizontal="center" wrapText="1"/>
    </x:xf>
    <x:xf numFmtId="0" fontId="89" fillId="0" borderId="0" xfId="47320" applyFont="1"/>
    <x:xf numFmtId="0" fontId="87" fillId="0" borderId="0" xfId="0" applyFont="1" applyAlignment="1">
      <x:alignment horizontal="left" wrapText="1"/>
    </x:xf>
    <x:xf numFmtId="0" fontId="93" fillId="0" borderId="0" xfId="0" applyFont="1"/>
    <x:xf numFmtId="42" fontId="1" fillId="8" borderId="0" xfId="31" applyNumberFormat="1" applyFont="1" applyFill="1"/>
    <x:xf numFmtId="42" fontId="1" fillId="0" borderId="0" xfId="4" applyNumberFormat="1" applyFont="1"/>
    <x:xf numFmtId="42" fontId="1" fillId="8" borderId="0" xfId="4" applyNumberFormat="1" applyFont="1" applyFill="1"/>
    <x:xf numFmtId="10" fontId="1" fillId="0" borderId="0" xfId="1" applyNumberFormat="1" applyFont="1" applyAlignment="1">
      <x:alignment horizontal="right"/>
    </x:xf>
    <x:xf numFmtId="0" fontId="1" fillId="0" borderId="0" xfId="24" applyFont="1" applyAlignment="1">
      <x:alignment horizontal="center"/>
    </x:xf>
    <x:xf numFmtId="164" fontId="1" fillId="8" borderId="0" xfId="31" applyNumberFormat="1" applyFont="1" applyFill="1"/>
    <x:xf numFmtId="164" fontId="1" fillId="0" borderId="0" xfId="4" applyNumberFormat="1" applyFont="1"/>
    <x:xf numFmtId="167" fontId="1" fillId="0" borderId="0" xfId="0" applyNumberFormat="1" applyFont="1"/>
    <x:xf numFmtId="164" fontId="87" fillId="0" borderId="0" xfId="0" applyNumberFormat="1" applyFont="1"/>
    <x:xf numFmtId="10" fontId="1" fillId="0" borderId="0" xfId="1" applyNumberFormat="1" applyFont="1" applyFill="1" applyBorder="1" applyAlignment="1">
      <x:alignment horizontal="right"/>
    </x:xf>
    <x:xf numFmtId="42" fontId="1" fillId="0" borderId="0" xfId="4" applyNumberFormat="1" applyFont="1" applyFill="1" applyBorder="1"/>
    <x:xf numFmtId="10" fontId="1" fillId="0" borderId="0" xfId="1" applyNumberFormat="1" applyFont="1" applyFill="1" applyBorder="1"/>
    <x:xf numFmtId="164" fontId="93" fillId="0" borderId="0" xfId="0" applyNumberFormat="1" applyFont="1"/>
    <x:xf numFmtId="173" fontId="1" fillId="0" borderId="0" xfId="1" applyNumberFormat="1" applyFont="1" applyFill="1" applyBorder="1" applyAlignment="1">
      <x:alignment horizontal="right"/>
    </x:xf>
    <x:xf numFmtId="164" fontId="1" fillId="0" borderId="0" xfId="4" applyNumberFormat="1" applyFont="1" applyFill="1" applyBorder="1"/>
    <x:xf numFmtId="42" fontId="1" fillId="0" borderId="0" xfId="31" applyNumberFormat="1" applyFont="1"/>
    <x:xf numFmtId="164" fontId="1" fillId="0" borderId="0" xfId="31" applyNumberFormat="1" applyFont="1"/>
    <x:xf numFmtId="164" fontId="1" fillId="0" borderId="0" xfId="4" applyNumberFormat="1" applyFont="1" applyFill="1"/>
    <x:xf numFmtId="164" fontId="0" fillId="0" borderId="0" xfId="16" applyNumberFormat="1" applyFont="1"/>
    <x:xf numFmtId="167" fontId="1" fillId="8" borderId="0" xfId="31" applyNumberFormat="1" applyFont="1" applyFill="1"/>
    <x:xf numFmtId="42" fontId="87" fillId="0" borderId="2" xfId="31" applyNumberFormat="1" applyFont="1" applyFill="1" applyBorder="1"/>
    <x:xf numFmtId="42" fontId="87" fillId="0" borderId="65" xfId="0" applyNumberFormat="1" applyFont="1" applyBorder="1"/>
    <x:xf numFmtId="42" fontId="87" fillId="0" borderId="0" xfId="0" applyNumberFormat="1" applyFont="1"/>
    <x:xf numFmtId="0" fontId="1" fillId="0" borderId="0" xfId="0" applyFont="1" applyAlignment="1">
      <x:alignment horizontal="right"/>
    </x:xf>
    <x:xf numFmtId="164" fontId="1" fillId="0" borderId="0" xfId="0" applyNumberFormat="1" applyFont="1" applyAlignment="1">
      <x:alignment horizontal="right"/>
    </x:xf>
    <x:xf numFmtId="167" fontId="1" fillId="0" borderId="0" xfId="2" applyNumberFormat="1" applyFont="1" applyFill="1"/>
    <x:xf numFmtId="164" fontId="1" fillId="0" borderId="0" xfId="31" applyNumberFormat="1" applyFont="1" applyFill="1"/>
    <x:xf numFmtId="0" fontId="87" fillId="0" borderId="0" xfId="0" applyFont="1" applyAlignment="1">
      <x:alignment horizontal="right"/>
    </x:xf>
    <x:xf numFmtId="164" fontId="82" fillId="0" borderId="0" xfId="47321" applyNumberFormat="1" applyFont="1" applyFill="1" applyBorder="1" applyProtection="1">
      <x:protection locked="0"/>
    </x:xf>
    <x:xf numFmtId="167" fontId="1" fillId="0" borderId="2" xfId="2" applyNumberFormat="1" applyFont="1" applyFill="1" applyBorder="1"/>
    <x:xf numFmtId="167" fontId="1" fillId="0" borderId="65" xfId="2" applyNumberFormat="1" applyFont="1" applyFill="1" applyBorder="1"/>
    <x:xf numFmtId="0" fontId="82" fillId="0" borderId="0" xfId="47320" applyFont="1" applyAlignment="1">
      <x:alignment horizontal="left"/>
    </x:xf>
    <x:xf numFmtId="0" fontId="82" fillId="0" borderId="0" xfId="47320" applyFont="1" applyAlignment="1">
      <x:alignment horizontal="center" vertical="center"/>
    </x:xf>
    <x:xf numFmtId="164" fontId="1" fillId="0" borderId="0" xfId="47320" applyNumberFormat="1"/>
    <x:xf numFmtId="0" fontId="1" fillId="0" borderId="0" xfId="47320" applyAlignment="1">
      <x:alignment horizontal="center" vertical="center"/>
    </x:xf>
    <x:xf numFmtId="0" fontId="66" fillId="3" borderId="0" xfId="0" applyFont="1" applyFill="1" applyAlignment="1">
      <x:alignment horizontal="left"/>
    </x:xf>
    <x:xf numFmtId="0" fontId="82" fillId="3" borderId="0" xfId="0" applyFont="1" applyFill="1" applyAlignment="1">
      <x:alignment horizontal="center"/>
    </x:xf>
    <x:xf numFmtId="15" fontId="1" fillId="8" borderId="0" xfId="22300" quotePrefix="1" applyNumberFormat="1" applyFont="1" applyFill="1"/>
    <x:xf numFmtId="15" fontId="1" fillId="8" borderId="0" xfId="0" quotePrefix="1" applyNumberFormat="1" applyFont="1" applyFill="1"/>
    <x:xf numFmtId="37" fontId="82" fillId="4" borderId="0" xfId="24" applyNumberFormat="1" applyFill="1"/>
    <x:xf numFmtId="175" fontId="0" fillId="8" borderId="67" xfId="7" applyNumberFormat="1" applyFont="1" applyFill="1" applyBorder="1" applyAlignment="1" applyProtection="1">
      <x:alignment horizontal="left" vertical="center"/>
      <x:protection locked="0"/>
    </x:xf>
    <x:xf numFmtId="175" fontId="0" fillId="8" borderId="60" xfId="7" applyNumberFormat="1" applyFont="1" applyFill="1" applyBorder="1" applyAlignment="1" applyProtection="1">
      <x:alignment vertical="center" wrapText="1"/>
      <x:protection locked="0"/>
    </x:xf>
    <x:xf numFmtId="3" fontId="77" fillId="0" borderId="16" xfId="0" applyNumberFormat="1" applyFont="1" applyFill="1" applyBorder="1" applyAlignment="1">
      <x:alignment horizontal="center"/>
    </x:xf>
    <x:xf numFmtId="37" fontId="0" fillId="0" borderId="16" xfId="0" applyNumberFormat="1" applyFont="1" applyFill="1" applyBorder="1" applyAlignment="1">
      <x:alignment horizontal="center"/>
    </x:xf>
    <x:xf numFmtId="37" fontId="0" fillId="0" borderId="1" xfId="4" applyNumberFormat="1" applyFont="1" applyFill="1" applyBorder="1" applyAlignment="1">
      <x:alignment horizontal="center"/>
    </x:xf>
    <x:xf numFmtId="37" fontId="0" fillId="0" borderId="0" xfId="0" applyNumberFormat="1" applyFont="1" applyFill="1" applyBorder="1" applyAlignment="1">
      <x:alignment horizontal="center"/>
    </x:xf>
    <x:xf numFmtId="37" fontId="77" fillId="0" borderId="8" xfId="0" applyNumberFormat="1" applyFont="1" applyFill="1" applyBorder="1" applyAlignment="1">
      <x:alignment horizontal="center"/>
    </x:xf>
    <x:xf numFmtId="37" fontId="0" fillId="0" borderId="8" xfId="0" applyNumberFormat="1" applyFont="1" applyFill="1" applyBorder="1" applyAlignment="1">
      <x:alignment horizontal="center"/>
    </x:xf>
    <x:xf numFmtId="167" fontId="0" fillId="0" borderId="0" xfId="0" applyNumberFormat="1" applyFill="1"/>
    <x:xf numFmtId="175" fontId="1" fillId="8" borderId="67" xfId="7" applyNumberFormat="1" applyFont="1" applyFill="1" applyBorder="1" applyAlignment="1" applyProtection="1">
      <x:alignment vertical="center"/>
      <x:protection locked="0"/>
    </x:xf>
    <x:xf numFmtId="0" fontId="83" fillId="0" borderId="0" xfId="25" applyFont="1"/>
    <x:xf numFmtId="167" fontId="1" fillId="8" borderId="0" xfId="43" applyNumberFormat="1" applyFont="1" applyFill="1"/>
    <x:xf numFmtId="0" fontId="83" fillId="0" borderId="0" xfId="0" applyFont="1" applyFill="1"/>
    <x:xf numFmtId="175" fontId="1" fillId="8" borderId="68" xfId="7" applyNumberFormat="1" applyFont="1" applyFill="1" applyBorder="1" applyAlignment="1" applyProtection="1">
      <x:alignment vertical="center"/>
      <x:protection locked="0"/>
    </x:xf>
    <x:xf numFmtId="175" fontId="1" fillId="8" borderId="60" xfId="7" applyNumberFormat="1" applyFont="1" applyFill="1" applyBorder="1" applyAlignment="1" applyProtection="1">
      <x:alignment vertical="center"/>
      <x:protection locked="0"/>
    </x:xf>
    <x:xf numFmtId="164" fontId="1" fillId="8" borderId="60" xfId="31" applyNumberFormat="1" applyFont="1" applyFill="1" applyBorder="1" applyAlignment="1">
      <x:alignment vertical="center"/>
    </x:xf>
    <x:xf numFmtId="175" fontId="1" fillId="8" borderId="60" xfId="7" applyNumberFormat="1" applyFont="1" applyFill="1" applyBorder="1" applyAlignment="1" applyProtection="1">
      <x:alignment vertical="center" wrapText="1"/>
      <x:protection locked="0"/>
    </x:xf>
    <x:xf numFmtId="175" fontId="1" fillId="8" borderId="68" xfId="7" applyNumberFormat="1" applyFont="1" applyFill="1" applyBorder="1" applyAlignment="1" applyProtection="1">
      <x:alignment horizontal="left" vertical="center"/>
      <x:protection locked="0"/>
    </x:xf>
    <x:xf numFmtId="164" fontId="1" fillId="0" borderId="0" xfId="47322" applyNumberFormat="1" applyFont="1" applyAlignment="1">
      <x:alignment horizontal="right"/>
    </x:xf>
    <x:xf numFmtId="0" fontId="64" fillId="0" borderId="5" xfId="0" applyFont="1" applyFill="1" applyBorder="1" applyAlignment="1">
      <x:alignment horizontal="center"/>
    </x:xf>
    <x:xf numFmtId="0" fontId="38" fillId="0" borderId="6" xfId="0" applyFont="1" applyFill="1" applyBorder="1" applyAlignment="1">
      <x:alignment horizontal="centerContinuous"/>
    </x:xf>
    <x:xf numFmtId="0" fontId="38" fillId="0" borderId="5" xfId="0" applyFont="1" applyFill="1" applyBorder="1" applyAlignment="1">
      <x:alignment horizontal="centerContinuous"/>
    </x:xf>
    <x:xf numFmtId="0" fontId="0" fillId="0" borderId="5" xfId="0" applyFont="1" applyFill="1" applyBorder="1" applyAlignment="1">
      <x:alignment horizontal="centerContinuous"/>
    </x:xf>
    <x:xf numFmtId="0" fontId="0" fillId="0" borderId="28" xfId="0" applyFont="1" applyFill="1" applyBorder="1" applyAlignment="1">
      <x:alignment horizontal="centerContinuous"/>
    </x:xf>
    <x:xf numFmtId="178" fontId="35" fillId="0" borderId="0" xfId="0" applyNumberFormat="1" applyFont="1" applyBorder="1"/>
    <x:xf numFmtId="0" fontId="26" fillId="3" borderId="0" xfId="0" applyFont="1" applyFill="1" applyBorder="1" applyAlignment="1">
      <x:alignment horizontal="left"/>
    </x:xf>
    <x:xf numFmtId="0" fontId="28" fillId="0" borderId="0" xfId="0" applyFont="1" applyFill="1" applyBorder="1" applyAlignment="1">
      <x:alignment horizontal="left" vertical="top" wrapText="1"/>
    </x:xf>
    <x:xf numFmtId="0" fontId="28" fillId="0" borderId="0" xfId="0" applyFont="1" applyAlignment="1">
      <x:alignment horizontal="left" vertical="top" wrapText="1"/>
    </x:xf>
    <x:xf numFmtId="0" fontId="53" fillId="0" borderId="0" xfId="0" applyFont="1" applyFill="1" applyBorder="1" applyAlignment="1">
      <x:alignment horizontal="center"/>
    </x:xf>
    <x:xf numFmtId="0" fontId="87" fillId="0" borderId="0" xfId="24" applyFont="1" applyFill="1" applyBorder="1" applyAlignment="1">
      <x:alignment horizontal="left" vertical="top" wrapText="1"/>
    </x:xf>
    <x:xf numFmtId="0" fontId="87" fillId="0" borderId="0" xfId="24" applyFont="1" applyBorder="1" applyAlignment="1">
      <x:alignment horizontal="left" vertical="top" wrapText="1"/>
    </x:xf>
    <x:xf numFmtId="0" fontId="0" fillId="0" borderId="0" xfId="24" applyFont="1" applyFill="1" applyAlignment="1">
      <x:alignment horizontal="left" vertical="top" wrapText="1"/>
    </x:xf>
    <x:xf numFmtId="0" fontId="82" fillId="0" borderId="0" xfId="24" applyFont="1" applyFill="1" applyAlignment="1">
      <x:alignment horizontal="left" vertical="top" wrapText="1"/>
    </x:xf>
    <x:xf numFmtId="0" fontId="82" fillId="0" borderId="0" xfId="0" applyFont="1" applyAlignment="1">
      <x:alignment horizontal="left" vertical="top" wrapText="1"/>
    </x:xf>
    <x:xf numFmtId="0" fontId="0" fillId="0" borderId="0" xfId="0" applyAlignment="1">
      <x:alignment horizontal="left" vertical="top" wrapText="1"/>
    </x:xf>
    <x:xf numFmtId="0" fontId="102" fillId="0" borderId="0" xfId="0" applyFont="1" applyAlignment="1">
      <x:alignment horizontal="center"/>
    </x:xf>
    <x:xf numFmtId="0" fontId="103" fillId="11" borderId="0" xfId="0" applyFont="1" applyFill="1" applyAlignment="1">
      <x:alignment horizontal="center"/>
    </x:xf>
    <x:xf numFmtId="0" fontId="87" fillId="0" borderId="0" xfId="0" applyFont="1" applyAlignment="1">
      <x:alignment horizontal="left" vertical="center"/>
    </x:xf>
    <x:xf numFmtId="0" fontId="87" fillId="0" borderId="4" xfId="0" applyFont="1" applyBorder="1" applyAlignment="1">
      <x:alignment horizontal="left" vertical="center"/>
    </x:xf>
    <x:xf numFmtId="0" fontId="87" fillId="0" borderId="0" xfId="0" applyFont="1" applyAlignment="1">
      <x:alignment horizontal="left" vertical="center" wrapText="1"/>
    </x:xf>
    <x:xf numFmtId="0" fontId="87" fillId="0" borderId="4" xfId="0" applyFont="1" applyBorder="1" applyAlignment="1">
      <x:alignment horizontal="left" vertical="center" wrapText="1"/>
    </x:xf>
    <x:xf numFmtId="0" fontId="87" fillId="0" borderId="0" xfId="0" applyFont="1" applyAlignment="1">
      <x:alignment horizontal="left" vertical="center" indent="1"/>
    </x:xf>
    <x:xf numFmtId="0" fontId="87" fillId="0" borderId="4" xfId="0" applyFont="1" applyBorder="1" applyAlignment="1">
      <x:alignment horizontal="left" vertical="center" indent="1"/>
    </x:xf>
    <x:xf numFmtId="0" fontId="1" fillId="0" borderId="0" xfId="0" applyFont="1" applyAlignment="1">
      <x:alignment horizontal="center" vertical="center" wrapText="1"/>
    </x:xf>
    <x:xf numFmtId="0" fontId="1" fillId="0" borderId="4" xfId="0" applyFont="1" applyBorder="1" applyAlignment="1">
      <x:alignment horizontal="center" vertical="center" wrapText="1"/>
    </x:xf>
    <x:xf numFmtId="0" fontId="87" fillId="0" borderId="0" xfId="0" applyFont="1" applyAlignment="1">
      <x:alignment horizontal="center" vertical="center"/>
    </x:xf>
    <x:xf numFmtId="0" fontId="87" fillId="0" borderId="4" xfId="0" applyFont="1" applyBorder="1" applyAlignment="1">
      <x:alignment horizontal="center" vertical="center"/>
    </x:xf>
    <x:xf numFmtId="0" fontId="1" fillId="0" borderId="0" xfId="24" applyFont="1" applyAlignment="1">
      <x:alignment horizontal="center" wrapText="1"/>
    </x:xf>
    <x:xf numFmtId="0" fontId="1" fillId="0" borderId="4" xfId="24" applyFont="1" applyBorder="1" applyAlignment="1">
      <x:alignment horizontal="center" wrapText="1"/>
    </x:xf>
    <x:xf numFmtId="0" fontId="1" fillId="0" borderId="0" xfId="0" applyFont="1" applyAlignment="1">
      <x:alignment horizontal="left" vertical="center" wrapText="1" indent="1"/>
    </x:xf>
    <x:xf numFmtId="0" fontId="1" fillId="0" borderId="4" xfId="0" applyFont="1" applyBorder="1" applyAlignment="1">
      <x:alignment horizontal="left" vertical="center" wrapText="1" indent="1"/>
    </x:xf>
    <x:xf numFmtId="0" fontId="82" fillId="0" borderId="0" xfId="47320" applyFont="1" applyAlignment="1">
      <x:alignment horizontal="left" vertical="top" wrapText="1"/>
    </x:xf>
    <x:xf numFmtId="0" fontId="1" fillId="0" borderId="0" xfId="47320" applyAlignment="1">
      <x:alignment horizontal="left" vertical="top" wrapText="1"/>
    </x:xf>
    <x:xf numFmtId="0" fontId="94" fillId="11" borderId="67" xfId="0" applyFont="1" applyFill="1" applyBorder="1" applyAlignment="1">
      <x:alignment horizontal="center"/>
    </x:xf>
    <x:xf numFmtId="0" fontId="94" fillId="11" borderId="61" xfId="0" applyFont="1" applyFill="1" applyBorder="1" applyAlignment="1">
      <x:alignment horizontal="center"/>
    </x:xf>
    <x:xf numFmtId="0" fontId="94" fillId="11" borderId="68" xfId="0" applyFont="1" applyFill="1" applyBorder="1" applyAlignment="1">
      <x:alignment horizontal="center"/>
    </x:xf>
    <x:xf numFmtId="0" fontId="102" fillId="0" borderId="67" xfId="0" applyFont="1" applyBorder="1" applyAlignment="1">
      <x:alignment horizontal="center"/>
    </x:xf>
    <x:xf numFmtId="0" fontId="102" fillId="0" borderId="61" xfId="0" applyFont="1" applyBorder="1" applyAlignment="1">
      <x:alignment horizontal="center"/>
    </x:xf>
    <x:xf numFmtId="0" fontId="102" fillId="0" borderId="68" xfId="0" applyFont="1" applyBorder="1" applyAlignment="1">
      <x:alignment horizontal="center"/>
    </x:xf>
    <x:xf numFmtId="0" fontId="9" fillId="0" borderId="0" xfId="0" applyFont="1" applyAlignment="1">
      <x:alignment horizontal="center"/>
    </x:xf>
    <x:xf numFmtId="0" fontId="11" fillId="0" borderId="0" xfId="0" applyFont="1" applyAlignment="1">
      <x:alignment horizontal="center"/>
    </x:xf>
    <x:xf numFmtId="0" fontId="11" fillId="0" borderId="0" xfId="0" applyFont="1" applyAlignment="1"/>
    <x:xf numFmtId="0" fontId="33" fillId="0" borderId="0" xfId="0" applyFont="1" applyAlignment="1">
      <x:alignment horizontal="center"/>
    </x:xf>
    <x:xf numFmtId="0" fontId="19" fillId="0" borderId="0" xfId="0" applyFont="1" applyAlignment="1">
      <x:alignment horizontal="center"/>
    </x:xf>
    <x:xf numFmtId="0" fontId="0" fillId="0" borderId="0" xfId="0" applyAlignment="1"/>
    <x:xf numFmtId="0" fontId="39" fillId="0" borderId="0" xfId="0" applyFont="1" applyAlignment="1">
      <x:alignment horizontal="center"/>
    </x:xf>
    <x:xf numFmtId="3" fontId="0" fillId="0" borderId="0" xfId="0" applyNumberFormat="1" applyFont="1" applyBorder="1" applyAlignment="1">
      <x:alignment horizontal="left" wrapText="1"/>
    </x:xf>
    <x:xf numFmtId="0" fontId="0" fillId="0" borderId="0" xfId="0" applyFont="1" applyBorder="1" applyAlignment="1">
      <x:alignment horizontal="left" wrapText="1"/>
    </x:xf>
    <x:xf numFmtId="0" fontId="0" fillId="0" borderId="7" xfId="0" applyFont="1" applyBorder="1" applyAlignment="1">
      <x:alignment horizontal="left" wrapText="1"/>
    </x:xf>
    <x:xf numFmtId="3" fontId="0" fillId="0" borderId="0" xfId="0" applyNumberFormat="1" applyFont="1" applyFill="1" applyBorder="1" applyAlignment="1">
      <x:alignment horizontal="left" wrapText="1"/>
    </x:xf>
    <x:xf numFmtId="0" fontId="0" fillId="0" borderId="0" xfId="0" applyFont="1" applyFill="1" applyBorder="1" applyAlignment="1">
      <x:alignment horizontal="left" wrapText="1"/>
    </x:xf>
    <x:xf numFmtId="0" fontId="0" fillId="0" borderId="7" xfId="0" applyFont="1" applyFill="1" applyBorder="1" applyAlignment="1">
      <x:alignment horizontal="left" wrapText="1"/>
    </x:xf>
    <x:xf numFmtId="0" fontId="8" fillId="0" borderId="0" xfId="0" applyFont="1" applyFill="1" applyBorder="1" applyAlignment="1">
      <x:alignment horizontal="left" wrapText="1"/>
    </x:xf>
    <x:xf numFmtId="3" fontId="0" fillId="0" borderId="1" xfId="0" applyNumberFormat="1" applyFont="1" applyBorder="1" applyAlignment="1">
      <x:alignment horizontal="left" wrapText="1"/>
    </x:xf>
    <x:xf numFmtId="0" fontId="0" fillId="0" borderId="1" xfId="0" applyFont="1" applyBorder="1" applyAlignment="1">
      <x:alignment horizontal="left" wrapText="1"/>
    </x:xf>
    <x:xf numFmtId="0" fontId="0" fillId="0" borderId="15" xfId="0" applyFont="1" applyBorder="1" applyAlignment="1">
      <x:alignment horizontal="left" wrapText="1"/>
    </x:xf>
    <x:xf numFmtId="0" fontId="16" fillId="4" borderId="26" xfId="0" applyFont="1" applyFill="1" applyBorder="1" applyAlignment="1">
      <x:alignment horizontal="left" wrapText="1"/>
    </x:xf>
    <x:xf numFmtId="0" fontId="10" fillId="4" borderId="17" xfId="0" applyFont="1" applyFill="1" applyBorder="1" applyAlignment="1">
      <x:alignment horizontal="left" wrapText="1"/>
    </x:xf>
    <x:xf numFmtId="0" fontId="10" fillId="4" borderId="20" xfId="0" applyFont="1" applyFill="1" applyBorder="1" applyAlignment="1">
      <x:alignment horizontal="left" wrapText="1"/>
    </x:xf>
    <x:xf numFmtId="0" fontId="0" fillId="0" borderId="1" xfId="0" applyFont="1" applyFill="1" applyBorder="1" applyAlignment="1">
      <x:alignment horizontal="left" wrapText="1"/>
    </x:xf>
    <x:xf numFmtId="0" fontId="0" fillId="0" borderId="15" xfId="0" applyFont="1" applyFill="1" applyBorder="1" applyAlignment="1">
      <x:alignment horizontal="left" wrapText="1"/>
    </x:xf>
    <x:xf numFmtId="3" fontId="18" fillId="0" borderId="0" xfId="0" applyNumberFormat="1" applyFont="1" applyFill="1" applyBorder="1" applyAlignment="1">
      <x:alignment horizontal="left" wrapText="1"/>
    </x:xf>
    <x:xf numFmtId="0" fontId="16" fillId="4" borderId="21" xfId="0" applyFont="1" applyFill="1" applyBorder="1" applyAlignment="1">
      <x:alignment horizontal="center"/>
    </x:xf>
    <x:xf numFmtId="0" fontId="16" fillId="4" borderId="17" xfId="0" applyFont="1" applyFill="1" applyBorder="1" applyAlignment="1">
      <x:alignment horizontal="center"/>
    </x:xf>
    <x:xf numFmtId="0" fontId="16" fillId="0" borderId="0" xfId="0" applyFont="1" applyFill="1" applyBorder="1" applyAlignment="1">
      <x:alignment horizontal="left" wrapText="1"/>
    </x:xf>
    <x:xf numFmtId="0" fontId="8" fillId="0" borderId="7" xfId="0" applyFont="1" applyFill="1" applyBorder="1" applyAlignment="1">
      <x:alignment horizontal="left" wrapText="1"/>
    </x:xf>
    <x:xf numFmtId="3" fontId="0" fillId="0" borderId="0" xfId="0" applyNumberFormat="1" applyBorder="1" applyAlignment="1">
      <x:alignment horizontal="left" wrapText="1"/>
    </x:xf>
    <x:xf numFmtId="0" fontId="8" fillId="0" borderId="1" xfId="0" applyFont="1" applyFill="1" applyBorder="1" applyAlignment="1">
      <x:alignment horizontal="center" wrapText="1"/>
    </x:xf>
    <x:xf numFmtId="0" fontId="8" fillId="0" borderId="15" xfId="0" applyFont="1" applyFill="1" applyBorder="1" applyAlignment="1">
      <x:alignment horizontal="center" wrapText="1"/>
    </x:xf>
    <x:xf numFmtId="164" fontId="8" fillId="0" borderId="0" xfId="4" applyNumberFormat="1" applyFont="1" applyFill="1" applyBorder="1" applyAlignment="1">
      <x:alignment horizontal="left"/>
    </x:xf>
    <x:xf numFmtId="164" fontId="0" fillId="0" borderId="0" xfId="4" applyNumberFormat="1" applyFont="1" applyFill="1" applyBorder="1" applyAlignment="1">
      <x:alignment horizontal="left"/>
    </x:xf>
    <x:xf numFmtId="0" fontId="0" fillId="0" borderId="2" xfId="0" applyFont="1" applyFill="1" applyBorder="1" applyAlignment="1">
      <x:alignment horizontal="left" wrapText="1"/>
    </x:xf>
    <x:xf numFmtId="0" fontId="0" fillId="0" borderId="27" xfId="0" applyFont="1" applyFill="1" applyBorder="1" applyAlignment="1">
      <x:alignment horizontal="left" wrapText="1"/>
    </x:xf>
    <x:xf numFmtId="164" fontId="8" fillId="0" borderId="16" xfId="4" applyNumberFormat="1" applyFont="1" applyFill="1" applyBorder="1" applyAlignment="1">
      <x:alignment horizontal="center"/>
    </x:xf>
    <x:xf numFmtId="164" fontId="8" fillId="0" borderId="1" xfId="4" applyNumberFormat="1" applyFont="1" applyFill="1" applyBorder="1" applyAlignment="1">
      <x:alignment horizontal="center"/>
    </x:xf>
    <x:xf numFmtId="164" fontId="0" fillId="0" borderId="1" xfId="4" applyNumberFormat="1" applyFont="1" applyFill="1" applyBorder="1" applyAlignment="1">
      <x:alignment horizontal="center"/>
    </x:xf>
    <x:xf numFmtId="164" fontId="8" fillId="0" borderId="1" xfId="4" applyNumberFormat="1" applyFont="1" applyFill="1" applyBorder="1" applyAlignment="1">
      <x:alignment horizontal="left"/>
    </x:xf>
    <x:xf numFmtId="164" fontId="0" fillId="0" borderId="1" xfId="4" applyNumberFormat="1" applyFont="1" applyFill="1" applyBorder="1" applyAlignment="1">
      <x:alignment horizontal="left"/>
    </x:xf>
    <x:xf numFmtId="164" fontId="8" fillId="0" borderId="24" xfId="4" applyNumberFormat="1" applyFont="1" applyFill="1" applyBorder="1" applyAlignment="1">
      <x:alignment horizontal="center"/>
    </x:xf>
    <x:xf numFmtId="164" fontId="8" fillId="0" borderId="2" xfId="4" applyNumberFormat="1" applyFont="1" applyFill="1" applyBorder="1" applyAlignment="1">
      <x:alignment horizontal="center"/>
    </x:xf>
    <x:xf numFmtId="164" fontId="8" fillId="0" borderId="0" xfId="4" applyNumberFormat="1" applyFont="1" applyFill="1" applyBorder="1" applyAlignment="1">
      <x:alignment horizontal="center"/>
    </x:xf>
    <x:xf numFmtId="164" fontId="0" fillId="0" borderId="0" xfId="4" applyNumberFormat="1" applyFont="1" applyFill="1" applyBorder="1" applyAlignment="1">
      <x:alignment horizontal="center"/>
    </x:xf>
    <x:xf numFmtId="0" fontId="16" fillId="4" borderId="17" xfId="0" applyFont="1" applyFill="1" applyBorder="1" applyAlignment="1">
      <x:alignment horizontal="left"/>
    </x:xf>
    <x:xf numFmtId="0" fontId="10" fillId="4" borderId="17" xfId="0" applyFont="1" applyFill="1" applyBorder="1" applyAlignment="1">
      <x:alignment horizontal="left"/>
    </x:xf>
    <x:xf numFmtId="0" fontId="16" fillId="4" borderId="26" xfId="0" applyFont="1" applyFill="1" applyBorder="1" applyAlignment="1">
      <x:alignment horizontal="center" wrapText="1"/>
    </x:xf>
    <x:xf numFmtId="0" fontId="16" fillId="4" borderId="17" xfId="0" applyFont="1" applyFill="1" applyBorder="1" applyAlignment="1">
      <x:alignment horizontal="center" wrapText="1"/>
    </x:xf>
    <x:xf numFmtId="0" fontId="16" fillId="4" borderId="20" xfId="0" applyFont="1" applyFill="1" applyBorder="1" applyAlignment="1">
      <x:alignment horizontal="center" wrapText="1"/>
    </x:xf>
    <x:xf numFmtId="0" fontId="91" fillId="9" borderId="0" xfId="0" applyNumberFormat="1" applyFont="1" applyFill="1" applyBorder="1" applyAlignment="1">
      <x:alignment horizontal="left" vertical="top" wrapText="1"/>
    </x:xf>
    <x:xf numFmtId="0" fontId="10" fillId="4" borderId="17" xfId="0" applyFont="1" applyFill="1" applyBorder="1" applyAlignment="1">
      <x:alignment horizontal="center"/>
    </x:xf>
    <x:xf numFmtId="0" fontId="37" fillId="9" borderId="0" xfId="0" applyNumberFormat="1" applyFont="1" applyFill="1" applyBorder="1" applyAlignment="1">
      <x:alignment horizontal="left" vertical="top" wrapText="1"/>
    </x:xf>
    <x:xf numFmtId="0" fontId="91" fillId="9" borderId="0" xfId="0" applyNumberFormat="1" applyFont="1" applyFill="1" applyBorder="1" applyAlignment="1">
      <x:alignment horizontal="left" vertical="center" wrapText="1"/>
    </x:xf>
    <x:xf numFmtId="0" fontId="91" fillId="9" borderId="1" xfId="0" applyNumberFormat="1" applyFont="1" applyFill="1" applyBorder="1" applyAlignment="1">
      <x:alignment horizontal="left" vertical="center" wrapText="1"/>
    </x:xf>
    <x:xf numFmtId="0" fontId="0" fillId="0" borderId="0" xfId="0" applyNumberFormat="1" applyFont="1" applyFill="1" applyBorder="1" applyAlignment="1">
      <x:alignment horizontal="left" vertical="top" wrapText="1"/>
    </x:xf>
    <x:xf numFmtId="0" fontId="0" fillId="0" borderId="7" xfId="0" applyNumberFormat="1" applyFont="1" applyFill="1" applyBorder="1" applyAlignment="1">
      <x:alignment horizontal="left" vertical="top" wrapText="1"/>
    </x:xf>
    <x:xf numFmtId="0" fontId="0" fillId="8" borderId="52" xfId="0" applyFill="1" applyBorder="1" applyAlignment="1">
      <x:alignment horizontal="left" wrapText="1"/>
    </x:xf>
    <x:xf numFmtId="0" fontId="0" fillId="8" borderId="74" xfId="0" applyFill="1" applyBorder="1" applyAlignment="1">
      <x:alignment horizontal="left" wrapText="1"/>
    </x:xf>
    <x:xf numFmtId="0" fontId="8" fillId="0" borderId="0" xfId="0" applyFont="1" applyFill="1" applyBorder="1" applyAlignment="1">
      <x:alignment horizontal="center" wrapText="1"/>
    </x:xf>
    <x:xf numFmtId="0" fontId="8" fillId="0" borderId="7" xfId="0" applyFont="1" applyFill="1" applyBorder="1" applyAlignment="1">
      <x:alignment horizontal="center" wrapText="1"/>
    </x:xf>
    <x:xf numFmtId="0" fontId="8" fillId="0" borderId="1" xfId="0" applyFont="1" applyFill="1" applyBorder="1" applyAlignment="1">
      <x:alignment horizontal="left" wrapText="1"/>
    </x:xf>
    <x:xf numFmtId="0" fontId="8" fillId="0" borderId="15" xfId="0" applyFont="1" applyFill="1" applyBorder="1" applyAlignment="1">
      <x:alignment horizontal="left" wrapText="1"/>
    </x:xf>
    <x:xf numFmtId="0" fontId="0" fillId="0" borderId="0" xfId="0" applyFont="1" applyFill="1" applyAlignment="1">
      <x:alignment horizontal="left" vertical="top" wrapText="1"/>
    </x:xf>
    <x:xf numFmtId="0" fontId="0" fillId="0" borderId="0" xfId="0" applyFont="1" applyFill="1" applyAlignment="1">
      <x:alignment vertical="top"/>
    </x:xf>
    <x:xf numFmtId="0" fontId="0" fillId="0" borderId="9" xfId="0" applyFont="1" applyBorder="1" applyAlignment="1">
      <x:alignment horizontal="center"/>
    </x:xf>
    <x:xf numFmtId="0" fontId="0" fillId="0" borderId="11" xfId="0" applyFont="1" applyBorder="1" applyAlignment="1">
      <x:alignment horizontal="center"/>
    </x:xf>
    <x:xf numFmtId="0" fontId="0" fillId="0" borderId="0" xfId="0" applyFont="1" applyAlignment="1">
      <x:alignment horizontal="left" vertical="top" wrapText="1"/>
    </x:xf>
    <x:xf numFmtId="0" fontId="0" fillId="0" borderId="0" xfId="0" applyFont="1" applyAlignment="1">
      <x:alignment vertical="top"/>
    </x:xf>
    <x:xf numFmtId="0" fontId="0" fillId="0" borderId="0" xfId="0" applyFont="1" applyFill="1" applyBorder="1" applyAlignment="1">
      <x:alignment horizontal="center"/>
    </x:xf>
    <x:xf numFmtId="0" fontId="10" fillId="0" borderId="0" xfId="0" applyFont="1" applyFill="1" applyAlignment="1">
      <x:alignment horizontal="center"/>
    </x:xf>
    <x:xf numFmtId="0" fontId="0" fillId="0" borderId="9" xfId="0" applyFont="1" applyFill="1" applyBorder="1" applyAlignment="1">
      <x:alignment horizontal="center"/>
    </x:xf>
    <x:xf numFmtId="0" fontId="0" fillId="0" borderId="11" xfId="0" applyFont="1" applyFill="1" applyBorder="1" applyAlignment="1">
      <x:alignment horizontal="center"/>
    </x:xf>
    <x:xf numFmtId="0" fontId="38" fillId="0" borderId="6" xfId="0" applyFont="1" applyFill="1" applyBorder="1" applyAlignment="1">
      <x:alignment horizontal="center"/>
    </x:xf>
    <x:xf numFmtId="0" fontId="0" fillId="0" borderId="5" xfId="0" applyFont="1" applyFill="1" applyBorder="1" applyAlignment="1">
      <x:alignment horizontal="center"/>
    </x:xf>
    <x:xf numFmtId="0" fontId="0" fillId="0" borderId="28" xfId="0" applyFont="1" applyFill="1" applyBorder="1" applyAlignment="1">
      <x:alignment horizontal="center"/>
    </x:xf>
    <x:xf numFmtId="0" fontId="38" fillId="0" borderId="5" xfId="0" applyFont="1" applyFill="1" applyBorder="1" applyAlignment="1">
      <x:alignment horizontal="center"/>
    </x:xf>
    <x:xf numFmtId="0" fontId="38" fillId="0" borderId="6" xfId="0" applyFont="1" applyFill="1" applyBorder="1" applyAlignment="1"/>
    <x:xf numFmtId="0" fontId="0" fillId="0" borderId="5" xfId="0" applyFont="1" applyFill="1" applyBorder="1" applyAlignment="1"/>
    <x:xf numFmtId="0" fontId="0" fillId="0" borderId="28" xfId="0" applyFont="1" applyFill="1" applyBorder="1" applyAlignment="1"/>
  </x:cellXfs>
  <x:cellStyles count="47324">
    <x:cellStyle name="%" xfId="79" xr:uid="{0985DC90-6890-4795-B32B-EF8A514D9D35}"/>
    <x:cellStyle name="_123" xfId="80" xr:uid="{90E1EC89-CE52-4E47-A9A5-D5F971E01C95}"/>
    <x:cellStyle name="_123 2" xfId="81" xr:uid="{431C0C75-5871-4038-89FE-52F05E8C3216}"/>
    <x:cellStyle name="_2005 Spending AIP Targets  93LE View" xfId="82" xr:uid="{A4B62C58-5CB1-434D-BB15-339B781C18F9}"/>
    <x:cellStyle name="_2005 Spending AIP Targets  93LE View 2" xfId="83" xr:uid="{68CFEB50-0608-4285-B03F-4B3E0317319C}"/>
    <x:cellStyle name="_2006 Plan IS Template V2.6" xfId="84" xr:uid="{251249F6-A86D-4437-A4DE-C6B913A91FE8}"/>
    <x:cellStyle name="_2006 Plan IS Template V2.6 2" xfId="85" xr:uid="{048A23F2-DCAC-4533-A460-CC718E8EFF1B}"/>
    <x:cellStyle name="_2008 Income Statement Plan" xfId="86" xr:uid="{B7897020-42F5-4DE4-8159-24B95E681344}"/>
    <x:cellStyle name="_2008 Income Statement Plan 2" xfId="87" xr:uid="{54515770-BEDD-49D9-A801-FA57F2434E95}"/>
    <x:cellStyle name="_Book23" xfId="88" xr:uid="{375DA572-58DF-49F5-9E78-DB7881416650}"/>
    <x:cellStyle name="_Book23 2" xfId="89" xr:uid="{E8B95D2A-6C5F-4901-A53D-65A7EC290C5A}"/>
    <x:cellStyle name="_Book3" xfId="90" xr:uid="{921572EF-C0DE-4098-9305-52BB656EB205}"/>
    <x:cellStyle name="_Book3 2" xfId="91" xr:uid="{1764F345-5BDF-48FC-85F7-269830112311}"/>
    <x:cellStyle name="_Cash Flow_template2" xfId="92" xr:uid="{8EB3CB7C-8C15-4A8C-B7F9-38E585524C0B}"/>
    <x:cellStyle name="_Cash Flow_template2 2" xfId="93" xr:uid="{5672F844-FB50-4E19-A9DD-1CDBBC2CC565}"/>
    <x:cellStyle name="_CED LRP 1.1 Maxi" xfId="94" xr:uid="{FCA616C6-8FCC-4EED-B903-5E93351930E1}"/>
    <x:cellStyle name="_CED LRP 1.1 Maxi 2" xfId="95" xr:uid="{E33D229E-3D1E-4CA1-A1E6-4C528854E803}"/>
    <x:cellStyle name="_CED LRP 1.1 Maxi PP Presentation Data 06 22 06" xfId="96" xr:uid="{18A29669-9E95-4A15-AD8E-EF843C8AA445}"/>
    <x:cellStyle name="_CED LRP 1.1 Maxi PP Presentation Data 06 22 06 2" xfId="97" xr:uid="{3F252F3C-B4D4-43D6-AEF5-6933BFA44996}"/>
    <x:cellStyle name="_CED LRP 2.0 Maxi" xfId="98" xr:uid="{E06A47DC-651F-4C9D-99E0-6740252B5A2C}"/>
    <x:cellStyle name="_CED LRP 2.0 Maxi 2" xfId="99" xr:uid="{7775FEAB-9A22-43FD-ADCD-31C52BD4D7D9}"/>
    <x:cellStyle name="_CED LRP Maxi (Menon)" xfId="100" xr:uid="{AB0441DA-CAF2-49D3-878F-5FF23FBFC1BB}"/>
    <x:cellStyle name="_CED LRP Maxi (Menon) 2" xfId="101" xr:uid="{B95BAF9B-7E5F-4F6C-8758-89351A631A58}"/>
    <x:cellStyle name="_ComEd Jan 2006 MFR - RNF2" xfId="102" xr:uid="{A2B3E25E-B217-4A42-AC70-B7B6D83FAF9C}"/>
    <x:cellStyle name="_ComEd Jan 2006 MFR - RNF2 2" xfId="103" xr:uid="{872DC090-7A58-4498-902E-9431FF47A518}"/>
    <x:cellStyle name="_ComEdResource_july" xfId="104" xr:uid="{A026434C-4E8C-454D-883F-4D0C6766B87E}"/>
    <x:cellStyle name="_ComEdResource_july 2" xfId="105" xr:uid="{B12BC83F-FA19-402B-A5A0-5597068F45C1}"/>
    <x:cellStyle name="_Corporate Slides 2.0 10-17-2007" xfId="106" xr:uid="{525704E3-781A-4F31-AE64-A8AC639177B2}"/>
    <x:cellStyle name="_Corporate Slides 2.0 10-17-2007 2" xfId="107" xr:uid="{7A600CB0-D81C-46AB-AF33-36844D4DF2D4}"/>
    <x:cellStyle name="_DateRange" xfId="1107" xr:uid="{DC291CD6-EFF7-43EB-AEE3-D74770F0E78F}"/>
    <x:cellStyle name="_DateRange 2" xfId="1108" xr:uid="{47570EA1-018A-4790-B5F4-130A988CEAE8}"/>
    <x:cellStyle name="_DispatchNumbers" xfId="108" xr:uid="{8BC94176-A98E-44FE-B314-E3A8C34A07F3}"/>
    <x:cellStyle name="_DispatchNumbers 2" xfId="109" xr:uid="{235F981D-CD7B-42BE-B38F-32529A05CD5E}"/>
    <x:cellStyle name="_E4 - Actuals (Dec 05)" xfId="110" xr:uid="{BC310507-30C5-44A1-8615-FA1F7C051495}"/>
    <x:cellStyle name="_E4 - Actuals (Dec 05) 2" xfId="111" xr:uid="{69A80A4A-410A-4402-A25F-0A4B3D64E8AC}"/>
    <x:cellStyle name="_E5 - Electric Variance Output - Apr '06" xfId="112" xr:uid="{506098D1-CB5A-4C55-8F2F-22C14CE4067D}"/>
    <x:cellStyle name="_E5 - Electric Variance Output - Apr '06 2" xfId="113" xr:uid="{8124487E-99E1-46C8-A9F4-7C146CF309C6}"/>
    <x:cellStyle name="_E5 - Electric Variance Output - Mar '06" xfId="114" xr:uid="{10998369-8DDF-4B3F-BC4B-23EF644451DE}"/>
    <x:cellStyle name="_E5 - Electric Variance Output - Mar '06 2" xfId="115" xr:uid="{53A03C93-5379-45F5-BFC8-42CDEAF7C3B5}"/>
    <x:cellStyle name="_E7  - Budget and Revenue sheets (May 05)" xfId="116" xr:uid="{31B0A556-0948-472C-A931-26ACF37C6DAC}"/>
    <x:cellStyle name="_E7  - Budget and Revenue sheets (May 05) 2" xfId="117" xr:uid="{BB99A9AC-06BF-4849-89CC-C1F2557E6BC4}"/>
    <x:cellStyle name="_EED Apr 2005 Financial Summary" xfId="118" xr:uid="{75F7E344-3A98-4886-A30F-5FFFD7B06E68}"/>
    <x:cellStyle name="_EED Apr 2005 Financial Summary 2" xfId="119" xr:uid="{4F0DE8D8-FEE0-4D0B-A454-496C2DCE3D29}"/>
    <x:cellStyle name="_EED LRP 3.0 Maxi" xfId="120" xr:uid="{7AB93C4B-CF29-4F86-A41E-82D775AEE63C}"/>
    <x:cellStyle name="_EED LRP 3.0 Maxi 2" xfId="121" xr:uid="{24C75098-5BBD-49F8-84AC-9F12B8790DE3}"/>
    <x:cellStyle name="_EED LRP Maxi" xfId="122" xr:uid="{35C8C960-3916-4FF7-B3AE-F9818B55AAB6}"/>
    <x:cellStyle name="_EED LRP Maxi 2" xfId="123" xr:uid="{60EE5795-547E-4681-8207-625CDD917B3A}"/>
    <x:cellStyle name="_EED May 2005 Support Deck" xfId="124" xr:uid="{867475C7-6525-4E98-A2D7-7CE5D533B69C}"/>
    <x:cellStyle name="_EED May 2005 Support Deck 2" xfId="125" xr:uid="{FCD53A61-EB81-4F89-B0B5-6755B7DB3497}"/>
    <x:cellStyle name="_Exelon - NY ISO 10_7_2003 Nuke Relicensed LI CT InterfaceUpdate" xfId="126" xr:uid="{064E19CF-17D5-409C-A13C-B5CE50ECEBB7}"/>
    <x:cellStyle name="_Exelon - NY ISO 10_7_2003 Nuke Relicensed LI CT InterfaceUpdate 2" xfId="127" xr:uid="{46B8F1F4-B1E8-420E-9E6F-E089A411C7ED}"/>
    <x:cellStyle name="_Exelon Power Team - NY ISO Assumptions and Prices 08_27_2003 LI CT Interface" xfId="128" xr:uid="{CD0813DB-1623-4B13-9B47-351CD2A4AE38}"/>
    <x:cellStyle name="_Exelon Power Team - NY ISO Assumptions and Prices 08_27_2003 LI CT Interface 2" xfId="129" xr:uid="{A13DB217-4CD5-4C21-84D3-F906E470DB95}"/>
    <x:cellStyle name="_FCF for PECO LRP Maxi" xfId="130" xr:uid="{40619164-B7C6-4684-A1CA-01B05317C787}"/>
    <x:cellStyle name="_FCF for PECO LRP Maxi 2" xfId="131" xr:uid="{0427914F-F28B-4516-9E46-CC8AD8E91B6A}"/>
    <x:cellStyle name="_for upload" xfId="132" xr:uid="{0CA38292-2A2E-4C15-B3C8-1411F3F8120E}"/>
    <x:cellStyle name="_for upload 2" xfId="133" xr:uid="{5BA08542-360E-492E-AE61-AFEB2B2C19D7}"/>
    <x:cellStyle name="_fuelsizesort" xfId="134" xr:uid="{B2E8E4A7-EDE1-4880-8058-38AA06B886FD}"/>
    <x:cellStyle name="_fuelsizesort 2" xfId="135" xr:uid="{0325EC85-8573-41F8-9D13-088AB6F9144B}"/>
    <x:cellStyle name="_Fuelsort" xfId="136" xr:uid="{7F87D70D-197C-44B2-B7C2-1C961C5BDCFC}"/>
    <x:cellStyle name="_Fuelsort 2" xfId="137" xr:uid="{30B1E203-515E-47A5-BACC-E873600B9173}"/>
    <x:cellStyle name="_Gas Variance Analysis Dec 2005" xfId="138" xr:uid="{DC799CEA-91EF-405B-914E-8AAA94AA1C82}"/>
    <x:cellStyle name="_Gas Variance Analysis Dec 2005 2" xfId="139" xr:uid="{A4A490C0-85AF-4345-AB46-620B88FB0838}"/>
    <x:cellStyle name="_Gas Variance Analysis May 2005" xfId="140" xr:uid="{BD31BD9F-2818-49C8-9C5A-73942B67AD38}"/>
    <x:cellStyle name="_Gas Variance Analysis May 2005 2" xfId="141" xr:uid="{2FEE82F4-2905-4272-9B19-D09A08AF13CA}"/>
    <x:cellStyle name="_Growth and Load assumption" xfId="142" xr:uid="{8995280F-1EDD-466A-9AFC-E4725B943809}"/>
    <x:cellStyle name="_Growth and Load assumption 2" xfId="143" xr:uid="{73318ED1-198E-4460-ACA7-D34C0D701297}"/>
    <x:cellStyle name="_LRP Data 110804" xfId="144" xr:uid="{1E72BFC6-BC2E-4400-BECD-3EC32DEB0113}"/>
    <x:cellStyle name="_LRP Data 110804 2" xfId="145" xr:uid="{A69E16BC-8E2E-4907-843F-157E2108504C}"/>
    <x:cellStyle name="_New CED Exec Summary" xfId="146" xr:uid="{8516CFEA-B910-40B6-9499-DD9620F61B12}"/>
    <x:cellStyle name="_New CED Exec Summary 2" xfId="147" xr:uid="{BD3D92DC-9220-4960-A79B-FFF76A73D28D}"/>
    <x:cellStyle name="_New CED Major Assumptions" xfId="148" xr:uid="{52EC9812-832E-49E5-9BE2-E42B84205399}"/>
    <x:cellStyle name="_New CED Major Assumptions 2" xfId="149" xr:uid="{1F31D152-8281-4068-B308-7FF03FD0DAFE}"/>
    <x:cellStyle name="_OM_cap_vp view_01-05" xfId="150" xr:uid="{F31A52B4-F58A-41BB-91A0-98285BF587AC}"/>
    <x:cellStyle name="_OM_cap_vp view_01-05 2" xfId="151" xr:uid="{BD4935D8-0A44-4B2E-8A59-30479839039A}"/>
    <x:cellStyle name="_PECO Back-up Data" xfId="152" xr:uid="{FB5E485D-3051-47AF-A1D7-520B38F1515B}"/>
    <x:cellStyle name="_PECO Back-up Data 2" xfId="153" xr:uid="{7345FF01-A190-4A09-BBC4-7CE525D268FC}"/>
    <x:cellStyle name="_PECO Elec  Gas Revenue Sales Pricing for LRP REDLINE case" xfId="154" xr:uid="{E02083EE-15A3-4DC8-BE98-116E9645D4CD}"/>
    <x:cellStyle name="_PECO Elec  Gas Revenue Sales Pricing for LRP REDLINE case 2" xfId="155" xr:uid="{C80E3DBC-352B-4679-91B4-2C3979FBD328}"/>
    <x:cellStyle name="_PECO LRP 1.0 Maxi" xfId="156" xr:uid="{6FA8D221-430A-4FBB-9EAE-B65035E03F27}"/>
    <x:cellStyle name="_PECO LRP 1.0 Maxi 2" xfId="157" xr:uid="{5DCDD13A-6FDD-42A6-B7C0-13A028359793}"/>
    <x:cellStyle name="_PECO LRP 2.6 Maxi" xfId="158" xr:uid="{FDFFF71D-A9B9-45D5-B197-A0E321A725DF}"/>
    <x:cellStyle name="_PECO LRP 2.6 Maxi 2" xfId="159" xr:uid="{F1E0E213-8531-4819-8C56-245B3D0CF2E2}"/>
    <x:cellStyle name="_PECO LRP 2007 2.0 Maxi 10-30-2007" xfId="160" xr:uid="{A4306956-37B9-4E90-9ABF-2827058E345F}"/>
    <x:cellStyle name="_PECO LRP 2007 2.0 Maxi 10-30-2007 2" xfId="161" xr:uid="{4F85B774-6310-4CD8-9917-6EB400FED6B7}"/>
    <x:cellStyle name="_PECO LRP 3.0 Maxi Adjusted post Publishing" xfId="162" xr:uid="{E15AB71C-237D-4892-9863-CC4F50A6FE23}"/>
    <x:cellStyle name="_PECO LRP 3.0 Maxi Adjusted post Publishing 2" xfId="163" xr:uid="{2970F55A-9C1B-43DF-B8C4-C751F21072A9}"/>
    <x:cellStyle name="_PECO LRP Maxi" xfId="164" xr:uid="{2AA3CA36-1996-49E8-9D04-8EC098630155}"/>
    <x:cellStyle name="_PECO LRP Maxi 2" xfId="165" xr:uid="{1587F609-695A-4F75-BC15-7C18D59D166A}"/>
    <x:cellStyle name="_PECO LRP v2.6 Income EPS + ROR by Segment Rev9" xfId="166" xr:uid="{F0A633D3-832B-4DAC-88D9-38537912FAAA}"/>
    <x:cellStyle name="_PECO LRP v2.6 Income EPS + ROR by Segment Rev9 2" xfId="167" xr:uid="{9A4D52CC-4154-4A09-92E2-B0A6E22BAC77}"/>
    <x:cellStyle name="_PECO LRP v3.0 Income EPS + ROR by Segment Rev12" xfId="168" xr:uid="{E6D02420-9356-4608-BE85-CE47C6D634C4}"/>
    <x:cellStyle name="_PECO LRP v3.0 Income EPS + ROR by Segment Rev12 2" xfId="169" xr:uid="{EBD99F59-0921-4514-ADBE-F17D521C05BC}"/>
    <x:cellStyle name="_PECO REDLINE Base Case for Reg ROE analysis (5-31-05)" xfId="170" xr:uid="{5B2F64A9-136B-4277-A49B-46C0DAC49A14}"/>
    <x:cellStyle name="_PECO REDLINE Base Case for Reg ROE analysis (5-31-05) 2" xfId="171" xr:uid="{7F429C2A-2A1E-427D-8CC8-2892ECE19456}"/>
    <x:cellStyle name="_PECO Reg ROE and Ratebase for LRP - REDLINE case" xfId="172" xr:uid="{25D715E1-B502-47F5-8EAC-D845D29291F2}"/>
    <x:cellStyle name="_PECO Reg ROE and Ratebase for LRP - REDLINE case 2" xfId="173" xr:uid="{06F56BBE-559B-4A91-83BD-90641DCE724C}"/>
    <x:cellStyle name="_PECO RNF Tracking Report - Sep '06" xfId="174" xr:uid="{22AD44DF-DE08-41C9-9B53-0BD196574F5E}"/>
    <x:cellStyle name="_PECO RNF Tracking Report - Sep '06 2" xfId="175" xr:uid="{46AB63A5-451C-4DCD-BB5C-9824EC6FD589}"/>
    <x:cellStyle name="_PECO RNF Tracking Report_May '05" xfId="176" xr:uid="{4E84E338-FC69-4235-908A-8A7C5B10C216}"/>
    <x:cellStyle name="_PECO RNF Tracking Report_May '05 2" xfId="177" xr:uid="{FE772721-4DE8-4700-A1F9-1517F30D5A2A}"/>
    <x:cellStyle name="_PT vs PA consulting comparison Mar03" xfId="178" xr:uid="{2F108197-6FB1-4C46-BAC2-8E9DD984F163}"/>
    <x:cellStyle name="_PT vs PA consulting comparison Mar03 2" xfId="179" xr:uid="{51E5DCF8-A4EC-4BF5-B7B8-F03E3B20E761}"/>
    <x:cellStyle name="_SeriesData" xfId="1109" xr:uid="{7E1A9656-EEB9-41DA-9A14-074981D0E3AA}"/>
    <x:cellStyle name="_SeriesData 2" xfId="1110" xr:uid="{FE47416F-673D-4CBE-B7AF-3C5CBD401E71}"/>
    <x:cellStyle name="_SeriesDataForecast" xfId="1111" xr:uid="{075A2F1C-8EF0-4BE2-A410-6BE256433AAD}"/>
    <x:cellStyle name="_SeriesDataForecast 2" xfId="1112" xr:uid="{F7E28243-52ED-4A15-A20B-D56E901FA4C0}"/>
    <x:cellStyle name="_SeriesDataNA" xfId="1113" xr:uid="{F50C632D-31BA-4666-8CBD-26A3CDB7040D}"/>
    <x:cellStyle name="_SeriesDataNA 2" xfId="1114" xr:uid="{684F17AF-C703-49D8-B120-6AC70F31CE44}"/>
    <x:cellStyle name="_Sheet1" xfId="180" xr:uid="{196BFE38-870D-43CD-81FC-8B6D9CBDA980}"/>
    <x:cellStyle name="_Sheet1 2" xfId="181" xr:uid="{2791565B-FD40-4741-8491-808ED6DB57BB}"/>
    <x:cellStyle name="_Sheet3" xfId="182" xr:uid="{0ADD2D72-35E6-4974-86F4-119AC1FC73EF}"/>
    <x:cellStyle name="_Sheet3 2" xfId="183" xr:uid="{0886D8AD-DE29-4F1E-BE15-B5D3772B7700}"/>
    <x:cellStyle name="_Targets - PECO - for IR Conference" xfId="184" xr:uid="{284FD804-5B2E-4166-9F4D-1D47771DB8FD}"/>
    <x:cellStyle name="_Targets - PECO - for IR Conference 2" xfId="185" xr:uid="{447AF3E0-433F-49F1-A97F-46957392BB85}"/>
    <x:cellStyle name="_Template Month December 2007" xfId="186" xr:uid="{E986C2B6-36D3-4C8B-9C34-53E821EB6ED3}"/>
    <x:cellStyle name="_Template Month December 2007 2" xfId="187" xr:uid="{32361A95-F4B2-4DF6-A50B-8DF69DC09B61}"/>
    <x:cellStyle name="_Template Month March 2006" xfId="188" xr:uid="{70852E00-842E-43FA-A704-8B6B08574879}"/>
    <x:cellStyle name="_Template Month March 2006 2" xfId="189" xr:uid="{D5A59210-206F-4110-AA88-9C4993701D91}"/>
    <x:cellStyle name="_TOC" xfId="190" xr:uid="{2B0D0557-A877-4DB8-AB85-CDCD5DD1E352}"/>
    <x:cellStyle name="_TOC 2" xfId="191" xr:uid="{19EE3B28-E0D8-4F44-8DFF-FF5413F87193}"/>
    <x:cellStyle name="20% - Accent1 10" xfId="192" xr:uid="{0363DE60-5E23-4616-8781-36230BE58208}"/>
    <x:cellStyle name="20% - Accent1 11" xfId="193" xr:uid="{5E2400E6-E8A0-4264-975D-0860B56A10EA}"/>
    <x:cellStyle name="20% - Accent1 12" xfId="194" xr:uid="{12711AB9-EACB-40B3-99E9-6031597D52F3}"/>
    <x:cellStyle name="20% - Accent1 13" xfId="195" xr:uid="{ABFE8034-7568-4811-B19A-85383D57365E}"/>
    <x:cellStyle name="20% - Accent1 14" xfId="1115" xr:uid="{959CAF5B-29F2-4838-AF8E-EBBFF8F14686}"/>
    <x:cellStyle name="20% - Accent1 2" xfId="196" xr:uid="{CCBB82A2-0666-4B45-BDBA-47E45FC03540}"/>
    <x:cellStyle name="20% - Accent1 2 2" xfId="1116" xr:uid="{30509552-4448-4119-8C10-8759D21806CB}"/>
    <x:cellStyle name="20% - Accent1 2 3" xfId="1117" xr:uid="{F3CBA58D-561D-4F7D-9B32-035C677307EB}"/>
    <x:cellStyle name="20% - Accent1 2 4" xfId="1118" xr:uid="{FB34D2C8-01FD-4E82-A220-336C7895AFC0}"/>
    <x:cellStyle name="20% - Accent1 3" xfId="197" xr:uid="{36952E36-4860-42F2-8CF1-4A00F85DB310}"/>
    <x:cellStyle name="20% - Accent1 4" xfId="198" xr:uid="{F764C850-4CE0-4F9B-B49D-D42305401F10}"/>
    <x:cellStyle name="20% - Accent1 5" xfId="199" xr:uid="{E34C4955-C342-4573-A201-9450C4A19220}"/>
    <x:cellStyle name="20% - Accent1 6" xfId="200" xr:uid="{909AFB0F-7072-4F9D-9908-527156347E9D}"/>
    <x:cellStyle name="20% - Accent1 7" xfId="201" xr:uid="{AD4DF8F4-5482-4180-B001-1A93C1FFE5B4}"/>
    <x:cellStyle name="20% - Accent1 8" xfId="202" xr:uid="{4FEF155D-317C-411F-BF80-6311D737BF82}"/>
    <x:cellStyle name="20% - Accent1 9" xfId="203" xr:uid="{B8601DAC-FD49-498B-9709-2B66F22D7C8D}"/>
    <x:cellStyle name="20% - Accent2 10" xfId="204" xr:uid="{D28E4BCB-B084-4F9B-905C-E361AAB9C48A}"/>
    <x:cellStyle name="20% - Accent2 11" xfId="205" xr:uid="{10AC4930-5EC1-46CB-9859-D525DA6F4973}"/>
    <x:cellStyle name="20% - Accent2 12" xfId="206" xr:uid="{B478654B-7DD7-4918-B36C-E7C48C84EFFA}"/>
    <x:cellStyle name="20% - Accent2 13" xfId="207" xr:uid="{F46C9506-E0E2-4D4C-8A60-52D9FCCC8654}"/>
    <x:cellStyle name="20% - Accent2 14" xfId="1119" xr:uid="{BFC56D59-8A56-47A6-8C5F-E0B9EF17C9C9}"/>
    <x:cellStyle name="20% - Accent2 2" xfId="208" xr:uid="{38A2BDA7-844B-436A-B2A4-B7314915FFBF}"/>
    <x:cellStyle name="20% - Accent2 2 2" xfId="1120" xr:uid="{29F6A441-DA17-4369-8BFC-7136D50C5DE4}"/>
    <x:cellStyle name="20% - Accent2 2 3" xfId="1121" xr:uid="{FE1608EE-8A72-49B7-9302-7E9DF1A70CAB}"/>
    <x:cellStyle name="20% - Accent2 2 4" xfId="1122" xr:uid="{19218B87-482D-4BB0-996C-47232D4CD326}"/>
    <x:cellStyle name="20% - Accent2 3" xfId="209" xr:uid="{263EC0A2-B339-4BEB-999B-DB2909EE405A}"/>
    <x:cellStyle name="20% - Accent2 4" xfId="210" xr:uid="{25CA558E-B856-4E5D-AED3-7D61B3F4743C}"/>
    <x:cellStyle name="20% - Accent2 5" xfId="211" xr:uid="{5CAD12EB-26DE-4F86-8B37-C0B8413655BB}"/>
    <x:cellStyle name="20% - Accent2 6" xfId="212" xr:uid="{66C0740B-8390-4683-B5AB-7AA00CD5925D}"/>
    <x:cellStyle name="20% - Accent2 7" xfId="213" xr:uid="{97768CD2-9B51-4043-9946-166EBBADA897}"/>
    <x:cellStyle name="20% - Accent2 8" xfId="214" xr:uid="{F4A01A81-CFDB-4641-850B-C59D7D58584A}"/>
    <x:cellStyle name="20% - Accent2 9" xfId="215" xr:uid="{A37E8FC1-91FF-485A-8CB9-4EF5BEC69A6C}"/>
    <x:cellStyle name="20% - Accent3 10" xfId="216" xr:uid="{A3541541-0BCC-453F-B6A3-191C46CEFC0C}"/>
    <x:cellStyle name="20% - Accent3 11" xfId="217" xr:uid="{49B3F1F6-7595-4759-811B-442AE1F8A143}"/>
    <x:cellStyle name="20% - Accent3 12" xfId="218" xr:uid="{A716C31F-6988-4FA9-AA79-F85AB264F3A1}"/>
    <x:cellStyle name="20% - Accent3 13" xfId="219" xr:uid="{ED725AA7-F6E2-4011-921B-B412CA161C0E}"/>
    <x:cellStyle name="20% - Accent3 14" xfId="1123" xr:uid="{2F8C6AB8-AFE5-40AA-AEC7-262DBF4C7FF0}"/>
    <x:cellStyle name="20% - Accent3 2" xfId="220" xr:uid="{75D08908-CB8E-4010-992E-8943C118FE5C}"/>
    <x:cellStyle name="20% - Accent3 2 2" xfId="1124" xr:uid="{D739E9A4-A790-4F02-B370-F6B0344F07DC}"/>
    <x:cellStyle name="20% - Accent3 2 3" xfId="1125" xr:uid="{E71CBBCE-2F7A-4EEF-BF0F-3BEB90DA9C4A}"/>
    <x:cellStyle name="20% - Accent3 2 4" xfId="1126" xr:uid="{4B36CED2-A1E4-4C5B-862E-D81161373427}"/>
    <x:cellStyle name="20% - Accent3 3" xfId="221" xr:uid="{AD7E8707-BC0C-4429-B2BE-55F57253DD64}"/>
    <x:cellStyle name="20% - Accent3 4" xfId="222" xr:uid="{48A542E6-10DD-45B0-AA28-C1C473ECA4E3}"/>
    <x:cellStyle name="20% - Accent3 5" xfId="223" xr:uid="{66F0C907-C517-4A16-B382-F8C53702E35F}"/>
    <x:cellStyle name="20% - Accent3 6" xfId="224" xr:uid="{4DBAFC1F-C2FF-4CA8-B1CE-B78A44B51BF7}"/>
    <x:cellStyle name="20% - Accent3 7" xfId="225" xr:uid="{C0359B6B-3289-4AFD-AC3C-E384F3D45680}"/>
    <x:cellStyle name="20% - Accent3 8" xfId="226" xr:uid="{7CC59935-2F74-4739-9345-256B9CB08880}"/>
    <x:cellStyle name="20% - Accent3 9" xfId="227" xr:uid="{F085FC85-27EF-45CB-9FF3-61B2472FB5CA}"/>
    <x:cellStyle name="20% - Accent4 10" xfId="228" xr:uid="{79A67E9E-BE52-4F5C-A224-95012DF65F52}"/>
    <x:cellStyle name="20% - Accent4 11" xfId="229" xr:uid="{4FDBD601-E297-4E4A-8B07-326F530E936E}"/>
    <x:cellStyle name="20% - Accent4 12" xfId="230" xr:uid="{597FB1DC-4F42-494C-8DE4-68B18F0F66AD}"/>
    <x:cellStyle name="20% - Accent4 13" xfId="231" xr:uid="{8F097119-C07F-4FC0-92D1-9328BC389139}"/>
    <x:cellStyle name="20% - Accent4 14" xfId="1127" xr:uid="{69DCFE32-0334-490C-AA99-2F09C7E64B71}"/>
    <x:cellStyle name="20% - Accent4 2" xfId="232" xr:uid="{7B5EA0D9-2AD2-497D-9AE2-C06591155D8F}"/>
    <x:cellStyle name="20% - Accent4 2 2" xfId="1128" xr:uid="{D5C954B0-9CE1-4EEB-95AB-8C9CA6AE840F}"/>
    <x:cellStyle name="20% - Accent4 2 3" xfId="1129" xr:uid="{C20163A5-5756-4104-A931-71D11F08A3E7}"/>
    <x:cellStyle name="20% - Accent4 2 4" xfId="1130" xr:uid="{EF7DB2C5-7901-4D64-A8FB-5719A4885F4F}"/>
    <x:cellStyle name="20% - Accent4 3" xfId="233" xr:uid="{23D8E31E-2A85-4DFF-BDD2-E0BE755B0BD7}"/>
    <x:cellStyle name="20% - Accent4 4" xfId="234" xr:uid="{256EAC81-F039-4040-B72E-AA685D85C118}"/>
    <x:cellStyle name="20% - Accent4 5" xfId="235" xr:uid="{43459C42-C6E4-44B9-B605-C6F8D0866DA4}"/>
    <x:cellStyle name="20% - Accent4 6" xfId="236" xr:uid="{BC7E97A5-64E0-4799-AC0A-5BB09A6133E1}"/>
    <x:cellStyle name="20% - Accent4 7" xfId="237" xr:uid="{BCD8FD7E-501F-404E-A3B5-918F2FCD5AB9}"/>
    <x:cellStyle name="20% - Accent4 8" xfId="238" xr:uid="{EBB36508-EB2A-4646-9CF5-74154DB8CE6A}"/>
    <x:cellStyle name="20% - Accent4 9" xfId="239" xr:uid="{205975C8-90E6-4FE9-B269-22687B388E8C}"/>
    <x:cellStyle name="20% - Accent5 10" xfId="240" xr:uid="{01C4F248-0221-4ADD-B393-A426BCF6AF58}"/>
    <x:cellStyle name="20% - Accent5 11" xfId="241" xr:uid="{CD499E3B-79C9-41E4-ADD3-CCBC2D1C582F}"/>
    <x:cellStyle name="20% - Accent5 12" xfId="242" xr:uid="{97BCCEFD-174F-46CC-BC87-CF830C236EDD}"/>
    <x:cellStyle name="20% - Accent5 13" xfId="243" xr:uid="{B0EA274A-A5EF-429C-B103-26FD8C4D6E38}"/>
    <x:cellStyle name="20% - Accent5 14" xfId="1131" xr:uid="{45F57F2E-45AD-403E-AE7F-4B9B09DD1EC3}"/>
    <x:cellStyle name="20% - Accent5 2" xfId="244" xr:uid="{9BFF4167-AB37-4EBA-98CF-323C6CC58FF2}"/>
    <x:cellStyle name="20% - Accent5 2 2" xfId="1132" xr:uid="{D30E332B-1625-44E3-9075-16F8ACE8CFA3}"/>
    <x:cellStyle name="20% - Accent5 2 3" xfId="1133" xr:uid="{FEAF9128-6BAF-4C26-8779-804AC76F6818}"/>
    <x:cellStyle name="20% - Accent5 3" xfId="245" xr:uid="{83975725-8C92-49B0-BBE5-F58BCEB8F15B}"/>
    <x:cellStyle name="20% - Accent5 4" xfId="246" xr:uid="{A66FFD27-8335-4322-A3AA-99A3497FDE1D}"/>
    <x:cellStyle name="20% - Accent5 5" xfId="247" xr:uid="{E0F540BD-CD28-427C-80A4-E469CF8B507C}"/>
    <x:cellStyle name="20% - Accent5 6" xfId="248" xr:uid="{8BE86261-2268-432F-A88A-86D925A512E6}"/>
    <x:cellStyle name="20% - Accent5 7" xfId="249" xr:uid="{E7F68164-D6C6-48D1-A66F-90F0D60A3905}"/>
    <x:cellStyle name="20% - Accent5 8" xfId="250" xr:uid="{0EC4E05D-380B-4D88-8A5C-0DB64E581CDC}"/>
    <x:cellStyle name="20% - Accent5 9" xfId="251" xr:uid="{CD14F4DC-5C18-48F7-8D0C-08B3A6D44A9A}"/>
    <x:cellStyle name="20% - Accent6 10" xfId="252" xr:uid="{9E94C318-4FDC-4F1A-8079-0A37A8A809E6}"/>
    <x:cellStyle name="20% - Accent6 11" xfId="253" xr:uid="{37C2B08C-FD7D-4A2B-886D-8BABDB9757F1}"/>
    <x:cellStyle name="20% - Accent6 12" xfId="254" xr:uid="{5B201542-AD72-47E2-8F2E-0D970CD8065D}"/>
    <x:cellStyle name="20% - Accent6 13" xfId="255" xr:uid="{D9686FE1-03F6-4AA8-A458-9381395FF32E}"/>
    <x:cellStyle name="20% - Accent6 14" xfId="1134" xr:uid="{98C06067-CCB3-4EA5-9A13-4E9C8A51216F}"/>
    <x:cellStyle name="20% - Accent6 2" xfId="256" xr:uid="{BB9C6BD8-9C1E-4F33-BD95-982683CF9C42}"/>
    <x:cellStyle name="20% - Accent6 2 2" xfId="1135" xr:uid="{2EE0B1DA-AF05-4F6F-AFD9-DD204F2E9B0C}"/>
    <x:cellStyle name="20% - Accent6 2 3" xfId="1136" xr:uid="{9C3ADC26-9839-403F-A7E5-5AF4D9665E2C}"/>
    <x:cellStyle name="20% - Accent6 2 4" xfId="1137" xr:uid="{7FAC6EE3-F891-4D7A-A330-B3E37BCC83ED}"/>
    <x:cellStyle name="20% - Accent6 3" xfId="257" xr:uid="{7D6E76E2-7227-4E36-A93C-CD2E6B4B5D74}"/>
    <x:cellStyle name="20% - Accent6 4" xfId="258" xr:uid="{55123438-CB49-4FAE-A73B-2F3FD37467F6}"/>
    <x:cellStyle name="20% - Accent6 5" xfId="259" xr:uid="{028C198C-515A-4712-BE14-552AEB80DB51}"/>
    <x:cellStyle name="20% - Accent6 6" xfId="260" xr:uid="{E8F34E73-1A1D-49AB-B206-C6985E2A7014}"/>
    <x:cellStyle name="20% - Accent6 7" xfId="261" xr:uid="{3B617F32-C5B2-47FD-B99F-39D82DC60073}"/>
    <x:cellStyle name="20% - Accent6 8" xfId="262" xr:uid="{BCC567F2-5B5F-4F6B-B044-C9C87345FFB5}"/>
    <x:cellStyle name="20% - Accent6 9" xfId="263" xr:uid="{889211EB-246D-45EB-9C4D-E7B0A5F3EAA6}"/>
    <x:cellStyle name="40% - Accent1 10" xfId="264" xr:uid="{74A257B0-63E5-4431-AA24-05405C945068}"/>
    <x:cellStyle name="40% - Accent1 11" xfId="265" xr:uid="{EA9A3BB8-527E-4179-8560-FA72C494FD1E}"/>
    <x:cellStyle name="40% - Accent1 12" xfId="266" xr:uid="{78B58043-46E3-4153-96F5-CCC03A8D27CA}"/>
    <x:cellStyle name="40% - Accent1 13" xfId="267" xr:uid="{774EA833-D80E-44FB-8303-5379DD7815DC}"/>
    <x:cellStyle name="40% - Accent1 14" xfId="1138" xr:uid="{B01EB973-7098-43AD-8FB6-F0DE1785507D}"/>
    <x:cellStyle name="40% - Accent1 2" xfId="268" xr:uid="{47F2BDBC-64E8-4E07-A994-632DC7FEAB15}"/>
    <x:cellStyle name="40% - Accent1 2 10" xfId="1139" xr:uid="{A2FB1022-9224-40E8-80C7-887C15D495A0}"/>
    <x:cellStyle name="40% - Accent1 2 10 2" xfId="1140" xr:uid="{268DB9EF-9606-43A2-BBCE-57A4272BE519}"/>
    <x:cellStyle name="40% - Accent1 2 10 2 2" xfId="1141" xr:uid="{DE409863-E633-40CB-B0FC-766E44399E14}"/>
    <x:cellStyle name="40% - Accent1 2 10 2 2 2" xfId="1142" xr:uid="{FB255C71-96BA-4E72-8CD9-518548C3DC2A}"/>
    <x:cellStyle name="40% - Accent1 2 10 2 3" xfId="1143" xr:uid="{1AC4CB99-9BC6-457D-A690-1BC199888B67}"/>
    <x:cellStyle name="40% - Accent1 2 10 3" xfId="1144" xr:uid="{32E58283-0CFA-40FF-B0DF-E92F2D477254}"/>
    <x:cellStyle name="40% - Accent1 2 10 3 2" xfId="1145" xr:uid="{1F3CE953-03F8-4064-80F9-284038EE39BA}"/>
    <x:cellStyle name="40% - Accent1 2 10 4" xfId="1146" xr:uid="{678EF69D-11B0-431E-A576-EC23236BAF55}"/>
    <x:cellStyle name="40% - Accent1 2 10 4 2" xfId="1147" xr:uid="{672AFF85-99A2-4507-9802-5AF1FFC31161}"/>
    <x:cellStyle name="40% - Accent1 2 10 5" xfId="1148" xr:uid="{013F0084-56CC-44B9-B53E-8AEB11C1E113}"/>
    <x:cellStyle name="40% - Accent1 2 11" xfId="1149" xr:uid="{7B92FC14-66E6-4933-A131-546335A06526}"/>
    <x:cellStyle name="40% - Accent1 2 11 2" xfId="1150" xr:uid="{5A400D91-4939-473A-9DAE-A31728B2AF01}"/>
    <x:cellStyle name="40% - Accent1 2 11 2 2" xfId="1151" xr:uid="{A0FE035A-BE00-46DD-A037-5564D4D8D95A}"/>
    <x:cellStyle name="40% - Accent1 2 11 3" xfId="1152" xr:uid="{944DBE33-BD04-4037-AAC4-45BE10771BE9}"/>
    <x:cellStyle name="40% - Accent1 2 12" xfId="1153" xr:uid="{B925C862-421F-4FE3-AD53-201EBFB4F673}"/>
    <x:cellStyle name="40% - Accent1 2 12 2" xfId="1154" xr:uid="{9A0E1CFA-5722-4CC4-B6F4-8921DE84C9A3}"/>
    <x:cellStyle name="40% - Accent1 2 12 2 2" xfId="1155" xr:uid="{53413C7E-FE22-415F-B717-57DB3307B732}"/>
    <x:cellStyle name="40% - Accent1 2 12 3" xfId="1156" xr:uid="{1DE8FCEB-6DEA-4017-AA32-84D236925555}"/>
    <x:cellStyle name="40% - Accent1 2 13" xfId="1157" xr:uid="{8E7346A0-0F48-4E65-8C84-57E3E0901FF0}"/>
    <x:cellStyle name="40% - Accent1 2 13 2" xfId="1158" xr:uid="{AA58A321-D833-471D-A636-51C68F2D7E79}"/>
    <x:cellStyle name="40% - Accent1 2 14" xfId="1159" xr:uid="{D07F7C55-972A-4963-A4E9-22BB7A6D0183}"/>
    <x:cellStyle name="40% - Accent1 2 15" xfId="1160" xr:uid="{D11C2071-DAE0-40C6-AE37-6AC1696749B6}"/>
    <x:cellStyle name="40% - Accent1 2 15 2" xfId="1161" xr:uid="{40B5B147-BF48-48B6-A412-29830D47C4EE}"/>
    <x:cellStyle name="40% - Accent1 2 16" xfId="1162" xr:uid="{6B57CE93-19F2-4AFB-84D7-E24681FC3F8A}"/>
    <x:cellStyle name="40% - Accent1 2 2" xfId="1163" xr:uid="{B8F5EF90-DB0D-4D8A-B278-27C64215B2E1}"/>
    <x:cellStyle name="40% - Accent1 2 3" xfId="1164" xr:uid="{381329DE-FC00-4EAB-A69F-015150564746}"/>
    <x:cellStyle name="40% - Accent1 2 3 10" xfId="1165" xr:uid="{3E76BE5A-6733-481F-8E49-BA4F494D017D}"/>
    <x:cellStyle name="40% - Accent1 2 3 10 2" xfId="1166" xr:uid="{9A5C9EDB-73F1-4C17-9E46-67572DF4D23D}"/>
    <x:cellStyle name="40% - Accent1 2 3 11" xfId="1167" xr:uid="{1BB55729-E0AA-4390-86E6-7A637DE9277D}"/>
    <x:cellStyle name="40% - Accent1 2 3 2" xfId="1168" xr:uid="{9813074B-8F77-4D03-9291-6BC2BDC486EA}"/>
    <x:cellStyle name="40% - Accent1 2 3 2 10" xfId="1169" xr:uid="{45C09F2E-1034-438C-815B-1921B91CF65C}"/>
    <x:cellStyle name="40% - Accent1 2 3 2 2" xfId="1170" xr:uid="{EBDE6535-7887-46C9-AB81-1E097A7C532E}"/>
    <x:cellStyle name="40% - Accent1 2 3 2 2 2" xfId="1171" xr:uid="{B637D2C0-5521-4993-BD1A-FC7061A24B0A}"/>
    <x:cellStyle name="40% - Accent1 2 3 2 2 2 2" xfId="1172" xr:uid="{C2A021EB-BE9B-49B4-BE88-12B1639CDC2E}"/>
    <x:cellStyle name="40% - Accent1 2 3 2 2 2 2 2" xfId="1173" xr:uid="{C199FBD8-CFDA-483B-889D-BB1A981D131A}"/>
    <x:cellStyle name="40% - Accent1 2 3 2 2 2 2 2 2" xfId="1174" xr:uid="{BF1B434C-2173-480F-8B98-D76DB8DC72EE}"/>
    <x:cellStyle name="40% - Accent1 2 3 2 2 2 2 2 2 2" xfId="1175" xr:uid="{984BD5EE-ED69-41AF-99BF-12B2866EC31F}"/>
    <x:cellStyle name="40% - Accent1 2 3 2 2 2 2 2 3" xfId="1176" xr:uid="{57FF06E9-5EFE-4DF5-97D0-C8D28A2D0AB1}"/>
    <x:cellStyle name="40% - Accent1 2 3 2 2 2 2 3" xfId="1177" xr:uid="{4265F5C0-EFD0-456C-A10D-2C08F7AC8D15}"/>
    <x:cellStyle name="40% - Accent1 2 3 2 2 2 2 3 2" xfId="1178" xr:uid="{16F75ECB-78E3-4E56-9C0C-FAD4EABFEE2F}"/>
    <x:cellStyle name="40% - Accent1 2 3 2 2 2 2 4" xfId="1179" xr:uid="{02B528C6-0764-43BF-BC6C-ACA61476B33D}"/>
    <x:cellStyle name="40% - Accent1 2 3 2 2 2 2 4 2" xfId="1180" xr:uid="{425106F4-E719-4EB9-A4FD-F94E9D3C296E}"/>
    <x:cellStyle name="40% - Accent1 2 3 2 2 2 2 5" xfId="1181" xr:uid="{4B1E1E64-0E4C-436F-BF2F-DF76D14CA797}"/>
    <x:cellStyle name="40% - Accent1 2 3 2 2 2 3" xfId="1182" xr:uid="{77F7AD18-DE8B-4098-A9F9-484087380052}"/>
    <x:cellStyle name="40% - Accent1 2 3 2 2 2 3 2" xfId="1183" xr:uid="{6F75CCEB-D9BD-4941-8F78-298A68BA7857}"/>
    <x:cellStyle name="40% - Accent1 2 3 2 2 2 3 2 2" xfId="1184" xr:uid="{2B72735B-88EF-4E91-80E3-91A3472A85E4}"/>
    <x:cellStyle name="40% - Accent1 2 3 2 2 2 3 3" xfId="1185" xr:uid="{6B1F5704-5CA6-4539-A5EF-28CB644BC4E0}"/>
    <x:cellStyle name="40% - Accent1 2 3 2 2 2 4" xfId="1186" xr:uid="{9A0DC328-F3E6-447F-896A-2DB14361CE0B}"/>
    <x:cellStyle name="40% - Accent1 2 3 2 2 2 4 2" xfId="1187" xr:uid="{F5645B0D-8615-4F4A-B58A-7AD55E1DF582}"/>
    <x:cellStyle name="40% - Accent1 2 3 2 2 2 5" xfId="1188" xr:uid="{A36D3026-9254-4159-95E2-589D0E2C8072}"/>
    <x:cellStyle name="40% - Accent1 2 3 2 2 2 5 2" xfId="1189" xr:uid="{FCEA5E41-2565-4D87-8006-5EF607952EA0}"/>
    <x:cellStyle name="40% - Accent1 2 3 2 2 2 6" xfId="1190" xr:uid="{4E63B8BC-6629-42FD-B409-A98C89E045B6}"/>
    <x:cellStyle name="40% - Accent1 2 3 2 2 3" xfId="1191" xr:uid="{BD667A9D-816E-40E5-AFC7-6E8A24383B27}"/>
    <x:cellStyle name="40% - Accent1 2 3 2 2 3 2" xfId="1192" xr:uid="{D5BA4828-1C6E-4A29-B5C4-245492B385F1}"/>
    <x:cellStyle name="40% - Accent1 2 3 2 2 3 2 2" xfId="1193" xr:uid="{A56E9863-3D39-4F46-A476-034B96194BA9}"/>
    <x:cellStyle name="40% - Accent1 2 3 2 2 3 2 2 2" xfId="1194" xr:uid="{312DED38-E1DF-4A09-9044-109CF8DFB8AA}"/>
    <x:cellStyle name="40% - Accent1 2 3 2 2 3 2 3" xfId="1195" xr:uid="{65A2FB8D-6AFA-4372-B55A-4D1C9A673660}"/>
    <x:cellStyle name="40% - Accent1 2 3 2 2 3 3" xfId="1196" xr:uid="{6F2E7A01-313D-4C00-9A20-3A06F4F8A2AD}"/>
    <x:cellStyle name="40% - Accent1 2 3 2 2 3 3 2" xfId="1197" xr:uid="{73731A33-478C-48F7-BADB-67D0FD318145}"/>
    <x:cellStyle name="40% - Accent1 2 3 2 2 3 4" xfId="1198" xr:uid="{1E9D83E9-BF80-40EF-81FF-847C24E094BA}"/>
    <x:cellStyle name="40% - Accent1 2 3 2 2 3 4 2" xfId="1199" xr:uid="{C62EFD30-68CA-435C-964A-7FF01E081A61}"/>
    <x:cellStyle name="40% - Accent1 2 3 2 2 3 5" xfId="1200" xr:uid="{62919687-41FB-456C-9D43-3AE867A140B6}"/>
    <x:cellStyle name="40% - Accent1 2 3 2 2 4" xfId="1201" xr:uid="{71A97293-2479-404A-8D5D-3A44B3235B82}"/>
    <x:cellStyle name="40% - Accent1 2 3 2 2 4 2" xfId="1202" xr:uid="{0F78FE6D-1C21-45DE-8196-71D0CE8785FF}"/>
    <x:cellStyle name="40% - Accent1 2 3 2 2 4 2 2" xfId="1203" xr:uid="{3A78624A-3D40-4B25-8B2C-8C0B53A7371E}"/>
    <x:cellStyle name="40% - Accent1 2 3 2 2 4 3" xfId="1204" xr:uid="{D173779F-DDFD-491D-B8D6-AEB179BB1CAF}"/>
    <x:cellStyle name="40% - Accent1 2 3 2 2 5" xfId="1205" xr:uid="{36D2DE36-4717-482F-BDCD-40499DF42407}"/>
    <x:cellStyle name="40% - Accent1 2 3 2 2 5 2" xfId="1206" xr:uid="{6E2A9339-A78B-47F7-BE84-93C2E1662CA3}"/>
    <x:cellStyle name="40% - Accent1 2 3 2 2 6" xfId="1207" xr:uid="{3AF8DEA8-B92D-49CB-84E6-26DA31CE53FF}"/>
    <x:cellStyle name="40% - Accent1 2 3 2 2 6 2" xfId="1208" xr:uid="{E0DF156C-8CBF-4A35-B3CA-B3E6BE5930B9}"/>
    <x:cellStyle name="40% - Accent1 2 3 2 2 7" xfId="1209" xr:uid="{7F8A7143-2FDE-46CF-BBD8-C9ADE9A0FC80}"/>
    <x:cellStyle name="40% - Accent1 2 3 2 3" xfId="1210" xr:uid="{DC5A881E-9BB5-4D63-A0A2-246E6C91C0BC}"/>
    <x:cellStyle name="40% - Accent1 2 3 2 3 2" xfId="1211" xr:uid="{57ABF442-9059-4F98-8A3A-D0B4CA293A8D}"/>
    <x:cellStyle name="40% - Accent1 2 3 2 3 2 2" xfId="1212" xr:uid="{14972523-C12D-48F0-9BBD-894A683AA7B0}"/>
    <x:cellStyle name="40% - Accent1 2 3 2 3 2 2 2" xfId="1213" xr:uid="{91184F9A-7C86-44CC-9934-B1544F0B0226}"/>
    <x:cellStyle name="40% - Accent1 2 3 2 3 2 2 2 2" xfId="1214" xr:uid="{84A23826-74E2-4EB4-B358-40B7DF95E3C8}"/>
    <x:cellStyle name="40% - Accent1 2 3 2 3 2 2 2 2 2" xfId="1215" xr:uid="{5F97707C-9CD0-4244-9C88-52F686DFC7AB}"/>
    <x:cellStyle name="40% - Accent1 2 3 2 3 2 2 2 3" xfId="1216" xr:uid="{2F12F0CD-5E2A-4AC5-B2C1-FAF118298C6A}"/>
    <x:cellStyle name="40% - Accent1 2 3 2 3 2 2 3" xfId="1217" xr:uid="{CDD8266A-E081-428C-80E8-9BF566054E35}"/>
    <x:cellStyle name="40% - Accent1 2 3 2 3 2 2 3 2" xfId="1218" xr:uid="{34F8B5F2-8FA2-498C-9805-F4D70E5F592B}"/>
    <x:cellStyle name="40% - Accent1 2 3 2 3 2 2 4" xfId="1219" xr:uid="{229EA486-E7EB-433A-B814-DF0CF227E936}"/>
    <x:cellStyle name="40% - Accent1 2 3 2 3 2 2 4 2" xfId="1220" xr:uid="{A0E53459-E6B0-4633-9FEC-D6E1A4A92BAB}"/>
    <x:cellStyle name="40% - Accent1 2 3 2 3 2 2 5" xfId="1221" xr:uid="{82E81B59-1417-454B-B576-F9433A452B7D}"/>
    <x:cellStyle name="40% - Accent1 2 3 2 3 2 3" xfId="1222" xr:uid="{5DEE05BB-9B48-436D-9CBA-AB9A3BE4BB22}"/>
    <x:cellStyle name="40% - Accent1 2 3 2 3 2 3 2" xfId="1223" xr:uid="{D4BBACC0-A741-41AC-A4A7-8E401755EC58}"/>
    <x:cellStyle name="40% - Accent1 2 3 2 3 2 3 2 2" xfId="1224" xr:uid="{466375B5-54C6-4961-AD3C-88EB1AD4EE5F}"/>
    <x:cellStyle name="40% - Accent1 2 3 2 3 2 3 3" xfId="1225" xr:uid="{A8086A62-3F2C-4767-BB30-40F86536A478}"/>
    <x:cellStyle name="40% - Accent1 2 3 2 3 2 4" xfId="1226" xr:uid="{49DDDED1-4440-47AD-827C-34935C0D5E2B}"/>
    <x:cellStyle name="40% - Accent1 2 3 2 3 2 4 2" xfId="1227" xr:uid="{17C99AD8-A69D-4420-82D1-3267979DFFC4}"/>
    <x:cellStyle name="40% - Accent1 2 3 2 3 2 5" xfId="1228" xr:uid="{998B9795-F503-43DD-8291-7F9C933EE7D4}"/>
    <x:cellStyle name="40% - Accent1 2 3 2 3 2 5 2" xfId="1229" xr:uid="{2B8112CE-A8D8-4552-AEA2-914A6A72C261}"/>
    <x:cellStyle name="40% - Accent1 2 3 2 3 2 6" xfId="1230" xr:uid="{7143E556-9A59-4AAC-8CA6-2F6DB90EC2BB}"/>
    <x:cellStyle name="40% - Accent1 2 3 2 3 3" xfId="1231" xr:uid="{83C2B793-FC4F-4559-9439-779DE416F309}"/>
    <x:cellStyle name="40% - Accent1 2 3 2 3 3 2" xfId="1232" xr:uid="{9D33BEB7-DB0F-4947-9679-DD9A81FDFDEE}"/>
    <x:cellStyle name="40% - Accent1 2 3 2 3 3 2 2" xfId="1233" xr:uid="{198CA337-0E0D-406C-BBD4-8D811A3D494C}"/>
    <x:cellStyle name="40% - Accent1 2 3 2 3 3 2 2 2" xfId="1234" xr:uid="{534AAF02-3B0E-4580-9B84-25D941DF0735}"/>
    <x:cellStyle name="40% - Accent1 2 3 2 3 3 2 3" xfId="1235" xr:uid="{4683A840-65B6-4A63-A502-4C43E6006037}"/>
    <x:cellStyle name="40% - Accent1 2 3 2 3 3 3" xfId="1236" xr:uid="{9BE5D41A-C6E8-4BFC-B94E-05824CA33347}"/>
    <x:cellStyle name="40% - Accent1 2 3 2 3 3 3 2" xfId="1237" xr:uid="{3A8C58F9-AC8F-4532-AF53-505AFC517BCB}"/>
    <x:cellStyle name="40% - Accent1 2 3 2 3 3 4" xfId="1238" xr:uid="{CB5FA4B5-3523-48C6-AE13-B9864E5B34BD}"/>
    <x:cellStyle name="40% - Accent1 2 3 2 3 3 4 2" xfId="1239" xr:uid="{94663666-E1DE-4530-920E-7423BA4C7FDC}"/>
    <x:cellStyle name="40% - Accent1 2 3 2 3 3 5" xfId="1240" xr:uid="{7822BB48-34E2-47D0-81C1-5000CFD0E6CB}"/>
    <x:cellStyle name="40% - Accent1 2 3 2 3 4" xfId="1241" xr:uid="{E95DF436-46B9-4102-AF1D-463B5ED4256B}"/>
    <x:cellStyle name="40% - Accent1 2 3 2 3 4 2" xfId="1242" xr:uid="{AD6C005E-F3BA-4B13-890C-151898600D5C}"/>
    <x:cellStyle name="40% - Accent1 2 3 2 3 4 2 2" xfId="1243" xr:uid="{BE80C0D7-965D-490D-9F6C-B2679B9E5159}"/>
    <x:cellStyle name="40% - Accent1 2 3 2 3 4 3" xfId="1244" xr:uid="{B13444A3-D08F-4CD6-8661-6E707BA1ADBB}"/>
    <x:cellStyle name="40% - Accent1 2 3 2 3 5" xfId="1245" xr:uid="{A4DC906E-E5E6-4C11-8E18-0BE5270DCD8B}"/>
    <x:cellStyle name="40% - Accent1 2 3 2 3 5 2" xfId="1246" xr:uid="{DE8518FA-28F6-4EF1-9873-5EE56DA5B376}"/>
    <x:cellStyle name="40% - Accent1 2 3 2 3 6" xfId="1247" xr:uid="{7CF78AD6-B1B9-4EFB-9A2E-40EAB4D91F1C}"/>
    <x:cellStyle name="40% - Accent1 2 3 2 3 6 2" xfId="1248" xr:uid="{44446CE7-41EA-452E-9726-084934EDD6B5}"/>
    <x:cellStyle name="40% - Accent1 2 3 2 3 7" xfId="1249" xr:uid="{7F027F51-ED93-4DDE-ACC5-96F15B9AB8DC}"/>
    <x:cellStyle name="40% - Accent1 2 3 2 4" xfId="1250" xr:uid="{6355B4FB-EDBB-4634-996E-F7AC980B345B}"/>
    <x:cellStyle name="40% - Accent1 2 3 2 4 2" xfId="1251" xr:uid="{73A4871C-F074-48CF-9FF7-9A8CDAEEA5F4}"/>
    <x:cellStyle name="40% - Accent1 2 3 2 4 2 2" xfId="1252" xr:uid="{23FD38C3-0185-4ED5-A03A-187C24821256}"/>
    <x:cellStyle name="40% - Accent1 2 3 2 4 2 2 2" xfId="1253" xr:uid="{F249E8CA-AC27-4162-A43A-C8A7CFEF85D9}"/>
    <x:cellStyle name="40% - Accent1 2 3 2 4 2 2 2 2" xfId="1254" xr:uid="{2013D4A1-34B0-47A2-9315-C6A6728EBD07}"/>
    <x:cellStyle name="40% - Accent1 2 3 2 4 2 2 3" xfId="1255" xr:uid="{BEBA81CF-2D07-4BB7-9274-BA475EC72EB0}"/>
    <x:cellStyle name="40% - Accent1 2 3 2 4 2 3" xfId="1256" xr:uid="{E5C662C1-FC88-493E-BE90-BDB544745E4E}"/>
    <x:cellStyle name="40% - Accent1 2 3 2 4 2 3 2" xfId="1257" xr:uid="{B92A7ABF-0999-46EC-A8B8-AC85BB74F7E2}"/>
    <x:cellStyle name="40% - Accent1 2 3 2 4 2 4" xfId="1258" xr:uid="{705E95F4-4F27-48B8-BFE5-B6DA224639C5}"/>
    <x:cellStyle name="40% - Accent1 2 3 2 4 2 4 2" xfId="1259" xr:uid="{35DC8C00-F8F2-426C-B69D-108A0C39ECEB}"/>
    <x:cellStyle name="40% - Accent1 2 3 2 4 2 5" xfId="1260" xr:uid="{01AE481F-B913-4C2B-8BFD-7871ABB44E71}"/>
    <x:cellStyle name="40% - Accent1 2 3 2 4 3" xfId="1261" xr:uid="{8242333F-1010-443D-94F4-00FE569152DF}"/>
    <x:cellStyle name="40% - Accent1 2 3 2 4 3 2" xfId="1262" xr:uid="{5BF14F8D-C7DC-4216-9F13-1B3941C76D82}"/>
    <x:cellStyle name="40% - Accent1 2 3 2 4 3 2 2" xfId="1263" xr:uid="{B569877B-3871-49FA-93DB-4C20E92A31A8}"/>
    <x:cellStyle name="40% - Accent1 2 3 2 4 3 3" xfId="1264" xr:uid="{3EC0D929-3744-4E17-A2BD-BFCE118537A9}"/>
    <x:cellStyle name="40% - Accent1 2 3 2 4 4" xfId="1265" xr:uid="{18633AC9-2642-4275-80F0-32EB90666D6E}"/>
    <x:cellStyle name="40% - Accent1 2 3 2 4 4 2" xfId="1266" xr:uid="{16BB9C5F-E6EF-4BB8-901A-6339618C4991}"/>
    <x:cellStyle name="40% - Accent1 2 3 2 4 5" xfId="1267" xr:uid="{675D9BD5-2E93-4095-88EE-AEF75DB5FA1D}"/>
    <x:cellStyle name="40% - Accent1 2 3 2 4 5 2" xfId="1268" xr:uid="{7E07D7E9-A985-42B0-B617-333F109A90CD}"/>
    <x:cellStyle name="40% - Accent1 2 3 2 4 6" xfId="1269" xr:uid="{CA31E197-BB2B-47F0-BBC4-DD3FBD1948A5}"/>
    <x:cellStyle name="40% - Accent1 2 3 2 5" xfId="1270" xr:uid="{86A568C5-E0ED-4C2F-BD56-4A097F53C695}"/>
    <x:cellStyle name="40% - Accent1 2 3 2 5 2" xfId="1271" xr:uid="{BB7456A6-9E27-4EC6-96F7-F826C627611D}"/>
    <x:cellStyle name="40% - Accent1 2 3 2 5 2 2" xfId="1272" xr:uid="{96082A77-D5D1-4E22-9377-8A39476FBDA0}"/>
    <x:cellStyle name="40% - Accent1 2 3 2 5 2 2 2" xfId="1273" xr:uid="{DCC143D8-B428-491C-BB0A-685A7100AAE9}"/>
    <x:cellStyle name="40% - Accent1 2 3 2 5 2 3" xfId="1274" xr:uid="{A235CFB2-6011-4DE8-B672-FD796683E246}"/>
    <x:cellStyle name="40% - Accent1 2 3 2 5 3" xfId="1275" xr:uid="{ED4E771C-4000-450D-8344-990C10BA03C1}"/>
    <x:cellStyle name="40% - Accent1 2 3 2 5 3 2" xfId="1276" xr:uid="{06C6C8EA-A29C-4DBC-A818-378808C92CD6}"/>
    <x:cellStyle name="40% - Accent1 2 3 2 5 4" xfId="1277" xr:uid="{2A2E3000-CBAC-4335-BB91-85EEE02F08C8}"/>
    <x:cellStyle name="40% - Accent1 2 3 2 5 4 2" xfId="1278" xr:uid="{4745EA1D-549A-4464-8FF5-C26D1AA141D1}"/>
    <x:cellStyle name="40% - Accent1 2 3 2 5 5" xfId="1279" xr:uid="{7C16CC8A-5E54-4928-A4C0-54C80C1B1DFC}"/>
    <x:cellStyle name="40% - Accent1 2 3 2 6" xfId="1280" xr:uid="{144BC5E4-F9E5-40E4-BC77-946BCA54BD95}"/>
    <x:cellStyle name="40% - Accent1 2 3 2 6 2" xfId="1281" xr:uid="{E6F03A9A-CC61-44D4-A63A-2164B5533845}"/>
    <x:cellStyle name="40% - Accent1 2 3 2 6 2 2" xfId="1282" xr:uid="{7806564F-FF08-47E0-9707-21C1F4A2CB73}"/>
    <x:cellStyle name="40% - Accent1 2 3 2 6 2 2 2" xfId="1283" xr:uid="{118B7634-B89A-43CE-984F-CB72EB0F55A5}"/>
    <x:cellStyle name="40% - Accent1 2 3 2 6 2 3" xfId="1284" xr:uid="{68CD849A-E2C0-42B3-9094-7A2FFDCE1410}"/>
    <x:cellStyle name="40% - Accent1 2 3 2 6 3" xfId="1285" xr:uid="{FF4C623C-05CD-4FF1-B368-89AE21CA3C97}"/>
    <x:cellStyle name="40% - Accent1 2 3 2 6 3 2" xfId="1286" xr:uid="{56F3CC33-E49A-4894-8C02-C16063DC512B}"/>
    <x:cellStyle name="40% - Accent1 2 3 2 6 4" xfId="1287" xr:uid="{4507CE8A-A6E4-4445-8F03-51B774CA81BD}"/>
    <x:cellStyle name="40% - Accent1 2 3 2 6 4 2" xfId="1288" xr:uid="{AA17EDB0-3539-4A5F-B2FA-715C3E4B30E4}"/>
    <x:cellStyle name="40% - Accent1 2 3 2 6 5" xfId="1289" xr:uid="{C8ED4190-047D-4C0A-89FB-F29CCF8A3DAC}"/>
    <x:cellStyle name="40% - Accent1 2 3 2 7" xfId="1290" xr:uid="{BDDAD66B-8831-4546-9272-BBBD7EE23CAC}"/>
    <x:cellStyle name="40% - Accent1 2 3 2 7 2" xfId="1291" xr:uid="{D037AB56-B58A-4FD0-BEEC-A481E6B15B9D}"/>
    <x:cellStyle name="40% - Accent1 2 3 2 7 2 2" xfId="1292" xr:uid="{D86EA129-929E-4A2B-9DB9-6D3BD4DF7B68}"/>
    <x:cellStyle name="40% - Accent1 2 3 2 7 3" xfId="1293" xr:uid="{251D0C24-F4C6-41AE-8404-BD3F2CCCA216}"/>
    <x:cellStyle name="40% - Accent1 2 3 2 8" xfId="1294" xr:uid="{244F3B92-973A-4117-910C-27332860AB6D}"/>
    <x:cellStyle name="40% - Accent1 2 3 2 8 2" xfId="1295" xr:uid="{782BE882-6F26-4E6E-AB0C-BD48724B0D59}"/>
    <x:cellStyle name="40% - Accent1 2 3 2 9" xfId="1296" xr:uid="{FEF0A055-D9EF-4A93-8631-F16E77C4415D}"/>
    <x:cellStyle name="40% - Accent1 2 3 2 9 2" xfId="1297" xr:uid="{84D1DE96-2E60-4092-A0CC-7395EFD37695}"/>
    <x:cellStyle name="40% - Accent1 2 3 3" xfId="1298" xr:uid="{4ED929FC-D92E-438E-8C2B-25799AB81CB2}"/>
    <x:cellStyle name="40% - Accent1 2 3 3 2" xfId="1299" xr:uid="{4C1E0BF6-3A22-41F2-82E6-506C39A7F486}"/>
    <x:cellStyle name="40% - Accent1 2 3 3 2 2" xfId="1300" xr:uid="{E39BFB0F-E3D1-4D64-A079-244A818CB297}"/>
    <x:cellStyle name="40% - Accent1 2 3 3 2 2 2" xfId="1301" xr:uid="{E82D23FB-7255-4589-9749-3A7E0F3A6485}"/>
    <x:cellStyle name="40% - Accent1 2 3 3 2 2 2 2" xfId="1302" xr:uid="{33ED1234-F3B5-4352-864C-44F779880C77}"/>
    <x:cellStyle name="40% - Accent1 2 3 3 2 2 2 2 2" xfId="1303" xr:uid="{A31B9EEC-D68E-407E-8F26-DA88F1313DF6}"/>
    <x:cellStyle name="40% - Accent1 2 3 3 2 2 2 3" xfId="1304" xr:uid="{D1A0885E-9D43-43A3-A9A5-5930AB55F7C3}"/>
    <x:cellStyle name="40% - Accent1 2 3 3 2 2 3" xfId="1305" xr:uid="{AB0B1D0E-F255-4365-89EC-B15D149A63DF}"/>
    <x:cellStyle name="40% - Accent1 2 3 3 2 2 3 2" xfId="1306" xr:uid="{12EABF21-A140-410C-ABE9-A8EF62C22C49}"/>
    <x:cellStyle name="40% - Accent1 2 3 3 2 2 4" xfId="1307" xr:uid="{DE613D26-8A4C-487F-9844-A838596E36F2}"/>
    <x:cellStyle name="40% - Accent1 2 3 3 2 2 4 2" xfId="1308" xr:uid="{7963A081-95C4-48C5-B600-55A0CDB55632}"/>
    <x:cellStyle name="40% - Accent1 2 3 3 2 2 5" xfId="1309" xr:uid="{2E583C2E-9807-4829-B9F6-0424171B66F8}"/>
    <x:cellStyle name="40% - Accent1 2 3 3 2 3" xfId="1310" xr:uid="{06736210-32AC-4B3B-8B4B-68D82C069B6E}"/>
    <x:cellStyle name="40% - Accent1 2 3 3 2 3 2" xfId="1311" xr:uid="{B84F7DFE-03AF-4BD2-B8FE-B78493372A19}"/>
    <x:cellStyle name="40% - Accent1 2 3 3 2 3 2 2" xfId="1312" xr:uid="{330A286E-D826-4956-B494-0620DDC9F6F7}"/>
    <x:cellStyle name="40% - Accent1 2 3 3 2 3 3" xfId="1313" xr:uid="{ACC19E56-D7A8-4FEF-AB04-3D68955203AA}"/>
    <x:cellStyle name="40% - Accent1 2 3 3 2 4" xfId="1314" xr:uid="{03ACCCD7-0C33-49BC-AADA-CD770D52FC8F}"/>
    <x:cellStyle name="40% - Accent1 2 3 3 2 4 2" xfId="1315" xr:uid="{E271383A-6137-4A41-824F-5A14B3336258}"/>
    <x:cellStyle name="40% - Accent1 2 3 3 2 5" xfId="1316" xr:uid="{66159EC3-0B06-458E-AF87-0E6204BF90A2}"/>
    <x:cellStyle name="40% - Accent1 2 3 3 2 5 2" xfId="1317" xr:uid="{D0BAFA13-6B70-4605-B68F-77EF8036F1CD}"/>
    <x:cellStyle name="40% - Accent1 2 3 3 2 6" xfId="1318" xr:uid="{9887763B-318B-43FF-BDA4-E06933E4E8B6}"/>
    <x:cellStyle name="40% - Accent1 2 3 3 3" xfId="1319" xr:uid="{AEE27856-A4E6-410A-AE18-A189F1BB166A}"/>
    <x:cellStyle name="40% - Accent1 2 3 3 3 2" xfId="1320" xr:uid="{AC9FD613-02E6-4CC2-A569-25166F060183}"/>
    <x:cellStyle name="40% - Accent1 2 3 3 3 2 2" xfId="1321" xr:uid="{CF88AAC5-CD09-483D-924D-B571D8AEC601}"/>
    <x:cellStyle name="40% - Accent1 2 3 3 3 2 2 2" xfId="1322" xr:uid="{77672E50-F2A2-403D-8F88-35DC7BE6BD20}"/>
    <x:cellStyle name="40% - Accent1 2 3 3 3 2 3" xfId="1323" xr:uid="{0E0516BC-BDCC-4F72-B124-7612E66F8369}"/>
    <x:cellStyle name="40% - Accent1 2 3 3 3 3" xfId="1324" xr:uid="{9FA4D339-F9E7-4CDE-B482-CAE732B281B8}"/>
    <x:cellStyle name="40% - Accent1 2 3 3 3 3 2" xfId="1325" xr:uid="{C7DFC3F6-4691-442A-8AD3-E15C28433D35}"/>
    <x:cellStyle name="40% - Accent1 2 3 3 3 4" xfId="1326" xr:uid="{9925A51E-C313-4880-A3E6-C69E84C184EF}"/>
    <x:cellStyle name="40% - Accent1 2 3 3 3 4 2" xfId="1327" xr:uid="{270BFA7F-F8FA-41FA-8CE2-31CF08662EEA}"/>
    <x:cellStyle name="40% - Accent1 2 3 3 3 5" xfId="1328" xr:uid="{55CACCFF-D057-4203-A3E7-14E47803D31F}"/>
    <x:cellStyle name="40% - Accent1 2 3 3 4" xfId="1329" xr:uid="{46D9CFA6-5E36-47C5-85C0-FB0E8378B9B6}"/>
    <x:cellStyle name="40% - Accent1 2 3 3 4 2" xfId="1330" xr:uid="{97122BDB-CEAD-4D89-B091-BECE609CE2F3}"/>
    <x:cellStyle name="40% - Accent1 2 3 3 4 2 2" xfId="1331" xr:uid="{01D4771A-76BE-4A0E-B8E4-A2D28466E160}"/>
    <x:cellStyle name="40% - Accent1 2 3 3 4 3" xfId="1332" xr:uid="{6767E429-EB89-40CA-9900-0BDDBD425592}"/>
    <x:cellStyle name="40% - Accent1 2 3 3 5" xfId="1333" xr:uid="{C3EE69FA-392C-4A62-8303-F0DCC9BD2B9C}"/>
    <x:cellStyle name="40% - Accent1 2 3 3 5 2" xfId="1334" xr:uid="{7D77526A-D35E-4E33-B0CF-70C416523030}"/>
    <x:cellStyle name="40% - Accent1 2 3 3 6" xfId="1335" xr:uid="{DE61E448-008B-4235-9721-668FD4AA94E8}"/>
    <x:cellStyle name="40% - Accent1 2 3 3 6 2" xfId="1336" xr:uid="{C0749E11-9054-47C6-8B49-96DAB3B71D44}"/>
    <x:cellStyle name="40% - Accent1 2 3 3 7" xfId="1337" xr:uid="{050A6CA2-72A9-418C-A616-5C89CA12DAC3}"/>
    <x:cellStyle name="40% - Accent1 2 3 4" xfId="1338" xr:uid="{83825B57-4E0F-4D0A-ACD8-E177EF9AA276}"/>
    <x:cellStyle name="40% - Accent1 2 3 4 2" xfId="1339" xr:uid="{AC988F65-0B4C-4A99-ABCD-A744164DDB93}"/>
    <x:cellStyle name="40% - Accent1 2 3 4 2 2" xfId="1340" xr:uid="{CE8A3936-037C-4330-BEF7-F0BB5EAF7A9D}"/>
    <x:cellStyle name="40% - Accent1 2 3 4 2 2 2" xfId="1341" xr:uid="{3E5B1BA2-5F4D-4EB4-8545-BA85D2ED8DDA}"/>
    <x:cellStyle name="40% - Accent1 2 3 4 2 2 2 2" xfId="1342" xr:uid="{76BE3BF3-8ACE-469F-8B05-6403201F4273}"/>
    <x:cellStyle name="40% - Accent1 2 3 4 2 2 2 2 2" xfId="1343" xr:uid="{F7630734-3885-46CB-B648-8E05CBC17949}"/>
    <x:cellStyle name="40% - Accent1 2 3 4 2 2 2 3" xfId="1344" xr:uid="{CC4D8E11-88D9-46D4-8033-2C981E9DA598}"/>
    <x:cellStyle name="40% - Accent1 2 3 4 2 2 3" xfId="1345" xr:uid="{DB129097-E505-4EE9-A623-6FDC9C8687B8}"/>
    <x:cellStyle name="40% - Accent1 2 3 4 2 2 3 2" xfId="1346" xr:uid="{2A53C27B-0C4D-4B83-B10A-A0C41159F0E1}"/>
    <x:cellStyle name="40% - Accent1 2 3 4 2 2 4" xfId="1347" xr:uid="{E283E885-E2FC-4A41-8F71-ABBD7F3071D6}"/>
    <x:cellStyle name="40% - Accent1 2 3 4 2 2 4 2" xfId="1348" xr:uid="{C8904DE1-383C-4DC4-A8F4-F6271B55707E}"/>
    <x:cellStyle name="40% - Accent1 2 3 4 2 2 5" xfId="1349" xr:uid="{7E1F8ADD-98BD-4A5D-970E-EDBCA567A22C}"/>
    <x:cellStyle name="40% - Accent1 2 3 4 2 3" xfId="1350" xr:uid="{B3DA2ED3-0996-4F3A-8401-A89E82FD4814}"/>
    <x:cellStyle name="40% - Accent1 2 3 4 2 3 2" xfId="1351" xr:uid="{57B693B7-3C39-4783-9420-9044B1F0225D}"/>
    <x:cellStyle name="40% - Accent1 2 3 4 2 3 2 2" xfId="1352" xr:uid="{0804CED7-28F8-4543-9DF6-9930AB02C307}"/>
    <x:cellStyle name="40% - Accent1 2 3 4 2 3 3" xfId="1353" xr:uid="{EC37BAB5-2C5C-4F56-9B88-2817B8A502FE}"/>
    <x:cellStyle name="40% - Accent1 2 3 4 2 4" xfId="1354" xr:uid="{2282F472-BCFC-43EB-BF0A-8A8F294C5494}"/>
    <x:cellStyle name="40% - Accent1 2 3 4 2 4 2" xfId="1355" xr:uid="{26A1AB50-6610-4095-9979-1585E9CCCB52}"/>
    <x:cellStyle name="40% - Accent1 2 3 4 2 5" xfId="1356" xr:uid="{30AD03F9-B607-4D47-96CB-C5DE6F6EDA54}"/>
    <x:cellStyle name="40% - Accent1 2 3 4 2 5 2" xfId="1357" xr:uid="{D7D4BCF1-9449-4099-B4CE-11650BB2A655}"/>
    <x:cellStyle name="40% - Accent1 2 3 4 2 6" xfId="1358" xr:uid="{4D336F21-A307-4919-8B9D-9D4E4A6C85C6}"/>
    <x:cellStyle name="40% - Accent1 2 3 4 3" xfId="1359" xr:uid="{E9E2D8D4-F273-475F-984E-41AAD8E3E957}"/>
    <x:cellStyle name="40% - Accent1 2 3 4 3 2" xfId="1360" xr:uid="{FDB2A503-F04A-423A-BF02-ED281F71EED2}"/>
    <x:cellStyle name="40% - Accent1 2 3 4 3 2 2" xfId="1361" xr:uid="{FABB6181-DFF9-438B-BF16-EC23BC50CAAC}"/>
    <x:cellStyle name="40% - Accent1 2 3 4 3 2 2 2" xfId="1362" xr:uid="{BCBC888E-474C-4C8C-A342-E2529747529D}"/>
    <x:cellStyle name="40% - Accent1 2 3 4 3 2 3" xfId="1363" xr:uid="{ACF456F9-7664-4DFC-90DE-A757AF423849}"/>
    <x:cellStyle name="40% - Accent1 2 3 4 3 3" xfId="1364" xr:uid="{93AF52B8-081C-410C-9E05-5B306EF750EB}"/>
    <x:cellStyle name="40% - Accent1 2 3 4 3 3 2" xfId="1365" xr:uid="{3E4D3274-902B-431F-B8A8-630B265BFE82}"/>
    <x:cellStyle name="40% - Accent1 2 3 4 3 4" xfId="1366" xr:uid="{B4BE5D0A-288D-4091-BF5D-48044CF3C3E7}"/>
    <x:cellStyle name="40% - Accent1 2 3 4 3 4 2" xfId="1367" xr:uid="{4E488CEF-BA1D-4D51-BCB8-58259EA2B475}"/>
    <x:cellStyle name="40% - Accent1 2 3 4 3 5" xfId="1368" xr:uid="{BB497417-7541-4F9D-8EDA-0B3F1B95DC12}"/>
    <x:cellStyle name="40% - Accent1 2 3 4 4" xfId="1369" xr:uid="{F778F0AA-136E-4049-827F-DE4CC29786A1}"/>
    <x:cellStyle name="40% - Accent1 2 3 4 4 2" xfId="1370" xr:uid="{E5F45813-E542-4AF3-B457-77080E0A4032}"/>
    <x:cellStyle name="40% - Accent1 2 3 4 4 2 2" xfId="1371" xr:uid="{EE3C96A4-C3BF-4307-B68B-6C48162F7962}"/>
    <x:cellStyle name="40% - Accent1 2 3 4 4 3" xfId="1372" xr:uid="{793B753E-B3C7-487F-B9F1-61D1598087D5}"/>
    <x:cellStyle name="40% - Accent1 2 3 4 5" xfId="1373" xr:uid="{FB0FE894-02F2-4CEE-8192-A8B6C9AB5343}"/>
    <x:cellStyle name="40% - Accent1 2 3 4 5 2" xfId="1374" xr:uid="{734DB663-A337-435C-B243-E6B3D6D1DC70}"/>
    <x:cellStyle name="40% - Accent1 2 3 4 6" xfId="1375" xr:uid="{D8F4D20F-61D5-438F-AD89-5B517A5F57B6}"/>
    <x:cellStyle name="40% - Accent1 2 3 4 6 2" xfId="1376" xr:uid="{43A0CDB0-32BE-455C-878F-9C38DAB098F6}"/>
    <x:cellStyle name="40% - Accent1 2 3 4 7" xfId="1377" xr:uid="{CF26DA72-21B2-42C0-9B02-FC7086F462E3}"/>
    <x:cellStyle name="40% - Accent1 2 3 5" xfId="1378" xr:uid="{E2879A3C-CB05-4786-9428-29E3618F0166}"/>
    <x:cellStyle name="40% - Accent1 2 3 5 2" xfId="1379" xr:uid="{8AC10C8B-973E-4844-9C63-D8ADF494809D}"/>
    <x:cellStyle name="40% - Accent1 2 3 5 2 2" xfId="1380" xr:uid="{5D5D2447-D135-4E2E-9C82-6078D4F0701F}"/>
    <x:cellStyle name="40% - Accent1 2 3 5 2 2 2" xfId="1381" xr:uid="{13B8F2B7-C6B0-41B2-A44D-05F5E80F6EC5}"/>
    <x:cellStyle name="40% - Accent1 2 3 5 2 2 2 2" xfId="1382" xr:uid="{56DDA8BA-D61D-45C1-9A47-4480D48038A4}"/>
    <x:cellStyle name="40% - Accent1 2 3 5 2 2 3" xfId="1383" xr:uid="{93361C11-ACAD-4738-AE07-DEEC193A45D5}"/>
    <x:cellStyle name="40% - Accent1 2 3 5 2 3" xfId="1384" xr:uid="{A2AB48FD-FB74-45A8-AFDC-D7357DABE648}"/>
    <x:cellStyle name="40% - Accent1 2 3 5 2 3 2" xfId="1385" xr:uid="{7CE69C05-6065-4E56-8416-49B72EC4AA91}"/>
    <x:cellStyle name="40% - Accent1 2 3 5 2 4" xfId="1386" xr:uid="{D5F29934-7521-487E-B0BC-68E26793DCDB}"/>
    <x:cellStyle name="40% - Accent1 2 3 5 2 4 2" xfId="1387" xr:uid="{80E22C85-6393-4317-BB19-50695F49F8CD}"/>
    <x:cellStyle name="40% - Accent1 2 3 5 2 5" xfId="1388" xr:uid="{5BECAF4B-FA1C-4CF5-A704-6AC5B86FA692}"/>
    <x:cellStyle name="40% - Accent1 2 3 5 3" xfId="1389" xr:uid="{EF755445-848B-482C-B071-FBE00064C548}"/>
    <x:cellStyle name="40% - Accent1 2 3 5 3 2" xfId="1390" xr:uid="{E9AC18E4-1E58-4BB4-BB03-C372A9B10ED7}"/>
    <x:cellStyle name="40% - Accent1 2 3 5 3 2 2" xfId="1391" xr:uid="{47C5A764-14AA-4E67-921A-7612B871CCF7}"/>
    <x:cellStyle name="40% - Accent1 2 3 5 3 3" xfId="1392" xr:uid="{46344A79-5D79-4AC5-8747-9AB5ACA4CB68}"/>
    <x:cellStyle name="40% - Accent1 2 3 5 4" xfId="1393" xr:uid="{A629CCEC-BA3B-4C88-A5EF-17866AE0E97A}"/>
    <x:cellStyle name="40% - Accent1 2 3 5 4 2" xfId="1394" xr:uid="{4788AC5E-B857-4321-BBE7-5F8B2D8ED482}"/>
    <x:cellStyle name="40% - Accent1 2 3 5 5" xfId="1395" xr:uid="{D6990825-E938-454B-9A1A-0AAEA1CAE5EA}"/>
    <x:cellStyle name="40% - Accent1 2 3 5 5 2" xfId="1396" xr:uid="{42BC210D-F1FA-4BE6-93E8-8512235DF7EB}"/>
    <x:cellStyle name="40% - Accent1 2 3 5 6" xfId="1397" xr:uid="{270631AB-380C-4345-80D1-097E491E88A5}"/>
    <x:cellStyle name="40% - Accent1 2 3 6" xfId="1398" xr:uid="{327343D3-6C9E-43B2-AEDD-4F90F595D215}"/>
    <x:cellStyle name="40% - Accent1 2 3 6 2" xfId="1399" xr:uid="{87926613-46D6-4D69-8EB2-369D0694ECA0}"/>
    <x:cellStyle name="40% - Accent1 2 3 6 2 2" xfId="1400" xr:uid="{2B5B3218-E6C6-417D-8CB8-06DCA705CF93}"/>
    <x:cellStyle name="40% - Accent1 2 3 6 2 2 2" xfId="1401" xr:uid="{A8B8F70C-E527-4D07-9CDE-840CE98F3ACB}"/>
    <x:cellStyle name="40% - Accent1 2 3 6 2 3" xfId="1402" xr:uid="{831B36FE-86D3-4170-983A-D0C499D8AB25}"/>
    <x:cellStyle name="40% - Accent1 2 3 6 3" xfId="1403" xr:uid="{8221AE0F-BF18-4A84-A3A5-6EB3ABFC5F2D}"/>
    <x:cellStyle name="40% - Accent1 2 3 6 3 2" xfId="1404" xr:uid="{4AFA98E4-07E5-4875-A008-7A029C173184}"/>
    <x:cellStyle name="40% - Accent1 2 3 6 4" xfId="1405" xr:uid="{09C4C017-8063-41C4-ADBC-99400C773598}"/>
    <x:cellStyle name="40% - Accent1 2 3 6 4 2" xfId="1406" xr:uid="{1CA271D9-1A95-4918-9D50-3502540C9EA4}"/>
    <x:cellStyle name="40% - Accent1 2 3 6 5" xfId="1407" xr:uid="{7EA67672-39ED-4FE2-B9E0-FFECAF74AB0E}"/>
    <x:cellStyle name="40% - Accent1 2 3 7" xfId="1408" xr:uid="{E141B523-5D25-49A4-B0DD-A72A51255DEB}"/>
    <x:cellStyle name="40% - Accent1 2 3 7 2" xfId="1409" xr:uid="{DD603277-FBC0-4919-91DF-47478F150953}"/>
    <x:cellStyle name="40% - Accent1 2 3 7 2 2" xfId="1410" xr:uid="{3BDD5823-82F3-4244-8240-9033B36BD5BB}"/>
    <x:cellStyle name="40% - Accent1 2 3 7 2 2 2" xfId="1411" xr:uid="{61B6BC3E-68A3-471C-A1DA-D06EEC7DEBD0}"/>
    <x:cellStyle name="40% - Accent1 2 3 7 2 3" xfId="1412" xr:uid="{9FABEF3A-AEE5-4A83-BBC1-DFEDD263DADB}"/>
    <x:cellStyle name="40% - Accent1 2 3 7 3" xfId="1413" xr:uid="{C066B470-62F5-4744-A20E-DC34DB8E17BB}"/>
    <x:cellStyle name="40% - Accent1 2 3 7 3 2" xfId="1414" xr:uid="{6A05E12A-610D-46A7-848D-647074427107}"/>
    <x:cellStyle name="40% - Accent1 2 3 7 4" xfId="1415" xr:uid="{03B84408-A959-4FA1-9118-81D1830EE6B5}"/>
    <x:cellStyle name="40% - Accent1 2 3 7 4 2" xfId="1416" xr:uid="{7A97367D-CE56-415F-BEF6-491363C3A4D4}"/>
    <x:cellStyle name="40% - Accent1 2 3 7 5" xfId="1417" xr:uid="{E4DEAFF5-1A6E-4764-8CB5-EB3C1E60AB96}"/>
    <x:cellStyle name="40% - Accent1 2 3 8" xfId="1418" xr:uid="{625F37EE-3486-4237-9FF7-696D3E6C5B6B}"/>
    <x:cellStyle name="40% - Accent1 2 3 8 2" xfId="1419" xr:uid="{BD2FF1D3-EAC7-4B63-B4C3-AEC837B531C8}"/>
    <x:cellStyle name="40% - Accent1 2 3 8 2 2" xfId="1420" xr:uid="{1667A9D5-1754-44B4-856A-56EDE728D99D}"/>
    <x:cellStyle name="40% - Accent1 2 3 8 3" xfId="1421" xr:uid="{D3BBA0E8-2789-40DB-A8CD-007B143B247D}"/>
    <x:cellStyle name="40% - Accent1 2 3 9" xfId="1422" xr:uid="{80E038D3-40AE-4A78-A081-591FF1791D9B}"/>
    <x:cellStyle name="40% - Accent1 2 3 9 2" xfId="1423" xr:uid="{D4D86741-DEB8-46B9-8040-853F35E44F23}"/>
    <x:cellStyle name="40% - Accent1 2 4" xfId="1424" xr:uid="{D06F67E5-DFB6-41EE-9C47-0699C714071B}"/>
    <x:cellStyle name="40% - Accent1 2 4 10" xfId="1425" xr:uid="{D059AB98-83C0-4CDE-AB79-67ABC88E9B9B}"/>
    <x:cellStyle name="40% - Accent1 2 4 2" xfId="1426" xr:uid="{CB49C1DB-C021-42DC-8416-713295911779}"/>
    <x:cellStyle name="40% - Accent1 2 4 2 2" xfId="1427" xr:uid="{DF475A01-A8F8-4ABC-96AF-13E05BDEFCD5}"/>
    <x:cellStyle name="40% - Accent1 2 4 2 2 2" xfId="1428" xr:uid="{7E4873A6-3B57-41FB-9526-9CDA92B970FC}"/>
    <x:cellStyle name="40% - Accent1 2 4 2 2 2 2" xfId="1429" xr:uid="{7A28528C-51E3-4990-8795-34514D95C5E3}"/>
    <x:cellStyle name="40% - Accent1 2 4 2 2 2 2 2" xfId="1430" xr:uid="{57458C91-0FD0-47C4-B9FF-6C6B885EE7A8}"/>
    <x:cellStyle name="40% - Accent1 2 4 2 2 2 2 2 2" xfId="1431" xr:uid="{ADECD6FE-0EAB-4567-BB2E-A8F1CF5E7223}"/>
    <x:cellStyle name="40% - Accent1 2 4 2 2 2 2 3" xfId="1432" xr:uid="{D7BC91CC-0335-4844-85B0-5F6EC7E0643F}"/>
    <x:cellStyle name="40% - Accent1 2 4 2 2 2 3" xfId="1433" xr:uid="{7F86C1B4-B641-41AA-B9FF-360A9323938A}"/>
    <x:cellStyle name="40% - Accent1 2 4 2 2 2 3 2" xfId="1434" xr:uid="{76AEE7F7-DEF1-4121-9EBE-BA5EF94260EB}"/>
    <x:cellStyle name="40% - Accent1 2 4 2 2 2 4" xfId="1435" xr:uid="{C9C77ADA-1422-4E02-B332-2C8D26633381}"/>
    <x:cellStyle name="40% - Accent1 2 4 2 2 2 4 2" xfId="1436" xr:uid="{514CF50E-AEB6-42E6-8A29-A2C89CEA5215}"/>
    <x:cellStyle name="40% - Accent1 2 4 2 2 2 5" xfId="1437" xr:uid="{AC7C2DF3-6ACA-429B-A146-85BDF84C6BE4}"/>
    <x:cellStyle name="40% - Accent1 2 4 2 2 3" xfId="1438" xr:uid="{54768161-7DC2-4BC8-9611-C6C57037ECAD}"/>
    <x:cellStyle name="40% - Accent1 2 4 2 2 3 2" xfId="1439" xr:uid="{981477AC-9336-4AC5-9362-14891415ACEA}"/>
    <x:cellStyle name="40% - Accent1 2 4 2 2 3 2 2" xfId="1440" xr:uid="{C30E6AAC-E8FB-46FC-955B-BCD6C1744AC1}"/>
    <x:cellStyle name="40% - Accent1 2 4 2 2 3 3" xfId="1441" xr:uid="{F074B681-FE72-4A3B-B38B-EB6151E485F0}"/>
    <x:cellStyle name="40% - Accent1 2 4 2 2 4" xfId="1442" xr:uid="{9B381315-3C37-4341-A81B-A91935C243D0}"/>
    <x:cellStyle name="40% - Accent1 2 4 2 2 4 2" xfId="1443" xr:uid="{A975D0C4-ACAF-439D-A820-1182E66C0775}"/>
    <x:cellStyle name="40% - Accent1 2 4 2 2 5" xfId="1444" xr:uid="{8CC4605B-879E-4B9E-8481-C1E96D958241}"/>
    <x:cellStyle name="40% - Accent1 2 4 2 2 5 2" xfId="1445" xr:uid="{CB8F5DBB-AF51-4BF5-A906-43B014CA1EA5}"/>
    <x:cellStyle name="40% - Accent1 2 4 2 2 6" xfId="1446" xr:uid="{9304BD4C-0C53-4699-B8C3-61AA7571F03B}"/>
    <x:cellStyle name="40% - Accent1 2 4 2 3" xfId="1447" xr:uid="{AA6B7DD1-B3F3-496F-8625-D5FD56B390F7}"/>
    <x:cellStyle name="40% - Accent1 2 4 2 3 2" xfId="1448" xr:uid="{D7B654E2-5E3C-4E2A-8325-DFF31613340C}"/>
    <x:cellStyle name="40% - Accent1 2 4 2 3 2 2" xfId="1449" xr:uid="{9553C5DF-7F90-4BCA-90A5-E75622343880}"/>
    <x:cellStyle name="40% - Accent1 2 4 2 3 2 2 2" xfId="1450" xr:uid="{8F2AD01D-E26F-454B-982B-FEF3446CF797}"/>
    <x:cellStyle name="40% - Accent1 2 4 2 3 2 3" xfId="1451" xr:uid="{CDC1C4CA-1C12-4FFE-8F77-EC6687EF6E13}"/>
    <x:cellStyle name="40% - Accent1 2 4 2 3 3" xfId="1452" xr:uid="{5D3C08DF-D29C-4153-B7AA-855ADD84319B}"/>
    <x:cellStyle name="40% - Accent1 2 4 2 3 3 2" xfId="1453" xr:uid="{27C3431E-3D99-4C7C-866D-3C3A580B490E}"/>
    <x:cellStyle name="40% - Accent1 2 4 2 3 4" xfId="1454" xr:uid="{8C3EE5CE-A706-41CF-91D0-ED1381BCE270}"/>
    <x:cellStyle name="40% - Accent1 2 4 2 3 4 2" xfId="1455" xr:uid="{FD0BEE58-ABFF-408E-BD7A-2882A469CD67}"/>
    <x:cellStyle name="40% - Accent1 2 4 2 3 5" xfId="1456" xr:uid="{0804B07E-7B1E-4F8E-873B-2FC19F7D1105}"/>
    <x:cellStyle name="40% - Accent1 2 4 2 4" xfId="1457" xr:uid="{0A956434-FA7A-4BD0-BE2A-A68805D62C51}"/>
    <x:cellStyle name="40% - Accent1 2 4 2 4 2" xfId="1458" xr:uid="{AE45C3CA-E1A7-4915-BAE4-D97E06918931}"/>
    <x:cellStyle name="40% - Accent1 2 4 2 4 2 2" xfId="1459" xr:uid="{B5BF57F3-39B3-4A53-B0FF-16267D5D73CC}"/>
    <x:cellStyle name="40% - Accent1 2 4 2 4 3" xfId="1460" xr:uid="{CD708C85-677A-4155-8476-84EBFDF66111}"/>
    <x:cellStyle name="40% - Accent1 2 4 2 5" xfId="1461" xr:uid="{A33ADC96-3ED8-4ADB-9433-69F6F7E76D00}"/>
    <x:cellStyle name="40% - Accent1 2 4 2 5 2" xfId="1462" xr:uid="{D6438B70-0F8F-4E4F-8EE8-A1A21C16929E}"/>
    <x:cellStyle name="40% - Accent1 2 4 2 6" xfId="1463" xr:uid="{81D8423B-1CBE-42D6-99FA-77FE0D8585F5}"/>
    <x:cellStyle name="40% - Accent1 2 4 2 6 2" xfId="1464" xr:uid="{E6DD286C-C283-4076-9C5F-64F3FD53B9B8}"/>
    <x:cellStyle name="40% - Accent1 2 4 2 7" xfId="1465" xr:uid="{D6DB1AEF-47C7-4775-9642-48615ED45E13}"/>
    <x:cellStyle name="40% - Accent1 2 4 3" xfId="1466" xr:uid="{B9622B51-8484-4CED-B32F-5962A14E9516}"/>
    <x:cellStyle name="40% - Accent1 2 4 3 2" xfId="1467" xr:uid="{6B8C9441-F540-41AB-BAAA-D460407955DA}"/>
    <x:cellStyle name="40% - Accent1 2 4 3 2 2" xfId="1468" xr:uid="{53716CAE-E34F-44BD-9441-4351733CA94D}"/>
    <x:cellStyle name="40% - Accent1 2 4 3 2 2 2" xfId="1469" xr:uid="{32AE1CB9-13D2-43B3-B664-5CBC365023AF}"/>
    <x:cellStyle name="40% - Accent1 2 4 3 2 2 2 2" xfId="1470" xr:uid="{E7DFBCD8-5F75-4B12-B33E-9FA36CBA248C}"/>
    <x:cellStyle name="40% - Accent1 2 4 3 2 2 2 2 2" xfId="1471" xr:uid="{8112012F-4C4A-45B2-BA6A-8E8AEB3A6F83}"/>
    <x:cellStyle name="40% - Accent1 2 4 3 2 2 2 3" xfId="1472" xr:uid="{207A63BA-72D0-4478-952C-A416A2B863C5}"/>
    <x:cellStyle name="40% - Accent1 2 4 3 2 2 3" xfId="1473" xr:uid="{2BC897CC-0E27-48D4-BFCA-B8AF57719C02}"/>
    <x:cellStyle name="40% - Accent1 2 4 3 2 2 3 2" xfId="1474" xr:uid="{271CD0DF-17C8-4448-8FA1-293E00022BC1}"/>
    <x:cellStyle name="40% - Accent1 2 4 3 2 2 4" xfId="1475" xr:uid="{26D42D2A-9B73-4963-B3AD-807B31338B55}"/>
    <x:cellStyle name="40% - Accent1 2 4 3 2 2 4 2" xfId="1476" xr:uid="{5E42DA47-6243-44D7-A26F-FFB345298B3A}"/>
    <x:cellStyle name="40% - Accent1 2 4 3 2 2 5" xfId="1477" xr:uid="{0F69A518-9691-42B4-846A-BB2A5D402CD1}"/>
    <x:cellStyle name="40% - Accent1 2 4 3 2 3" xfId="1478" xr:uid="{B490FEDB-E083-4A94-83BC-1832530C50A8}"/>
    <x:cellStyle name="40% - Accent1 2 4 3 2 3 2" xfId="1479" xr:uid="{EEE24B66-49FE-48CB-9339-4AC4B34DAA9E}"/>
    <x:cellStyle name="40% - Accent1 2 4 3 2 3 2 2" xfId="1480" xr:uid="{400DFBD9-5744-4C72-A5CC-9D1C8C2C557E}"/>
    <x:cellStyle name="40% - Accent1 2 4 3 2 3 3" xfId="1481" xr:uid="{4037C158-A517-4D5B-8801-8BAC14E53C5C}"/>
    <x:cellStyle name="40% - Accent1 2 4 3 2 4" xfId="1482" xr:uid="{B7B9205A-3B53-49A3-93AE-9D658111ECF4}"/>
    <x:cellStyle name="40% - Accent1 2 4 3 2 4 2" xfId="1483" xr:uid="{1048369C-3D73-4C88-B68C-525C955AE54C}"/>
    <x:cellStyle name="40% - Accent1 2 4 3 2 5" xfId="1484" xr:uid="{50998ECC-528F-4198-A96E-CF17FB92DE01}"/>
    <x:cellStyle name="40% - Accent1 2 4 3 2 5 2" xfId="1485" xr:uid="{F7B83C20-5866-4350-8256-3EC243D5EACC}"/>
    <x:cellStyle name="40% - Accent1 2 4 3 2 6" xfId="1486" xr:uid="{52C36CE0-AA17-4FA3-9C65-BAF9F8539ADB}"/>
    <x:cellStyle name="40% - Accent1 2 4 3 3" xfId="1487" xr:uid="{867ED710-5C59-440C-937A-9D9FAB42F065}"/>
    <x:cellStyle name="40% - Accent1 2 4 3 3 2" xfId="1488" xr:uid="{E7C3459C-5C87-4D0F-89AA-5910E120EF0C}"/>
    <x:cellStyle name="40% - Accent1 2 4 3 3 2 2" xfId="1489" xr:uid="{7A0DD44C-1530-4A8D-933D-787F0CD94899}"/>
    <x:cellStyle name="40% - Accent1 2 4 3 3 2 2 2" xfId="1490" xr:uid="{193528C1-E7D0-4EDD-B528-95CCF7847C2C}"/>
    <x:cellStyle name="40% - Accent1 2 4 3 3 2 3" xfId="1491" xr:uid="{0A5C7098-366E-40F6-9A06-037FF9EFB977}"/>
    <x:cellStyle name="40% - Accent1 2 4 3 3 3" xfId="1492" xr:uid="{AFF4A94A-4F55-4738-ADF6-16F9C8CBA2A5}"/>
    <x:cellStyle name="40% - Accent1 2 4 3 3 3 2" xfId="1493" xr:uid="{A7B0D788-BCB1-431F-B840-45DA348FDBFB}"/>
    <x:cellStyle name="40% - Accent1 2 4 3 3 4" xfId="1494" xr:uid="{5AA3BE09-7F81-496A-BA29-DB2839F564B2}"/>
    <x:cellStyle name="40% - Accent1 2 4 3 3 4 2" xfId="1495" xr:uid="{7A5FD0F1-0D18-4446-A9A8-02641E388F88}"/>
    <x:cellStyle name="40% - Accent1 2 4 3 3 5" xfId="1496" xr:uid="{6722CD81-9CC7-4498-BE56-0AAF70B1F59C}"/>
    <x:cellStyle name="40% - Accent1 2 4 3 4" xfId="1497" xr:uid="{E8B9CB21-581A-4731-83B4-1D9955DCCC22}"/>
    <x:cellStyle name="40% - Accent1 2 4 3 4 2" xfId="1498" xr:uid="{F900733A-2E5E-4E4D-A8F0-B626FDC6F3BC}"/>
    <x:cellStyle name="40% - Accent1 2 4 3 4 2 2" xfId="1499" xr:uid="{094C541A-C167-4C5A-8540-F8A615B232CE}"/>
    <x:cellStyle name="40% - Accent1 2 4 3 4 3" xfId="1500" xr:uid="{71BBE8A0-1954-4020-A721-A69252DB5B2F}"/>
    <x:cellStyle name="40% - Accent1 2 4 3 5" xfId="1501" xr:uid="{93A2C239-A14C-433C-9DF1-30F832188E2A}"/>
    <x:cellStyle name="40% - Accent1 2 4 3 5 2" xfId="1502" xr:uid="{8953C9F8-CFBF-40DA-8700-B5FF565C9D0F}"/>
    <x:cellStyle name="40% - Accent1 2 4 3 6" xfId="1503" xr:uid="{98FA351B-7750-4FA7-B223-0359729DD047}"/>
    <x:cellStyle name="40% - Accent1 2 4 3 6 2" xfId="1504" xr:uid="{46A01121-6A86-45B8-873E-ABEB4A5477AE}"/>
    <x:cellStyle name="40% - Accent1 2 4 3 7" xfId="1505" xr:uid="{F5CDCC70-A329-466C-B355-5E9936228673}"/>
    <x:cellStyle name="40% - Accent1 2 4 4" xfId="1506" xr:uid="{E113AA66-754F-479D-8B17-A1B369293095}"/>
    <x:cellStyle name="40% - Accent1 2 4 4 2" xfId="1507" xr:uid="{13475333-4468-4F73-9C1F-38EB37165DD4}"/>
    <x:cellStyle name="40% - Accent1 2 4 4 2 2" xfId="1508" xr:uid="{6EBD5591-05D7-4A8F-95E6-5E88E655E2B1}"/>
    <x:cellStyle name="40% - Accent1 2 4 4 2 2 2" xfId="1509" xr:uid="{F19F7429-FD30-494B-92CB-6B7941893E23}"/>
    <x:cellStyle name="40% - Accent1 2 4 4 2 2 2 2" xfId="1510" xr:uid="{CEF8AE7C-6316-4AB1-872D-31C354EC5F43}"/>
    <x:cellStyle name="40% - Accent1 2 4 4 2 2 3" xfId="1511" xr:uid="{FAA8032D-08CD-47D7-8146-3477E02ABA45}"/>
    <x:cellStyle name="40% - Accent1 2 4 4 2 3" xfId="1512" xr:uid="{B8E12961-5DB1-44E2-8C38-F969CBCBC616}"/>
    <x:cellStyle name="40% - Accent1 2 4 4 2 3 2" xfId="1513" xr:uid="{EA5E4A03-4124-4B20-8909-58C0F2CC4612}"/>
    <x:cellStyle name="40% - Accent1 2 4 4 2 4" xfId="1514" xr:uid="{CCDDC8E6-C819-4DA4-9F37-A0BA41B5EB96}"/>
    <x:cellStyle name="40% - Accent1 2 4 4 2 4 2" xfId="1515" xr:uid="{B9EA0E7A-77A6-407A-BB1B-92A6338B1B69}"/>
    <x:cellStyle name="40% - Accent1 2 4 4 2 5" xfId="1516" xr:uid="{4DC785BE-7C92-429B-8795-8FEA64317508}"/>
    <x:cellStyle name="40% - Accent1 2 4 4 3" xfId="1517" xr:uid="{2C12EBF5-7CD8-4B2B-B1E9-5046C64FF5CB}"/>
    <x:cellStyle name="40% - Accent1 2 4 4 3 2" xfId="1518" xr:uid="{D67C2967-A9E2-4D59-AB25-6CFDDEA8B7F3}"/>
    <x:cellStyle name="40% - Accent1 2 4 4 3 2 2" xfId="1519" xr:uid="{AAC931D8-4B20-41A9-AB8C-08A0B36404B1}"/>
    <x:cellStyle name="40% - Accent1 2 4 4 3 3" xfId="1520" xr:uid="{25983163-AFD1-4FDA-B737-73E8B889E799}"/>
    <x:cellStyle name="40% - Accent1 2 4 4 4" xfId="1521" xr:uid="{8D7B9AD5-9339-4F11-8134-490F5B7E41C4}"/>
    <x:cellStyle name="40% - Accent1 2 4 4 4 2" xfId="1522" xr:uid="{DE757261-114D-48FE-BF39-514FA1D677F6}"/>
    <x:cellStyle name="40% - Accent1 2 4 4 5" xfId="1523" xr:uid="{C0DD391E-BD42-4D7B-87E8-B3363FB818B0}"/>
    <x:cellStyle name="40% - Accent1 2 4 4 5 2" xfId="1524" xr:uid="{90327AEA-ADE5-4D10-9B10-B889C546CF7A}"/>
    <x:cellStyle name="40% - Accent1 2 4 4 6" xfId="1525" xr:uid="{641BA9FE-44DA-4FAE-A0FD-3E90D624BC4F}"/>
    <x:cellStyle name="40% - Accent1 2 4 5" xfId="1526" xr:uid="{AA6126FD-CFC0-49D1-8302-B60DA855E645}"/>
    <x:cellStyle name="40% - Accent1 2 4 5 2" xfId="1527" xr:uid="{2DB8EADA-A42A-4FB3-A4BF-03457BECF6AE}"/>
    <x:cellStyle name="40% - Accent1 2 4 5 2 2" xfId="1528" xr:uid="{730AE0EA-C8A8-4289-98E2-4AACCE996169}"/>
    <x:cellStyle name="40% - Accent1 2 4 5 2 2 2" xfId="1529" xr:uid="{A964F903-3660-46EE-887B-56277B43E5D8}"/>
    <x:cellStyle name="40% - Accent1 2 4 5 2 3" xfId="1530" xr:uid="{D3FA264D-B998-4994-9B40-739151EE4D44}"/>
    <x:cellStyle name="40% - Accent1 2 4 5 3" xfId="1531" xr:uid="{5A78E205-C324-406B-A394-F970B94DC84F}"/>
    <x:cellStyle name="40% - Accent1 2 4 5 3 2" xfId="1532" xr:uid="{E7EF8C29-3160-44AE-9A56-AD1739B42A4F}"/>
    <x:cellStyle name="40% - Accent1 2 4 5 4" xfId="1533" xr:uid="{4AFE03A3-7D70-4A22-B98D-B2131A127158}"/>
    <x:cellStyle name="40% - Accent1 2 4 5 4 2" xfId="1534" xr:uid="{DEA8A98A-F32D-4BA6-8FE0-D8D719E1818F}"/>
    <x:cellStyle name="40% - Accent1 2 4 5 5" xfId="1535" xr:uid="{7DDBA05D-3126-4431-826C-C7714F46A2FA}"/>
    <x:cellStyle name="40% - Accent1 2 4 6" xfId="1536" xr:uid="{58DD45E2-DA0C-4671-9B75-030386CFBDCF}"/>
    <x:cellStyle name="40% - Accent1 2 4 6 2" xfId="1537" xr:uid="{0FF90764-84B6-4876-8D3F-E7F648CEAA13}"/>
    <x:cellStyle name="40% - Accent1 2 4 6 2 2" xfId="1538" xr:uid="{9B88D93F-5BFB-43FA-B1DF-FE3F8938CD77}"/>
    <x:cellStyle name="40% - Accent1 2 4 6 2 2 2" xfId="1539" xr:uid="{292F7696-A0E6-4FA2-B358-A931F909665C}"/>
    <x:cellStyle name="40% - Accent1 2 4 6 2 3" xfId="1540" xr:uid="{BD7BFA43-B3AC-486D-82C3-2F9018140949}"/>
    <x:cellStyle name="40% - Accent1 2 4 6 3" xfId="1541" xr:uid="{B278955B-4616-4C69-B426-6D73CCE482B5}"/>
    <x:cellStyle name="40% - Accent1 2 4 6 3 2" xfId="1542" xr:uid="{7E25F7E2-4FC1-4D9C-A7CC-41DEA51ABD75}"/>
    <x:cellStyle name="40% - Accent1 2 4 6 4" xfId="1543" xr:uid="{1A47B31F-C7A2-4F45-B824-5AEBC26515BE}"/>
    <x:cellStyle name="40% - Accent1 2 4 6 4 2" xfId="1544" xr:uid="{260CC531-19CC-430F-B094-99EDF96B1B56}"/>
    <x:cellStyle name="40% - Accent1 2 4 6 5" xfId="1545" xr:uid="{13B410EC-66F7-4F93-90CC-1F88DE17DA5E}"/>
    <x:cellStyle name="40% - Accent1 2 4 7" xfId="1546" xr:uid="{AB09F05C-487E-422F-9642-513023B33306}"/>
    <x:cellStyle name="40% - Accent1 2 4 7 2" xfId="1547" xr:uid="{3561E9E7-4CDA-44EB-87B4-735A00C32B2C}"/>
    <x:cellStyle name="40% - Accent1 2 4 7 2 2" xfId="1548" xr:uid="{D107B6D9-F231-4247-8A13-B8C164D991D9}"/>
    <x:cellStyle name="40% - Accent1 2 4 7 3" xfId="1549" xr:uid="{E9024F34-CDEA-4531-AE1C-5DB0A7D41F4A}"/>
    <x:cellStyle name="40% - Accent1 2 4 8" xfId="1550" xr:uid="{927ADFF2-CC97-4DF0-9329-8D440B8F0E46}"/>
    <x:cellStyle name="40% - Accent1 2 4 8 2" xfId="1551" xr:uid="{5DC85C30-1E43-4DB3-9F50-63B49909B6E4}"/>
    <x:cellStyle name="40% - Accent1 2 4 9" xfId="1552" xr:uid="{0BD43B28-9D09-4ABE-8457-24B8848EB0FB}"/>
    <x:cellStyle name="40% - Accent1 2 4 9 2" xfId="1553" xr:uid="{486A7CD8-33CF-454A-87B9-082F4DF66856}"/>
    <x:cellStyle name="40% - Accent1 2 5" xfId="1554" xr:uid="{BBFD692A-37F3-4E6A-9572-319C4E5CC5E2}"/>
    <x:cellStyle name="40% - Accent1 2 5 2" xfId="1555" xr:uid="{E9E66180-2C51-4CFD-9837-8E6191BFCE35}"/>
    <x:cellStyle name="40% - Accent1 2 5 2 2" xfId="1556" xr:uid="{1A06BB24-2A39-45F0-AC8E-C7A6F7B817A4}"/>
    <x:cellStyle name="40% - Accent1 2 5 2 2 2" xfId="1557" xr:uid="{11A51BA6-02D9-4AEC-88AF-BF0CBB9E2360}"/>
    <x:cellStyle name="40% - Accent1 2 5 2 2 2 2" xfId="1558" xr:uid="{9BA08EF7-3D6B-4419-8B50-4E93CB91B237}"/>
    <x:cellStyle name="40% - Accent1 2 5 2 2 2 2 2" xfId="1559" xr:uid="{10752ED8-4A9C-4F7E-9587-5CB386810C25}"/>
    <x:cellStyle name="40% - Accent1 2 5 2 2 2 3" xfId="1560" xr:uid="{A3D9B25E-12CF-4D48-B757-DEA2E298F459}"/>
    <x:cellStyle name="40% - Accent1 2 5 2 2 3" xfId="1561" xr:uid="{BB2D60F5-AD15-4772-AF36-D3D5298E32CF}"/>
    <x:cellStyle name="40% - Accent1 2 5 2 2 3 2" xfId="1562" xr:uid="{82452EE5-C32B-4E2C-8DA3-58B55088DCE3}"/>
    <x:cellStyle name="40% - Accent1 2 5 2 2 4" xfId="1563" xr:uid="{42DEA80C-83B2-4658-8BAC-2C4AE2E6A511}"/>
    <x:cellStyle name="40% - Accent1 2 5 2 2 4 2" xfId="1564" xr:uid="{8C58CCE8-6616-476D-9DAB-B395D97E1017}"/>
    <x:cellStyle name="40% - Accent1 2 5 2 2 5" xfId="1565" xr:uid="{28A6C74C-BFD0-4AE6-9931-EFCF244D8758}"/>
    <x:cellStyle name="40% - Accent1 2 5 2 3" xfId="1566" xr:uid="{69BEC33A-8255-44DC-B476-0F13DA22D832}"/>
    <x:cellStyle name="40% - Accent1 2 5 2 3 2" xfId="1567" xr:uid="{23711A6E-1BE8-462A-9A36-3CCE99D10BB1}"/>
    <x:cellStyle name="40% - Accent1 2 5 2 3 2 2" xfId="1568" xr:uid="{2A96BDCC-816A-4FA4-AB93-956A6D0DE9AB}"/>
    <x:cellStyle name="40% - Accent1 2 5 2 3 3" xfId="1569" xr:uid="{ED1FE682-C204-4E41-95B8-B1E02065ACE0}"/>
    <x:cellStyle name="40% - Accent1 2 5 2 4" xfId="1570" xr:uid="{D22C57F0-5C60-4C58-AF9D-75DE0B1D6F9F}"/>
    <x:cellStyle name="40% - Accent1 2 5 2 4 2" xfId="1571" xr:uid="{B4ED39DD-9DF8-40E5-BAD7-CA082F2A1C63}"/>
    <x:cellStyle name="40% - Accent1 2 5 2 5" xfId="1572" xr:uid="{430DC57B-1B59-4034-900A-65ACC8CBA11F}"/>
    <x:cellStyle name="40% - Accent1 2 5 2 5 2" xfId="1573" xr:uid="{A44FE783-9487-47BE-9818-71A144E71A8D}"/>
    <x:cellStyle name="40% - Accent1 2 5 2 6" xfId="1574" xr:uid="{3CF1F5C9-96E0-4CBE-A20C-337138FD8F12}"/>
    <x:cellStyle name="40% - Accent1 2 5 3" xfId="1575" xr:uid="{0D89BF53-4EDE-4606-AB00-A605C2F6A751}"/>
    <x:cellStyle name="40% - Accent1 2 5 3 2" xfId="1576" xr:uid="{B8CE85DF-8642-400A-8E24-A68364632BFB}"/>
    <x:cellStyle name="40% - Accent1 2 5 3 2 2" xfId="1577" xr:uid="{B8147662-DA53-4218-9C1A-5AA090EDB826}"/>
    <x:cellStyle name="40% - Accent1 2 5 3 2 2 2" xfId="1578" xr:uid="{EC6F67CD-95F9-45B1-BC70-0227635023CA}"/>
    <x:cellStyle name="40% - Accent1 2 5 3 2 3" xfId="1579" xr:uid="{AB9F63BC-A5E7-464A-B729-6D92CAAA84E3}"/>
    <x:cellStyle name="40% - Accent1 2 5 3 3" xfId="1580" xr:uid="{9611BE31-7BC9-47D2-A959-3E814F67B6B0}"/>
    <x:cellStyle name="40% - Accent1 2 5 3 3 2" xfId="1581" xr:uid="{DEA7A54D-B383-451E-B442-3587F8E1D2D5}"/>
    <x:cellStyle name="40% - Accent1 2 5 3 4" xfId="1582" xr:uid="{40A2ED95-CC1F-43BC-A145-F57A646CA2DD}"/>
    <x:cellStyle name="40% - Accent1 2 5 3 4 2" xfId="1583" xr:uid="{A51436ED-00C2-4EBC-976A-63F22879D13C}"/>
    <x:cellStyle name="40% - Accent1 2 5 3 5" xfId="1584" xr:uid="{BBA35A1F-15BE-45F6-9765-EEFCA6D5BFA3}"/>
    <x:cellStyle name="40% - Accent1 2 5 4" xfId="1585" xr:uid="{D215EE21-757D-4E09-BCAA-A17F80A99955}"/>
    <x:cellStyle name="40% - Accent1 2 5 4 2" xfId="1586" xr:uid="{2151BAAC-BC71-47C2-A190-DEA877915800}"/>
    <x:cellStyle name="40% - Accent1 2 5 4 2 2" xfId="1587" xr:uid="{E852718D-B0AF-4FAB-9537-ED629A4AF7BE}"/>
    <x:cellStyle name="40% - Accent1 2 5 4 2 2 2" xfId="1588" xr:uid="{A993B9C1-AC20-480A-BC29-DC42FC06C43A}"/>
    <x:cellStyle name="40% - Accent1 2 5 4 2 3" xfId="1589" xr:uid="{68695F57-6F43-4F71-ACB4-AC40ACE1F0E5}"/>
    <x:cellStyle name="40% - Accent1 2 5 4 3" xfId="1590" xr:uid="{7553AAA7-7F08-43B0-B281-830C9501D85B}"/>
    <x:cellStyle name="40% - Accent1 2 5 4 3 2" xfId="1591" xr:uid="{0B7370A3-2F58-4B82-8875-63DC680D9B4B}"/>
    <x:cellStyle name="40% - Accent1 2 5 4 4" xfId="1592" xr:uid="{FBB5DCF6-18B0-4174-9817-72E3DB53A22E}"/>
    <x:cellStyle name="40% - Accent1 2 5 4 4 2" xfId="1593" xr:uid="{66278132-C57C-4FE9-B404-4411683F8627}"/>
    <x:cellStyle name="40% - Accent1 2 5 4 5" xfId="1594" xr:uid="{D64AB2FA-58E3-4C01-A2F0-5F83D1E427D0}"/>
    <x:cellStyle name="40% - Accent1 2 5 5" xfId="1595" xr:uid="{9DBD7A10-FE3F-4571-8F0F-88015F734772}"/>
    <x:cellStyle name="40% - Accent1 2 5 5 2" xfId="1596" xr:uid="{0B5CD2FD-6DA5-4FA0-866E-9C0E0A7FDC18}"/>
    <x:cellStyle name="40% - Accent1 2 5 5 2 2" xfId="1597" xr:uid="{BB5E279B-E48B-48B5-AE13-318CA069B719}"/>
    <x:cellStyle name="40% - Accent1 2 5 5 3" xfId="1598" xr:uid="{B255C5F6-5C87-4540-B6CA-5EFCFB2F5416}"/>
    <x:cellStyle name="40% - Accent1 2 5 6" xfId="1599" xr:uid="{37DBA447-FD6C-448F-B4D6-5407E57F2239}"/>
    <x:cellStyle name="40% - Accent1 2 5 6 2" xfId="1600" xr:uid="{6B67B6BC-A978-46F6-832D-690298D00DCE}"/>
    <x:cellStyle name="40% - Accent1 2 5 7" xfId="1601" xr:uid="{979A087A-C2E6-4A72-8D01-160E6AE22585}"/>
    <x:cellStyle name="40% - Accent1 2 5 7 2" xfId="1602" xr:uid="{E7CB0031-392D-447A-97AA-271359D1859B}"/>
    <x:cellStyle name="40% - Accent1 2 5 8" xfId="1603" xr:uid="{5578A485-AB5E-4906-97F0-048C3D922AE3}"/>
    <x:cellStyle name="40% - Accent1 2 6" xfId="1604" xr:uid="{393F8ED4-E668-4D69-AE38-00689247259E}"/>
    <x:cellStyle name="40% - Accent1 2 6 2" xfId="1605" xr:uid="{DAADF33B-C1DD-4B76-A9D6-A83851DAAB04}"/>
    <x:cellStyle name="40% - Accent1 2 6 2 2" xfId="1606" xr:uid="{A85EF49B-DF86-4A56-926A-2E637AB4CD56}"/>
    <x:cellStyle name="40% - Accent1 2 6 2 2 2" xfId="1607" xr:uid="{507F173B-76E4-4A64-87FD-88B94FA47636}"/>
    <x:cellStyle name="40% - Accent1 2 6 2 2 2 2" xfId="1608" xr:uid="{03297BCA-D514-4541-A7CF-AA3CE965D165}"/>
    <x:cellStyle name="40% - Accent1 2 6 2 2 2 2 2" xfId="1609" xr:uid="{23FA8654-33E8-4BAE-BEDD-50A631D30C8D}"/>
    <x:cellStyle name="40% - Accent1 2 6 2 2 2 3" xfId="1610" xr:uid="{946D291B-CC24-4767-9F8E-93A864266004}"/>
    <x:cellStyle name="40% - Accent1 2 6 2 2 3" xfId="1611" xr:uid="{9D540BFB-F694-47F3-A082-483FF0703E81}"/>
    <x:cellStyle name="40% - Accent1 2 6 2 2 3 2" xfId="1612" xr:uid="{73C3B442-D63C-44A7-922B-C8A3ADDDA764}"/>
    <x:cellStyle name="40% - Accent1 2 6 2 2 4" xfId="1613" xr:uid="{77968075-A332-47DD-BCFA-A095CB6AE61D}"/>
    <x:cellStyle name="40% - Accent1 2 6 2 2 4 2" xfId="1614" xr:uid="{7CDFC034-A064-4F52-9F2F-27F08CD32AF1}"/>
    <x:cellStyle name="40% - Accent1 2 6 2 2 5" xfId="1615" xr:uid="{904C9C91-5C20-4C33-9491-4190EC4D3FD7}"/>
    <x:cellStyle name="40% - Accent1 2 6 2 3" xfId="1616" xr:uid="{0E57BA8C-3BC4-4979-9323-34B11474ADA8}"/>
    <x:cellStyle name="40% - Accent1 2 6 2 3 2" xfId="1617" xr:uid="{5C922303-A63B-4192-9AB6-2686EADCE032}"/>
    <x:cellStyle name="40% - Accent1 2 6 2 3 2 2" xfId="1618" xr:uid="{39095A38-B9CE-4D7A-BC56-AE6422A259EF}"/>
    <x:cellStyle name="40% - Accent1 2 6 2 3 3" xfId="1619" xr:uid="{13B13FDF-96DE-4061-9997-E0C02964E418}"/>
    <x:cellStyle name="40% - Accent1 2 6 2 4" xfId="1620" xr:uid="{2ED282B1-2ADD-4757-B733-AD57977EDB7F}"/>
    <x:cellStyle name="40% - Accent1 2 6 2 4 2" xfId="1621" xr:uid="{B833F0CA-4A0A-4578-A531-5C3EED5F101F}"/>
    <x:cellStyle name="40% - Accent1 2 6 2 5" xfId="1622" xr:uid="{582F3761-8F1A-47DD-8D6F-3D5154758AEB}"/>
    <x:cellStyle name="40% - Accent1 2 6 2 5 2" xfId="1623" xr:uid="{1DB702DD-3D05-415C-9192-D5637E58C9C9}"/>
    <x:cellStyle name="40% - Accent1 2 6 2 6" xfId="1624" xr:uid="{A6BDEC8C-36B5-409D-96CE-8B3B98645DCA}"/>
    <x:cellStyle name="40% - Accent1 2 6 3" xfId="1625" xr:uid="{93ED6F79-EFF4-44B4-9A59-4BFB3CF8BEC2}"/>
    <x:cellStyle name="40% - Accent1 2 6 3 2" xfId="1626" xr:uid="{C4FD2136-BA58-40CB-9A64-782C7A87ED10}"/>
    <x:cellStyle name="40% - Accent1 2 6 3 2 2" xfId="1627" xr:uid="{762A8FC0-7D3E-423A-9FEE-6351DF0A0435}"/>
    <x:cellStyle name="40% - Accent1 2 6 3 2 2 2" xfId="1628" xr:uid="{962CFACF-D191-49C1-8ECC-1E9CBB1906B5}"/>
    <x:cellStyle name="40% - Accent1 2 6 3 2 3" xfId="1629" xr:uid="{CCF2E16D-5E87-45B2-A994-771492398095}"/>
    <x:cellStyle name="40% - Accent1 2 6 3 3" xfId="1630" xr:uid="{777F6C45-6717-4919-A178-F3B3EB7B81D1}"/>
    <x:cellStyle name="40% - Accent1 2 6 3 3 2" xfId="1631" xr:uid="{E5B298CF-3680-46AE-BF71-104FAF885096}"/>
    <x:cellStyle name="40% - Accent1 2 6 3 4" xfId="1632" xr:uid="{454AC044-FE1F-442C-8449-19B56F9C6866}"/>
    <x:cellStyle name="40% - Accent1 2 6 3 4 2" xfId="1633" xr:uid="{C57EC600-A17F-4199-BFBF-8307572EC3D3}"/>
    <x:cellStyle name="40% - Accent1 2 6 3 5" xfId="1634" xr:uid="{890B3F57-F6FF-47AC-9E50-07F0F347D480}"/>
    <x:cellStyle name="40% - Accent1 2 6 4" xfId="1635" xr:uid="{4FBDA0D1-95B3-4211-B70D-D3776E7DFE1D}"/>
    <x:cellStyle name="40% - Accent1 2 6 4 2" xfId="1636" xr:uid="{50697CAA-0328-4B43-AC91-A81327A6E254}"/>
    <x:cellStyle name="40% - Accent1 2 6 4 2 2" xfId="1637" xr:uid="{7E1E00B5-F1BB-4CB2-93A9-1F2173D858A4}"/>
    <x:cellStyle name="40% - Accent1 2 6 4 3" xfId="1638" xr:uid="{3F323CB5-BEFB-4868-AF0A-6EAC07AB3EFA}"/>
    <x:cellStyle name="40% - Accent1 2 6 5" xfId="1639" xr:uid="{9CD52BE1-F3B9-4187-9958-909CF827C2E7}"/>
    <x:cellStyle name="40% - Accent1 2 6 5 2" xfId="1640" xr:uid="{A282B1EE-2B63-4B1F-9B6E-A51105380B03}"/>
    <x:cellStyle name="40% - Accent1 2 6 6" xfId="1641" xr:uid="{5CF65853-13EE-48A6-8D90-9243C01511BE}"/>
    <x:cellStyle name="40% - Accent1 2 6 6 2" xfId="1642" xr:uid="{7EFCC6A9-E4B5-47F9-94CB-A1E70008DB38}"/>
    <x:cellStyle name="40% - Accent1 2 6 7" xfId="1643" xr:uid="{B9BA1D4D-776F-40F2-8BAC-24EFE58D2363}"/>
    <x:cellStyle name="40% - Accent1 2 7" xfId="1644" xr:uid="{08B75F4F-4DA6-415B-80EF-A5DE0177A11E}"/>
    <x:cellStyle name="40% - Accent1 2 7 2" xfId="1645" xr:uid="{4B638E25-BA10-47A9-B033-1B729BD661AF}"/>
    <x:cellStyle name="40% - Accent1 2 7 2 2" xfId="1646" xr:uid="{DC9BBE66-CAC1-4ED9-A2A1-B07086B9552E}"/>
    <x:cellStyle name="40% - Accent1 2 7 2 2 2" xfId="1647" xr:uid="{3BFB6374-CB50-42C1-AEE4-DF97697AD53C}"/>
    <x:cellStyle name="40% - Accent1 2 7 2 2 2 2" xfId="1648" xr:uid="{0E3546C0-ED79-48FA-A4F9-B61379D5088F}"/>
    <x:cellStyle name="40% - Accent1 2 7 2 2 2 2 2" xfId="1649" xr:uid="{C85180A5-CB90-402F-8E99-FF2BC3FEABCD}"/>
    <x:cellStyle name="40% - Accent1 2 7 2 2 2 3" xfId="1650" xr:uid="{9A6A5884-573F-419D-A266-8427250D0934}"/>
    <x:cellStyle name="40% - Accent1 2 7 2 2 3" xfId="1651" xr:uid="{6E2FA509-AB8A-45D0-AEBB-9DD9B70027E4}"/>
    <x:cellStyle name="40% - Accent1 2 7 2 2 3 2" xfId="1652" xr:uid="{0A27E984-88CF-4C4D-B3FE-0318B516C611}"/>
    <x:cellStyle name="40% - Accent1 2 7 2 2 4" xfId="1653" xr:uid="{64EC00D6-1DA5-4173-A0B3-EB320B0DDBA5}"/>
    <x:cellStyle name="40% - Accent1 2 7 2 2 4 2" xfId="1654" xr:uid="{DA257FFF-2AE3-475F-A38F-74CADBA8B2C1}"/>
    <x:cellStyle name="40% - Accent1 2 7 2 2 5" xfId="1655" xr:uid="{B2A056C5-8D21-4A56-8C5D-BF48A7D94EF4}"/>
    <x:cellStyle name="40% - Accent1 2 7 2 3" xfId="1656" xr:uid="{C42A4852-52C0-40C7-A86C-904EA0226814}"/>
    <x:cellStyle name="40% - Accent1 2 7 2 3 2" xfId="1657" xr:uid="{CDDC0A69-CBD0-4869-B0D6-49D56683AA95}"/>
    <x:cellStyle name="40% - Accent1 2 7 2 3 2 2" xfId="1658" xr:uid="{C566A6F8-1D15-4538-AD6F-C406595A9635}"/>
    <x:cellStyle name="40% - Accent1 2 7 2 3 3" xfId="1659" xr:uid="{8E181BC8-8B8D-4A7C-9F6D-846191F1322B}"/>
    <x:cellStyle name="40% - Accent1 2 7 2 4" xfId="1660" xr:uid="{B183F2AF-2FAA-420E-935E-68D5FC65CF60}"/>
    <x:cellStyle name="40% - Accent1 2 7 2 4 2" xfId="1661" xr:uid="{ACA04DF1-E09B-4725-B507-9EDEEF51E488}"/>
    <x:cellStyle name="40% - Accent1 2 7 2 5" xfId="1662" xr:uid="{8F4A562D-322A-4EEF-B5ED-8720A7AF2C22}"/>
    <x:cellStyle name="40% - Accent1 2 7 2 5 2" xfId="1663" xr:uid="{51C4502C-C458-44FD-82B5-CC8AD0C8B122}"/>
    <x:cellStyle name="40% - Accent1 2 7 2 6" xfId="1664" xr:uid="{21A1A410-CDE8-4251-8816-DFC0A09D40F5}"/>
    <x:cellStyle name="40% - Accent1 2 7 3" xfId="1665" xr:uid="{D83BBB75-0425-4FFA-A34C-B8E8426A7DA2}"/>
    <x:cellStyle name="40% - Accent1 2 7 3 2" xfId="1666" xr:uid="{881C7DE9-74D1-480B-ACBD-F7DDFFD9B2D6}"/>
    <x:cellStyle name="40% - Accent1 2 7 3 2 2" xfId="1667" xr:uid="{1419C2AD-7505-4CD0-A711-0C28CC75FFF0}"/>
    <x:cellStyle name="40% - Accent1 2 7 3 2 2 2" xfId="1668" xr:uid="{99E418CB-B143-4E0B-94CF-1D5BEBDC384A}"/>
    <x:cellStyle name="40% - Accent1 2 7 3 2 3" xfId="1669" xr:uid="{BFB20763-E5A8-4C1D-A1DB-665A1F773793}"/>
    <x:cellStyle name="40% - Accent1 2 7 3 3" xfId="1670" xr:uid="{84D0FE98-19BC-4817-B6E2-A62B8D9F7A3A}"/>
    <x:cellStyle name="40% - Accent1 2 7 3 3 2" xfId="1671" xr:uid="{F4B8C8C9-063B-4E81-8818-A6262FD5E65C}"/>
    <x:cellStyle name="40% - Accent1 2 7 3 4" xfId="1672" xr:uid="{FE80E9F5-B32C-4E0D-A3E7-23AADD957D0B}"/>
    <x:cellStyle name="40% - Accent1 2 7 3 4 2" xfId="1673" xr:uid="{E48AFC9B-9A72-468D-8474-D6D81BD828AF}"/>
    <x:cellStyle name="40% - Accent1 2 7 3 5" xfId="1674" xr:uid="{D664A448-94EF-41F4-8E1D-6202992B96B3}"/>
    <x:cellStyle name="40% - Accent1 2 7 4" xfId="1675" xr:uid="{8719C65E-3F91-4FC5-AA3F-A213AF3843D8}"/>
    <x:cellStyle name="40% - Accent1 2 7 4 2" xfId="1676" xr:uid="{8F664137-83CF-48B0-A6C4-1C0DF969FF33}"/>
    <x:cellStyle name="40% - Accent1 2 7 4 2 2" xfId="1677" xr:uid="{68A805B0-D77F-4D9B-B3F3-0C4F03164D3B}"/>
    <x:cellStyle name="40% - Accent1 2 7 4 3" xfId="1678" xr:uid="{0F2B1437-DB3A-4AF4-ADB3-3A24A73E8EE0}"/>
    <x:cellStyle name="40% - Accent1 2 7 5" xfId="1679" xr:uid="{5127E4FB-6DAC-4920-8A8F-AB8950A37E8B}"/>
    <x:cellStyle name="40% - Accent1 2 7 5 2" xfId="1680" xr:uid="{FE7CDA4F-A27E-4295-B10A-A92CDE387D53}"/>
    <x:cellStyle name="40% - Accent1 2 7 6" xfId="1681" xr:uid="{CF50B263-636F-4C3B-9785-08CAFAEC9BA9}"/>
    <x:cellStyle name="40% - Accent1 2 7 6 2" xfId="1682" xr:uid="{D8F0AD0B-9E2C-4B6D-B93C-E962948249FC}"/>
    <x:cellStyle name="40% - Accent1 2 7 7" xfId="1683" xr:uid="{B6B3157A-6A5F-49BD-BD78-F60ED088FF58}"/>
    <x:cellStyle name="40% - Accent1 2 8" xfId="1684" xr:uid="{8BA00209-8051-40C2-814F-2443E58CB965}"/>
    <x:cellStyle name="40% - Accent1 2 8 2" xfId="1685" xr:uid="{DC0105F0-C65A-4F32-A981-90A29E8ADA11}"/>
    <x:cellStyle name="40% - Accent1 2 8 2 2" xfId="1686" xr:uid="{6E89B012-2869-46ED-BC2E-0C771E64C805}"/>
    <x:cellStyle name="40% - Accent1 2 8 2 2 2" xfId="1687" xr:uid="{2A66ABF4-F171-4FDE-96F3-FC598A35FA7B}"/>
    <x:cellStyle name="40% - Accent1 2 8 2 2 2 2" xfId="1688" xr:uid="{5F6E1318-4E7A-405F-8C5E-95EA668093EB}"/>
    <x:cellStyle name="40% - Accent1 2 8 2 2 3" xfId="1689" xr:uid="{91FB5788-7F0F-46A7-9F34-F07746F39D9F}"/>
    <x:cellStyle name="40% - Accent1 2 8 2 3" xfId="1690" xr:uid="{5B511E38-5608-4AC0-A6AE-6014A6A12223}"/>
    <x:cellStyle name="40% - Accent1 2 8 2 3 2" xfId="1691" xr:uid="{9B8C9CE7-8459-4A0E-B785-743A812189C7}"/>
    <x:cellStyle name="40% - Accent1 2 8 2 4" xfId="1692" xr:uid="{7CA59DA5-875E-4A3D-AA5D-78A1AD339AE9}"/>
    <x:cellStyle name="40% - Accent1 2 8 2 4 2" xfId="1693" xr:uid="{266C867C-D695-43E1-BEA6-8E9740F44A07}"/>
    <x:cellStyle name="40% - Accent1 2 8 2 5" xfId="1694" xr:uid="{607EA5C5-EFA9-473F-BD60-3860EDA39F36}"/>
    <x:cellStyle name="40% - Accent1 2 8 3" xfId="1695" xr:uid="{CDA40AA0-EFFB-4E71-8DC7-9B3F433EC33C}"/>
    <x:cellStyle name="40% - Accent1 2 8 3 2" xfId="1696" xr:uid="{E568B605-52F3-4BF7-ADD9-3E4760C40147}"/>
    <x:cellStyle name="40% - Accent1 2 8 3 2 2" xfId="1697" xr:uid="{6938AD9D-5107-48F0-B956-DC80205D6D74}"/>
    <x:cellStyle name="40% - Accent1 2 8 3 3" xfId="1698" xr:uid="{F0F6C528-8D6C-4AC6-BBA2-A868C68A16E3}"/>
    <x:cellStyle name="40% - Accent1 2 8 4" xfId="1699" xr:uid="{E59CB569-BF1C-4CE4-9557-49D7B31EF210}"/>
    <x:cellStyle name="40% - Accent1 2 8 4 2" xfId="1700" xr:uid="{97250ED4-41D8-4C89-82B6-8E7E42C4FC79}"/>
    <x:cellStyle name="40% - Accent1 2 8 5" xfId="1701" xr:uid="{619AB429-D693-4EDA-A1F3-0AD11B840438}"/>
    <x:cellStyle name="40% - Accent1 2 8 5 2" xfId="1702" xr:uid="{397D26AB-7CF7-4975-842A-FBC6EDFECB8F}"/>
    <x:cellStyle name="40% - Accent1 2 8 6" xfId="1703" xr:uid="{42042A4A-7C32-40DD-BD5B-CBCFCEC74A32}"/>
    <x:cellStyle name="40% - Accent1 2 9" xfId="1704" xr:uid="{D82D8DC1-5946-449F-B025-7E1CE315733F}"/>
    <x:cellStyle name="40% - Accent1 2 9 2" xfId="1705" xr:uid="{6010AD90-66D8-470F-A19C-582199FE6117}"/>
    <x:cellStyle name="40% - Accent1 2 9 2 2" xfId="1706" xr:uid="{2AA83480-5D1C-418F-9065-B377BD78832E}"/>
    <x:cellStyle name="40% - Accent1 2 9 2 2 2" xfId="1707" xr:uid="{40CC9731-6B03-48F3-8BAA-312D3613EC18}"/>
    <x:cellStyle name="40% - Accent1 2 9 2 3" xfId="1708" xr:uid="{09C1D014-8F8B-439E-B3A8-F18897388E55}"/>
    <x:cellStyle name="40% - Accent1 2 9 3" xfId="1709" xr:uid="{58DA5B2D-0359-4E44-A037-947D53924EEE}"/>
    <x:cellStyle name="40% - Accent1 2 9 3 2" xfId="1710" xr:uid="{9C7942AC-AC22-461E-A25D-6CDF480982DE}"/>
    <x:cellStyle name="40% - Accent1 2 9 4" xfId="1711" xr:uid="{09D87CAA-BCB5-4A83-A3F6-3AB2F16B524C}"/>
    <x:cellStyle name="40% - Accent1 2 9 4 2" xfId="1712" xr:uid="{7B5B86F6-6C4A-49FA-9401-AF813FB872E5}"/>
    <x:cellStyle name="40% - Accent1 2 9 5" xfId="1713" xr:uid="{3F3072BB-6236-41B0-8BA5-0CB79D2E009C}"/>
    <x:cellStyle name="40% - Accent1 3" xfId="269" xr:uid="{920E2A3D-0A46-4F1E-8C06-A26D3A5BFF47}"/>
    <x:cellStyle name="40% - Accent1 3 10" xfId="1714" xr:uid="{C0A00ABB-6D24-4D92-8350-71857EFB7DBC}"/>
    <x:cellStyle name="40% - Accent1 3 10 2" xfId="1715" xr:uid="{4818C4CA-9596-4704-93A5-39888B705D5F}"/>
    <x:cellStyle name="40% - Accent1 3 10 2 2" xfId="1716" xr:uid="{D2B811AC-E1B5-4798-985D-A2429E7A6398}"/>
    <x:cellStyle name="40% - Accent1 3 10 3" xfId="1717" xr:uid="{BA8337A3-BBCD-494E-9379-6893B068E355}"/>
    <x:cellStyle name="40% - Accent1 3 11" xfId="1718" xr:uid="{12822627-95EB-438B-ABDA-85A690705344}"/>
    <x:cellStyle name="40% - Accent1 3 11 2" xfId="1719" xr:uid="{187741EF-0B74-4A31-B888-AE7419B5EEAC}"/>
    <x:cellStyle name="40% - Accent1 3 11 2 2" xfId="1720" xr:uid="{AB84D735-EC12-4946-A5CC-9F1CA2CC88D8}"/>
    <x:cellStyle name="40% - Accent1 3 11 3" xfId="1721" xr:uid="{86ABB166-52B0-4995-B59D-212C8E79F1FF}"/>
    <x:cellStyle name="40% - Accent1 3 12" xfId="1722" xr:uid="{B74A8420-9E60-49F8-A087-5593FBC8E798}"/>
    <x:cellStyle name="40% - Accent1 3 12 2" xfId="1723" xr:uid="{98C76FCF-DBA4-405A-A86F-9083F44C96B6}"/>
    <x:cellStyle name="40% - Accent1 3 13" xfId="1724" xr:uid="{4BD0FFF6-A4ED-4570-A537-6EFB0FBD68AB}"/>
    <x:cellStyle name="40% - Accent1 3 14" xfId="1725" xr:uid="{E873DCF6-1EBD-4AD7-8025-123DE4013746}"/>
    <x:cellStyle name="40% - Accent1 3 14 2" xfId="1726" xr:uid="{C8BF13DF-4471-46C0-9CB5-36412896C1E8}"/>
    <x:cellStyle name="40% - Accent1 3 15" xfId="1727" xr:uid="{E8148051-5E32-4FA7-AF98-CE2196DB10C7}"/>
    <x:cellStyle name="40% - Accent1 3 2" xfId="1728" xr:uid="{0ACD2B40-DEF1-4A15-8762-F69B83E5381A}"/>
    <x:cellStyle name="40% - Accent1 3 2 10" xfId="1729" xr:uid="{43B6AEAA-A9CA-4C15-B24E-62925E765F94}"/>
    <x:cellStyle name="40% - Accent1 3 2 10 2" xfId="1730" xr:uid="{62D3E826-F3DE-41CC-ADD2-65C590C9690B}"/>
    <x:cellStyle name="40% - Accent1 3 2 11" xfId="1731" xr:uid="{74958F97-ED3E-4027-99AE-51859A6C95EA}"/>
    <x:cellStyle name="40% - Accent1 3 2 2" xfId="1732" xr:uid="{9DB130BE-4B6D-4EFD-8C34-36FD179B2D0B}"/>
    <x:cellStyle name="40% - Accent1 3 2 2 10" xfId="1733" xr:uid="{5CED03AF-E94F-41B8-8A5C-B3B7EC13F887}"/>
    <x:cellStyle name="40% - Accent1 3 2 2 2" xfId="1734" xr:uid="{15F9B353-F6B1-41B1-9CD1-A3A2C54C8BF5}"/>
    <x:cellStyle name="40% - Accent1 3 2 2 2 2" xfId="1735" xr:uid="{C0B73981-3B81-4642-B963-FB17BC0CF9F7}"/>
    <x:cellStyle name="40% - Accent1 3 2 2 2 2 2" xfId="1736" xr:uid="{982A7D76-FEBE-4294-A174-19BA4F816B95}"/>
    <x:cellStyle name="40% - Accent1 3 2 2 2 2 2 2" xfId="1737" xr:uid="{FB83E217-2522-4F70-B0B3-63F6D79622B3}"/>
    <x:cellStyle name="40% - Accent1 3 2 2 2 2 2 2 2" xfId="1738" xr:uid="{AB9E4D2B-62C5-4166-8C6B-7E362DAB7A66}"/>
    <x:cellStyle name="40% - Accent1 3 2 2 2 2 2 2 2 2" xfId="1739" xr:uid="{27BCA3D4-C61F-4F8E-82D3-749BE8F3952A}"/>
    <x:cellStyle name="40% - Accent1 3 2 2 2 2 2 2 3" xfId="1740" xr:uid="{B271444E-9050-4B00-8497-5D3D241048D4}"/>
    <x:cellStyle name="40% - Accent1 3 2 2 2 2 2 3" xfId="1741" xr:uid="{786AAECB-E5B6-44BC-BF7C-C2BC5F130308}"/>
    <x:cellStyle name="40% - Accent1 3 2 2 2 2 2 3 2" xfId="1742" xr:uid="{F0AEE2D8-1867-44DD-BDD0-E6E6AFDECF80}"/>
    <x:cellStyle name="40% - Accent1 3 2 2 2 2 2 4" xfId="1743" xr:uid="{5596A114-CAAE-417A-B471-E9283F3728DA}"/>
    <x:cellStyle name="40% - Accent1 3 2 2 2 2 2 4 2" xfId="1744" xr:uid="{C6FD24C0-481E-4A94-A87F-B0A38B7C2FFB}"/>
    <x:cellStyle name="40% - Accent1 3 2 2 2 2 2 5" xfId="1745" xr:uid="{14ECEBCF-049A-4DF9-8905-713623014E85}"/>
    <x:cellStyle name="40% - Accent1 3 2 2 2 2 3" xfId="1746" xr:uid="{A20D5857-457F-458B-B5E9-874AB9B8284B}"/>
    <x:cellStyle name="40% - Accent1 3 2 2 2 2 3 2" xfId="1747" xr:uid="{F7F5D7F1-0758-43BD-816D-B10EEC819F98}"/>
    <x:cellStyle name="40% - Accent1 3 2 2 2 2 3 2 2" xfId="1748" xr:uid="{F4D73771-8995-4478-A4C2-39C91EC6FFC7}"/>
    <x:cellStyle name="40% - Accent1 3 2 2 2 2 3 3" xfId="1749" xr:uid="{2B6069C5-4B19-4953-B466-D21D88EEAC80}"/>
    <x:cellStyle name="40% - Accent1 3 2 2 2 2 4" xfId="1750" xr:uid="{9BEC2A56-452C-4CC4-BE7A-02533A567F9F}"/>
    <x:cellStyle name="40% - Accent1 3 2 2 2 2 4 2" xfId="1751" xr:uid="{C498E26A-2159-43AA-92A4-A80999902517}"/>
    <x:cellStyle name="40% - Accent1 3 2 2 2 2 5" xfId="1752" xr:uid="{019FF611-5B06-439A-A4FE-9052A80DDFA6}"/>
    <x:cellStyle name="40% - Accent1 3 2 2 2 2 5 2" xfId="1753" xr:uid="{5206BAAD-9810-4BE3-9DE5-F78658177C3B}"/>
    <x:cellStyle name="40% - Accent1 3 2 2 2 2 6" xfId="1754" xr:uid="{5DE3CA05-548D-43F7-A05E-EFC8068393CB}"/>
    <x:cellStyle name="40% - Accent1 3 2 2 2 3" xfId="1755" xr:uid="{AC3E81B1-45D6-4EA0-BEE7-789285A81CF3}"/>
    <x:cellStyle name="40% - Accent1 3 2 2 2 3 2" xfId="1756" xr:uid="{5E87860C-A7A4-419B-A089-3DEB1831269C}"/>
    <x:cellStyle name="40% - Accent1 3 2 2 2 3 2 2" xfId="1757" xr:uid="{1BDCBA71-9169-4F66-AA72-9379DE5430EF}"/>
    <x:cellStyle name="40% - Accent1 3 2 2 2 3 2 2 2" xfId="1758" xr:uid="{0A68B085-1ACC-41E5-829E-53403D647DC9}"/>
    <x:cellStyle name="40% - Accent1 3 2 2 2 3 2 3" xfId="1759" xr:uid="{2FBF330E-9CFB-4301-A3D1-CCE8E64E0992}"/>
    <x:cellStyle name="40% - Accent1 3 2 2 2 3 3" xfId="1760" xr:uid="{448E9BB9-2EC6-4D35-BCF9-2C0761553715}"/>
    <x:cellStyle name="40% - Accent1 3 2 2 2 3 3 2" xfId="1761" xr:uid="{A81012BA-9E2B-4855-A0EA-709BAEFA81FF}"/>
    <x:cellStyle name="40% - Accent1 3 2 2 2 3 4" xfId="1762" xr:uid="{48C8B85C-034A-4C35-87A7-1AE94480654C}"/>
    <x:cellStyle name="40% - Accent1 3 2 2 2 3 4 2" xfId="1763" xr:uid="{450AD059-CE09-44CA-8D40-A13094B07539}"/>
    <x:cellStyle name="40% - Accent1 3 2 2 2 3 5" xfId="1764" xr:uid="{46973A55-57DC-438E-BE25-B17A7AD8A0F7}"/>
    <x:cellStyle name="40% - Accent1 3 2 2 2 4" xfId="1765" xr:uid="{43198064-D92F-4668-9311-255C35710EE3}"/>
    <x:cellStyle name="40% - Accent1 3 2 2 2 4 2" xfId="1766" xr:uid="{9FBCA788-9492-4E67-BC23-072C5B3C31F2}"/>
    <x:cellStyle name="40% - Accent1 3 2 2 2 4 2 2" xfId="1767" xr:uid="{1367D142-D623-4576-83A3-48BD5D22C24E}"/>
    <x:cellStyle name="40% - Accent1 3 2 2 2 4 3" xfId="1768" xr:uid="{E51A9B1A-372F-47BD-AC3E-E746038627C3}"/>
    <x:cellStyle name="40% - Accent1 3 2 2 2 5" xfId="1769" xr:uid="{5B5C5900-1EA4-4B05-BCBC-4F16BBCBCCC9}"/>
    <x:cellStyle name="40% - Accent1 3 2 2 2 5 2" xfId="1770" xr:uid="{B97F4757-149D-4AB5-B2BF-FD0647D02642}"/>
    <x:cellStyle name="40% - Accent1 3 2 2 2 6" xfId="1771" xr:uid="{5EFE24D4-2412-4C61-9BBB-984B60192D53}"/>
    <x:cellStyle name="40% - Accent1 3 2 2 2 6 2" xfId="1772" xr:uid="{8EAB961C-AA40-49FA-BCB0-3D7995CB4C32}"/>
    <x:cellStyle name="40% - Accent1 3 2 2 2 7" xfId="1773" xr:uid="{6F7B2971-1249-435E-AAC9-B7000B3B6295}"/>
    <x:cellStyle name="40% - Accent1 3 2 2 3" xfId="1774" xr:uid="{9B726C8D-3A79-4E40-A1EF-CBE884CBCDE1}"/>
    <x:cellStyle name="40% - Accent1 3 2 2 3 2" xfId="1775" xr:uid="{414A9607-0C71-4C09-B912-2A72A0339BAC}"/>
    <x:cellStyle name="40% - Accent1 3 2 2 3 2 2" xfId="1776" xr:uid="{ACB55D2D-FBEC-4CD3-99B7-46C8863CF439}"/>
    <x:cellStyle name="40% - Accent1 3 2 2 3 2 2 2" xfId="1777" xr:uid="{20D16536-E75C-4448-A8C6-2402F13EF89B}"/>
    <x:cellStyle name="40% - Accent1 3 2 2 3 2 2 2 2" xfId="1778" xr:uid="{14254F14-960B-471F-B5D3-8D86A48989E1}"/>
    <x:cellStyle name="40% - Accent1 3 2 2 3 2 2 2 2 2" xfId="1779" xr:uid="{B2B46B55-69B4-4DC4-8F21-55A78DAFC918}"/>
    <x:cellStyle name="40% - Accent1 3 2 2 3 2 2 2 3" xfId="1780" xr:uid="{2A588552-55F3-453E-A0F0-A8326E83A23A}"/>
    <x:cellStyle name="40% - Accent1 3 2 2 3 2 2 3" xfId="1781" xr:uid="{E23ED7B9-C5A5-45D9-A055-8E0FB7B46F9D}"/>
    <x:cellStyle name="40% - Accent1 3 2 2 3 2 2 3 2" xfId="1782" xr:uid="{AE245A33-65ED-444D-86DE-31741000AD94}"/>
    <x:cellStyle name="40% - Accent1 3 2 2 3 2 2 4" xfId="1783" xr:uid="{3A1FBC9A-15A2-4CF9-BBAA-B4C2217836A8}"/>
    <x:cellStyle name="40% - Accent1 3 2 2 3 2 2 4 2" xfId="1784" xr:uid="{123B95FB-2074-426A-97A6-8F1F68A4F296}"/>
    <x:cellStyle name="40% - Accent1 3 2 2 3 2 2 5" xfId="1785" xr:uid="{7295AB61-FB6E-444F-82A0-F670BD12AD99}"/>
    <x:cellStyle name="40% - Accent1 3 2 2 3 2 3" xfId="1786" xr:uid="{A0EACDEC-1404-47C6-9D6B-8B1734799D7F}"/>
    <x:cellStyle name="40% - Accent1 3 2 2 3 2 3 2" xfId="1787" xr:uid="{C1BF2E55-5F4F-4552-8CD9-F99771EC29FC}"/>
    <x:cellStyle name="40% - Accent1 3 2 2 3 2 3 2 2" xfId="1788" xr:uid="{18CCD1B6-C286-46FD-A34D-B1DB72B0D41D}"/>
    <x:cellStyle name="40% - Accent1 3 2 2 3 2 3 3" xfId="1789" xr:uid="{75DC3DA2-4CE4-4C2F-91E7-E89E9FEE0FF5}"/>
    <x:cellStyle name="40% - Accent1 3 2 2 3 2 4" xfId="1790" xr:uid="{C6268483-B6A1-4BEC-9752-37F87E43BA2C}"/>
    <x:cellStyle name="40% - Accent1 3 2 2 3 2 4 2" xfId="1791" xr:uid="{F89C75F0-33C6-49D0-B866-EF66AAD8DAA2}"/>
    <x:cellStyle name="40% - Accent1 3 2 2 3 2 5" xfId="1792" xr:uid="{5D9422E5-405B-4CD6-8B27-DBE00CAC48FE}"/>
    <x:cellStyle name="40% - Accent1 3 2 2 3 2 5 2" xfId="1793" xr:uid="{01D1AFD4-F07D-4294-B290-3FA62A9EDA2B}"/>
    <x:cellStyle name="40% - Accent1 3 2 2 3 2 6" xfId="1794" xr:uid="{198EAE96-EF32-4B66-AF13-143906E302F8}"/>
    <x:cellStyle name="40% - Accent1 3 2 2 3 3" xfId="1795" xr:uid="{1F86CEAB-E835-4137-9F5F-E9C24F5681E0}"/>
    <x:cellStyle name="40% - Accent1 3 2 2 3 3 2" xfId="1796" xr:uid="{FF7B34B9-BAA2-4292-917C-B2B8595CB5D6}"/>
    <x:cellStyle name="40% - Accent1 3 2 2 3 3 2 2" xfId="1797" xr:uid="{DE2D9702-BB0C-4614-A32D-7A8A329F03D2}"/>
    <x:cellStyle name="40% - Accent1 3 2 2 3 3 2 2 2" xfId="1798" xr:uid="{ADECEEB4-1E70-45BC-862E-40BD209465C3}"/>
    <x:cellStyle name="40% - Accent1 3 2 2 3 3 2 3" xfId="1799" xr:uid="{07451407-7FB9-4AF6-BD87-7095C59B452E}"/>
    <x:cellStyle name="40% - Accent1 3 2 2 3 3 3" xfId="1800" xr:uid="{AC4A6587-64C1-4305-BA68-0FB0DE26C69B}"/>
    <x:cellStyle name="40% - Accent1 3 2 2 3 3 3 2" xfId="1801" xr:uid="{1D304FD4-1D16-4CBF-B11E-B29B8C36B7C1}"/>
    <x:cellStyle name="40% - Accent1 3 2 2 3 3 4" xfId="1802" xr:uid="{925CEBF8-B4CD-4A86-BA0B-F54663AAFC23}"/>
    <x:cellStyle name="40% - Accent1 3 2 2 3 3 4 2" xfId="1803" xr:uid="{60B89788-626B-472C-8215-ADA682F3E2EA}"/>
    <x:cellStyle name="40% - Accent1 3 2 2 3 3 5" xfId="1804" xr:uid="{1A83F3C1-880E-4820-9391-453A833DD32C}"/>
    <x:cellStyle name="40% - Accent1 3 2 2 3 4" xfId="1805" xr:uid="{4604DF15-7D77-4DEE-A54C-25E6A686FDFC}"/>
    <x:cellStyle name="40% - Accent1 3 2 2 3 4 2" xfId="1806" xr:uid="{08659F29-4F4E-4C97-8E79-903B39648CEB}"/>
    <x:cellStyle name="40% - Accent1 3 2 2 3 4 2 2" xfId="1807" xr:uid="{85493B6D-8298-4E41-B51F-502169824032}"/>
    <x:cellStyle name="40% - Accent1 3 2 2 3 4 3" xfId="1808" xr:uid="{E5C4336B-F7DB-45A9-9B86-A0AA651DE0C3}"/>
    <x:cellStyle name="40% - Accent1 3 2 2 3 5" xfId="1809" xr:uid="{E7E7F733-5369-420A-A9E0-D1F5EB9719E3}"/>
    <x:cellStyle name="40% - Accent1 3 2 2 3 5 2" xfId="1810" xr:uid="{E9C46CED-4D1E-42E7-B100-4E8EEE6AEA20}"/>
    <x:cellStyle name="40% - Accent1 3 2 2 3 6" xfId="1811" xr:uid="{195FB440-A0ED-4045-BBBE-127FE2BAD953}"/>
    <x:cellStyle name="40% - Accent1 3 2 2 3 6 2" xfId="1812" xr:uid="{7AC79520-DF48-44F2-9ADA-EE6527C6C0C6}"/>
    <x:cellStyle name="40% - Accent1 3 2 2 3 7" xfId="1813" xr:uid="{76EEAEB5-FEEF-47D4-A1AC-61316600E140}"/>
    <x:cellStyle name="40% - Accent1 3 2 2 4" xfId="1814" xr:uid="{E44C6E8D-0CC4-42E6-BC9C-4AE928C87403}"/>
    <x:cellStyle name="40% - Accent1 3 2 2 4 2" xfId="1815" xr:uid="{16E26F6A-CF03-410D-BDEC-DC1C945F8016}"/>
    <x:cellStyle name="40% - Accent1 3 2 2 4 2 2" xfId="1816" xr:uid="{F6DB964C-02BB-43C7-B6B6-80553D868A4F}"/>
    <x:cellStyle name="40% - Accent1 3 2 2 4 2 2 2" xfId="1817" xr:uid="{32542CC0-2A73-4C99-9FE7-A69C40491746}"/>
    <x:cellStyle name="40% - Accent1 3 2 2 4 2 2 2 2" xfId="1818" xr:uid="{4A8DEAF1-1E0D-46EB-94CE-00ADFE09581B}"/>
    <x:cellStyle name="40% - Accent1 3 2 2 4 2 2 3" xfId="1819" xr:uid="{70368114-E4CF-4007-83AB-EBFA8C83B36E}"/>
    <x:cellStyle name="40% - Accent1 3 2 2 4 2 3" xfId="1820" xr:uid="{D342474C-15A9-4C4B-A96A-4167893AA1C5}"/>
    <x:cellStyle name="40% - Accent1 3 2 2 4 2 3 2" xfId="1821" xr:uid="{18A335B8-7878-49EA-B99F-D4DE9416C144}"/>
    <x:cellStyle name="40% - Accent1 3 2 2 4 2 4" xfId="1822" xr:uid="{F5DE0929-8ADA-4D71-A440-E875FB9C49E9}"/>
    <x:cellStyle name="40% - Accent1 3 2 2 4 2 4 2" xfId="1823" xr:uid="{103043B7-B491-4237-855D-C34F6F6A1341}"/>
    <x:cellStyle name="40% - Accent1 3 2 2 4 2 5" xfId="1824" xr:uid="{15CE72AE-5998-470A-9AE4-7013C0C65E97}"/>
    <x:cellStyle name="40% - Accent1 3 2 2 4 3" xfId="1825" xr:uid="{1AFD07BA-830D-47F8-821A-5E1789704877}"/>
    <x:cellStyle name="40% - Accent1 3 2 2 4 3 2" xfId="1826" xr:uid="{4C168751-A786-44EC-BA36-F4CACF2CDD84}"/>
    <x:cellStyle name="40% - Accent1 3 2 2 4 3 2 2" xfId="1827" xr:uid="{9E138487-5367-4C82-B50B-235BE20C0E77}"/>
    <x:cellStyle name="40% - Accent1 3 2 2 4 3 3" xfId="1828" xr:uid="{FD699BD2-AE3C-4540-AF65-3E6FC4AB7592}"/>
    <x:cellStyle name="40% - Accent1 3 2 2 4 4" xfId="1829" xr:uid="{6C33E37D-B476-4814-A2CE-968AEAAC8569}"/>
    <x:cellStyle name="40% - Accent1 3 2 2 4 4 2" xfId="1830" xr:uid="{39AE4825-2F75-4761-8613-4E9D469C6E0D}"/>
    <x:cellStyle name="40% - Accent1 3 2 2 4 5" xfId="1831" xr:uid="{4F223E1E-0FD9-4FA8-BCCC-A89D79BD0218}"/>
    <x:cellStyle name="40% - Accent1 3 2 2 4 5 2" xfId="1832" xr:uid="{BED8E6CE-4E80-40DD-9D24-D3F330CA261F}"/>
    <x:cellStyle name="40% - Accent1 3 2 2 4 6" xfId="1833" xr:uid="{35594294-50F8-464E-812C-2C62171867A9}"/>
    <x:cellStyle name="40% - Accent1 3 2 2 5" xfId="1834" xr:uid="{4BDA9720-5F38-4653-B485-505E37177F44}"/>
    <x:cellStyle name="40% - Accent1 3 2 2 5 2" xfId="1835" xr:uid="{FF1A1B59-CFDC-4C4F-9CFC-29188E572CC3}"/>
    <x:cellStyle name="40% - Accent1 3 2 2 5 2 2" xfId="1836" xr:uid="{303852AF-BA54-462F-8930-C2A1334B8D00}"/>
    <x:cellStyle name="40% - Accent1 3 2 2 5 2 2 2" xfId="1837" xr:uid="{D46DF792-DC3C-49F7-A8B7-C0336287057C}"/>
    <x:cellStyle name="40% - Accent1 3 2 2 5 2 3" xfId="1838" xr:uid="{61B9064A-7FDE-489C-8018-39B6E887196F}"/>
    <x:cellStyle name="40% - Accent1 3 2 2 5 3" xfId="1839" xr:uid="{E88619D2-3D66-4A35-B799-E0765F80DF20}"/>
    <x:cellStyle name="40% - Accent1 3 2 2 5 3 2" xfId="1840" xr:uid="{1F41C4D1-9C4C-47B0-88B9-F1A0AC01242D}"/>
    <x:cellStyle name="40% - Accent1 3 2 2 5 4" xfId="1841" xr:uid="{0C96F575-76D6-4720-BE43-B0678C91BABA}"/>
    <x:cellStyle name="40% - Accent1 3 2 2 5 4 2" xfId="1842" xr:uid="{E4E5437C-1D8E-4CEC-84C4-69AB20CBC9FE}"/>
    <x:cellStyle name="40% - Accent1 3 2 2 5 5" xfId="1843" xr:uid="{5EF87E02-AF93-42D3-8A86-385A7C407851}"/>
    <x:cellStyle name="40% - Accent1 3 2 2 6" xfId="1844" xr:uid="{AF706C99-1BA9-49DE-882C-5EF14BCEE775}"/>
    <x:cellStyle name="40% - Accent1 3 2 2 6 2" xfId="1845" xr:uid="{57823A71-FAB4-4FB8-986D-6DB2313268D8}"/>
    <x:cellStyle name="40% - Accent1 3 2 2 6 2 2" xfId="1846" xr:uid="{B7A4D67B-1F7B-4777-83A7-FFA3AFD04595}"/>
    <x:cellStyle name="40% - Accent1 3 2 2 6 2 2 2" xfId="1847" xr:uid="{13DA47CD-7998-419A-837A-D1399D30A475}"/>
    <x:cellStyle name="40% - Accent1 3 2 2 6 2 3" xfId="1848" xr:uid="{929C0055-038C-44D8-BD65-818A80E544D4}"/>
    <x:cellStyle name="40% - Accent1 3 2 2 6 3" xfId="1849" xr:uid="{004B83D5-EECC-466F-AB5E-72BB31696187}"/>
    <x:cellStyle name="40% - Accent1 3 2 2 6 3 2" xfId="1850" xr:uid="{9A445BD9-F5BF-446F-88C2-E9A3B28E0463}"/>
    <x:cellStyle name="40% - Accent1 3 2 2 6 4" xfId="1851" xr:uid="{7B31F2DE-62E4-4E1C-B2A7-7D8BEC03727B}"/>
    <x:cellStyle name="40% - Accent1 3 2 2 6 4 2" xfId="1852" xr:uid="{5414CB75-D0B3-4EC1-9892-76EFE7EDCB9E}"/>
    <x:cellStyle name="40% - Accent1 3 2 2 6 5" xfId="1853" xr:uid="{61EE48C0-EDD7-4657-A8C4-7F5974F47F87}"/>
    <x:cellStyle name="40% - Accent1 3 2 2 7" xfId="1854" xr:uid="{FAEBA1FB-4472-4AEB-9DCD-3AC587361A13}"/>
    <x:cellStyle name="40% - Accent1 3 2 2 7 2" xfId="1855" xr:uid="{052EF63C-375E-42EC-BB52-7582C7B99434}"/>
    <x:cellStyle name="40% - Accent1 3 2 2 7 2 2" xfId="1856" xr:uid="{1E0E0334-7906-4D78-BE6E-A85A194B17EE}"/>
    <x:cellStyle name="40% - Accent1 3 2 2 7 3" xfId="1857" xr:uid="{4AE7E823-5288-4A70-974D-A94103199C87}"/>
    <x:cellStyle name="40% - Accent1 3 2 2 8" xfId="1858" xr:uid="{1476793E-0585-43E6-B5C8-99C6D6F03EBC}"/>
    <x:cellStyle name="40% - Accent1 3 2 2 8 2" xfId="1859" xr:uid="{4CACAC03-181B-4507-9216-527CC5180574}"/>
    <x:cellStyle name="40% - Accent1 3 2 2 9" xfId="1860" xr:uid="{661A6268-522B-4B43-9C9F-10FC2816190F}"/>
    <x:cellStyle name="40% - Accent1 3 2 2 9 2" xfId="1861" xr:uid="{4C46FBD6-4656-411D-BD2B-28A95FC8FD97}"/>
    <x:cellStyle name="40% - Accent1 3 2 3" xfId="1862" xr:uid="{5BD74276-B4C0-4ADC-8CB7-748F25057624}"/>
    <x:cellStyle name="40% - Accent1 3 2 3 2" xfId="1863" xr:uid="{31D3D42A-9D0D-4D82-9DD3-3A130D7A4E23}"/>
    <x:cellStyle name="40% - Accent1 3 2 3 2 2" xfId="1864" xr:uid="{5374B532-6B6E-4281-A821-796ACB40E96C}"/>
    <x:cellStyle name="40% - Accent1 3 2 3 2 2 2" xfId="1865" xr:uid="{37F0D76D-3CCB-4B31-A8BE-45BF9E3DD622}"/>
    <x:cellStyle name="40% - Accent1 3 2 3 2 2 2 2" xfId="1866" xr:uid="{F6F0C014-FADD-43C7-9915-1E2F0DE5AC1D}"/>
    <x:cellStyle name="40% - Accent1 3 2 3 2 2 2 2 2" xfId="1867" xr:uid="{62E5AFF3-6A6D-4F7B-973D-10A0CCC6CDF5}"/>
    <x:cellStyle name="40% - Accent1 3 2 3 2 2 2 3" xfId="1868" xr:uid="{8211CC15-7C7A-4326-854A-6D6B8D51ECB9}"/>
    <x:cellStyle name="40% - Accent1 3 2 3 2 2 3" xfId="1869" xr:uid="{5FE4949C-3584-4D96-A819-863BE4823752}"/>
    <x:cellStyle name="40% - Accent1 3 2 3 2 2 3 2" xfId="1870" xr:uid="{B517CF30-C777-4B9E-9CF5-D551E7DC2E35}"/>
    <x:cellStyle name="40% - Accent1 3 2 3 2 2 4" xfId="1871" xr:uid="{A249CF28-1C8A-4F7E-AE4A-EA7B362A283B}"/>
    <x:cellStyle name="40% - Accent1 3 2 3 2 2 4 2" xfId="1872" xr:uid="{C68AD307-E595-4F28-8EC3-74D147D2003F}"/>
    <x:cellStyle name="40% - Accent1 3 2 3 2 2 5" xfId="1873" xr:uid="{B4C8B387-61CD-4BC3-8A01-19936C1B231F}"/>
    <x:cellStyle name="40% - Accent1 3 2 3 2 3" xfId="1874" xr:uid="{4A7F5617-C999-40A7-A2AB-1D1EC7B88449}"/>
    <x:cellStyle name="40% - Accent1 3 2 3 2 3 2" xfId="1875" xr:uid="{8F440F93-C028-4C47-A152-20EDF04940CD}"/>
    <x:cellStyle name="40% - Accent1 3 2 3 2 3 2 2" xfId="1876" xr:uid="{8C2CAD90-9DE4-4291-823E-D36C208320DA}"/>
    <x:cellStyle name="40% - Accent1 3 2 3 2 3 3" xfId="1877" xr:uid="{8AD1A9E6-A45E-44C1-9BF3-A651A52DC5AB}"/>
    <x:cellStyle name="40% - Accent1 3 2 3 2 4" xfId="1878" xr:uid="{8185EFDA-2061-4975-B384-4F8DE60C4DA0}"/>
    <x:cellStyle name="40% - Accent1 3 2 3 2 4 2" xfId="1879" xr:uid="{5A63066D-6B6F-4AD9-9303-D08D668AE3E1}"/>
    <x:cellStyle name="40% - Accent1 3 2 3 2 5" xfId="1880" xr:uid="{55558964-6AF8-41DE-988C-673A616E92DE}"/>
    <x:cellStyle name="40% - Accent1 3 2 3 2 5 2" xfId="1881" xr:uid="{7EA25CA3-7C31-4253-8AA2-BB7A572444D1}"/>
    <x:cellStyle name="40% - Accent1 3 2 3 2 6" xfId="1882" xr:uid="{B40B606B-97B3-4D79-86E9-015046F07DE7}"/>
    <x:cellStyle name="40% - Accent1 3 2 3 3" xfId="1883" xr:uid="{B1A20725-F17F-4D40-80F6-384AE90A150E}"/>
    <x:cellStyle name="40% - Accent1 3 2 3 3 2" xfId="1884" xr:uid="{EBE49AB6-9BDE-43D3-A3E0-31B4100FFFAD}"/>
    <x:cellStyle name="40% - Accent1 3 2 3 3 2 2" xfId="1885" xr:uid="{A695B1A5-9125-4816-BFDE-F1DD47A9FE42}"/>
    <x:cellStyle name="40% - Accent1 3 2 3 3 2 2 2" xfId="1886" xr:uid="{05F96E77-37FD-40F8-BF58-AFF0F57788A9}"/>
    <x:cellStyle name="40% - Accent1 3 2 3 3 2 3" xfId="1887" xr:uid="{6ABBF5B8-0061-4C10-B5AD-78CF42C776CF}"/>
    <x:cellStyle name="40% - Accent1 3 2 3 3 3" xfId="1888" xr:uid="{C280506B-1B87-4FC7-B391-DFED4F8B62A1}"/>
    <x:cellStyle name="40% - Accent1 3 2 3 3 3 2" xfId="1889" xr:uid="{05274F5A-4574-409A-90DD-1864B8043F3F}"/>
    <x:cellStyle name="40% - Accent1 3 2 3 3 4" xfId="1890" xr:uid="{026517CB-FD01-4C6A-AB65-F3B9998CBEB4}"/>
    <x:cellStyle name="40% - Accent1 3 2 3 3 4 2" xfId="1891" xr:uid="{38E725C3-AE2B-4526-AE39-F19B24F0027B}"/>
    <x:cellStyle name="40% - Accent1 3 2 3 3 5" xfId="1892" xr:uid="{A3D980C0-CAEE-442C-A1DC-266066293D0A}"/>
    <x:cellStyle name="40% - Accent1 3 2 3 4" xfId="1893" xr:uid="{AA3AE051-9D77-4DC4-ADB0-D4171587E707}"/>
    <x:cellStyle name="40% - Accent1 3 2 3 4 2" xfId="1894" xr:uid="{F629DD01-D378-462F-AEA4-999C42D8D95E}"/>
    <x:cellStyle name="40% - Accent1 3 2 3 4 2 2" xfId="1895" xr:uid="{F4C1703B-DA97-4C24-9AFE-ED2381581555}"/>
    <x:cellStyle name="40% - Accent1 3 2 3 4 3" xfId="1896" xr:uid="{3925ACCC-828A-43AE-A030-680B542096FC}"/>
    <x:cellStyle name="40% - Accent1 3 2 3 5" xfId="1897" xr:uid="{7A6C47D8-FDE1-4310-8A00-002F1BB95677}"/>
    <x:cellStyle name="40% - Accent1 3 2 3 5 2" xfId="1898" xr:uid="{DD6615C6-79C1-4D39-BBA6-2C6D178DC867}"/>
    <x:cellStyle name="40% - Accent1 3 2 3 6" xfId="1899" xr:uid="{B5A6E3CC-58A4-49BD-8D19-70545A9B3765}"/>
    <x:cellStyle name="40% - Accent1 3 2 3 6 2" xfId="1900" xr:uid="{B0E51943-A001-4B83-9907-EBF7ADE01B20}"/>
    <x:cellStyle name="40% - Accent1 3 2 3 7" xfId="1901" xr:uid="{1B48BA6A-D1DD-4501-9D69-F39D047E1AEE}"/>
    <x:cellStyle name="40% - Accent1 3 2 4" xfId="1902" xr:uid="{1CC8D011-09F8-4DC3-9B8F-AFDDF0164A9E}"/>
    <x:cellStyle name="40% - Accent1 3 2 4 2" xfId="1903" xr:uid="{CC84E8E7-D56C-4B52-B9E4-0BC9F5AE88DA}"/>
    <x:cellStyle name="40% - Accent1 3 2 4 2 2" xfId="1904" xr:uid="{07063436-9B01-4D53-8121-679050BD0759}"/>
    <x:cellStyle name="40% - Accent1 3 2 4 2 2 2" xfId="1905" xr:uid="{D011529E-5388-40CF-A3AA-78A669F5F2F8}"/>
    <x:cellStyle name="40% - Accent1 3 2 4 2 2 2 2" xfId="1906" xr:uid="{31522083-E21B-45B6-BF1C-B77804F1A6DA}"/>
    <x:cellStyle name="40% - Accent1 3 2 4 2 2 2 2 2" xfId="1907" xr:uid="{4215D81C-FD83-4352-87A5-0190A2960FF7}"/>
    <x:cellStyle name="40% - Accent1 3 2 4 2 2 2 3" xfId="1908" xr:uid="{18C9A2C3-0256-4B01-8F86-E7580F29350B}"/>
    <x:cellStyle name="40% - Accent1 3 2 4 2 2 3" xfId="1909" xr:uid="{5517D984-DB2D-438A-9A00-5DA473514F85}"/>
    <x:cellStyle name="40% - Accent1 3 2 4 2 2 3 2" xfId="1910" xr:uid="{32579408-0CAA-4E57-86A4-E33E08B4267A}"/>
    <x:cellStyle name="40% - Accent1 3 2 4 2 2 4" xfId="1911" xr:uid="{987420D5-3F39-4FCA-A706-B84509F9C421}"/>
    <x:cellStyle name="40% - Accent1 3 2 4 2 2 4 2" xfId="1912" xr:uid="{7243F896-DD3F-438D-B4A0-C9E81CB2417A}"/>
    <x:cellStyle name="40% - Accent1 3 2 4 2 2 5" xfId="1913" xr:uid="{A3DE0C19-D5FC-431A-A665-877C31D1716A}"/>
    <x:cellStyle name="40% - Accent1 3 2 4 2 3" xfId="1914" xr:uid="{C45BD2DC-C06C-4801-986F-15BAB1D8E7B3}"/>
    <x:cellStyle name="40% - Accent1 3 2 4 2 3 2" xfId="1915" xr:uid="{4869455A-55BA-415C-B3AC-46DD25BE271C}"/>
    <x:cellStyle name="40% - Accent1 3 2 4 2 3 2 2" xfId="1916" xr:uid="{C25AF7D4-84D5-46D2-BC06-07B66863038A}"/>
    <x:cellStyle name="40% - Accent1 3 2 4 2 3 3" xfId="1917" xr:uid="{703B9D41-7DA9-41F6-9668-9B724F1C2D91}"/>
    <x:cellStyle name="40% - Accent1 3 2 4 2 4" xfId="1918" xr:uid="{5CDDFAB2-C398-4E92-AC14-9C0CAD3D3AAD}"/>
    <x:cellStyle name="40% - Accent1 3 2 4 2 4 2" xfId="1919" xr:uid="{DED04536-EB69-4B14-8955-C66C71D0DD43}"/>
    <x:cellStyle name="40% - Accent1 3 2 4 2 5" xfId="1920" xr:uid="{25C72899-89B1-436A-B7C3-14674258582C}"/>
    <x:cellStyle name="40% - Accent1 3 2 4 2 5 2" xfId="1921" xr:uid="{11882576-A6A5-4EE6-BD87-4D37D24A83C0}"/>
    <x:cellStyle name="40% - Accent1 3 2 4 2 6" xfId="1922" xr:uid="{259BA051-9DC1-4341-9C58-5C415A4627AB}"/>
    <x:cellStyle name="40% - Accent1 3 2 4 3" xfId="1923" xr:uid="{7F73F178-DD91-4332-BA3F-7856CD0AF3BA}"/>
    <x:cellStyle name="40% - Accent1 3 2 4 3 2" xfId="1924" xr:uid="{4A1E64DB-1CDD-428C-B6E1-4760E043E1ED}"/>
    <x:cellStyle name="40% - Accent1 3 2 4 3 2 2" xfId="1925" xr:uid="{03D8B848-DF25-44A7-86A4-5E936BA64CEC}"/>
    <x:cellStyle name="40% - Accent1 3 2 4 3 2 2 2" xfId="1926" xr:uid="{9BE23446-AA9C-44F2-9909-A64F1D35103E}"/>
    <x:cellStyle name="40% - Accent1 3 2 4 3 2 3" xfId="1927" xr:uid="{14A42775-22AC-49DE-B9AA-C64D8CD43D4A}"/>
    <x:cellStyle name="40% - Accent1 3 2 4 3 3" xfId="1928" xr:uid="{1CEC6389-9909-4B1C-868D-541E4FA6250B}"/>
    <x:cellStyle name="40% - Accent1 3 2 4 3 3 2" xfId="1929" xr:uid="{A9332BCA-B0DE-4F41-8145-B2A9B489AAB7}"/>
    <x:cellStyle name="40% - Accent1 3 2 4 3 4" xfId="1930" xr:uid="{ADE2B3CC-EEC2-4478-B05B-FF3945538A43}"/>
    <x:cellStyle name="40% - Accent1 3 2 4 3 4 2" xfId="1931" xr:uid="{3C577F65-A8A1-4F85-AD1E-469360858D14}"/>
    <x:cellStyle name="40% - Accent1 3 2 4 3 5" xfId="1932" xr:uid="{E924903C-A44D-463C-972B-292596A8A085}"/>
    <x:cellStyle name="40% - Accent1 3 2 4 4" xfId="1933" xr:uid="{53698D3C-E385-490F-8C78-FB8D7196062B}"/>
    <x:cellStyle name="40% - Accent1 3 2 4 4 2" xfId="1934" xr:uid="{F703FAFD-9582-4059-9268-38D8A7DBBAB2}"/>
    <x:cellStyle name="40% - Accent1 3 2 4 4 2 2" xfId="1935" xr:uid="{A4E2DC28-D6FA-4BAF-A959-10006A1578E8}"/>
    <x:cellStyle name="40% - Accent1 3 2 4 4 3" xfId="1936" xr:uid="{BA568F57-C449-4D62-A9A3-DEF46451DE05}"/>
    <x:cellStyle name="40% - Accent1 3 2 4 5" xfId="1937" xr:uid="{A29C7E43-2D12-4AA4-8B2B-CD48568A9999}"/>
    <x:cellStyle name="40% - Accent1 3 2 4 5 2" xfId="1938" xr:uid="{5A145C4F-64C7-46E1-B371-2A029BA75BE2}"/>
    <x:cellStyle name="40% - Accent1 3 2 4 6" xfId="1939" xr:uid="{4FCAA982-9978-4037-B841-10948BD59BE4}"/>
    <x:cellStyle name="40% - Accent1 3 2 4 6 2" xfId="1940" xr:uid="{E388996B-F54E-4AF5-99FF-13C880ACCCF9}"/>
    <x:cellStyle name="40% - Accent1 3 2 4 7" xfId="1941" xr:uid="{CC5DE2C8-D135-4F92-A0AF-DF951054D28F}"/>
    <x:cellStyle name="40% - Accent1 3 2 5" xfId="1942" xr:uid="{50A7AB4C-5594-4707-9AB6-A6000E00BEB9}"/>
    <x:cellStyle name="40% - Accent1 3 2 5 2" xfId="1943" xr:uid="{2AA64554-90D0-4059-AFD4-A0935CF4D499}"/>
    <x:cellStyle name="40% - Accent1 3 2 5 2 2" xfId="1944" xr:uid="{89E925B1-E2D9-4FFC-B82E-9FEC21575745}"/>
    <x:cellStyle name="40% - Accent1 3 2 5 2 2 2" xfId="1945" xr:uid="{56BA5C0D-FAB9-4BD8-8DDB-26D3C1CC3DEE}"/>
    <x:cellStyle name="40% - Accent1 3 2 5 2 2 2 2" xfId="1946" xr:uid="{BBC254E9-47BC-4453-B8CA-253181DBE7AC}"/>
    <x:cellStyle name="40% - Accent1 3 2 5 2 2 3" xfId="1947" xr:uid="{ADC8A51A-BCCB-473D-8283-2A7DEF3D9B7C}"/>
    <x:cellStyle name="40% - Accent1 3 2 5 2 3" xfId="1948" xr:uid="{0FBE0F9A-258B-452E-8143-1CD617B01EC0}"/>
    <x:cellStyle name="40% - Accent1 3 2 5 2 3 2" xfId="1949" xr:uid="{3BB05FBB-D3A6-4625-8143-4197E9699E4A}"/>
    <x:cellStyle name="40% - Accent1 3 2 5 2 4" xfId="1950" xr:uid="{D4CAA792-0D49-44D2-83C0-73DA118EAFA2}"/>
    <x:cellStyle name="40% - Accent1 3 2 5 2 4 2" xfId="1951" xr:uid="{1B33BCE7-E216-4633-83FF-FE12E36FC5A4}"/>
    <x:cellStyle name="40% - Accent1 3 2 5 2 5" xfId="1952" xr:uid="{34B6A0DB-D45A-4679-8980-34623623617E}"/>
    <x:cellStyle name="40% - Accent1 3 2 5 3" xfId="1953" xr:uid="{0BE78028-B225-4F0E-9573-1E5E67632556}"/>
    <x:cellStyle name="40% - Accent1 3 2 5 3 2" xfId="1954" xr:uid="{52CA87CE-2956-4857-9257-4FE98FD927BC}"/>
    <x:cellStyle name="40% - Accent1 3 2 5 3 2 2" xfId="1955" xr:uid="{1EB1AF7E-7D36-47A7-A960-0817E05EFD6B}"/>
    <x:cellStyle name="40% - Accent1 3 2 5 3 3" xfId="1956" xr:uid="{445C00E7-F804-4B94-865A-7D15AF1421BA}"/>
    <x:cellStyle name="40% - Accent1 3 2 5 4" xfId="1957" xr:uid="{B892E5CB-7DB4-4547-9C3C-22FA923B484B}"/>
    <x:cellStyle name="40% - Accent1 3 2 5 4 2" xfId="1958" xr:uid="{7B55A911-6982-4703-8293-AAABE948D60B}"/>
    <x:cellStyle name="40% - Accent1 3 2 5 5" xfId="1959" xr:uid="{47056AB1-75A2-4A7D-BEBB-51CE1E235A31}"/>
    <x:cellStyle name="40% - Accent1 3 2 5 5 2" xfId="1960" xr:uid="{3FA47AE7-4578-471E-B3A6-5E729F114C6D}"/>
    <x:cellStyle name="40% - Accent1 3 2 5 6" xfId="1961" xr:uid="{9252F7C5-6660-431A-8214-6C39C224D365}"/>
    <x:cellStyle name="40% - Accent1 3 2 6" xfId="1962" xr:uid="{C6422DE0-89BF-4926-B42A-24C90E1FC77F}"/>
    <x:cellStyle name="40% - Accent1 3 2 6 2" xfId="1963" xr:uid="{82309C82-3995-4AE3-96F5-60FD5E8A4250}"/>
    <x:cellStyle name="40% - Accent1 3 2 6 2 2" xfId="1964" xr:uid="{E61E6A43-98A6-4D2B-815C-EDA5F22A63E8}"/>
    <x:cellStyle name="40% - Accent1 3 2 6 2 2 2" xfId="1965" xr:uid="{1CA324DB-D639-4067-89AF-151AEFBA2A74}"/>
    <x:cellStyle name="40% - Accent1 3 2 6 2 3" xfId="1966" xr:uid="{68F1B9D6-8541-4070-9BCD-29C929B024B8}"/>
    <x:cellStyle name="40% - Accent1 3 2 6 3" xfId="1967" xr:uid="{B1BAB5BE-AAE6-4FF6-9A69-A26100E2EB79}"/>
    <x:cellStyle name="40% - Accent1 3 2 6 3 2" xfId="1968" xr:uid="{AD28A26F-DD93-464E-9D04-B7E43B1A36B2}"/>
    <x:cellStyle name="40% - Accent1 3 2 6 4" xfId="1969" xr:uid="{D16EED99-90AB-4D70-8407-517AAB64296D}"/>
    <x:cellStyle name="40% - Accent1 3 2 6 4 2" xfId="1970" xr:uid="{D01E67C6-64B7-44DE-A95A-5C29C72137CC}"/>
    <x:cellStyle name="40% - Accent1 3 2 6 5" xfId="1971" xr:uid="{B042EAB2-11B5-4A8D-9C1D-F2D68A2DE53E}"/>
    <x:cellStyle name="40% - Accent1 3 2 7" xfId="1972" xr:uid="{3845B32A-99E2-451D-BAA4-4DF8A041CAA8}"/>
    <x:cellStyle name="40% - Accent1 3 2 7 2" xfId="1973" xr:uid="{B2AC8120-78C7-4940-8AAD-A21DA1DE12DA}"/>
    <x:cellStyle name="40% - Accent1 3 2 7 2 2" xfId="1974" xr:uid="{572E645D-3215-4908-985D-FFE686E92CEB}"/>
    <x:cellStyle name="40% - Accent1 3 2 7 2 2 2" xfId="1975" xr:uid="{679ECEC6-95B2-4EA7-A64B-FB1AF7DFDA32}"/>
    <x:cellStyle name="40% - Accent1 3 2 7 2 3" xfId="1976" xr:uid="{9F820EDC-60B7-4675-938A-5A872677851A}"/>
    <x:cellStyle name="40% - Accent1 3 2 7 3" xfId="1977" xr:uid="{EF4320EF-BF6D-4E0C-884F-CD85FE7F4541}"/>
    <x:cellStyle name="40% - Accent1 3 2 7 3 2" xfId="1978" xr:uid="{DA2A314D-889B-4D68-BC12-33757BAAB1D9}"/>
    <x:cellStyle name="40% - Accent1 3 2 7 4" xfId="1979" xr:uid="{4B6ED127-3C1A-4266-A7C1-79FA23D6F0CE}"/>
    <x:cellStyle name="40% - Accent1 3 2 7 4 2" xfId="1980" xr:uid="{68DB9B5C-0E3E-444C-853A-D4C7E53DE2CB}"/>
    <x:cellStyle name="40% - Accent1 3 2 7 5" xfId="1981" xr:uid="{6478EAF0-9AFA-489B-A3EC-34ABBEDE0CA8}"/>
    <x:cellStyle name="40% - Accent1 3 2 8" xfId="1982" xr:uid="{B22E7012-9252-488C-9CE1-9EA84FDFEE20}"/>
    <x:cellStyle name="40% - Accent1 3 2 8 2" xfId="1983" xr:uid="{E697F883-6934-4DEE-944E-9338F8BC8249}"/>
    <x:cellStyle name="40% - Accent1 3 2 8 2 2" xfId="1984" xr:uid="{0C6A843B-D6BE-4FAA-A15A-115E77F6E7E8}"/>
    <x:cellStyle name="40% - Accent1 3 2 8 3" xfId="1985" xr:uid="{56229BEC-7F2F-4918-BB52-6EB06821D84D}"/>
    <x:cellStyle name="40% - Accent1 3 2 9" xfId="1986" xr:uid="{5486CB94-DFF4-4858-9EBA-EEA583F86544}"/>
    <x:cellStyle name="40% - Accent1 3 2 9 2" xfId="1987" xr:uid="{9FE34ADF-DEEF-427B-BB37-1B4E3E3CAD51}"/>
    <x:cellStyle name="40% - Accent1 3 3" xfId="1988" xr:uid="{20EEDC82-225A-473C-A369-A9FD0626ADC5}"/>
    <x:cellStyle name="40% - Accent1 3 3 10" xfId="1989" xr:uid="{5019C0AE-E701-4A27-9527-C1EA5993CA6F}"/>
    <x:cellStyle name="40% - Accent1 3 3 2" xfId="1990" xr:uid="{AEAA69CD-8F58-480F-8A9C-79DD1936E105}"/>
    <x:cellStyle name="40% - Accent1 3 3 2 2" xfId="1991" xr:uid="{44D84E7A-A237-4C9F-B9D1-B3F3125D86F7}"/>
    <x:cellStyle name="40% - Accent1 3 3 2 2 2" xfId="1992" xr:uid="{21BF6E79-EFA0-43B9-9017-9CF393F64D2A}"/>
    <x:cellStyle name="40% - Accent1 3 3 2 2 2 2" xfId="1993" xr:uid="{95F55221-9734-4C86-B3AE-97E30AE220E0}"/>
    <x:cellStyle name="40% - Accent1 3 3 2 2 2 2 2" xfId="1994" xr:uid="{585E40A8-3C09-44AB-BAA3-A4225B7622F2}"/>
    <x:cellStyle name="40% - Accent1 3 3 2 2 2 2 2 2" xfId="1995" xr:uid="{1EF4AB67-B770-4BDE-B9BF-A37CAC49AEF7}"/>
    <x:cellStyle name="40% - Accent1 3 3 2 2 2 2 3" xfId="1996" xr:uid="{851264E7-480A-4E2B-A01D-95BE80B73377}"/>
    <x:cellStyle name="40% - Accent1 3 3 2 2 2 3" xfId="1997" xr:uid="{66C33F69-E60B-4104-8FBC-732C57E384AC}"/>
    <x:cellStyle name="40% - Accent1 3 3 2 2 2 3 2" xfId="1998" xr:uid="{EAE91151-FC3A-4FC9-B0D4-C119F2F416CB}"/>
    <x:cellStyle name="40% - Accent1 3 3 2 2 2 4" xfId="1999" xr:uid="{FD5D5F1B-EF04-4FDB-A615-812C0845883B}"/>
    <x:cellStyle name="40% - Accent1 3 3 2 2 2 4 2" xfId="2000" xr:uid="{5AB7E756-4629-42B1-81B5-72FEB4A92120}"/>
    <x:cellStyle name="40% - Accent1 3 3 2 2 2 5" xfId="2001" xr:uid="{2A638BF5-2DE9-44FC-8B47-06DD2A1DA01C}"/>
    <x:cellStyle name="40% - Accent1 3 3 2 2 3" xfId="2002" xr:uid="{AAD39B7A-5DB5-4A32-8E0A-86573DD91847}"/>
    <x:cellStyle name="40% - Accent1 3 3 2 2 3 2" xfId="2003" xr:uid="{1610265A-D9AC-4AA6-914B-B0E9CA77F428}"/>
    <x:cellStyle name="40% - Accent1 3 3 2 2 3 2 2" xfId="2004" xr:uid="{AD5D9EA8-3FFA-4F13-9035-4C0FDE46C3F8}"/>
    <x:cellStyle name="40% - Accent1 3 3 2 2 3 3" xfId="2005" xr:uid="{4BA36E65-D674-41FF-93C5-0F2A6D976262}"/>
    <x:cellStyle name="40% - Accent1 3 3 2 2 4" xfId="2006" xr:uid="{123425EF-95D0-4E07-AEEE-014F5BCA3AFB}"/>
    <x:cellStyle name="40% - Accent1 3 3 2 2 4 2" xfId="2007" xr:uid="{7FC99DA6-EC97-45B9-BD02-90A5629E6B34}"/>
    <x:cellStyle name="40% - Accent1 3 3 2 2 5" xfId="2008" xr:uid="{1768A56E-01B6-4726-BDA8-9730A6ACB0B5}"/>
    <x:cellStyle name="40% - Accent1 3 3 2 2 5 2" xfId="2009" xr:uid="{B0651E3F-208F-4878-8B1C-C6B5346F17FD}"/>
    <x:cellStyle name="40% - Accent1 3 3 2 2 6" xfId="2010" xr:uid="{7114CF50-1021-4CB2-86EA-51AD435A5FEF}"/>
    <x:cellStyle name="40% - Accent1 3 3 2 3" xfId="2011" xr:uid="{D8F8406F-23E6-4C24-8069-C86F17EA1AC0}"/>
    <x:cellStyle name="40% - Accent1 3 3 2 3 2" xfId="2012" xr:uid="{472966B7-0EAA-4613-B546-290B206B2F2A}"/>
    <x:cellStyle name="40% - Accent1 3 3 2 3 2 2" xfId="2013" xr:uid="{802A08E3-5B93-46CC-82F0-59FE3004E204}"/>
    <x:cellStyle name="40% - Accent1 3 3 2 3 2 2 2" xfId="2014" xr:uid="{66A45BE2-2C8D-4EF1-A7DC-30072C6D8A44}"/>
    <x:cellStyle name="40% - Accent1 3 3 2 3 2 3" xfId="2015" xr:uid="{C3950994-F4A4-4B47-AE64-215A5BA15B4A}"/>
    <x:cellStyle name="40% - Accent1 3 3 2 3 3" xfId="2016" xr:uid="{1E43871D-320D-401F-A75E-EF900B55AD36}"/>
    <x:cellStyle name="40% - Accent1 3 3 2 3 3 2" xfId="2017" xr:uid="{FB8F74F9-CDF2-4FA2-B7F9-CF55DBE9AB8A}"/>
    <x:cellStyle name="40% - Accent1 3 3 2 3 4" xfId="2018" xr:uid="{7847F9A5-735B-4476-BA3F-7711B3D61439}"/>
    <x:cellStyle name="40% - Accent1 3 3 2 3 4 2" xfId="2019" xr:uid="{F204A641-1C2E-416C-88B4-E6FF1DD11A55}"/>
    <x:cellStyle name="40% - Accent1 3 3 2 3 5" xfId="2020" xr:uid="{81C1791F-73CC-43E7-AF75-D04481B29B3A}"/>
    <x:cellStyle name="40% - Accent1 3 3 2 4" xfId="2021" xr:uid="{F4B38903-670E-42F3-BD10-87D42B42B322}"/>
    <x:cellStyle name="40% - Accent1 3 3 2 4 2" xfId="2022" xr:uid="{CC8C2BA3-C410-4C68-B3C1-368714FF27A2}"/>
    <x:cellStyle name="40% - Accent1 3 3 2 4 2 2" xfId="2023" xr:uid="{6036F6D5-9163-4908-98AA-B09D6C52BD3E}"/>
    <x:cellStyle name="40% - Accent1 3 3 2 4 3" xfId="2024" xr:uid="{D0EB3622-AF26-46E1-A62C-3AAD34DF07EC}"/>
    <x:cellStyle name="40% - Accent1 3 3 2 5" xfId="2025" xr:uid="{3FFB06A7-4CB9-43CC-8954-4000D93FCDE4}"/>
    <x:cellStyle name="40% - Accent1 3 3 2 5 2" xfId="2026" xr:uid="{52E1D451-0259-4F0F-AF82-76D4908EC79D}"/>
    <x:cellStyle name="40% - Accent1 3 3 2 6" xfId="2027" xr:uid="{5FAE52C2-0870-42F9-A4AA-44B4FB805276}"/>
    <x:cellStyle name="40% - Accent1 3 3 2 6 2" xfId="2028" xr:uid="{F0E8D445-3DB9-47C5-90BB-72A5C3C45B41}"/>
    <x:cellStyle name="40% - Accent1 3 3 2 7" xfId="2029" xr:uid="{D58B3B62-6BCA-47C2-9848-9B3DF98F4A43}"/>
    <x:cellStyle name="40% - Accent1 3 3 3" xfId="2030" xr:uid="{9124E3AF-F649-4109-9B96-28599E7A9224}"/>
    <x:cellStyle name="40% - Accent1 3 3 3 2" xfId="2031" xr:uid="{75D796CF-423B-47CA-88DB-054C203A72D5}"/>
    <x:cellStyle name="40% - Accent1 3 3 3 2 2" xfId="2032" xr:uid="{B22DCF82-3DBB-43D8-97BE-01EDC6CC92F5}"/>
    <x:cellStyle name="40% - Accent1 3 3 3 2 2 2" xfId="2033" xr:uid="{9AF133F4-39BB-4E84-A49B-DEAA2A73FC09}"/>
    <x:cellStyle name="40% - Accent1 3 3 3 2 2 2 2" xfId="2034" xr:uid="{86C74969-9D01-4D38-9BE1-371A54575081}"/>
    <x:cellStyle name="40% - Accent1 3 3 3 2 2 2 2 2" xfId="2035" xr:uid="{92588D09-0832-498F-A37F-B0C05FC2E422}"/>
    <x:cellStyle name="40% - Accent1 3 3 3 2 2 2 3" xfId="2036" xr:uid="{2D24ED12-9E45-4FE0-8FBD-6BB70A47B86A}"/>
    <x:cellStyle name="40% - Accent1 3 3 3 2 2 3" xfId="2037" xr:uid="{AE4F2FA8-3F0B-45E0-B168-310AC9B6C969}"/>
    <x:cellStyle name="40% - Accent1 3 3 3 2 2 3 2" xfId="2038" xr:uid="{83CC9B53-D9DE-4EBE-BD95-20356490349F}"/>
    <x:cellStyle name="40% - Accent1 3 3 3 2 2 4" xfId="2039" xr:uid="{97D1585B-D545-45F9-861D-F2F9161EBF87}"/>
    <x:cellStyle name="40% - Accent1 3 3 3 2 2 4 2" xfId="2040" xr:uid="{C3E54FC2-A961-4D1B-8F6D-4DEF54DA7DC2}"/>
    <x:cellStyle name="40% - Accent1 3 3 3 2 2 5" xfId="2041" xr:uid="{839436CD-C63B-4C27-B31B-4BE76A9E5FFA}"/>
    <x:cellStyle name="40% - Accent1 3 3 3 2 3" xfId="2042" xr:uid="{5A5DC86D-F532-4C39-8902-C06FD870DF07}"/>
    <x:cellStyle name="40% - Accent1 3 3 3 2 3 2" xfId="2043" xr:uid="{71E75ACB-D37E-4F14-ACAE-2621EEBD397A}"/>
    <x:cellStyle name="40% - Accent1 3 3 3 2 3 2 2" xfId="2044" xr:uid="{6545E356-2672-4218-A4A1-0B80102FB97A}"/>
    <x:cellStyle name="40% - Accent1 3 3 3 2 3 3" xfId="2045" xr:uid="{B13FCD06-85A6-43C1-89F6-B5346F4EB32B}"/>
    <x:cellStyle name="40% - Accent1 3 3 3 2 4" xfId="2046" xr:uid="{248420EF-CF32-4CDF-840C-D88188460D18}"/>
    <x:cellStyle name="40% - Accent1 3 3 3 2 4 2" xfId="2047" xr:uid="{AEC6A82E-3BB4-422E-9489-9480418D999B}"/>
    <x:cellStyle name="40% - Accent1 3 3 3 2 5" xfId="2048" xr:uid="{E911BED8-38BA-4356-901E-AD951D4AD15D}"/>
    <x:cellStyle name="40% - Accent1 3 3 3 2 5 2" xfId="2049" xr:uid="{3CC7A47C-EFA8-499E-9C85-6B0BFFF24964}"/>
    <x:cellStyle name="40% - Accent1 3 3 3 2 6" xfId="2050" xr:uid="{FC210744-9BA8-4D94-927B-2491434EBE8A}"/>
    <x:cellStyle name="40% - Accent1 3 3 3 3" xfId="2051" xr:uid="{4C053C34-3B43-4C4A-80F8-BE0E03F592B2}"/>
    <x:cellStyle name="40% - Accent1 3 3 3 3 2" xfId="2052" xr:uid="{D723C60E-57CE-4D29-8A6C-492A49BA2324}"/>
    <x:cellStyle name="40% - Accent1 3 3 3 3 2 2" xfId="2053" xr:uid="{6C26053F-3B76-4080-BC36-F4B26E3693B9}"/>
    <x:cellStyle name="40% - Accent1 3 3 3 3 2 2 2" xfId="2054" xr:uid="{735F3371-09D4-42C3-9766-0F5C5E2ED4F6}"/>
    <x:cellStyle name="40% - Accent1 3 3 3 3 2 3" xfId="2055" xr:uid="{2B6BD5C7-82D7-45BE-8ED7-420EA07BA055}"/>
    <x:cellStyle name="40% - Accent1 3 3 3 3 3" xfId="2056" xr:uid="{AF8C9376-1AF9-4A55-BD8C-89DEAA0CC9F0}"/>
    <x:cellStyle name="40% - Accent1 3 3 3 3 3 2" xfId="2057" xr:uid="{B6B9E0C4-95AD-494D-8D26-18A5C95EE930}"/>
    <x:cellStyle name="40% - Accent1 3 3 3 3 4" xfId="2058" xr:uid="{973D4220-2744-43F0-910B-9657A05D2C11}"/>
    <x:cellStyle name="40% - Accent1 3 3 3 3 4 2" xfId="2059" xr:uid="{7EBF3841-239B-44E9-941D-7F013F2B87B5}"/>
    <x:cellStyle name="40% - Accent1 3 3 3 3 5" xfId="2060" xr:uid="{EAC9018D-F900-49D4-B76F-489B2E012FF0}"/>
    <x:cellStyle name="40% - Accent1 3 3 3 4" xfId="2061" xr:uid="{BFDF0371-DF48-4CF6-B1F0-A2F872C5752C}"/>
    <x:cellStyle name="40% - Accent1 3 3 3 4 2" xfId="2062" xr:uid="{DB71DE1C-3D87-42DA-A727-2D75C9938666}"/>
    <x:cellStyle name="40% - Accent1 3 3 3 4 2 2" xfId="2063" xr:uid="{2E9AC884-96D3-4A47-ACFF-C399AE1D2029}"/>
    <x:cellStyle name="40% - Accent1 3 3 3 4 3" xfId="2064" xr:uid="{FE59B910-A214-40EE-A915-AE6DF7970DCA}"/>
    <x:cellStyle name="40% - Accent1 3 3 3 5" xfId="2065" xr:uid="{7F71C26D-BC6B-4A40-9D6D-ACB3D9CD7F4E}"/>
    <x:cellStyle name="40% - Accent1 3 3 3 5 2" xfId="2066" xr:uid="{ED9AF8E9-A61A-4AA2-AD23-54A35750C343}"/>
    <x:cellStyle name="40% - Accent1 3 3 3 6" xfId="2067" xr:uid="{E3BE3EF9-CF30-430F-8D84-F8556C04AF1E}"/>
    <x:cellStyle name="40% - Accent1 3 3 3 6 2" xfId="2068" xr:uid="{F7DD810E-DD67-4F84-98AC-26C8DD4DD51C}"/>
    <x:cellStyle name="40% - Accent1 3 3 3 7" xfId="2069" xr:uid="{931C0C24-5F05-4F3E-8B1D-CE2DE9C13B07}"/>
    <x:cellStyle name="40% - Accent1 3 3 4" xfId="2070" xr:uid="{BE75E05D-EF47-4D98-8F9D-5BF56BDF900A}"/>
    <x:cellStyle name="40% - Accent1 3 3 4 2" xfId="2071" xr:uid="{11465974-E7E1-4AC4-9F40-5F34AF36085C}"/>
    <x:cellStyle name="40% - Accent1 3 3 4 2 2" xfId="2072" xr:uid="{F1AE2EAC-D5BF-4408-9C96-184B8F42F8CF}"/>
    <x:cellStyle name="40% - Accent1 3 3 4 2 2 2" xfId="2073" xr:uid="{CC9BBD61-FAA4-4757-AD1B-8C36AB9012B0}"/>
    <x:cellStyle name="40% - Accent1 3 3 4 2 2 2 2" xfId="2074" xr:uid="{45FF271D-3A7C-4148-83D9-34A8492F7902}"/>
    <x:cellStyle name="40% - Accent1 3 3 4 2 2 3" xfId="2075" xr:uid="{423DD01E-0A1C-4E1F-A130-C483E045167E}"/>
    <x:cellStyle name="40% - Accent1 3 3 4 2 3" xfId="2076" xr:uid="{8E293894-96FF-433E-AA01-9649B6419CB5}"/>
    <x:cellStyle name="40% - Accent1 3 3 4 2 3 2" xfId="2077" xr:uid="{0A0244D3-88ED-4187-ACB7-FC59F5735D2E}"/>
    <x:cellStyle name="40% - Accent1 3 3 4 2 4" xfId="2078" xr:uid="{AE1952E8-4239-465C-87E7-9BC38537AD7E}"/>
    <x:cellStyle name="40% - Accent1 3 3 4 2 4 2" xfId="2079" xr:uid="{37E5E727-CB6A-4FD4-BA4B-374598F90B6A}"/>
    <x:cellStyle name="40% - Accent1 3 3 4 2 5" xfId="2080" xr:uid="{FC6121AC-095D-4CC2-BD43-FF9E0D0BEC54}"/>
    <x:cellStyle name="40% - Accent1 3 3 4 3" xfId="2081" xr:uid="{4ACC4D73-AF52-4408-83AB-157317432CF1}"/>
    <x:cellStyle name="40% - Accent1 3 3 4 3 2" xfId="2082" xr:uid="{7ABCA83E-B3D0-4DB8-AD41-DCA3EDC82D60}"/>
    <x:cellStyle name="40% - Accent1 3 3 4 3 2 2" xfId="2083" xr:uid="{BA9CDD04-9AF9-4B2B-80D3-0D7A838C6D39}"/>
    <x:cellStyle name="40% - Accent1 3 3 4 3 3" xfId="2084" xr:uid="{C261C405-F37E-430B-A1BC-8F82D19192B3}"/>
    <x:cellStyle name="40% - Accent1 3 3 4 4" xfId="2085" xr:uid="{B41AE680-81A8-463D-BE96-2A7B3183A0B8}"/>
    <x:cellStyle name="40% - Accent1 3 3 4 4 2" xfId="2086" xr:uid="{DDB41270-0E8E-435F-A6F1-E5E2143B2B15}"/>
    <x:cellStyle name="40% - Accent1 3 3 4 5" xfId="2087" xr:uid="{2AEC846C-C55D-4F0E-B89F-39218C9D0838}"/>
    <x:cellStyle name="40% - Accent1 3 3 4 5 2" xfId="2088" xr:uid="{91EFAAD8-149E-4FF5-8C5C-47492D7EBD3F}"/>
    <x:cellStyle name="40% - Accent1 3 3 4 6" xfId="2089" xr:uid="{5FDB3E8C-02FB-4F01-8FB7-DA2E46C3390D}"/>
    <x:cellStyle name="40% - Accent1 3 3 5" xfId="2090" xr:uid="{084FCCC7-489B-41CC-8E54-62F5242B5E4A}"/>
    <x:cellStyle name="40% - Accent1 3 3 5 2" xfId="2091" xr:uid="{D5727C5C-1C81-43AE-82A7-E6FBEF9FAAC7}"/>
    <x:cellStyle name="40% - Accent1 3 3 5 2 2" xfId="2092" xr:uid="{3738D134-7569-449A-88F1-6097AFAEAA70}"/>
    <x:cellStyle name="40% - Accent1 3 3 5 2 2 2" xfId="2093" xr:uid="{992EE673-22AB-4C98-88CE-1CE194BAB99E}"/>
    <x:cellStyle name="40% - Accent1 3 3 5 2 3" xfId="2094" xr:uid="{6AD63A0B-04D4-43E9-AF6C-AED5C4FC9ACD}"/>
    <x:cellStyle name="40% - Accent1 3 3 5 3" xfId="2095" xr:uid="{E4719629-B7BF-4F0E-A498-F2B8F439F6A9}"/>
    <x:cellStyle name="40% - Accent1 3 3 5 3 2" xfId="2096" xr:uid="{A6C29B34-3C40-4989-9A63-21D0BB117C84}"/>
    <x:cellStyle name="40% - Accent1 3 3 5 4" xfId="2097" xr:uid="{29F555F0-CAFC-4825-8DC5-B3ADD69B1BF6}"/>
    <x:cellStyle name="40% - Accent1 3 3 5 4 2" xfId="2098" xr:uid="{0CF640F5-C887-4014-9864-A1F0EAA25AA2}"/>
    <x:cellStyle name="40% - Accent1 3 3 5 5" xfId="2099" xr:uid="{1193045A-6F63-4214-8678-ABFBF697E027}"/>
    <x:cellStyle name="40% - Accent1 3 3 6" xfId="2100" xr:uid="{51F74489-9CFB-4691-BF3B-BB7157BB662D}"/>
    <x:cellStyle name="40% - Accent1 3 3 6 2" xfId="2101" xr:uid="{7ABCF455-8864-41B9-8A20-D3B50B4263A2}"/>
    <x:cellStyle name="40% - Accent1 3 3 6 2 2" xfId="2102" xr:uid="{6C3D37EF-03D7-4E6E-A746-F56C62B661E7}"/>
    <x:cellStyle name="40% - Accent1 3 3 6 2 2 2" xfId="2103" xr:uid="{33C37637-BA69-4E5D-B0F1-2A9D5EA8163A}"/>
    <x:cellStyle name="40% - Accent1 3 3 6 2 3" xfId="2104" xr:uid="{8768E266-F68A-4C3B-89A2-1C626346FD3D}"/>
    <x:cellStyle name="40% - Accent1 3 3 6 3" xfId="2105" xr:uid="{84210CDC-2E64-412E-827D-B68386EC8867}"/>
    <x:cellStyle name="40% - Accent1 3 3 6 3 2" xfId="2106" xr:uid="{2033DFEB-8053-439E-9FA7-BB1A1F4FDBE6}"/>
    <x:cellStyle name="40% - Accent1 3 3 6 4" xfId="2107" xr:uid="{B6D9C4AC-7ECC-4157-A845-0DB459C32625}"/>
    <x:cellStyle name="40% - Accent1 3 3 6 4 2" xfId="2108" xr:uid="{7962CCBD-D1FE-4748-9EA4-250263B7E761}"/>
    <x:cellStyle name="40% - Accent1 3 3 6 5" xfId="2109" xr:uid="{D788AAE0-2974-45AF-A66C-586A9DE9467A}"/>
    <x:cellStyle name="40% - Accent1 3 3 7" xfId="2110" xr:uid="{6B8717F1-F954-4AE3-BF3D-059F584E2D0E}"/>
    <x:cellStyle name="40% - Accent1 3 3 7 2" xfId="2111" xr:uid="{603802CE-F947-4A6E-BE6C-7D3DA8F107AE}"/>
    <x:cellStyle name="40% - Accent1 3 3 7 2 2" xfId="2112" xr:uid="{92623488-A6FE-43F4-90CF-6D7491BCF5B9}"/>
    <x:cellStyle name="40% - Accent1 3 3 7 3" xfId="2113" xr:uid="{E446C354-ADA0-43D9-B163-5B6326439C6B}"/>
    <x:cellStyle name="40% - Accent1 3 3 8" xfId="2114" xr:uid="{AF24E09D-50E9-4EE8-BFAF-1114843706DE}"/>
    <x:cellStyle name="40% - Accent1 3 3 8 2" xfId="2115" xr:uid="{F7738540-8DD9-4768-9AD5-CDF5BFBCE0CE}"/>
    <x:cellStyle name="40% - Accent1 3 3 9" xfId="2116" xr:uid="{AE0A09D9-75C8-4075-9D4B-F004102FACE7}"/>
    <x:cellStyle name="40% - Accent1 3 3 9 2" xfId="2117" xr:uid="{624BD21E-ED18-43A9-A37B-004691978972}"/>
    <x:cellStyle name="40% - Accent1 3 4" xfId="2118" xr:uid="{6ECCA726-FC73-4416-B4D4-4596A3091B46}"/>
    <x:cellStyle name="40% - Accent1 3 4 2" xfId="2119" xr:uid="{165344ED-1229-4F94-A2A2-C05A0B380ADD}"/>
    <x:cellStyle name="40% - Accent1 3 4 2 2" xfId="2120" xr:uid="{7607B245-B18A-4B32-A1D4-5BD9A999F03B}"/>
    <x:cellStyle name="40% - Accent1 3 4 2 2 2" xfId="2121" xr:uid="{443FB616-7214-4383-A81C-81C856C505A2}"/>
    <x:cellStyle name="40% - Accent1 3 4 2 2 2 2" xfId="2122" xr:uid="{28734122-B2D3-487B-9741-C9BE08FDA9FA}"/>
    <x:cellStyle name="40% - Accent1 3 4 2 2 2 2 2" xfId="2123" xr:uid="{2F729BED-C2DB-4306-8360-99823BBCECAB}"/>
    <x:cellStyle name="40% - Accent1 3 4 2 2 2 3" xfId="2124" xr:uid="{B4F0DC10-C48C-466A-BCEA-A2DB0F11BE4D}"/>
    <x:cellStyle name="40% - Accent1 3 4 2 2 3" xfId="2125" xr:uid="{28337F44-A937-4A89-8814-E21C1E127E62}"/>
    <x:cellStyle name="40% - Accent1 3 4 2 2 3 2" xfId="2126" xr:uid="{D61D79E2-CB3A-44E0-A85B-8CB0A2CB8B98}"/>
    <x:cellStyle name="40% - Accent1 3 4 2 2 4" xfId="2127" xr:uid="{7F0FAB83-BCD3-4604-89F7-D5C66D520B85}"/>
    <x:cellStyle name="40% - Accent1 3 4 2 2 4 2" xfId="2128" xr:uid="{68429765-61A9-43B6-9573-547AC9488477}"/>
    <x:cellStyle name="40% - Accent1 3 4 2 2 5" xfId="2129" xr:uid="{103C75C1-512C-4DA5-AF4C-99C07C304D3D}"/>
    <x:cellStyle name="40% - Accent1 3 4 2 3" xfId="2130" xr:uid="{71F0607E-8212-4EA2-92F2-2F4D482E3516}"/>
    <x:cellStyle name="40% - Accent1 3 4 2 3 2" xfId="2131" xr:uid="{BE4F8E20-07D7-4E84-9EB8-D8736ACE396B}"/>
    <x:cellStyle name="40% - Accent1 3 4 2 3 2 2" xfId="2132" xr:uid="{D76A664F-9AAF-4CD5-9F5D-B8AB69C54EFE}"/>
    <x:cellStyle name="40% - Accent1 3 4 2 3 3" xfId="2133" xr:uid="{EE106F5A-E7A1-43B5-9AAB-F0E5CA6428A6}"/>
    <x:cellStyle name="40% - Accent1 3 4 2 4" xfId="2134" xr:uid="{90FB95BD-931E-4BB1-A5C1-06938FE0181E}"/>
    <x:cellStyle name="40% - Accent1 3 4 2 4 2" xfId="2135" xr:uid="{3D771BEC-B628-43F0-B100-EAA47194BABD}"/>
    <x:cellStyle name="40% - Accent1 3 4 2 5" xfId="2136" xr:uid="{DDC9A94C-EABE-49C3-9FE1-6057DE24CF8E}"/>
    <x:cellStyle name="40% - Accent1 3 4 2 5 2" xfId="2137" xr:uid="{68BF62B0-2CD8-4AC7-BF1A-BDD43EAD2E66}"/>
    <x:cellStyle name="40% - Accent1 3 4 2 6" xfId="2138" xr:uid="{18E2F7A2-3CBB-4AC6-A0FC-14F9D03DA283}"/>
    <x:cellStyle name="40% - Accent1 3 4 3" xfId="2139" xr:uid="{0C51240F-1B12-4FAF-A8D2-C8B28A867AD3}"/>
    <x:cellStyle name="40% - Accent1 3 4 3 2" xfId="2140" xr:uid="{709D8A86-EFAC-48E4-A37D-3792538CA863}"/>
    <x:cellStyle name="40% - Accent1 3 4 3 2 2" xfId="2141" xr:uid="{5CEE349C-96A6-4B19-AD67-E21BCD84634A}"/>
    <x:cellStyle name="40% - Accent1 3 4 3 2 2 2" xfId="2142" xr:uid="{12493873-E9D3-448F-978F-359DCCFF3B7D}"/>
    <x:cellStyle name="40% - Accent1 3 4 3 2 3" xfId="2143" xr:uid="{AE14BF50-FA97-4583-A6D2-4624FE06AD5D}"/>
    <x:cellStyle name="40% - Accent1 3 4 3 3" xfId="2144" xr:uid="{6A5BD30A-A55B-494A-81FF-99BAA853B0E3}"/>
    <x:cellStyle name="40% - Accent1 3 4 3 3 2" xfId="2145" xr:uid="{BA0E1557-0A68-4E96-9F47-D929D5FC928F}"/>
    <x:cellStyle name="40% - Accent1 3 4 3 4" xfId="2146" xr:uid="{98DDAD92-1A4C-43B6-A788-C483B4D8E997}"/>
    <x:cellStyle name="40% - Accent1 3 4 3 4 2" xfId="2147" xr:uid="{9B41A7BB-8253-42DF-9E03-0E07BC8A1C70}"/>
    <x:cellStyle name="40% - Accent1 3 4 3 5" xfId="2148" xr:uid="{6DF31AA2-AE63-42D6-B9C7-15EDED541438}"/>
    <x:cellStyle name="40% - Accent1 3 4 4" xfId="2149" xr:uid="{064BCE55-4F2E-4796-A3B7-72035FC3E1A5}"/>
    <x:cellStyle name="40% - Accent1 3 4 4 2" xfId="2150" xr:uid="{7D4BA64A-1012-4076-84B1-BAAE5D359BAB}"/>
    <x:cellStyle name="40% - Accent1 3 4 4 2 2" xfId="2151" xr:uid="{A7C17B98-5BC9-4BDF-8029-03C5D3BA9B36}"/>
    <x:cellStyle name="40% - Accent1 3 4 4 2 2 2" xfId="2152" xr:uid="{B0C6F32E-BF06-4FEC-B63A-610EF45D5217}"/>
    <x:cellStyle name="40% - Accent1 3 4 4 2 3" xfId="2153" xr:uid="{505F506E-8BED-4701-A0F7-0F379ED97810}"/>
    <x:cellStyle name="40% - Accent1 3 4 4 3" xfId="2154" xr:uid="{4C2AD79C-0DCA-4CAD-913E-9C1F793F2670}"/>
    <x:cellStyle name="40% - Accent1 3 4 4 3 2" xfId="2155" xr:uid="{E0B84800-6909-40D1-921D-822EB2169A2A}"/>
    <x:cellStyle name="40% - Accent1 3 4 4 4" xfId="2156" xr:uid="{964BE5EE-BED1-4A8D-B21E-E235BC720111}"/>
    <x:cellStyle name="40% - Accent1 3 4 4 4 2" xfId="2157" xr:uid="{F6FD98CF-FFE1-41B8-A2FF-73A901B27F15}"/>
    <x:cellStyle name="40% - Accent1 3 4 4 5" xfId="2158" xr:uid="{5125C391-35E9-4A96-8A2A-66D611547046}"/>
    <x:cellStyle name="40% - Accent1 3 4 5" xfId="2159" xr:uid="{C91502F3-CAED-4539-8321-64BD75E037F4}"/>
    <x:cellStyle name="40% - Accent1 3 4 5 2" xfId="2160" xr:uid="{F2A7E2BE-64C4-481D-9A53-ADE03DF7B22B}"/>
    <x:cellStyle name="40% - Accent1 3 4 5 2 2" xfId="2161" xr:uid="{062EE60D-5FD3-4CBB-8909-E75AECA1B189}"/>
    <x:cellStyle name="40% - Accent1 3 4 5 3" xfId="2162" xr:uid="{C1864BB0-42AC-4252-B3A9-A15D8E0963BD}"/>
    <x:cellStyle name="40% - Accent1 3 4 6" xfId="2163" xr:uid="{8604222E-DAC0-4C46-8539-547F2C404D45}"/>
    <x:cellStyle name="40% - Accent1 3 4 6 2" xfId="2164" xr:uid="{66367234-15C7-41C0-B4BB-68205FAEA212}"/>
    <x:cellStyle name="40% - Accent1 3 4 7" xfId="2165" xr:uid="{AE0FEA61-3DCB-4862-A377-A43E23787275}"/>
    <x:cellStyle name="40% - Accent1 3 4 7 2" xfId="2166" xr:uid="{074EF988-332A-47BC-979D-E7B8E670706A}"/>
    <x:cellStyle name="40% - Accent1 3 4 8" xfId="2167" xr:uid="{EC619597-6F13-40C2-824B-E87E45515D95}"/>
    <x:cellStyle name="40% - Accent1 3 5" xfId="2168" xr:uid="{7F442891-5830-4771-936E-9C002A1190A7}"/>
    <x:cellStyle name="40% - Accent1 3 5 2" xfId="2169" xr:uid="{D967F59F-98E3-442A-BD79-A01AF0534BF2}"/>
    <x:cellStyle name="40% - Accent1 3 5 2 2" xfId="2170" xr:uid="{2CC06D4C-AAE6-4081-ACBC-A0C37F70F31E}"/>
    <x:cellStyle name="40% - Accent1 3 5 2 2 2" xfId="2171" xr:uid="{60946892-656A-4A68-B2BA-90B30A04BF24}"/>
    <x:cellStyle name="40% - Accent1 3 5 2 2 2 2" xfId="2172" xr:uid="{F978F9BE-336E-4565-8D62-87E1652AC785}"/>
    <x:cellStyle name="40% - Accent1 3 5 2 2 2 2 2" xfId="2173" xr:uid="{62B26BEA-3B99-4E3E-B29A-1E3A197B24D2}"/>
    <x:cellStyle name="40% - Accent1 3 5 2 2 2 3" xfId="2174" xr:uid="{5372319C-0C21-4BE7-83B7-CAE2206E40EC}"/>
    <x:cellStyle name="40% - Accent1 3 5 2 2 3" xfId="2175" xr:uid="{FCD0672C-7E13-4F1F-8D7A-4C02E2619D6E}"/>
    <x:cellStyle name="40% - Accent1 3 5 2 2 3 2" xfId="2176" xr:uid="{05CFC4EA-B27F-45DD-BDC9-070A4A388074}"/>
    <x:cellStyle name="40% - Accent1 3 5 2 2 4" xfId="2177" xr:uid="{1CAC0227-C252-452B-B79D-2439E43A51CD}"/>
    <x:cellStyle name="40% - Accent1 3 5 2 2 4 2" xfId="2178" xr:uid="{B520E88E-2DF1-43A1-9B79-BC1EE0654E95}"/>
    <x:cellStyle name="40% - Accent1 3 5 2 2 5" xfId="2179" xr:uid="{06A64B55-921C-4482-AFEE-DEA41A4DFA12}"/>
    <x:cellStyle name="40% - Accent1 3 5 2 3" xfId="2180" xr:uid="{151F390C-40B1-40F7-87DD-C92914C47284}"/>
    <x:cellStyle name="40% - Accent1 3 5 2 3 2" xfId="2181" xr:uid="{E805F6D1-DB3A-49BD-B153-DD31CDF70A47}"/>
    <x:cellStyle name="40% - Accent1 3 5 2 3 2 2" xfId="2182" xr:uid="{575A55AF-5959-4083-9471-64C14377A5DD}"/>
    <x:cellStyle name="40% - Accent1 3 5 2 3 3" xfId="2183" xr:uid="{58DBC8DC-7576-4566-A7B8-B54A91A0E2EA}"/>
    <x:cellStyle name="40% - Accent1 3 5 2 4" xfId="2184" xr:uid="{1A2058F8-7D98-4B8C-8098-7121612AEFEF}"/>
    <x:cellStyle name="40% - Accent1 3 5 2 4 2" xfId="2185" xr:uid="{E16A208B-D909-4AE3-8F50-E59312AA9F95}"/>
    <x:cellStyle name="40% - Accent1 3 5 2 5" xfId="2186" xr:uid="{F98B043A-5EE2-401A-A77C-BA24E61FD2DC}"/>
    <x:cellStyle name="40% - Accent1 3 5 2 5 2" xfId="2187" xr:uid="{2730B554-05BD-44CB-8574-5B35737B1FAA}"/>
    <x:cellStyle name="40% - Accent1 3 5 2 6" xfId="2188" xr:uid="{D727A9DF-9EE6-474B-9950-C1810F85ECA4}"/>
    <x:cellStyle name="40% - Accent1 3 5 3" xfId="2189" xr:uid="{365DBAD4-F915-448F-B5E9-94D4197997AE}"/>
    <x:cellStyle name="40% - Accent1 3 5 3 2" xfId="2190" xr:uid="{182A4DE9-DB0E-48A4-A32F-E3FFF2769CFF}"/>
    <x:cellStyle name="40% - Accent1 3 5 3 2 2" xfId="2191" xr:uid="{076DF755-D85F-4B97-8DBB-ABEFB8A03D35}"/>
    <x:cellStyle name="40% - Accent1 3 5 3 2 2 2" xfId="2192" xr:uid="{6C208F72-D416-4C28-93D6-5802AE2CB901}"/>
    <x:cellStyle name="40% - Accent1 3 5 3 2 3" xfId="2193" xr:uid="{E6F00F72-FAD1-4307-A23E-1DEBEC72D315}"/>
    <x:cellStyle name="40% - Accent1 3 5 3 3" xfId="2194" xr:uid="{4DE1C675-5E99-4DCE-9B6F-73FF0FAAC8D4}"/>
    <x:cellStyle name="40% - Accent1 3 5 3 3 2" xfId="2195" xr:uid="{B6493A95-B51D-40E1-8D14-B0BD2AEA0376}"/>
    <x:cellStyle name="40% - Accent1 3 5 3 4" xfId="2196" xr:uid="{E47B500D-21D5-4578-9EC6-3BA88B1BCAEC}"/>
    <x:cellStyle name="40% - Accent1 3 5 3 4 2" xfId="2197" xr:uid="{8E7375A1-23F2-4840-BE8D-850C8B2DCAAF}"/>
    <x:cellStyle name="40% - Accent1 3 5 3 5" xfId="2198" xr:uid="{2EC4EDE4-F6AE-45F4-9E48-25EC5B117D96}"/>
    <x:cellStyle name="40% - Accent1 3 5 4" xfId="2199" xr:uid="{464DC2A1-B3A6-4313-B1A6-E7423B42669B}"/>
    <x:cellStyle name="40% - Accent1 3 5 4 2" xfId="2200" xr:uid="{321F6377-9838-4A70-8DF7-04C272BFB2E0}"/>
    <x:cellStyle name="40% - Accent1 3 5 4 2 2" xfId="2201" xr:uid="{53D99724-D48D-4447-9225-CB03DD4B0DCE}"/>
    <x:cellStyle name="40% - Accent1 3 5 4 3" xfId="2202" xr:uid="{9B44F3D6-C0A0-4D8F-A541-6A7B7EE37365}"/>
    <x:cellStyle name="40% - Accent1 3 5 5" xfId="2203" xr:uid="{61D52003-AC2D-4BD5-9F1D-3CDF1FB866DF}"/>
    <x:cellStyle name="40% - Accent1 3 5 5 2" xfId="2204" xr:uid="{F5EB0017-3B47-4148-81A6-90B4656B9D43}"/>
    <x:cellStyle name="40% - Accent1 3 5 6" xfId="2205" xr:uid="{6D048F2D-BAD4-491D-B249-D418940CF3E2}"/>
    <x:cellStyle name="40% - Accent1 3 5 6 2" xfId="2206" xr:uid="{FF76E10A-B7BC-475F-9D11-4AA728168998}"/>
    <x:cellStyle name="40% - Accent1 3 5 7" xfId="2207" xr:uid="{8E43A205-E2F2-4AE1-8972-D6F7BEB30E56}"/>
    <x:cellStyle name="40% - Accent1 3 6" xfId="2208" xr:uid="{7C07F5BD-28F0-4A07-83D9-BA03A427196A}"/>
    <x:cellStyle name="40% - Accent1 3 6 2" xfId="2209" xr:uid="{B18041F4-A76B-4F35-86E5-33A1019EAE08}"/>
    <x:cellStyle name="40% - Accent1 3 6 2 2" xfId="2210" xr:uid="{44503EE4-BD1F-4383-A8AB-29119B63A807}"/>
    <x:cellStyle name="40% - Accent1 3 6 2 2 2" xfId="2211" xr:uid="{F502A32B-E2F0-4EDE-8B29-1794B82C5189}"/>
    <x:cellStyle name="40% - Accent1 3 6 2 2 2 2" xfId="2212" xr:uid="{34A0A500-DAF2-4ABD-89F5-A75A8C6E7858}"/>
    <x:cellStyle name="40% - Accent1 3 6 2 2 2 2 2" xfId="2213" xr:uid="{33BE9C49-1D5C-431F-B921-86D0379E58A3}"/>
    <x:cellStyle name="40% - Accent1 3 6 2 2 2 3" xfId="2214" xr:uid="{8379DC37-8BAC-4EA0-8305-143647FB0067}"/>
    <x:cellStyle name="40% - Accent1 3 6 2 2 3" xfId="2215" xr:uid="{9D1173DE-653F-4D72-9D68-074B14B5AB8B}"/>
    <x:cellStyle name="40% - Accent1 3 6 2 2 3 2" xfId="2216" xr:uid="{025B6466-D17B-4421-887D-74AF58ADFA23}"/>
    <x:cellStyle name="40% - Accent1 3 6 2 2 4" xfId="2217" xr:uid="{64B2F057-A984-493D-BEF6-40A5F773C05A}"/>
    <x:cellStyle name="40% - Accent1 3 6 2 2 4 2" xfId="2218" xr:uid="{E0C5EDFC-3C9E-458C-84A5-F1E90163153D}"/>
    <x:cellStyle name="40% - Accent1 3 6 2 2 5" xfId="2219" xr:uid="{8421CC92-8825-45DA-A96E-5E94E47CB12F}"/>
    <x:cellStyle name="40% - Accent1 3 6 2 3" xfId="2220" xr:uid="{19C14907-CA5F-4D01-9023-8171C83CA7EE}"/>
    <x:cellStyle name="40% - Accent1 3 6 2 3 2" xfId="2221" xr:uid="{4D473470-16F0-469A-A280-F8E313F357BA}"/>
    <x:cellStyle name="40% - Accent1 3 6 2 3 2 2" xfId="2222" xr:uid="{739B0996-9F79-47C7-9473-38F6F07B6042}"/>
    <x:cellStyle name="40% - Accent1 3 6 2 3 3" xfId="2223" xr:uid="{CA620B28-186F-48A5-AC14-B60E840A1F4F}"/>
    <x:cellStyle name="40% - Accent1 3 6 2 4" xfId="2224" xr:uid="{1D7AC8F6-E7B5-4F51-85F8-D7ECBBEEFD4B}"/>
    <x:cellStyle name="40% - Accent1 3 6 2 4 2" xfId="2225" xr:uid="{AA5D53E0-648D-412F-9664-0A5EE594DA0C}"/>
    <x:cellStyle name="40% - Accent1 3 6 2 5" xfId="2226" xr:uid="{7E63F8F1-2DA9-4B25-9329-B34A8D47CCCE}"/>
    <x:cellStyle name="40% - Accent1 3 6 2 5 2" xfId="2227" xr:uid="{8A8E8F6A-CEC0-4249-A4EF-DDD63096FDCC}"/>
    <x:cellStyle name="40% - Accent1 3 6 2 6" xfId="2228" xr:uid="{4B641159-357D-48A0-9F85-DE0604951744}"/>
    <x:cellStyle name="40% - Accent1 3 6 3" xfId="2229" xr:uid="{E3C75573-BDEA-4996-9448-CABABAB86D07}"/>
    <x:cellStyle name="40% - Accent1 3 6 3 2" xfId="2230" xr:uid="{210EDABF-B9FA-440B-8334-7DADB1660251}"/>
    <x:cellStyle name="40% - Accent1 3 6 3 2 2" xfId="2231" xr:uid="{6C304ED5-326A-4457-B17C-3D7E094F3FDC}"/>
    <x:cellStyle name="40% - Accent1 3 6 3 2 2 2" xfId="2232" xr:uid="{FD264950-E1E8-4486-BF3F-BE73C820ACAF}"/>
    <x:cellStyle name="40% - Accent1 3 6 3 2 3" xfId="2233" xr:uid="{4168478E-41B6-4A7D-B387-4396AF5DBBD4}"/>
    <x:cellStyle name="40% - Accent1 3 6 3 3" xfId="2234" xr:uid="{EC23A0B4-C0AC-42AB-9926-F27237895C3B}"/>
    <x:cellStyle name="40% - Accent1 3 6 3 3 2" xfId="2235" xr:uid="{E3C479CA-0132-4FD3-BC7D-874ECE97BD50}"/>
    <x:cellStyle name="40% - Accent1 3 6 3 4" xfId="2236" xr:uid="{244F716D-BF3C-4983-AC15-9A7EA4192DE1}"/>
    <x:cellStyle name="40% - Accent1 3 6 3 4 2" xfId="2237" xr:uid="{4D241BAF-2511-457C-9958-BBF8247C1F7D}"/>
    <x:cellStyle name="40% - Accent1 3 6 3 5" xfId="2238" xr:uid="{07D9C459-983C-4B73-BCDE-B37FB627D614}"/>
    <x:cellStyle name="40% - Accent1 3 6 4" xfId="2239" xr:uid="{9174337E-D3AB-4659-ACA4-69FEAB5EF3E5}"/>
    <x:cellStyle name="40% - Accent1 3 6 4 2" xfId="2240" xr:uid="{872AF52F-E1C8-4BFD-9B51-E245E13F06F7}"/>
    <x:cellStyle name="40% - Accent1 3 6 4 2 2" xfId="2241" xr:uid="{49B50C7A-005C-4D5E-BDA5-6DE8EE537462}"/>
    <x:cellStyle name="40% - Accent1 3 6 4 3" xfId="2242" xr:uid="{2CE9CC78-748C-444F-88A0-62D543FD83AE}"/>
    <x:cellStyle name="40% - Accent1 3 6 5" xfId="2243" xr:uid="{B8CE4BE3-0DDC-4664-B687-177A4A962861}"/>
    <x:cellStyle name="40% - Accent1 3 6 5 2" xfId="2244" xr:uid="{C0862B34-1DB2-4708-AA7F-073C83943CA1}"/>
    <x:cellStyle name="40% - Accent1 3 6 6" xfId="2245" xr:uid="{48EDA583-3EA2-4D7C-A5C7-D0F058E4D14C}"/>
    <x:cellStyle name="40% - Accent1 3 6 6 2" xfId="2246" xr:uid="{4F2FF571-5109-4916-9DE8-76DB5F4E78A3}"/>
    <x:cellStyle name="40% - Accent1 3 6 7" xfId="2247" xr:uid="{8F936FA3-3A54-46D8-98B0-CA0B1050C9BB}"/>
    <x:cellStyle name="40% - Accent1 3 7" xfId="2248" xr:uid="{E0F8E772-3287-4AFC-9BA5-06C75C35E754}"/>
    <x:cellStyle name="40% - Accent1 3 7 2" xfId="2249" xr:uid="{25F370C4-A239-4441-8472-AD3F31FB6EA2}"/>
    <x:cellStyle name="40% - Accent1 3 7 2 2" xfId="2250" xr:uid="{E2BE52AE-1C04-43E5-B431-78362A2EEFAB}"/>
    <x:cellStyle name="40% - Accent1 3 7 2 2 2" xfId="2251" xr:uid="{7CFFA5C8-8D65-4B5F-BD76-DDEEF6FACB68}"/>
    <x:cellStyle name="40% - Accent1 3 7 2 2 2 2" xfId="2252" xr:uid="{607671B1-848F-4183-BB4B-13F73FD0320B}"/>
    <x:cellStyle name="40% - Accent1 3 7 2 2 3" xfId="2253" xr:uid="{1E2D36E0-B3F8-4D53-9497-578D9359BF51}"/>
    <x:cellStyle name="40% - Accent1 3 7 2 3" xfId="2254" xr:uid="{283B0E20-B733-47E3-B7F0-C1A83EAA03DD}"/>
    <x:cellStyle name="40% - Accent1 3 7 2 3 2" xfId="2255" xr:uid="{07BC6AD0-43EA-41C6-9A90-51256FBAD140}"/>
    <x:cellStyle name="40% - Accent1 3 7 2 4" xfId="2256" xr:uid="{03AAF31C-D71F-464C-BB3E-6C7F1599FBDA}"/>
    <x:cellStyle name="40% - Accent1 3 7 2 4 2" xfId="2257" xr:uid="{C6A06452-4963-4520-BB83-4B79DE7DE3E6}"/>
    <x:cellStyle name="40% - Accent1 3 7 2 5" xfId="2258" xr:uid="{8BEDC32A-B958-46FD-B086-23BD09D314B5}"/>
    <x:cellStyle name="40% - Accent1 3 7 3" xfId="2259" xr:uid="{B810FF20-2577-4DE7-B135-44EF7A59BD32}"/>
    <x:cellStyle name="40% - Accent1 3 7 3 2" xfId="2260" xr:uid="{F43901AC-58E5-4ED5-BE2F-F8FF91E11267}"/>
    <x:cellStyle name="40% - Accent1 3 7 3 2 2" xfId="2261" xr:uid="{10ADCA1F-96A6-4718-B616-58FEEEDB2E96}"/>
    <x:cellStyle name="40% - Accent1 3 7 3 3" xfId="2262" xr:uid="{85C1EE49-A115-4D4B-B50D-950B5AC0BAA0}"/>
    <x:cellStyle name="40% - Accent1 3 7 4" xfId="2263" xr:uid="{A043731F-FFC6-4001-8822-3AAA08711449}"/>
    <x:cellStyle name="40% - Accent1 3 7 4 2" xfId="2264" xr:uid="{9C5239AB-261C-42C3-9D15-7E00B9EC14AA}"/>
    <x:cellStyle name="40% - Accent1 3 7 5" xfId="2265" xr:uid="{E4F4DAE0-3803-4E55-86A9-BF00190C7FFF}"/>
    <x:cellStyle name="40% - Accent1 3 7 5 2" xfId="2266" xr:uid="{10F049D4-255C-415F-8C1D-F5C027CB278E}"/>
    <x:cellStyle name="40% - Accent1 3 7 6" xfId="2267" xr:uid="{F3A6B9B4-EF5F-4146-BCE2-5353E488AECD}"/>
    <x:cellStyle name="40% - Accent1 3 8" xfId="2268" xr:uid="{173F583E-6C9C-4E06-8805-F6C2BDEBAC01}"/>
    <x:cellStyle name="40% - Accent1 3 8 2" xfId="2269" xr:uid="{1625A197-0FDB-47F1-97A0-73749A111803}"/>
    <x:cellStyle name="40% - Accent1 3 8 2 2" xfId="2270" xr:uid="{FCAF2947-5C3B-45C2-9133-0731DBB126A1}"/>
    <x:cellStyle name="40% - Accent1 3 8 2 2 2" xfId="2271" xr:uid="{191FA19A-DFBB-4D92-8701-A3934216A811}"/>
    <x:cellStyle name="40% - Accent1 3 8 2 3" xfId="2272" xr:uid="{89BA66C3-0623-4A42-92EE-8B5D438A2AC8}"/>
    <x:cellStyle name="40% - Accent1 3 8 3" xfId="2273" xr:uid="{6EB691D1-7CE4-40E8-94AA-0B06963ED7DB}"/>
    <x:cellStyle name="40% - Accent1 3 8 3 2" xfId="2274" xr:uid="{4B9C7603-6CF2-4F66-BFAE-ECD92BE7086D}"/>
    <x:cellStyle name="40% - Accent1 3 8 4" xfId="2275" xr:uid="{5132D3A8-71CF-4666-9495-FC8D6F29948D}"/>
    <x:cellStyle name="40% - Accent1 3 8 4 2" xfId="2276" xr:uid="{2FD1BBB6-B307-4ABC-8C39-F130FA09C78A}"/>
    <x:cellStyle name="40% - Accent1 3 8 5" xfId="2277" xr:uid="{6C16FE82-849A-4559-945A-A0796993B930}"/>
    <x:cellStyle name="40% - Accent1 3 9" xfId="2278" xr:uid="{DB7ABBAB-E11F-49BD-9A6E-050D49B93806}"/>
    <x:cellStyle name="40% - Accent1 3 9 2" xfId="2279" xr:uid="{1EB362C6-365C-4E01-B781-10A0310228B3}"/>
    <x:cellStyle name="40% - Accent1 3 9 2 2" xfId="2280" xr:uid="{B4725C26-77F5-4D24-A582-FCC37C774035}"/>
    <x:cellStyle name="40% - Accent1 3 9 2 2 2" xfId="2281" xr:uid="{7996F266-5F7A-42C9-B13E-C8CC3363A118}"/>
    <x:cellStyle name="40% - Accent1 3 9 2 3" xfId="2282" xr:uid="{496DCC71-A31D-46CD-A385-2A6BB55821D1}"/>
    <x:cellStyle name="40% - Accent1 3 9 3" xfId="2283" xr:uid="{0D9793CB-2F21-440A-9300-ACCD20BF0763}"/>
    <x:cellStyle name="40% - Accent1 3 9 3 2" xfId="2284" xr:uid="{ED8638EF-E937-4A15-B194-7C79B615E27B}"/>
    <x:cellStyle name="40% - Accent1 3 9 4" xfId="2285" xr:uid="{C99D325C-7B3F-4688-AAC4-CB6E44653738}"/>
    <x:cellStyle name="40% - Accent1 3 9 4 2" xfId="2286" xr:uid="{1D25C211-0508-4CD3-9F38-3AB2C51E9B29}"/>
    <x:cellStyle name="40% - Accent1 3 9 5" xfId="2287" xr:uid="{63CC86E9-E053-423D-AF58-B21FEABA05F4}"/>
    <x:cellStyle name="40% - Accent1 4" xfId="270" xr:uid="{E0C8DB58-99EF-4F3A-B411-84366CF00829}"/>
    <x:cellStyle name="40% - Accent1 5" xfId="271" xr:uid="{AEB76726-433B-4E04-B30A-85E2C3581905}"/>
    <x:cellStyle name="40% - Accent1 6" xfId="272" xr:uid="{783E87EE-18FF-486D-82AE-5EAA53D5FAD8}"/>
    <x:cellStyle name="40% - Accent1 7" xfId="273" xr:uid="{C7D4DA4D-C601-4A2B-BE47-6ACE294C9D7A}"/>
    <x:cellStyle name="40% - Accent1 8" xfId="274" xr:uid="{B231CE46-621D-4615-9723-1E1887ABBDA7}"/>
    <x:cellStyle name="40% - Accent1 9" xfId="275" xr:uid="{B59AF32F-6683-4162-8099-3389BD4B6AEB}"/>
    <x:cellStyle name="40% - Accent2 10" xfId="276" xr:uid="{E2806FA4-2685-4496-9E3F-5162D9B9E9C4}"/>
    <x:cellStyle name="40% - Accent2 11" xfId="277" xr:uid="{BB66DCD3-C9B2-4DA7-8000-0DE1B429622E}"/>
    <x:cellStyle name="40% - Accent2 12" xfId="278" xr:uid="{CB5410F6-39F1-4892-AF6B-5B21B3F96A7F}"/>
    <x:cellStyle name="40% - Accent2 13" xfId="279" xr:uid="{C1B7A7C3-0A40-4118-97D8-A876AF1F23C3}"/>
    <x:cellStyle name="40% - Accent2 14" xfId="2288" xr:uid="{A047228C-E653-4FC5-B119-5546815654E6}"/>
    <x:cellStyle name="40% - Accent2 2" xfId="280" xr:uid="{1B9113F0-B0D5-45C3-ADCB-D51BA0D4D777}"/>
    <x:cellStyle name="40% - Accent2 2 2" xfId="2289" xr:uid="{8703E092-A032-45DB-AC6C-5006B8E0A7AD}"/>
    <x:cellStyle name="40% - Accent2 2 3" xfId="2290" xr:uid="{A1D3E031-A4A7-4050-B71B-AF663A765B50}"/>
    <x:cellStyle name="40% - Accent2 3" xfId="281" xr:uid="{0C001F26-62F6-4EF9-9BCF-D1D98ED2BEC3}"/>
    <x:cellStyle name="40% - Accent2 4" xfId="282" xr:uid="{38599EB8-DC37-407F-85F6-90478CABE218}"/>
    <x:cellStyle name="40% - Accent2 5" xfId="283" xr:uid="{43C10780-1636-464A-A55E-FDD27DD6D73F}"/>
    <x:cellStyle name="40% - Accent2 6" xfId="284" xr:uid="{6A83134C-D1E6-4D07-A6CA-E1EDDCB8E90E}"/>
    <x:cellStyle name="40% - Accent2 7" xfId="285" xr:uid="{04998A1C-0414-4B05-AC2A-3B03ACCBCBAC}"/>
    <x:cellStyle name="40% - Accent2 8" xfId="286" xr:uid="{166234C4-C7B1-4127-B716-EEF17DF1F09A}"/>
    <x:cellStyle name="40% - Accent2 9" xfId="287" xr:uid="{A4436CB7-9358-480B-B4DC-0A593CFC5CFE}"/>
    <x:cellStyle name="40% - Accent3 10" xfId="288" xr:uid="{8985AD28-646C-45C4-B689-55FA1B5A0521}"/>
    <x:cellStyle name="40% - Accent3 11" xfId="289" xr:uid="{42901ECE-94A2-480A-941F-8864C25CFEF9}"/>
    <x:cellStyle name="40% - Accent3 12" xfId="290" xr:uid="{11238188-2501-42A7-BC99-2F0F1F5BB4A9}"/>
    <x:cellStyle name="40% - Accent3 13" xfId="291" xr:uid="{CFFF827D-EEF8-47F2-8359-9849B7FC94ED}"/>
    <x:cellStyle name="40% - Accent3 14" xfId="2291" xr:uid="{250E5822-B0A4-4726-B520-5D66E16D747A}"/>
    <x:cellStyle name="40% - Accent3 2" xfId="292" xr:uid="{5FB017A2-00E3-4E2E-8320-CAEA4E7CEF83}"/>
    <x:cellStyle name="40% - Accent3 2 2" xfId="2292" xr:uid="{CEECE077-CD2C-4645-806C-0DE5264CAF87}"/>
    <x:cellStyle name="40% - Accent3 2 3" xfId="2293" xr:uid="{61221D98-D136-4D7F-9D72-A7038B17C163}"/>
    <x:cellStyle name="40% - Accent3 2 4" xfId="2294" xr:uid="{C578A9C6-535D-416D-8112-541193C29B86}"/>
    <x:cellStyle name="40% - Accent3 3" xfId="293" xr:uid="{E51FF240-FE07-4DB4-907D-4FE3BE35E791}"/>
    <x:cellStyle name="40% - Accent3 3 10" xfId="2295" xr:uid="{CC9DB0D6-FD39-4F60-B1AF-BD49457240B5}"/>
    <x:cellStyle name="40% - Accent3 3 10 2" xfId="2296" xr:uid="{A29223EC-56DA-493E-80D5-D97FEDF88161}"/>
    <x:cellStyle name="40% - Accent3 3 10 2 2" xfId="2297" xr:uid="{217A3A90-ACE5-4414-AD90-3D5D1FA9291C}"/>
    <x:cellStyle name="40% - Accent3 3 10 3" xfId="2298" xr:uid="{D4968B1A-18C4-42C0-B4E5-6C3B9950A401}"/>
    <x:cellStyle name="40% - Accent3 3 11" xfId="2299" xr:uid="{DF2E71D4-A351-4512-BDF7-FBDAE6FFA740}"/>
    <x:cellStyle name="40% - Accent3 3 11 2" xfId="2300" xr:uid="{C294ECE8-EB95-4E96-BC10-B4B8CA77C55D}"/>
    <x:cellStyle name="40% - Accent3 3 11 2 2" xfId="2301" xr:uid="{62AA32D9-A159-4B29-A7F6-CECB2F4AB0F7}"/>
    <x:cellStyle name="40% - Accent3 3 11 3" xfId="2302" xr:uid="{8E3F4249-9788-4F70-86D9-52F4FD6FE428}"/>
    <x:cellStyle name="40% - Accent3 3 12" xfId="2303" xr:uid="{50CAD489-3054-4B26-A03B-3AB9C089CD22}"/>
    <x:cellStyle name="40% - Accent3 3 12 2" xfId="2304" xr:uid="{DEB2E932-43B1-43DB-B8C3-AEAD64799659}"/>
    <x:cellStyle name="40% - Accent3 3 13" xfId="2305" xr:uid="{3FE5F21F-A216-4FAD-BA43-7E57F8611CE6}"/>
    <x:cellStyle name="40% - Accent3 3 14" xfId="2306" xr:uid="{3D5C33EA-0A8D-4AB0-B70A-382F35083F72}"/>
    <x:cellStyle name="40% - Accent3 3 14 2" xfId="2307" xr:uid="{350C0A0F-2E73-4F09-9CB9-7DE83EB39349}"/>
    <x:cellStyle name="40% - Accent3 3 15" xfId="2308" xr:uid="{C9D980A1-16C7-4625-89A5-9D44EDF4995C}"/>
    <x:cellStyle name="40% - Accent3 3 2" xfId="2309" xr:uid="{B0CABD0F-2EE3-469E-B664-6219B90D2D52}"/>
    <x:cellStyle name="40% - Accent3 3 2 10" xfId="2310" xr:uid="{2CB87ED4-C717-4C27-8619-82949480F3E8}"/>
    <x:cellStyle name="40% - Accent3 3 2 10 2" xfId="2311" xr:uid="{AA0248E0-FA80-41B1-B6D0-8F82A3FC70AC}"/>
    <x:cellStyle name="40% - Accent3 3 2 11" xfId="2312" xr:uid="{882DBE57-A47E-4C3B-A537-EF3430478AE2}"/>
    <x:cellStyle name="40% - Accent3 3 2 2" xfId="2313" xr:uid="{7CC1A2E2-83A5-46BB-9160-2578BA741D66}"/>
    <x:cellStyle name="40% - Accent3 3 2 2 10" xfId="2314" xr:uid="{4E79E007-3E27-4750-9221-6D45B251DF7C}"/>
    <x:cellStyle name="40% - Accent3 3 2 2 2" xfId="2315" xr:uid="{8285E0E3-FFCB-4B37-A024-93C8D66716E5}"/>
    <x:cellStyle name="40% - Accent3 3 2 2 2 2" xfId="2316" xr:uid="{E54DB0A0-19AF-4381-B575-BF5B1AE2D3B3}"/>
    <x:cellStyle name="40% - Accent3 3 2 2 2 2 2" xfId="2317" xr:uid="{25079523-E5B0-461D-BC1A-C572305466DC}"/>
    <x:cellStyle name="40% - Accent3 3 2 2 2 2 2 2" xfId="2318" xr:uid="{36EFC1E6-88A2-428B-8188-CE8951C3C087}"/>
    <x:cellStyle name="40% - Accent3 3 2 2 2 2 2 2 2" xfId="2319" xr:uid="{19B0CFE5-A428-4021-B276-C9E49735D6B4}"/>
    <x:cellStyle name="40% - Accent3 3 2 2 2 2 2 2 2 2" xfId="2320" xr:uid="{4D6D84C8-9E5F-4783-B6B5-E84AF1FAB53F}"/>
    <x:cellStyle name="40% - Accent3 3 2 2 2 2 2 2 3" xfId="2321" xr:uid="{EEA2C9E6-E1A0-485F-B2FB-423910755785}"/>
    <x:cellStyle name="40% - Accent3 3 2 2 2 2 2 3" xfId="2322" xr:uid="{76BB3891-C012-436F-A219-2C43938A70B6}"/>
    <x:cellStyle name="40% - Accent3 3 2 2 2 2 2 3 2" xfId="2323" xr:uid="{5809E39F-4F65-4D34-8AE2-81D732386981}"/>
    <x:cellStyle name="40% - Accent3 3 2 2 2 2 2 4" xfId="2324" xr:uid="{691FAF6D-0F22-495A-AA35-BC3C00F03C7B}"/>
    <x:cellStyle name="40% - Accent3 3 2 2 2 2 2 4 2" xfId="2325" xr:uid="{F6AA396E-DE29-43B4-9134-CC31BEB5A30E}"/>
    <x:cellStyle name="40% - Accent3 3 2 2 2 2 2 5" xfId="2326" xr:uid="{D73BFE5F-DBEB-4C04-9D0A-825E86134433}"/>
    <x:cellStyle name="40% - Accent3 3 2 2 2 2 3" xfId="2327" xr:uid="{1687CFED-F679-45B7-9EE6-A312D5C8156C}"/>
    <x:cellStyle name="40% - Accent3 3 2 2 2 2 3 2" xfId="2328" xr:uid="{D8E4AFEA-6C62-471E-B778-806EEE85E658}"/>
    <x:cellStyle name="40% - Accent3 3 2 2 2 2 3 2 2" xfId="2329" xr:uid="{2C39357A-8AF4-4116-BDBE-7460A2F23495}"/>
    <x:cellStyle name="40% - Accent3 3 2 2 2 2 3 3" xfId="2330" xr:uid="{612877A3-765E-4ADB-9772-1052DDD1411D}"/>
    <x:cellStyle name="40% - Accent3 3 2 2 2 2 4" xfId="2331" xr:uid="{31D77B45-3273-4E61-8983-F07C1FB94607}"/>
    <x:cellStyle name="40% - Accent3 3 2 2 2 2 4 2" xfId="2332" xr:uid="{13B0D781-9035-47AB-A44C-DC8D992FDC11}"/>
    <x:cellStyle name="40% - Accent3 3 2 2 2 2 5" xfId="2333" xr:uid="{44C6B2F6-3B36-46AC-B6DA-3D268F4DCD62}"/>
    <x:cellStyle name="40% - Accent3 3 2 2 2 2 5 2" xfId="2334" xr:uid="{37C27808-73E9-4B59-AF3C-7AE79DA09FFE}"/>
    <x:cellStyle name="40% - Accent3 3 2 2 2 2 6" xfId="2335" xr:uid="{2BEB1895-A2AE-4525-8999-3D08619E4B87}"/>
    <x:cellStyle name="40% - Accent3 3 2 2 2 3" xfId="2336" xr:uid="{393A5C18-EE34-4A8B-8F87-A723DEDD5BF7}"/>
    <x:cellStyle name="40% - Accent3 3 2 2 2 3 2" xfId="2337" xr:uid="{2E40565D-C66A-4564-9B5A-F5D46987B7A4}"/>
    <x:cellStyle name="40% - Accent3 3 2 2 2 3 2 2" xfId="2338" xr:uid="{B0F7B5F7-F8F2-4DB2-A433-EDEA69D8FA3F}"/>
    <x:cellStyle name="40% - Accent3 3 2 2 2 3 2 2 2" xfId="2339" xr:uid="{DD278454-A87A-4272-B863-CFC05CA888CA}"/>
    <x:cellStyle name="40% - Accent3 3 2 2 2 3 2 3" xfId="2340" xr:uid="{BF91CB44-9C6B-45FA-AFFB-ADEF42C0AD9F}"/>
    <x:cellStyle name="40% - Accent3 3 2 2 2 3 3" xfId="2341" xr:uid="{4343A0F8-7BBC-40E2-B592-D090501AC58A}"/>
    <x:cellStyle name="40% - Accent3 3 2 2 2 3 3 2" xfId="2342" xr:uid="{91E96A48-B5A2-41C7-B980-B477CD24D1D3}"/>
    <x:cellStyle name="40% - Accent3 3 2 2 2 3 4" xfId="2343" xr:uid="{38E9685F-3EAF-4A2A-A8B1-8DFE601486DE}"/>
    <x:cellStyle name="40% - Accent3 3 2 2 2 3 4 2" xfId="2344" xr:uid="{F754C902-0247-4A8B-A472-CE2D01122A28}"/>
    <x:cellStyle name="40% - Accent3 3 2 2 2 3 5" xfId="2345" xr:uid="{5E3F50E9-C053-4CF0-A1AE-C1332EBCE2AD}"/>
    <x:cellStyle name="40% - Accent3 3 2 2 2 4" xfId="2346" xr:uid="{4D92A188-F3F6-4787-ADA0-E0E09F224FCC}"/>
    <x:cellStyle name="40% - Accent3 3 2 2 2 4 2" xfId="2347" xr:uid="{7B4D29CA-455D-43BE-93E9-CA19C284B828}"/>
    <x:cellStyle name="40% - Accent3 3 2 2 2 4 2 2" xfId="2348" xr:uid="{C3284C34-B5A1-4575-AF07-87BE5898B0CB}"/>
    <x:cellStyle name="40% - Accent3 3 2 2 2 4 3" xfId="2349" xr:uid="{26767846-238C-4CAE-83E9-CD8F2857250F}"/>
    <x:cellStyle name="40% - Accent3 3 2 2 2 5" xfId="2350" xr:uid="{7DC6A50F-FC00-4541-ABB2-114A9068B282}"/>
    <x:cellStyle name="40% - Accent3 3 2 2 2 5 2" xfId="2351" xr:uid="{1CB43723-B298-4B7B-AE40-5D2F2B415B1C}"/>
    <x:cellStyle name="40% - Accent3 3 2 2 2 6" xfId="2352" xr:uid="{A11D55B6-CCD7-4316-BF2D-2722A30E40E4}"/>
    <x:cellStyle name="40% - Accent3 3 2 2 2 6 2" xfId="2353" xr:uid="{E58D91F5-C731-47EA-AC1E-44723614CA8D}"/>
    <x:cellStyle name="40% - Accent3 3 2 2 2 7" xfId="2354" xr:uid="{4AE11083-0F52-483E-A448-7A6A28183B79}"/>
    <x:cellStyle name="40% - Accent3 3 2 2 3" xfId="2355" xr:uid="{C418986F-3C11-455E-9433-F6D62BD24E60}"/>
    <x:cellStyle name="40% - Accent3 3 2 2 3 2" xfId="2356" xr:uid="{E906A611-4053-4AA0-BC52-414881619E12}"/>
    <x:cellStyle name="40% - Accent3 3 2 2 3 2 2" xfId="2357" xr:uid="{8CD86FCB-C256-48A5-A202-AA8A8C2267B2}"/>
    <x:cellStyle name="40% - Accent3 3 2 2 3 2 2 2" xfId="2358" xr:uid="{1112CE88-C3AD-4514-B27F-1A071E91E1E6}"/>
    <x:cellStyle name="40% - Accent3 3 2 2 3 2 2 2 2" xfId="2359" xr:uid="{647E47E9-FCB0-4FFD-8352-E041528115CD}"/>
    <x:cellStyle name="40% - Accent3 3 2 2 3 2 2 2 2 2" xfId="2360" xr:uid="{55327740-C2F1-486A-845F-F0C63581A507}"/>
    <x:cellStyle name="40% - Accent3 3 2 2 3 2 2 2 3" xfId="2361" xr:uid="{F7E50B13-FBEF-47D8-BF83-7ACBF4DCF47F}"/>
    <x:cellStyle name="40% - Accent3 3 2 2 3 2 2 3" xfId="2362" xr:uid="{3C71E464-943A-4876-B1A3-B5A4F167400A}"/>
    <x:cellStyle name="40% - Accent3 3 2 2 3 2 2 3 2" xfId="2363" xr:uid="{CB87BE94-501C-422D-BDB9-E411CD38DF3B}"/>
    <x:cellStyle name="40% - Accent3 3 2 2 3 2 2 4" xfId="2364" xr:uid="{BEEF118D-8D67-4994-B2EF-9D5329E2C52F}"/>
    <x:cellStyle name="40% - Accent3 3 2 2 3 2 2 4 2" xfId="2365" xr:uid="{58DD74B2-7E07-42C9-9D47-980134389683}"/>
    <x:cellStyle name="40% - Accent3 3 2 2 3 2 2 5" xfId="2366" xr:uid="{46479370-EC53-492E-8799-0639157376AE}"/>
    <x:cellStyle name="40% - Accent3 3 2 2 3 2 3" xfId="2367" xr:uid="{BE0035DA-3A8E-49BB-BDAA-0FD8B16032BC}"/>
    <x:cellStyle name="40% - Accent3 3 2 2 3 2 3 2" xfId="2368" xr:uid="{18B5C889-5BA3-4131-B0AF-A5B1268C4C1E}"/>
    <x:cellStyle name="40% - Accent3 3 2 2 3 2 3 2 2" xfId="2369" xr:uid="{B765F548-B499-4AA3-B401-296824D23AF0}"/>
    <x:cellStyle name="40% - Accent3 3 2 2 3 2 3 3" xfId="2370" xr:uid="{08A9A5DD-6C35-4CD8-BEE3-B0CC6D8C57B5}"/>
    <x:cellStyle name="40% - Accent3 3 2 2 3 2 4" xfId="2371" xr:uid="{C913B75C-8043-4DB5-A610-ABDE923B0C20}"/>
    <x:cellStyle name="40% - Accent3 3 2 2 3 2 4 2" xfId="2372" xr:uid="{9FE77609-55A2-4BA2-B564-E81C8542039A}"/>
    <x:cellStyle name="40% - Accent3 3 2 2 3 2 5" xfId="2373" xr:uid="{77D32DB8-B042-4CC5-8BB2-096C33111D1A}"/>
    <x:cellStyle name="40% - Accent3 3 2 2 3 2 5 2" xfId="2374" xr:uid="{D77A58AA-3BC9-4AA3-B426-45C6D6F915E5}"/>
    <x:cellStyle name="40% - Accent3 3 2 2 3 2 6" xfId="2375" xr:uid="{6F2EBAF7-7651-41F1-A6CB-66EBC7FF72C5}"/>
    <x:cellStyle name="40% - Accent3 3 2 2 3 3" xfId="2376" xr:uid="{4B027843-356C-41E5-80C0-CADB1BE47C47}"/>
    <x:cellStyle name="40% - Accent3 3 2 2 3 3 2" xfId="2377" xr:uid="{6D329987-8E46-4CE9-AE3A-47BC7E7B769B}"/>
    <x:cellStyle name="40% - Accent3 3 2 2 3 3 2 2" xfId="2378" xr:uid="{FFB27DA8-3A28-441D-89BD-8B19CF248A02}"/>
    <x:cellStyle name="40% - Accent3 3 2 2 3 3 2 2 2" xfId="2379" xr:uid="{4008587F-D437-4875-B13E-1B0E4FBA3064}"/>
    <x:cellStyle name="40% - Accent3 3 2 2 3 3 2 3" xfId="2380" xr:uid="{BC3526CC-2447-4955-8011-B8242E2114F2}"/>
    <x:cellStyle name="40% - Accent3 3 2 2 3 3 3" xfId="2381" xr:uid="{F571168C-1422-4FAC-96C2-D89E0252EEF2}"/>
    <x:cellStyle name="40% - Accent3 3 2 2 3 3 3 2" xfId="2382" xr:uid="{AE0BFFB4-635C-4E42-BF7F-1EE739E6630B}"/>
    <x:cellStyle name="40% - Accent3 3 2 2 3 3 4" xfId="2383" xr:uid="{B40B3005-FD79-4BA4-8E15-99096C35D610}"/>
    <x:cellStyle name="40% - Accent3 3 2 2 3 3 4 2" xfId="2384" xr:uid="{883DCC6C-2C8B-4E6A-A4B4-C11BB92BF018}"/>
    <x:cellStyle name="40% - Accent3 3 2 2 3 3 5" xfId="2385" xr:uid="{DF8DE88E-7E83-4018-99EF-78DE5D2971FC}"/>
    <x:cellStyle name="40% - Accent3 3 2 2 3 4" xfId="2386" xr:uid="{4B837DD9-9619-422A-BE83-27FFE4E6D3B0}"/>
    <x:cellStyle name="40% - Accent3 3 2 2 3 4 2" xfId="2387" xr:uid="{E3C2EF38-3602-4450-8F56-33871CE63F6D}"/>
    <x:cellStyle name="40% - Accent3 3 2 2 3 4 2 2" xfId="2388" xr:uid="{258C41FD-C2EB-4CE7-A13E-3974333AC89A}"/>
    <x:cellStyle name="40% - Accent3 3 2 2 3 4 3" xfId="2389" xr:uid="{7BE67EA9-8D46-464B-94B6-929D13D4D7CF}"/>
    <x:cellStyle name="40% - Accent3 3 2 2 3 5" xfId="2390" xr:uid="{D43D6E39-0A87-4D6D-8B47-D92F329D9265}"/>
    <x:cellStyle name="40% - Accent3 3 2 2 3 5 2" xfId="2391" xr:uid="{B8BC11F5-8649-4A88-ABAD-578266C97156}"/>
    <x:cellStyle name="40% - Accent3 3 2 2 3 6" xfId="2392" xr:uid="{D8847273-AAF6-4B38-B0CA-B6C6760F5D79}"/>
    <x:cellStyle name="40% - Accent3 3 2 2 3 6 2" xfId="2393" xr:uid="{2FFAA3D1-D5B5-49FE-8063-E495E8417745}"/>
    <x:cellStyle name="40% - Accent3 3 2 2 3 7" xfId="2394" xr:uid="{284CF8E8-F285-47D8-8F87-E9C51AF8CCB8}"/>
    <x:cellStyle name="40% - Accent3 3 2 2 4" xfId="2395" xr:uid="{FA2EA4EE-9743-4A68-83C3-A7B4A7BA594A}"/>
    <x:cellStyle name="40% - Accent3 3 2 2 4 2" xfId="2396" xr:uid="{2527699F-3FA8-4613-B597-34581BAE7DBD}"/>
    <x:cellStyle name="40% - Accent3 3 2 2 4 2 2" xfId="2397" xr:uid="{AEEF8880-7A76-4C38-94F0-0D90B0DD75F8}"/>
    <x:cellStyle name="40% - Accent3 3 2 2 4 2 2 2" xfId="2398" xr:uid="{B7A475A3-905D-4B46-804B-26B2AC890831}"/>
    <x:cellStyle name="40% - Accent3 3 2 2 4 2 2 2 2" xfId="2399" xr:uid="{0598565E-2D65-48A1-B655-7EC2AF63566F}"/>
    <x:cellStyle name="40% - Accent3 3 2 2 4 2 2 3" xfId="2400" xr:uid="{5E4F724F-0EBB-41D9-937F-7C15BC89B73D}"/>
    <x:cellStyle name="40% - Accent3 3 2 2 4 2 3" xfId="2401" xr:uid="{B26A2EB9-89D8-465B-BDD8-2AC7DC223889}"/>
    <x:cellStyle name="40% - Accent3 3 2 2 4 2 3 2" xfId="2402" xr:uid="{1C56677F-5F28-45D1-AACC-AE370F0E2246}"/>
    <x:cellStyle name="40% - Accent3 3 2 2 4 2 4" xfId="2403" xr:uid="{E3076D61-96D7-441F-B225-7D974049472D}"/>
    <x:cellStyle name="40% - Accent3 3 2 2 4 2 4 2" xfId="2404" xr:uid="{75FDC49C-A095-4772-8CDE-D7D2FBF755E7}"/>
    <x:cellStyle name="40% - Accent3 3 2 2 4 2 5" xfId="2405" xr:uid="{CD422C15-C4CD-4463-AAC9-08FF8B43C7D7}"/>
    <x:cellStyle name="40% - Accent3 3 2 2 4 3" xfId="2406" xr:uid="{C3BE8C7C-AB7D-460F-8501-433D77F867BF}"/>
    <x:cellStyle name="40% - Accent3 3 2 2 4 3 2" xfId="2407" xr:uid="{61C1A4FD-0821-4023-A9A5-9A3397CCF488}"/>
    <x:cellStyle name="40% - Accent3 3 2 2 4 3 2 2" xfId="2408" xr:uid="{A4521DBC-2340-413F-85A8-3E813D1AF474}"/>
    <x:cellStyle name="40% - Accent3 3 2 2 4 3 3" xfId="2409" xr:uid="{AF14FECB-026D-407E-AFBF-58DB4841E7C1}"/>
    <x:cellStyle name="40% - Accent3 3 2 2 4 4" xfId="2410" xr:uid="{E87262A2-4678-4EB3-8038-C97B02B1C568}"/>
    <x:cellStyle name="40% - Accent3 3 2 2 4 4 2" xfId="2411" xr:uid="{4B7A726B-93CE-4024-914A-F6A2B4173AB1}"/>
    <x:cellStyle name="40% - Accent3 3 2 2 4 5" xfId="2412" xr:uid="{2DBBCE3B-9823-428E-8D96-0B80AC2B1F4E}"/>
    <x:cellStyle name="40% - Accent3 3 2 2 4 5 2" xfId="2413" xr:uid="{1D14F3E0-98ED-4DD6-A6FC-362464E30C7A}"/>
    <x:cellStyle name="40% - Accent3 3 2 2 4 6" xfId="2414" xr:uid="{BF439872-514A-4176-89A8-FD95D66880A7}"/>
    <x:cellStyle name="40% - Accent3 3 2 2 5" xfId="2415" xr:uid="{16FE785C-6005-49D6-BC60-0464405687CB}"/>
    <x:cellStyle name="40% - Accent3 3 2 2 5 2" xfId="2416" xr:uid="{885004BB-9B73-4FCA-A9A2-87B6E738B528}"/>
    <x:cellStyle name="40% - Accent3 3 2 2 5 2 2" xfId="2417" xr:uid="{9FA513F3-10BF-4B1E-A1A5-A683E43C0D75}"/>
    <x:cellStyle name="40% - Accent3 3 2 2 5 2 2 2" xfId="2418" xr:uid="{4370B3C5-D1AD-45F6-9216-2A27E9F005F8}"/>
    <x:cellStyle name="40% - Accent3 3 2 2 5 2 3" xfId="2419" xr:uid="{62C394DE-9668-44F5-ADD2-7D4C6A2D7D85}"/>
    <x:cellStyle name="40% - Accent3 3 2 2 5 3" xfId="2420" xr:uid="{76405097-621D-4ED6-941A-11D8F1239657}"/>
    <x:cellStyle name="40% - Accent3 3 2 2 5 3 2" xfId="2421" xr:uid="{FCD0F7C3-B405-4B4F-91A3-97FE1D453DB2}"/>
    <x:cellStyle name="40% - Accent3 3 2 2 5 4" xfId="2422" xr:uid="{089C9B7E-275A-4F33-8E22-7EF191FBC69F}"/>
    <x:cellStyle name="40% - Accent3 3 2 2 5 4 2" xfId="2423" xr:uid="{F9AA4E17-B67F-451B-8C74-AAF071B65DAC}"/>
    <x:cellStyle name="40% - Accent3 3 2 2 5 5" xfId="2424" xr:uid="{69C8C0E9-363A-4002-B4A5-470D6EB6CD07}"/>
    <x:cellStyle name="40% - Accent3 3 2 2 6" xfId="2425" xr:uid="{267BCBFE-F876-4634-817B-CBBA03D02674}"/>
    <x:cellStyle name="40% - Accent3 3 2 2 6 2" xfId="2426" xr:uid="{0B7AFC93-785E-472A-9C66-6E32D11E8FFB}"/>
    <x:cellStyle name="40% - Accent3 3 2 2 6 2 2" xfId="2427" xr:uid="{4AEDE674-CF05-4F67-9FDD-A4499B2BD2AE}"/>
    <x:cellStyle name="40% - Accent3 3 2 2 6 2 2 2" xfId="2428" xr:uid="{034F436A-491E-4167-ABF6-7C6839445D6E}"/>
    <x:cellStyle name="40% - Accent3 3 2 2 6 2 3" xfId="2429" xr:uid="{1412BB35-4B23-4E8A-9F66-9E13BD8E70B7}"/>
    <x:cellStyle name="40% - Accent3 3 2 2 6 3" xfId="2430" xr:uid="{7F39DC53-F45C-456C-9816-BC482705497B}"/>
    <x:cellStyle name="40% - Accent3 3 2 2 6 3 2" xfId="2431" xr:uid="{6F171420-44F9-42D1-BA30-DD000AEDED41}"/>
    <x:cellStyle name="40% - Accent3 3 2 2 6 4" xfId="2432" xr:uid="{17A3BE83-EED9-44F5-86C0-F3623DC8A1CF}"/>
    <x:cellStyle name="40% - Accent3 3 2 2 6 4 2" xfId="2433" xr:uid="{10EBA001-CB7E-4E6B-82D4-E8B3F4F938A5}"/>
    <x:cellStyle name="40% - Accent3 3 2 2 6 5" xfId="2434" xr:uid="{41F1D457-4D67-4EE2-BA55-E6944B824879}"/>
    <x:cellStyle name="40% - Accent3 3 2 2 7" xfId="2435" xr:uid="{84D3F28E-A8EF-4F64-B977-43DE5039DDB5}"/>
    <x:cellStyle name="40% - Accent3 3 2 2 7 2" xfId="2436" xr:uid="{6B431A72-56C2-4ABB-9933-5773B11339A5}"/>
    <x:cellStyle name="40% - Accent3 3 2 2 7 2 2" xfId="2437" xr:uid="{BEDC594C-CB2A-4F27-BEEC-52189BA1ED4F}"/>
    <x:cellStyle name="40% - Accent3 3 2 2 7 3" xfId="2438" xr:uid="{2EF99537-DA52-4B59-AD4A-0F7C87C264ED}"/>
    <x:cellStyle name="40% - Accent3 3 2 2 8" xfId="2439" xr:uid="{EF2BABA8-DE5B-4C8D-850A-257A5A68124C}"/>
    <x:cellStyle name="40% - Accent3 3 2 2 8 2" xfId="2440" xr:uid="{DD053AE4-E588-4B89-851E-0F11D24E91F9}"/>
    <x:cellStyle name="40% - Accent3 3 2 2 9" xfId="2441" xr:uid="{37D3E125-33F3-44FA-B2BC-74085F4CA2A8}"/>
    <x:cellStyle name="40% - Accent3 3 2 2 9 2" xfId="2442" xr:uid="{8F853330-ED70-4E5D-8243-0A26F10A7883}"/>
    <x:cellStyle name="40% - Accent3 3 2 3" xfId="2443" xr:uid="{3E755240-EEAB-4A37-ACFD-87A1C450F9D2}"/>
    <x:cellStyle name="40% - Accent3 3 2 3 2" xfId="2444" xr:uid="{AFB72BD4-9A72-4BDE-8E02-C9447AE0330C}"/>
    <x:cellStyle name="40% - Accent3 3 2 3 2 2" xfId="2445" xr:uid="{14075DCD-5D2F-4644-B82A-C352A9243729}"/>
    <x:cellStyle name="40% - Accent3 3 2 3 2 2 2" xfId="2446" xr:uid="{3EEC4ADD-088C-4D6A-831B-D69D5B16DACB}"/>
    <x:cellStyle name="40% - Accent3 3 2 3 2 2 2 2" xfId="2447" xr:uid="{626ECDBA-4D74-49CE-B84A-8F2E977E3D07}"/>
    <x:cellStyle name="40% - Accent3 3 2 3 2 2 2 2 2" xfId="2448" xr:uid="{B410CF38-1DF8-401B-AF8D-37E627350DE3}"/>
    <x:cellStyle name="40% - Accent3 3 2 3 2 2 2 3" xfId="2449" xr:uid="{6888598B-5BD2-4B27-84F6-068710D70231}"/>
    <x:cellStyle name="40% - Accent3 3 2 3 2 2 3" xfId="2450" xr:uid="{6D9A71AC-5C72-42E5-8D0C-670425872564}"/>
    <x:cellStyle name="40% - Accent3 3 2 3 2 2 3 2" xfId="2451" xr:uid="{2A66A9B2-09BC-41D7-BD57-4F45D76C9F49}"/>
    <x:cellStyle name="40% - Accent3 3 2 3 2 2 4" xfId="2452" xr:uid="{9F5D7C06-DCED-42B2-96B6-FB3651CAF5A7}"/>
    <x:cellStyle name="40% - Accent3 3 2 3 2 2 4 2" xfId="2453" xr:uid="{43515689-53E8-4F42-A9C1-623D9857CDB7}"/>
    <x:cellStyle name="40% - Accent3 3 2 3 2 2 5" xfId="2454" xr:uid="{58545C78-ACEE-4BAD-8C9E-632B20439552}"/>
    <x:cellStyle name="40% - Accent3 3 2 3 2 3" xfId="2455" xr:uid="{ACF1FB5F-23E5-4ED8-87D9-25493D167604}"/>
    <x:cellStyle name="40% - Accent3 3 2 3 2 3 2" xfId="2456" xr:uid="{C00023B4-FA98-4299-870D-F5A6809F6A22}"/>
    <x:cellStyle name="40% - Accent3 3 2 3 2 3 2 2" xfId="2457" xr:uid="{4CC78292-6005-446D-94D8-1AB6F8799DFF}"/>
    <x:cellStyle name="40% - Accent3 3 2 3 2 3 3" xfId="2458" xr:uid="{208581D6-C113-4F57-9D7A-C6D27469D81E}"/>
    <x:cellStyle name="40% - Accent3 3 2 3 2 4" xfId="2459" xr:uid="{B8C75174-3F97-4B10-80BA-C59FC265A577}"/>
    <x:cellStyle name="40% - Accent3 3 2 3 2 4 2" xfId="2460" xr:uid="{CED4D2FD-6739-40EF-BDA0-35CC0774B6C0}"/>
    <x:cellStyle name="40% - Accent3 3 2 3 2 5" xfId="2461" xr:uid="{09CC099F-5AAA-4B38-9F63-07A315FC7C12}"/>
    <x:cellStyle name="40% - Accent3 3 2 3 2 5 2" xfId="2462" xr:uid="{CEC633FB-6C72-435E-8B70-A033D8290B54}"/>
    <x:cellStyle name="40% - Accent3 3 2 3 2 6" xfId="2463" xr:uid="{72B74CB0-0148-47CA-AC1A-35B53B1D47C7}"/>
    <x:cellStyle name="40% - Accent3 3 2 3 3" xfId="2464" xr:uid="{ED161AE6-4561-40F5-9BDD-84E91EB4D5E6}"/>
    <x:cellStyle name="40% - Accent3 3 2 3 3 2" xfId="2465" xr:uid="{F8768033-4BFE-401F-BD5D-82A9B7FFD89B}"/>
    <x:cellStyle name="40% - Accent3 3 2 3 3 2 2" xfId="2466" xr:uid="{52852884-5CB0-46B0-B184-A472B68F580C}"/>
    <x:cellStyle name="40% - Accent3 3 2 3 3 2 2 2" xfId="2467" xr:uid="{4DF0D00E-A027-48D6-9F40-4D43977695C2}"/>
    <x:cellStyle name="40% - Accent3 3 2 3 3 2 3" xfId="2468" xr:uid="{049CA5D6-C357-4B45-BE14-D01C36FB1EA8}"/>
    <x:cellStyle name="40% - Accent3 3 2 3 3 3" xfId="2469" xr:uid="{95306652-08A7-4511-9F0C-9EBFFAD4FF21}"/>
    <x:cellStyle name="40% - Accent3 3 2 3 3 3 2" xfId="2470" xr:uid="{9FAE9E42-DD33-4D1B-80F6-269F7FCA567F}"/>
    <x:cellStyle name="40% - Accent3 3 2 3 3 4" xfId="2471" xr:uid="{2C268AFD-9689-434E-B1BD-4A2F6E427265}"/>
    <x:cellStyle name="40% - Accent3 3 2 3 3 4 2" xfId="2472" xr:uid="{056FD22B-DF16-48C9-AA8E-8D8CFEF98188}"/>
    <x:cellStyle name="40% - Accent3 3 2 3 3 5" xfId="2473" xr:uid="{E3D2548E-5DC7-4896-AA58-26863055F9E9}"/>
    <x:cellStyle name="40% - Accent3 3 2 3 4" xfId="2474" xr:uid="{51AF66D8-F004-4DD8-A972-0640DED68B19}"/>
    <x:cellStyle name="40% - Accent3 3 2 3 4 2" xfId="2475" xr:uid="{E816280E-3C08-450D-9D9F-9F61A1E6F0C2}"/>
    <x:cellStyle name="40% - Accent3 3 2 3 4 2 2" xfId="2476" xr:uid="{AABD7DA9-0EB9-406D-9529-A9E809C8EC15}"/>
    <x:cellStyle name="40% - Accent3 3 2 3 4 3" xfId="2477" xr:uid="{95916443-EF51-4ECD-83CA-3608B5AEB1B7}"/>
    <x:cellStyle name="40% - Accent3 3 2 3 5" xfId="2478" xr:uid="{1A5328E1-8F4D-4771-90BF-CB785C81FEF3}"/>
    <x:cellStyle name="40% - Accent3 3 2 3 5 2" xfId="2479" xr:uid="{56BCB261-38E1-4C96-938D-64DA88B45D47}"/>
    <x:cellStyle name="40% - Accent3 3 2 3 6" xfId="2480" xr:uid="{87D0142F-375B-4E38-9BF9-EF8490342929}"/>
    <x:cellStyle name="40% - Accent3 3 2 3 6 2" xfId="2481" xr:uid="{0DFAB1E9-AF1B-4C51-AD8B-31A9D9DCFDF7}"/>
    <x:cellStyle name="40% - Accent3 3 2 3 7" xfId="2482" xr:uid="{FC638108-385C-426E-8536-D71AA82757C5}"/>
    <x:cellStyle name="40% - Accent3 3 2 4" xfId="2483" xr:uid="{293FC5A8-D337-4DFE-8E4E-7AD4523EB7AE}"/>
    <x:cellStyle name="40% - Accent3 3 2 4 2" xfId="2484" xr:uid="{7E13F791-FBC9-4368-9D17-B580F5EF897D}"/>
    <x:cellStyle name="40% - Accent3 3 2 4 2 2" xfId="2485" xr:uid="{C454B42E-A16B-4D2D-9B70-0054114CF400}"/>
    <x:cellStyle name="40% - Accent3 3 2 4 2 2 2" xfId="2486" xr:uid="{24BA342F-E054-410C-9017-6233A2233495}"/>
    <x:cellStyle name="40% - Accent3 3 2 4 2 2 2 2" xfId="2487" xr:uid="{4C8669C9-98A4-448B-B459-E25E19242DE9}"/>
    <x:cellStyle name="40% - Accent3 3 2 4 2 2 2 2 2" xfId="2488" xr:uid="{A3845B6D-C8A5-4E60-B9D1-57289182ED89}"/>
    <x:cellStyle name="40% - Accent3 3 2 4 2 2 2 3" xfId="2489" xr:uid="{75BDAEE5-C43E-44AE-8567-CBD446A985FA}"/>
    <x:cellStyle name="40% - Accent3 3 2 4 2 2 3" xfId="2490" xr:uid="{206710C7-6CAE-4C03-A219-C50263F69CE7}"/>
    <x:cellStyle name="40% - Accent3 3 2 4 2 2 3 2" xfId="2491" xr:uid="{09269682-4704-49FE-8E21-B91541E8885B}"/>
    <x:cellStyle name="40% - Accent3 3 2 4 2 2 4" xfId="2492" xr:uid="{18972974-657E-40F2-AE6E-008BB5AC941D}"/>
    <x:cellStyle name="40% - Accent3 3 2 4 2 2 4 2" xfId="2493" xr:uid="{B42978B1-8F7F-42EF-9B32-BAE5D032C0B0}"/>
    <x:cellStyle name="40% - Accent3 3 2 4 2 2 5" xfId="2494" xr:uid="{4308AFDF-F2C2-4A76-A408-FB5A92BD3C8D}"/>
    <x:cellStyle name="40% - Accent3 3 2 4 2 3" xfId="2495" xr:uid="{87A43456-5957-4036-ABF1-550E7996E74A}"/>
    <x:cellStyle name="40% - Accent3 3 2 4 2 3 2" xfId="2496" xr:uid="{E8C25CE8-FF4E-43AE-BCA8-D721AE3E16EA}"/>
    <x:cellStyle name="40% - Accent3 3 2 4 2 3 2 2" xfId="2497" xr:uid="{185F06F5-5A9E-49FB-AB42-A39B7FA5A258}"/>
    <x:cellStyle name="40% - Accent3 3 2 4 2 3 3" xfId="2498" xr:uid="{737BB4C9-CCAD-4019-98C5-D2014A912338}"/>
    <x:cellStyle name="40% - Accent3 3 2 4 2 4" xfId="2499" xr:uid="{6555D794-796E-4A33-AEF3-A4F1F98F2E77}"/>
    <x:cellStyle name="40% - Accent3 3 2 4 2 4 2" xfId="2500" xr:uid="{AE062AE6-CBB8-490A-B3ED-2D73859F276C}"/>
    <x:cellStyle name="40% - Accent3 3 2 4 2 5" xfId="2501" xr:uid="{348200B8-CFFD-487D-BE87-A91D9396432D}"/>
    <x:cellStyle name="40% - Accent3 3 2 4 2 5 2" xfId="2502" xr:uid="{7317E25A-22B4-408E-88A9-1B88AE52B7E7}"/>
    <x:cellStyle name="40% - Accent3 3 2 4 2 6" xfId="2503" xr:uid="{1C9C0AD4-ECFD-48EB-B05D-8791B73EBE8B}"/>
    <x:cellStyle name="40% - Accent3 3 2 4 3" xfId="2504" xr:uid="{C59E6769-A7FD-4A8A-A298-2DBD929E0D6D}"/>
    <x:cellStyle name="40% - Accent3 3 2 4 3 2" xfId="2505" xr:uid="{8A80CDF2-4121-4E32-BFEB-487227A2D57A}"/>
    <x:cellStyle name="40% - Accent3 3 2 4 3 2 2" xfId="2506" xr:uid="{B43E37A9-A2FE-40F8-95AA-C4190EF37BEA}"/>
    <x:cellStyle name="40% - Accent3 3 2 4 3 2 2 2" xfId="2507" xr:uid="{1FCE0E0F-7B1A-414F-A440-19B665FD3585}"/>
    <x:cellStyle name="40% - Accent3 3 2 4 3 2 3" xfId="2508" xr:uid="{EAA8EA20-AB92-41E0-8803-7F49B04D3524}"/>
    <x:cellStyle name="40% - Accent3 3 2 4 3 3" xfId="2509" xr:uid="{F631BA06-B84E-4DE6-98E2-07CFA206C788}"/>
    <x:cellStyle name="40% - Accent3 3 2 4 3 3 2" xfId="2510" xr:uid="{E9775C1F-A292-4343-B424-D27C30445E27}"/>
    <x:cellStyle name="40% - Accent3 3 2 4 3 4" xfId="2511" xr:uid="{FB169168-77EC-4310-8E66-3C81816ED74A}"/>
    <x:cellStyle name="40% - Accent3 3 2 4 3 4 2" xfId="2512" xr:uid="{2043C463-6DDD-4C06-A3F8-4D881BCC5410}"/>
    <x:cellStyle name="40% - Accent3 3 2 4 3 5" xfId="2513" xr:uid="{3F1C2DC4-A460-49E5-8BE3-80F14EF7E76E}"/>
    <x:cellStyle name="40% - Accent3 3 2 4 4" xfId="2514" xr:uid="{7E7C5CB6-F482-4F2B-8FE3-F3D9777A578E}"/>
    <x:cellStyle name="40% - Accent3 3 2 4 4 2" xfId="2515" xr:uid="{8CEDF9DB-3CFE-41A5-BC58-440264320E0E}"/>
    <x:cellStyle name="40% - Accent3 3 2 4 4 2 2" xfId="2516" xr:uid="{407DC8DE-5AF2-421F-9DE7-C73D9924BC14}"/>
    <x:cellStyle name="40% - Accent3 3 2 4 4 3" xfId="2517" xr:uid="{5BE13DCE-EE97-4CFC-B18C-6FD6F10DED51}"/>
    <x:cellStyle name="40% - Accent3 3 2 4 5" xfId="2518" xr:uid="{12A7273B-E9AB-41FE-B8DF-5FCF26F089FA}"/>
    <x:cellStyle name="40% - Accent3 3 2 4 5 2" xfId="2519" xr:uid="{F11E74FE-C8F5-4A83-A660-6B66F51543CA}"/>
    <x:cellStyle name="40% - Accent3 3 2 4 6" xfId="2520" xr:uid="{860234AF-AB74-4ADF-9F06-959A43D942F1}"/>
    <x:cellStyle name="40% - Accent3 3 2 4 6 2" xfId="2521" xr:uid="{98CBD27B-4624-4F38-9C82-262465C53C2E}"/>
    <x:cellStyle name="40% - Accent3 3 2 4 7" xfId="2522" xr:uid="{32917F74-30F6-43D9-8A1B-7952BF501EFC}"/>
    <x:cellStyle name="40% - Accent3 3 2 5" xfId="2523" xr:uid="{536D0FB1-A0DB-48E4-B0FF-C90E9EFB4DE9}"/>
    <x:cellStyle name="40% - Accent3 3 2 5 2" xfId="2524" xr:uid="{F05D2306-0966-46FC-9440-9BD049FE34C4}"/>
    <x:cellStyle name="40% - Accent3 3 2 5 2 2" xfId="2525" xr:uid="{79C43EF3-D165-43C3-AA0D-0C03F810B4E6}"/>
    <x:cellStyle name="40% - Accent3 3 2 5 2 2 2" xfId="2526" xr:uid="{530C6D46-6A56-48CC-8F2F-13B8CBFF3FC2}"/>
    <x:cellStyle name="40% - Accent3 3 2 5 2 2 2 2" xfId="2527" xr:uid="{53391907-81E2-40EA-B214-E09741614AA7}"/>
    <x:cellStyle name="40% - Accent3 3 2 5 2 2 3" xfId="2528" xr:uid="{DA23DBFA-9FDA-4F45-9CF4-C2425D8C154F}"/>
    <x:cellStyle name="40% - Accent3 3 2 5 2 3" xfId="2529" xr:uid="{2E5E5A20-B4DE-4013-BBBA-23A66E17A19A}"/>
    <x:cellStyle name="40% - Accent3 3 2 5 2 3 2" xfId="2530" xr:uid="{5D9BC1D0-2FD6-46DC-889B-79EABCA0C890}"/>
    <x:cellStyle name="40% - Accent3 3 2 5 2 4" xfId="2531" xr:uid="{8896B324-A68B-49A2-A86E-D4496DA93478}"/>
    <x:cellStyle name="40% - Accent3 3 2 5 2 4 2" xfId="2532" xr:uid="{FD4113FA-2C62-45ED-8C7A-AC357C1F5B53}"/>
    <x:cellStyle name="40% - Accent3 3 2 5 2 5" xfId="2533" xr:uid="{56869241-67C5-4914-BB89-C0B2425EA5DF}"/>
    <x:cellStyle name="40% - Accent3 3 2 5 3" xfId="2534" xr:uid="{92D5AD18-FDC6-48F6-83E6-998419BC3143}"/>
    <x:cellStyle name="40% - Accent3 3 2 5 3 2" xfId="2535" xr:uid="{B576D23D-5A86-4539-84B1-14144E620930}"/>
    <x:cellStyle name="40% - Accent3 3 2 5 3 2 2" xfId="2536" xr:uid="{56792E24-DEF6-487B-9951-8ADC5D0AF83E}"/>
    <x:cellStyle name="40% - Accent3 3 2 5 3 3" xfId="2537" xr:uid="{424B6DC4-F6A8-42FD-9C4F-958F31F2319D}"/>
    <x:cellStyle name="40% - Accent3 3 2 5 4" xfId="2538" xr:uid="{1D413279-D872-40DF-9F98-6451490F38B8}"/>
    <x:cellStyle name="40% - Accent3 3 2 5 4 2" xfId="2539" xr:uid="{47D45AF4-8DCF-43FD-83EB-8AFC45ADB9F8}"/>
    <x:cellStyle name="40% - Accent3 3 2 5 5" xfId="2540" xr:uid="{9C76139B-EE77-4DD0-A323-FF08B8CDFC35}"/>
    <x:cellStyle name="40% - Accent3 3 2 5 5 2" xfId="2541" xr:uid="{306F48E2-999E-4B32-9C55-294D8722508F}"/>
    <x:cellStyle name="40% - Accent3 3 2 5 6" xfId="2542" xr:uid="{05B19F47-F378-42F0-8163-96011DDD353A}"/>
    <x:cellStyle name="40% - Accent3 3 2 6" xfId="2543" xr:uid="{CC48CF8A-E0DE-4D05-8691-EDDAFBD56AC8}"/>
    <x:cellStyle name="40% - Accent3 3 2 6 2" xfId="2544" xr:uid="{9FBE46D9-7C66-40C9-B102-CD37AF4EA851}"/>
    <x:cellStyle name="40% - Accent3 3 2 6 2 2" xfId="2545" xr:uid="{FD78CC1C-1092-4F0F-9569-B865983AF38F}"/>
    <x:cellStyle name="40% - Accent3 3 2 6 2 2 2" xfId="2546" xr:uid="{126476E5-7F08-4ABA-9969-A8BCB5DFBB58}"/>
    <x:cellStyle name="40% - Accent3 3 2 6 2 3" xfId="2547" xr:uid="{C5EFD6BF-A3E1-48DA-AB4E-4FA51DF0C914}"/>
    <x:cellStyle name="40% - Accent3 3 2 6 3" xfId="2548" xr:uid="{CEB87F46-CF84-4E16-8A3D-A8400A4AB9C2}"/>
    <x:cellStyle name="40% - Accent3 3 2 6 3 2" xfId="2549" xr:uid="{35B17DEB-3C9B-4B16-A3EE-979A91FB920F}"/>
    <x:cellStyle name="40% - Accent3 3 2 6 4" xfId="2550" xr:uid="{ED1D6F10-EE97-4D73-9EF7-BCB23FA22E6F}"/>
    <x:cellStyle name="40% - Accent3 3 2 6 4 2" xfId="2551" xr:uid="{38DAC529-9DA1-47AB-9F28-EEE7D70DA8E7}"/>
    <x:cellStyle name="40% - Accent3 3 2 6 5" xfId="2552" xr:uid="{E565ED78-0994-4CBA-9332-92064B684E28}"/>
    <x:cellStyle name="40% - Accent3 3 2 7" xfId="2553" xr:uid="{7F9C5A2F-1D45-4503-8278-E12966387003}"/>
    <x:cellStyle name="40% - Accent3 3 2 7 2" xfId="2554" xr:uid="{257D43E4-2885-4F20-A09F-A400903CD2E8}"/>
    <x:cellStyle name="40% - Accent3 3 2 7 2 2" xfId="2555" xr:uid="{64BB4807-828B-4AD1-827F-EC0DE35F7380}"/>
    <x:cellStyle name="40% - Accent3 3 2 7 2 2 2" xfId="2556" xr:uid="{5BB9F5D4-B855-4663-A02C-E34066E6E986}"/>
    <x:cellStyle name="40% - Accent3 3 2 7 2 3" xfId="2557" xr:uid="{09A15204-D80D-4CEB-9F82-53FFBBAA8FD0}"/>
    <x:cellStyle name="40% - Accent3 3 2 7 3" xfId="2558" xr:uid="{9359CEA9-ABB9-4957-BA83-70632CAC30E0}"/>
    <x:cellStyle name="40% - Accent3 3 2 7 3 2" xfId="2559" xr:uid="{252AF255-97FB-42FE-BF6D-150BFF11C246}"/>
    <x:cellStyle name="40% - Accent3 3 2 7 4" xfId="2560" xr:uid="{244E1B62-E8FE-4299-8D22-AB80C9D95C14}"/>
    <x:cellStyle name="40% - Accent3 3 2 7 4 2" xfId="2561" xr:uid="{44D6C293-666D-4AF2-910C-983D8ED8AB32}"/>
    <x:cellStyle name="40% - Accent3 3 2 7 5" xfId="2562" xr:uid="{3B9C09BD-F058-485A-ACC8-33FECA91CFA1}"/>
    <x:cellStyle name="40% - Accent3 3 2 8" xfId="2563" xr:uid="{53DD0FEC-C53B-4E22-9B3C-4547C6873C73}"/>
    <x:cellStyle name="40% - Accent3 3 2 8 2" xfId="2564" xr:uid="{5629CC0B-CA26-45FD-8EFA-8DD17EDBAE1B}"/>
    <x:cellStyle name="40% - Accent3 3 2 8 2 2" xfId="2565" xr:uid="{5A7D20F1-7D39-4A86-AB04-C9E967FA9087}"/>
    <x:cellStyle name="40% - Accent3 3 2 8 3" xfId="2566" xr:uid="{126120B4-98A6-4DF7-8058-DBEE58038420}"/>
    <x:cellStyle name="40% - Accent3 3 2 9" xfId="2567" xr:uid="{CFB780DC-3B48-4DA3-AB01-85D011B099A3}"/>
    <x:cellStyle name="40% - Accent3 3 2 9 2" xfId="2568" xr:uid="{B435DB46-E5DF-4189-8CDA-4188EF4C3EC6}"/>
    <x:cellStyle name="40% - Accent3 3 3" xfId="2569" xr:uid="{73DAA6D8-921C-42BB-9F7F-33EC8D315051}"/>
    <x:cellStyle name="40% - Accent3 3 3 10" xfId="2570" xr:uid="{38E2905C-B2F5-42C7-9FA5-5C42FE8FC0ED}"/>
    <x:cellStyle name="40% - Accent3 3 3 2" xfId="2571" xr:uid="{B759683B-9474-4ABE-9F0D-6E4C1D6C1396}"/>
    <x:cellStyle name="40% - Accent3 3 3 2 2" xfId="2572" xr:uid="{3E209B0E-2A42-402D-A23C-CD7633F82076}"/>
    <x:cellStyle name="40% - Accent3 3 3 2 2 2" xfId="2573" xr:uid="{69E0ED56-5337-4698-A144-532C4BC44308}"/>
    <x:cellStyle name="40% - Accent3 3 3 2 2 2 2" xfId="2574" xr:uid="{E4F54F1E-1BB9-438E-82AB-7E9D1BFC673A}"/>
    <x:cellStyle name="40% - Accent3 3 3 2 2 2 2 2" xfId="2575" xr:uid="{28EA80DC-C3F6-41C1-AE70-12EC913AE4C9}"/>
    <x:cellStyle name="40% - Accent3 3 3 2 2 2 2 2 2" xfId="2576" xr:uid="{F0F7104E-6949-4DF9-B3AA-7D70F5E8BD68}"/>
    <x:cellStyle name="40% - Accent3 3 3 2 2 2 2 3" xfId="2577" xr:uid="{8D983AC5-7BEB-4C52-B150-4D1F6012278C}"/>
    <x:cellStyle name="40% - Accent3 3 3 2 2 2 3" xfId="2578" xr:uid="{E996EB21-042D-4D97-8EA5-AB03173AC5CC}"/>
    <x:cellStyle name="40% - Accent3 3 3 2 2 2 3 2" xfId="2579" xr:uid="{E578A88B-3CCB-4CD4-BA04-77F00B7A6525}"/>
    <x:cellStyle name="40% - Accent3 3 3 2 2 2 4" xfId="2580" xr:uid="{EBAB9D8D-35E1-44B0-84E2-07B0E6E7EB1E}"/>
    <x:cellStyle name="40% - Accent3 3 3 2 2 2 4 2" xfId="2581" xr:uid="{EE2BB225-1FCE-41AD-9EED-9C6BE092F18F}"/>
    <x:cellStyle name="40% - Accent3 3 3 2 2 2 5" xfId="2582" xr:uid="{599ED155-ECE2-4328-936C-256E996EB834}"/>
    <x:cellStyle name="40% - Accent3 3 3 2 2 3" xfId="2583" xr:uid="{8D06E6EF-3077-4731-9CC5-54042F107453}"/>
    <x:cellStyle name="40% - Accent3 3 3 2 2 3 2" xfId="2584" xr:uid="{01CF2D62-E01E-4202-8B4F-7E0B040DD1D4}"/>
    <x:cellStyle name="40% - Accent3 3 3 2 2 3 2 2" xfId="2585" xr:uid="{A169930F-B3A7-4DA7-B4B2-346747BD5326}"/>
    <x:cellStyle name="40% - Accent3 3 3 2 2 3 3" xfId="2586" xr:uid="{D527067F-962B-4B5C-A8A0-05338D0C4F22}"/>
    <x:cellStyle name="40% - Accent3 3 3 2 2 4" xfId="2587" xr:uid="{C04B35E2-7173-4E78-AE5A-2994C8EDD557}"/>
    <x:cellStyle name="40% - Accent3 3 3 2 2 4 2" xfId="2588" xr:uid="{782AF91B-2273-4225-A4AD-8AE3C990235F}"/>
    <x:cellStyle name="40% - Accent3 3 3 2 2 5" xfId="2589" xr:uid="{DDD1DACC-734C-482F-9C56-F18B0DA99185}"/>
    <x:cellStyle name="40% - Accent3 3 3 2 2 5 2" xfId="2590" xr:uid="{DE86DD5B-54D3-451B-B1B9-A819B46991A1}"/>
    <x:cellStyle name="40% - Accent3 3 3 2 2 6" xfId="2591" xr:uid="{A98ED272-AB38-421B-98C2-2308456CDDAA}"/>
    <x:cellStyle name="40% - Accent3 3 3 2 3" xfId="2592" xr:uid="{4BDC62CB-EB2A-4F48-8D3F-E76811BFFA71}"/>
    <x:cellStyle name="40% - Accent3 3 3 2 3 2" xfId="2593" xr:uid="{B5AEF98E-6244-48B7-9598-0AD5E5E42553}"/>
    <x:cellStyle name="40% - Accent3 3 3 2 3 2 2" xfId="2594" xr:uid="{032D9F03-59AF-41F1-8D0F-07DBC437A1EC}"/>
    <x:cellStyle name="40% - Accent3 3 3 2 3 2 2 2" xfId="2595" xr:uid="{F2A468CD-B650-4B83-9E03-8A29A1687884}"/>
    <x:cellStyle name="40% - Accent3 3 3 2 3 2 3" xfId="2596" xr:uid="{49F61AE5-D044-43D4-9A51-E344183BDC60}"/>
    <x:cellStyle name="40% - Accent3 3 3 2 3 3" xfId="2597" xr:uid="{85441436-4642-401F-9AAB-BFDB69914B6C}"/>
    <x:cellStyle name="40% - Accent3 3 3 2 3 3 2" xfId="2598" xr:uid="{38FBF603-9893-4158-8F94-87DE10322029}"/>
    <x:cellStyle name="40% - Accent3 3 3 2 3 4" xfId="2599" xr:uid="{03309B34-3C2A-43A0-9FBC-5D76B8652944}"/>
    <x:cellStyle name="40% - Accent3 3 3 2 3 4 2" xfId="2600" xr:uid="{3435BD13-2FD8-42E2-94ED-23DA2052B395}"/>
    <x:cellStyle name="40% - Accent3 3 3 2 3 5" xfId="2601" xr:uid="{06453FD5-3212-42FA-B4E9-3DB8312C84C7}"/>
    <x:cellStyle name="40% - Accent3 3 3 2 4" xfId="2602" xr:uid="{E78C7C3A-335B-43AE-B2A4-D27E1B6825E2}"/>
    <x:cellStyle name="40% - Accent3 3 3 2 4 2" xfId="2603" xr:uid="{9C0FCA1D-688C-40C5-9F7C-75E7C266C485}"/>
    <x:cellStyle name="40% - Accent3 3 3 2 4 2 2" xfId="2604" xr:uid="{30A01302-447D-4961-8C20-9368FC3B6C95}"/>
    <x:cellStyle name="40% - Accent3 3 3 2 4 3" xfId="2605" xr:uid="{BA122C20-CB29-4B8D-911F-CA3AE5A3350E}"/>
    <x:cellStyle name="40% - Accent3 3 3 2 5" xfId="2606" xr:uid="{75EB1232-51BF-43EE-BA7E-2431B40C142F}"/>
    <x:cellStyle name="40% - Accent3 3 3 2 5 2" xfId="2607" xr:uid="{988A1BFA-B103-4A7D-A4DA-59633967CABF}"/>
    <x:cellStyle name="40% - Accent3 3 3 2 6" xfId="2608" xr:uid="{04D4F970-054C-4E9C-A2B5-0C46FB4168A2}"/>
    <x:cellStyle name="40% - Accent3 3 3 2 6 2" xfId="2609" xr:uid="{1F596471-8A2A-45AA-A2D7-A5107EF35F44}"/>
    <x:cellStyle name="40% - Accent3 3 3 2 7" xfId="2610" xr:uid="{B955C464-9D6D-4D92-B417-2FD519A19C17}"/>
    <x:cellStyle name="40% - Accent3 3 3 3" xfId="2611" xr:uid="{FF2FBB54-1A7B-453B-A7BB-5D6A03B197C5}"/>
    <x:cellStyle name="40% - Accent3 3 3 3 2" xfId="2612" xr:uid="{6D5A15D0-9425-4F9E-9954-9D3A70C62D83}"/>
    <x:cellStyle name="40% - Accent3 3 3 3 2 2" xfId="2613" xr:uid="{FE8C7B35-A302-4BE8-9489-DAB92039F2D1}"/>
    <x:cellStyle name="40% - Accent3 3 3 3 2 2 2" xfId="2614" xr:uid="{31125910-5569-4324-8906-EBB90856FA35}"/>
    <x:cellStyle name="40% - Accent3 3 3 3 2 2 2 2" xfId="2615" xr:uid="{C3FF4B12-E7CF-4778-B7ED-DB5C38EF2B53}"/>
    <x:cellStyle name="40% - Accent3 3 3 3 2 2 2 2 2" xfId="2616" xr:uid="{346B7569-F318-4B01-8DA6-329CE90939FD}"/>
    <x:cellStyle name="40% - Accent3 3 3 3 2 2 2 3" xfId="2617" xr:uid="{E5785A3B-F8F1-4960-99CB-2D96307BD889}"/>
    <x:cellStyle name="40% - Accent3 3 3 3 2 2 3" xfId="2618" xr:uid="{F513FA77-C0E1-493A-B921-7D687C3F5598}"/>
    <x:cellStyle name="40% - Accent3 3 3 3 2 2 3 2" xfId="2619" xr:uid="{11EB691F-78D3-4B2C-B352-B53CE092E1D7}"/>
    <x:cellStyle name="40% - Accent3 3 3 3 2 2 4" xfId="2620" xr:uid="{24CEC03A-8458-4222-A9F9-0FBD034B52B4}"/>
    <x:cellStyle name="40% - Accent3 3 3 3 2 2 4 2" xfId="2621" xr:uid="{F9789B83-F47E-4F51-9EDE-1A26D34FBAB7}"/>
    <x:cellStyle name="40% - Accent3 3 3 3 2 2 5" xfId="2622" xr:uid="{26FD44A8-54B9-44F2-9635-DDD3E238628E}"/>
    <x:cellStyle name="40% - Accent3 3 3 3 2 3" xfId="2623" xr:uid="{29A419DC-70C3-43AA-B133-F0C941BF0BA6}"/>
    <x:cellStyle name="40% - Accent3 3 3 3 2 3 2" xfId="2624" xr:uid="{1CC18AFB-B0D9-4A98-8709-3AC0E0D9F9AD}"/>
    <x:cellStyle name="40% - Accent3 3 3 3 2 3 2 2" xfId="2625" xr:uid="{86709042-BEFD-4358-9956-F1321B35BC86}"/>
    <x:cellStyle name="40% - Accent3 3 3 3 2 3 3" xfId="2626" xr:uid="{47463DB9-19E2-4483-A8B1-30FCC75D21AA}"/>
    <x:cellStyle name="40% - Accent3 3 3 3 2 4" xfId="2627" xr:uid="{E91C28D8-3A5F-4585-9036-4676B5FB4E97}"/>
    <x:cellStyle name="40% - Accent3 3 3 3 2 4 2" xfId="2628" xr:uid="{9430BED0-486E-449A-84C8-C08AE1CC1AAA}"/>
    <x:cellStyle name="40% - Accent3 3 3 3 2 5" xfId="2629" xr:uid="{8F6A7CCA-0B65-403E-8878-DBD956E7BE11}"/>
    <x:cellStyle name="40% - Accent3 3 3 3 2 5 2" xfId="2630" xr:uid="{72C2AB9C-291D-4521-9730-36ABF1B85F4C}"/>
    <x:cellStyle name="40% - Accent3 3 3 3 2 6" xfId="2631" xr:uid="{482CBE04-2AC9-48E6-B5FF-4C342850D490}"/>
    <x:cellStyle name="40% - Accent3 3 3 3 3" xfId="2632" xr:uid="{4B9D15BD-80D8-4370-95DF-302BF0B7A740}"/>
    <x:cellStyle name="40% - Accent3 3 3 3 3 2" xfId="2633" xr:uid="{190A9A01-D467-4E88-AFA6-DB67FCEB1BEE}"/>
    <x:cellStyle name="40% - Accent3 3 3 3 3 2 2" xfId="2634" xr:uid="{3498F31A-0DEA-4697-9981-7FBED9264233}"/>
    <x:cellStyle name="40% - Accent3 3 3 3 3 2 2 2" xfId="2635" xr:uid="{9F70F6A9-FB53-4BB2-97A5-D528E5F6A3E7}"/>
    <x:cellStyle name="40% - Accent3 3 3 3 3 2 3" xfId="2636" xr:uid="{B7B5FD30-7B8B-4BF7-A3D4-3361C08836ED}"/>
    <x:cellStyle name="40% - Accent3 3 3 3 3 3" xfId="2637" xr:uid="{04545E57-D7C7-4B66-9D73-F237252A71C4}"/>
    <x:cellStyle name="40% - Accent3 3 3 3 3 3 2" xfId="2638" xr:uid="{F504B1CF-5084-4447-AEA6-AD2433BDECC4}"/>
    <x:cellStyle name="40% - Accent3 3 3 3 3 4" xfId="2639" xr:uid="{E1610ED7-EDF0-479B-B94C-B31576AFA626}"/>
    <x:cellStyle name="40% - Accent3 3 3 3 3 4 2" xfId="2640" xr:uid="{808B34E3-037F-4370-80A2-3BACF6CE8747}"/>
    <x:cellStyle name="40% - Accent3 3 3 3 3 5" xfId="2641" xr:uid="{16519384-C069-48D0-924C-F101955FCDDD}"/>
    <x:cellStyle name="40% - Accent3 3 3 3 4" xfId="2642" xr:uid="{B4597481-D352-47FA-9A75-162FD665D836}"/>
    <x:cellStyle name="40% - Accent3 3 3 3 4 2" xfId="2643" xr:uid="{BE89BEF2-5A22-4B4C-9D38-A374C2AE23FB}"/>
    <x:cellStyle name="40% - Accent3 3 3 3 4 2 2" xfId="2644" xr:uid="{7C62F200-E26E-4D4C-944A-8BEDA892F2A6}"/>
    <x:cellStyle name="40% - Accent3 3 3 3 4 3" xfId="2645" xr:uid="{70BB7863-3F87-41BC-8FE0-04C88C13ABE3}"/>
    <x:cellStyle name="40% - Accent3 3 3 3 5" xfId="2646" xr:uid="{7E194BD3-8393-49F2-BA75-686D47E3F7FA}"/>
    <x:cellStyle name="40% - Accent3 3 3 3 5 2" xfId="2647" xr:uid="{0708AEAA-B516-4F08-9CD4-A2C39BF824AA}"/>
    <x:cellStyle name="40% - Accent3 3 3 3 6" xfId="2648" xr:uid="{1DD089A5-7D95-490F-A262-6C9EA7036D17}"/>
    <x:cellStyle name="40% - Accent3 3 3 3 6 2" xfId="2649" xr:uid="{2E3EE1E4-B57C-4C0B-89EB-68F5280B3C6A}"/>
    <x:cellStyle name="40% - Accent3 3 3 3 7" xfId="2650" xr:uid="{753098B1-390B-4D97-BCDD-04B7D8DDE35A}"/>
    <x:cellStyle name="40% - Accent3 3 3 4" xfId="2651" xr:uid="{24DEC61F-7619-47C0-8A22-64BD553D3595}"/>
    <x:cellStyle name="40% - Accent3 3 3 4 2" xfId="2652" xr:uid="{8C659E48-3F22-4593-A0AF-A0B9A2174969}"/>
    <x:cellStyle name="40% - Accent3 3 3 4 2 2" xfId="2653" xr:uid="{DF99155A-97D6-4C9B-AF4C-8FB69B338942}"/>
    <x:cellStyle name="40% - Accent3 3 3 4 2 2 2" xfId="2654" xr:uid="{314D4725-AFE1-47F9-AE9B-9CC88754BE46}"/>
    <x:cellStyle name="40% - Accent3 3 3 4 2 2 2 2" xfId="2655" xr:uid="{2D20F440-BE42-4BC7-8F55-F8B3B7AB5A06}"/>
    <x:cellStyle name="40% - Accent3 3 3 4 2 2 3" xfId="2656" xr:uid="{9D363978-F832-4588-A30D-D945A198097C}"/>
    <x:cellStyle name="40% - Accent3 3 3 4 2 3" xfId="2657" xr:uid="{F6E1CCDF-3E45-4C9D-BB12-837C86400477}"/>
    <x:cellStyle name="40% - Accent3 3 3 4 2 3 2" xfId="2658" xr:uid="{2DA39D34-A6D2-49C8-A70F-CC2CBE572173}"/>
    <x:cellStyle name="40% - Accent3 3 3 4 2 4" xfId="2659" xr:uid="{D15115FA-1B11-4BA0-9BD2-B704BB979AC8}"/>
    <x:cellStyle name="40% - Accent3 3 3 4 2 4 2" xfId="2660" xr:uid="{650A7902-FCC4-406D-976D-A27151DAFE4E}"/>
    <x:cellStyle name="40% - Accent3 3 3 4 2 5" xfId="2661" xr:uid="{E3D55796-CD97-409E-B631-ADFF801BF284}"/>
    <x:cellStyle name="40% - Accent3 3 3 4 3" xfId="2662" xr:uid="{E60414FD-9A5A-466A-A54F-0A716983F355}"/>
    <x:cellStyle name="40% - Accent3 3 3 4 3 2" xfId="2663" xr:uid="{9859F89C-2F40-4672-AA18-FB97C4F5A4B5}"/>
    <x:cellStyle name="40% - Accent3 3 3 4 3 2 2" xfId="2664" xr:uid="{0259542B-D84F-482E-8247-455D72735482}"/>
    <x:cellStyle name="40% - Accent3 3 3 4 3 3" xfId="2665" xr:uid="{A173C651-BB2F-4BAD-AFB8-471348200FF1}"/>
    <x:cellStyle name="40% - Accent3 3 3 4 4" xfId="2666" xr:uid="{9C4F508A-A281-41E1-B566-9CBDBA3D99F2}"/>
    <x:cellStyle name="40% - Accent3 3 3 4 4 2" xfId="2667" xr:uid="{70A8E0A5-22A2-4631-82BA-DEC998A4C5B2}"/>
    <x:cellStyle name="40% - Accent3 3 3 4 5" xfId="2668" xr:uid="{1695CCB9-896F-405F-AE70-C12A632103C8}"/>
    <x:cellStyle name="40% - Accent3 3 3 4 5 2" xfId="2669" xr:uid="{195E1362-A4E4-4FD6-8D09-1AB2D74F5F80}"/>
    <x:cellStyle name="40% - Accent3 3 3 4 6" xfId="2670" xr:uid="{8F6E6EF1-B178-433B-BFBC-81D78F5A9F31}"/>
    <x:cellStyle name="40% - Accent3 3 3 5" xfId="2671" xr:uid="{B6A98A9E-457A-45A8-BDEF-05C4812DF338}"/>
    <x:cellStyle name="40% - Accent3 3 3 5 2" xfId="2672" xr:uid="{5C682D66-B0C2-45A5-A7E7-B55315AD810F}"/>
    <x:cellStyle name="40% - Accent3 3 3 5 2 2" xfId="2673" xr:uid="{A700FB97-D985-41AF-A274-88A11821A9F8}"/>
    <x:cellStyle name="40% - Accent3 3 3 5 2 2 2" xfId="2674" xr:uid="{C337785A-5904-473C-9A00-A397BD47ABEF}"/>
    <x:cellStyle name="40% - Accent3 3 3 5 2 3" xfId="2675" xr:uid="{6CA5C375-9DBC-45B1-ACA1-EE3316A3DA26}"/>
    <x:cellStyle name="40% - Accent3 3 3 5 3" xfId="2676" xr:uid="{97CF4A75-5C72-4B02-9F87-EB46E2A4752E}"/>
    <x:cellStyle name="40% - Accent3 3 3 5 3 2" xfId="2677" xr:uid="{767B240A-2B02-4400-94FD-BC34227EA825}"/>
    <x:cellStyle name="40% - Accent3 3 3 5 4" xfId="2678" xr:uid="{BA9F7BBF-5E0C-484D-8EA1-4F7DF4AB0EC5}"/>
    <x:cellStyle name="40% - Accent3 3 3 5 4 2" xfId="2679" xr:uid="{9ECB5E7D-CEFE-403A-9B93-4B51EB3D78D4}"/>
    <x:cellStyle name="40% - Accent3 3 3 5 5" xfId="2680" xr:uid="{2AD66EED-26D8-48F7-B918-DC64BC1D795D}"/>
    <x:cellStyle name="40% - Accent3 3 3 6" xfId="2681" xr:uid="{E1CE8268-6311-4782-A58D-DCE82ED1C765}"/>
    <x:cellStyle name="40% - Accent3 3 3 6 2" xfId="2682" xr:uid="{3358CA49-6FFA-48EA-BE34-A2A159BD71E2}"/>
    <x:cellStyle name="40% - Accent3 3 3 6 2 2" xfId="2683" xr:uid="{297CF3A4-757B-4D3C-99BB-25901CFC38F2}"/>
    <x:cellStyle name="40% - Accent3 3 3 6 2 2 2" xfId="2684" xr:uid="{CE24F552-7594-48EC-870E-ED6230E4391B}"/>
    <x:cellStyle name="40% - Accent3 3 3 6 2 3" xfId="2685" xr:uid="{9F066628-83EA-41CB-91BF-BF0290601A8F}"/>
    <x:cellStyle name="40% - Accent3 3 3 6 3" xfId="2686" xr:uid="{F51E5F9F-1235-434B-88A1-95DF60264830}"/>
    <x:cellStyle name="40% - Accent3 3 3 6 3 2" xfId="2687" xr:uid="{8D078055-BCF9-4E6A-80DF-835B72E94C8E}"/>
    <x:cellStyle name="40% - Accent3 3 3 6 4" xfId="2688" xr:uid="{A0ED5AF5-094D-4603-B8A6-DD1FA3DAEC02}"/>
    <x:cellStyle name="40% - Accent3 3 3 6 4 2" xfId="2689" xr:uid="{24E209F4-AEDE-4AF3-93C2-ACFB7D146480}"/>
    <x:cellStyle name="40% - Accent3 3 3 6 5" xfId="2690" xr:uid="{A8E63491-0609-4CEF-B0F5-8E685A90CBED}"/>
    <x:cellStyle name="40% - Accent3 3 3 7" xfId="2691" xr:uid="{F0905912-26A6-429C-8429-D0BB5A3F9B81}"/>
    <x:cellStyle name="40% - Accent3 3 3 7 2" xfId="2692" xr:uid="{183B8855-6164-496C-9C3D-69764C81FBA6}"/>
    <x:cellStyle name="40% - Accent3 3 3 7 2 2" xfId="2693" xr:uid="{C714C52D-EB51-42B7-AD6D-107AC7688FDB}"/>
    <x:cellStyle name="40% - Accent3 3 3 7 3" xfId="2694" xr:uid="{7BF7854B-2028-4002-B64D-2E227F336EDA}"/>
    <x:cellStyle name="40% - Accent3 3 3 8" xfId="2695" xr:uid="{85C303CA-2AD0-4CD6-9A72-96F96FAF89B2}"/>
    <x:cellStyle name="40% - Accent3 3 3 8 2" xfId="2696" xr:uid="{A9A2407E-4755-4591-8C4F-4625BA0963F8}"/>
    <x:cellStyle name="40% - Accent3 3 3 9" xfId="2697" xr:uid="{D17866B9-1146-4815-86DF-0B1F1ED38FF7}"/>
    <x:cellStyle name="40% - Accent3 3 3 9 2" xfId="2698" xr:uid="{EE5FA6AF-4965-4844-8E62-547122E3594B}"/>
    <x:cellStyle name="40% - Accent3 3 4" xfId="2699" xr:uid="{00D336FE-8C32-4BF5-AE04-074A7C405415}"/>
    <x:cellStyle name="40% - Accent3 3 4 2" xfId="2700" xr:uid="{19D114F1-DE1B-4620-9F6A-5B78D03A6163}"/>
    <x:cellStyle name="40% - Accent3 3 4 2 2" xfId="2701" xr:uid="{99BA9927-6F12-4A45-A41A-1940F63365F3}"/>
    <x:cellStyle name="40% - Accent3 3 4 2 2 2" xfId="2702" xr:uid="{EFFC763B-0790-42C9-8A1C-15532BA4A4F2}"/>
    <x:cellStyle name="40% - Accent3 3 4 2 2 2 2" xfId="2703" xr:uid="{649BEC47-35DF-479F-88D9-BE14DED69822}"/>
    <x:cellStyle name="40% - Accent3 3 4 2 2 2 2 2" xfId="2704" xr:uid="{E7E3E0F7-D578-4973-A57C-F231F0CD59B3}"/>
    <x:cellStyle name="40% - Accent3 3 4 2 2 2 3" xfId="2705" xr:uid="{D105AB4E-B24B-4B07-B52F-79481A4D6788}"/>
    <x:cellStyle name="40% - Accent3 3 4 2 2 3" xfId="2706" xr:uid="{7BE4126F-45D5-4DAA-B7E0-20351BC6DEE7}"/>
    <x:cellStyle name="40% - Accent3 3 4 2 2 3 2" xfId="2707" xr:uid="{0180B9F1-F138-4D67-862C-2058665A737C}"/>
    <x:cellStyle name="40% - Accent3 3 4 2 2 4" xfId="2708" xr:uid="{264220EE-5277-4BC6-95F5-CA5FB47C8799}"/>
    <x:cellStyle name="40% - Accent3 3 4 2 2 4 2" xfId="2709" xr:uid="{035EDC03-B371-46E9-9951-905481A2FA96}"/>
    <x:cellStyle name="40% - Accent3 3 4 2 2 5" xfId="2710" xr:uid="{4A0489BF-2E99-43A8-9C8A-7953BB9DD918}"/>
    <x:cellStyle name="40% - Accent3 3 4 2 3" xfId="2711" xr:uid="{D31F7C7E-CD06-469A-BEB1-8658A96BEAC5}"/>
    <x:cellStyle name="40% - Accent3 3 4 2 3 2" xfId="2712" xr:uid="{F642D0B4-CF74-468D-9A9C-BBB87A17F5FF}"/>
    <x:cellStyle name="40% - Accent3 3 4 2 3 2 2" xfId="2713" xr:uid="{68E2A4AC-F217-4BB4-BC1C-AD5C58D6E9BA}"/>
    <x:cellStyle name="40% - Accent3 3 4 2 3 3" xfId="2714" xr:uid="{ACE06F9F-1D1A-490B-9A43-CB2798409C1D}"/>
    <x:cellStyle name="40% - Accent3 3 4 2 4" xfId="2715" xr:uid="{31516C18-10A5-4CA7-B3E9-F0C9E1D1C0F5}"/>
    <x:cellStyle name="40% - Accent3 3 4 2 4 2" xfId="2716" xr:uid="{15F35160-15CA-4BBC-B6A3-A288514C0759}"/>
    <x:cellStyle name="40% - Accent3 3 4 2 5" xfId="2717" xr:uid="{E2FB9673-A4B0-4FA0-BB66-BA817BA7E76D}"/>
    <x:cellStyle name="40% - Accent3 3 4 2 5 2" xfId="2718" xr:uid="{14385260-935E-4579-9F68-87590ACB3EB8}"/>
    <x:cellStyle name="40% - Accent3 3 4 2 6" xfId="2719" xr:uid="{E2FD545F-42DD-42E7-B21E-C0044313ED60}"/>
    <x:cellStyle name="40% - Accent3 3 4 3" xfId="2720" xr:uid="{27870443-B1C5-46D0-A4E7-D15248196161}"/>
    <x:cellStyle name="40% - Accent3 3 4 3 2" xfId="2721" xr:uid="{0A8C01CE-458B-403D-8685-1AC62CC467AB}"/>
    <x:cellStyle name="40% - Accent3 3 4 3 2 2" xfId="2722" xr:uid="{9DD4E3EA-A89C-427B-A909-B320B175BE56}"/>
    <x:cellStyle name="40% - Accent3 3 4 3 2 2 2" xfId="2723" xr:uid="{E9138D0D-B0CD-4F79-864E-33D726ED7C34}"/>
    <x:cellStyle name="40% - Accent3 3 4 3 2 3" xfId="2724" xr:uid="{558C707C-A66F-4EEC-A699-67A8C23DB6F5}"/>
    <x:cellStyle name="40% - Accent3 3 4 3 3" xfId="2725" xr:uid="{635157FD-C9D4-4238-9800-C43D9CFB0FA7}"/>
    <x:cellStyle name="40% - Accent3 3 4 3 3 2" xfId="2726" xr:uid="{1EF9F32B-2E38-4ADC-AA61-02CF4C3FE8E2}"/>
    <x:cellStyle name="40% - Accent3 3 4 3 4" xfId="2727" xr:uid="{0B1FCC43-873B-441B-851E-D4A69568BFCA}"/>
    <x:cellStyle name="40% - Accent3 3 4 3 4 2" xfId="2728" xr:uid="{5C73708A-7350-420E-A213-355C713CF648}"/>
    <x:cellStyle name="40% - Accent3 3 4 3 5" xfId="2729" xr:uid="{929A067D-F796-4BB1-B312-3696D81764DE}"/>
    <x:cellStyle name="40% - Accent3 3 4 4" xfId="2730" xr:uid="{1A465668-A980-4DF8-9A7B-53D0C39093F9}"/>
    <x:cellStyle name="40% - Accent3 3 4 4 2" xfId="2731" xr:uid="{E8FFA4EF-B41B-4BDC-84AA-B3B43569936C}"/>
    <x:cellStyle name="40% - Accent3 3 4 4 2 2" xfId="2732" xr:uid="{1D083C03-749C-4A5B-A593-258885428D20}"/>
    <x:cellStyle name="40% - Accent3 3 4 4 2 2 2" xfId="2733" xr:uid="{E2DF8D8E-F545-48C6-B7AD-6C43B773D3B7}"/>
    <x:cellStyle name="40% - Accent3 3 4 4 2 3" xfId="2734" xr:uid="{B210FF6F-3296-4313-B4F4-3E0BAA42A784}"/>
    <x:cellStyle name="40% - Accent3 3 4 4 3" xfId="2735" xr:uid="{0C2DE1B2-6C80-4A6A-976C-FEF9D497D77A}"/>
    <x:cellStyle name="40% - Accent3 3 4 4 3 2" xfId="2736" xr:uid="{822614AA-0DFF-47A3-BC91-119F0CD3B8A6}"/>
    <x:cellStyle name="40% - Accent3 3 4 4 4" xfId="2737" xr:uid="{2E83B950-CAA6-4A7D-8A85-41B37F6DBF77}"/>
    <x:cellStyle name="40% - Accent3 3 4 4 4 2" xfId="2738" xr:uid="{F644BAB8-2F78-4E3F-A8F3-CCF786E5FFE2}"/>
    <x:cellStyle name="40% - Accent3 3 4 4 5" xfId="2739" xr:uid="{D1129514-577E-44A9-BC2B-0ECE18B9C1BC}"/>
    <x:cellStyle name="40% - Accent3 3 4 5" xfId="2740" xr:uid="{A67C614B-CA80-406C-BD7C-167E6326023F}"/>
    <x:cellStyle name="40% - Accent3 3 4 5 2" xfId="2741" xr:uid="{03603BD5-EFF5-437D-85CF-52E130249E34}"/>
    <x:cellStyle name="40% - Accent3 3 4 5 2 2" xfId="2742" xr:uid="{520DC17E-4E86-4AD0-A35C-D3A0CECA0F1E}"/>
    <x:cellStyle name="40% - Accent3 3 4 5 3" xfId="2743" xr:uid="{3965D91C-B15F-4833-969A-3E7ADBBAF735}"/>
    <x:cellStyle name="40% - Accent3 3 4 6" xfId="2744" xr:uid="{F6F2B1DD-88FF-409F-A34B-6509B5CD7811}"/>
    <x:cellStyle name="40% - Accent3 3 4 6 2" xfId="2745" xr:uid="{F317A558-A850-4231-89EF-97B8A48EE21C}"/>
    <x:cellStyle name="40% - Accent3 3 4 7" xfId="2746" xr:uid="{6D8245D9-E131-4BEB-8F3D-B0C91599EE7D}"/>
    <x:cellStyle name="40% - Accent3 3 4 7 2" xfId="2747" xr:uid="{349A40BE-2ECA-440F-8711-8256C075C833}"/>
    <x:cellStyle name="40% - Accent3 3 4 8" xfId="2748" xr:uid="{6F32CEBA-E350-4355-9275-CEE60A37D499}"/>
    <x:cellStyle name="40% - Accent3 3 5" xfId="2749" xr:uid="{0FF860C3-B0A5-47E4-A426-843BCE4C605E}"/>
    <x:cellStyle name="40% - Accent3 3 5 2" xfId="2750" xr:uid="{13B122FD-7A7F-4BA4-B1F4-E7A252E76603}"/>
    <x:cellStyle name="40% - Accent3 3 5 2 2" xfId="2751" xr:uid="{5D5F78CB-91CC-4D0F-B2B8-72E41141CCCD}"/>
    <x:cellStyle name="40% - Accent3 3 5 2 2 2" xfId="2752" xr:uid="{4E738BDC-5CCB-496D-AF4B-933F9625904C}"/>
    <x:cellStyle name="40% - Accent3 3 5 2 2 2 2" xfId="2753" xr:uid="{39CABAD4-7397-4380-A490-48BE4C6F415E}"/>
    <x:cellStyle name="40% - Accent3 3 5 2 2 2 2 2" xfId="2754" xr:uid="{C2FDBC2A-46C0-496A-884D-1D032CC99280}"/>
    <x:cellStyle name="40% - Accent3 3 5 2 2 2 3" xfId="2755" xr:uid="{11A12075-B3AE-4254-A030-37DA8F94A156}"/>
    <x:cellStyle name="40% - Accent3 3 5 2 2 3" xfId="2756" xr:uid="{AC0C5E7A-1DEB-414F-96F2-AA7757A6AD7B}"/>
    <x:cellStyle name="40% - Accent3 3 5 2 2 3 2" xfId="2757" xr:uid="{840C7B88-20CF-40C7-BF39-138C4529DC66}"/>
    <x:cellStyle name="40% - Accent3 3 5 2 2 4" xfId="2758" xr:uid="{36293A10-0C21-4E9D-8881-15236F323244}"/>
    <x:cellStyle name="40% - Accent3 3 5 2 2 4 2" xfId="2759" xr:uid="{05697FB0-AF21-4FF1-9B67-3C75EA7B735C}"/>
    <x:cellStyle name="40% - Accent3 3 5 2 2 5" xfId="2760" xr:uid="{2789A3B6-6807-46C3-B6B1-279568C124A2}"/>
    <x:cellStyle name="40% - Accent3 3 5 2 3" xfId="2761" xr:uid="{BB8E3E32-FAC7-4BCF-9E2E-A629D0C7133C}"/>
    <x:cellStyle name="40% - Accent3 3 5 2 3 2" xfId="2762" xr:uid="{7181993F-362D-495D-9304-362D0FE32C14}"/>
    <x:cellStyle name="40% - Accent3 3 5 2 3 2 2" xfId="2763" xr:uid="{9A752F5F-DCC3-4CA1-99D0-262C0B7AE6CE}"/>
    <x:cellStyle name="40% - Accent3 3 5 2 3 3" xfId="2764" xr:uid="{AFFEF2F9-F4FD-45B1-9ECC-B0F4D1EDD7F0}"/>
    <x:cellStyle name="40% - Accent3 3 5 2 4" xfId="2765" xr:uid="{BCC19AA7-0600-4F41-A62F-C38F0E3BE316}"/>
    <x:cellStyle name="40% - Accent3 3 5 2 4 2" xfId="2766" xr:uid="{CFF57585-3B15-4A24-85AB-3FAA4F8A8A36}"/>
    <x:cellStyle name="40% - Accent3 3 5 2 5" xfId="2767" xr:uid="{A545191F-AB52-4040-90C6-A5E35AC5EFD4}"/>
    <x:cellStyle name="40% - Accent3 3 5 2 5 2" xfId="2768" xr:uid="{1BEBCDC6-0500-437B-B337-F0FDEB164703}"/>
    <x:cellStyle name="40% - Accent3 3 5 2 6" xfId="2769" xr:uid="{D042DCD4-1A72-49B1-9905-F8D89E63C537}"/>
    <x:cellStyle name="40% - Accent3 3 5 3" xfId="2770" xr:uid="{82743EA9-308B-49CD-9252-98ACE6A35783}"/>
    <x:cellStyle name="40% - Accent3 3 5 3 2" xfId="2771" xr:uid="{4A9AC87D-C5A8-4CE6-A4C7-F51EC61EC560}"/>
    <x:cellStyle name="40% - Accent3 3 5 3 2 2" xfId="2772" xr:uid="{89FBED93-BABB-455C-A13E-2A025A4145FD}"/>
    <x:cellStyle name="40% - Accent3 3 5 3 2 2 2" xfId="2773" xr:uid="{C015EEA3-A8F4-47F6-ADA0-3FD2F986A252}"/>
    <x:cellStyle name="40% - Accent3 3 5 3 2 3" xfId="2774" xr:uid="{149868CC-953B-4806-92F6-96CC84BFFAA7}"/>
    <x:cellStyle name="40% - Accent3 3 5 3 3" xfId="2775" xr:uid="{0129E466-BF33-4079-96B5-D8382DFF8C93}"/>
    <x:cellStyle name="40% - Accent3 3 5 3 3 2" xfId="2776" xr:uid="{764ECD3F-750B-4D57-B88D-A77C3031CEE2}"/>
    <x:cellStyle name="40% - Accent3 3 5 3 4" xfId="2777" xr:uid="{73E7A2CD-D1DE-44D2-B931-8175E359B279}"/>
    <x:cellStyle name="40% - Accent3 3 5 3 4 2" xfId="2778" xr:uid="{EFE3D128-C644-459A-B960-70DC65D93D88}"/>
    <x:cellStyle name="40% - Accent3 3 5 3 5" xfId="2779" xr:uid="{10B565D9-544E-486B-B6D6-A45CF15A2839}"/>
    <x:cellStyle name="40% - Accent3 3 5 4" xfId="2780" xr:uid="{7F2627EF-FC99-422D-A2B2-1A7B25647172}"/>
    <x:cellStyle name="40% - Accent3 3 5 4 2" xfId="2781" xr:uid="{85FE9F2D-E129-4624-8DA7-BEA811217CB8}"/>
    <x:cellStyle name="40% - Accent3 3 5 4 2 2" xfId="2782" xr:uid="{F80793E9-2AC6-481D-A494-A36A2E4FDC81}"/>
    <x:cellStyle name="40% - Accent3 3 5 4 3" xfId="2783" xr:uid="{5C7AFE23-CA65-412E-AD0E-4D626EE56F76}"/>
    <x:cellStyle name="40% - Accent3 3 5 5" xfId="2784" xr:uid="{7E193794-BB2D-49BE-A062-4D2D88888B38}"/>
    <x:cellStyle name="40% - Accent3 3 5 5 2" xfId="2785" xr:uid="{6611609E-F790-4D0E-B0CA-8FA94AEA6778}"/>
    <x:cellStyle name="40% - Accent3 3 5 6" xfId="2786" xr:uid="{10BB7F28-4FF2-4F0A-BE8C-BF40936FA4DF}"/>
    <x:cellStyle name="40% - Accent3 3 5 6 2" xfId="2787" xr:uid="{84342A54-7966-475E-BB02-EC83E5E3ACFA}"/>
    <x:cellStyle name="40% - Accent3 3 5 7" xfId="2788" xr:uid="{9167E8A0-6F47-43FA-B742-F6D3DD3D7A1E}"/>
    <x:cellStyle name="40% - Accent3 3 6" xfId="2789" xr:uid="{73E297C1-4C16-402D-B353-DE32939D966F}"/>
    <x:cellStyle name="40% - Accent3 3 6 2" xfId="2790" xr:uid="{F75043F2-4DE5-468E-AE93-DD4451F723B6}"/>
    <x:cellStyle name="40% - Accent3 3 6 2 2" xfId="2791" xr:uid="{4A16B56C-06EF-4390-95A7-07EB9012D23E}"/>
    <x:cellStyle name="40% - Accent3 3 6 2 2 2" xfId="2792" xr:uid="{83D1B327-55C2-4D99-9EB5-9C27C34E1CC6}"/>
    <x:cellStyle name="40% - Accent3 3 6 2 2 2 2" xfId="2793" xr:uid="{CC338E9D-AA3E-4EE4-AB18-20F77B94413D}"/>
    <x:cellStyle name="40% - Accent3 3 6 2 2 2 2 2" xfId="2794" xr:uid="{FEBADA38-9326-4327-8808-6EDD9D975EAE}"/>
    <x:cellStyle name="40% - Accent3 3 6 2 2 2 3" xfId="2795" xr:uid="{8D22AECA-B68C-48FB-BF95-573E2BCE4458}"/>
    <x:cellStyle name="40% - Accent3 3 6 2 2 3" xfId="2796" xr:uid="{7173285D-8BEB-4995-9B86-A06DB2A12680}"/>
    <x:cellStyle name="40% - Accent3 3 6 2 2 3 2" xfId="2797" xr:uid="{73404DA8-3E97-432F-AD72-81AAED917512}"/>
    <x:cellStyle name="40% - Accent3 3 6 2 2 4" xfId="2798" xr:uid="{AEBB56FF-925A-4C8D-B78D-3221BFA6C181}"/>
    <x:cellStyle name="40% - Accent3 3 6 2 2 4 2" xfId="2799" xr:uid="{5D510A69-11C0-4E66-9B42-795821A8BB81}"/>
    <x:cellStyle name="40% - Accent3 3 6 2 2 5" xfId="2800" xr:uid="{AAA8A0E0-8CD6-4BDE-9C7B-1527AA583C2B}"/>
    <x:cellStyle name="40% - Accent3 3 6 2 3" xfId="2801" xr:uid="{8641CCD7-0C60-4FB9-9106-C71EC9A34E80}"/>
    <x:cellStyle name="40% - Accent3 3 6 2 3 2" xfId="2802" xr:uid="{5CF07E04-BC34-4D9C-BE4F-366278BA996A}"/>
    <x:cellStyle name="40% - Accent3 3 6 2 3 2 2" xfId="2803" xr:uid="{D13CB913-5D94-4212-B4DC-B47ECFCCA287}"/>
    <x:cellStyle name="40% - Accent3 3 6 2 3 3" xfId="2804" xr:uid="{F86A8C24-F8BD-4B20-8817-5DE2ED8427AD}"/>
    <x:cellStyle name="40% - Accent3 3 6 2 4" xfId="2805" xr:uid="{0C669153-99A1-451A-9386-F7CFEA4572AC}"/>
    <x:cellStyle name="40% - Accent3 3 6 2 4 2" xfId="2806" xr:uid="{A4269F0B-D181-43A8-96F3-2A82A8A8B290}"/>
    <x:cellStyle name="40% - Accent3 3 6 2 5" xfId="2807" xr:uid="{583CAA90-3844-49CE-B362-C0B38A0FE1B0}"/>
    <x:cellStyle name="40% - Accent3 3 6 2 5 2" xfId="2808" xr:uid="{69A3FF9B-F87B-4297-A629-CA65FD92E12B}"/>
    <x:cellStyle name="40% - Accent3 3 6 2 6" xfId="2809" xr:uid="{8D9D6910-5062-4D01-A502-AAF2C20CF1EF}"/>
    <x:cellStyle name="40% - Accent3 3 6 3" xfId="2810" xr:uid="{919D3E28-BE29-42EE-972B-786042D46859}"/>
    <x:cellStyle name="40% - Accent3 3 6 3 2" xfId="2811" xr:uid="{2222DAEA-056B-4906-8D6E-A6FBBED12262}"/>
    <x:cellStyle name="40% - Accent3 3 6 3 2 2" xfId="2812" xr:uid="{FC330CF4-1BE0-48AA-ABDE-B4BAFD4C06BF}"/>
    <x:cellStyle name="40% - Accent3 3 6 3 2 2 2" xfId="2813" xr:uid="{7CE6A14C-D7C3-4BEC-AAAD-DA6A8AF46A12}"/>
    <x:cellStyle name="40% - Accent3 3 6 3 2 3" xfId="2814" xr:uid="{FF1858E7-634A-46E5-BACF-9CAA93884DDD}"/>
    <x:cellStyle name="40% - Accent3 3 6 3 3" xfId="2815" xr:uid="{21B667B2-E8C7-4A8B-999C-54C12D7BAA49}"/>
    <x:cellStyle name="40% - Accent3 3 6 3 3 2" xfId="2816" xr:uid="{8A240D33-A1BD-49BE-A22C-F54868495798}"/>
    <x:cellStyle name="40% - Accent3 3 6 3 4" xfId="2817" xr:uid="{6F9FC0E3-22C0-4139-862F-B7262B8BDBF3}"/>
    <x:cellStyle name="40% - Accent3 3 6 3 4 2" xfId="2818" xr:uid="{A80798F5-34D8-4D3A-814F-1D338DBD778D}"/>
    <x:cellStyle name="40% - Accent3 3 6 3 5" xfId="2819" xr:uid="{ECC5C9AC-DE1C-42DE-8CF0-FAC150C316F1}"/>
    <x:cellStyle name="40% - Accent3 3 6 4" xfId="2820" xr:uid="{BC821981-0DB5-431D-B0B9-35ADBF965CEF}"/>
    <x:cellStyle name="40% - Accent3 3 6 4 2" xfId="2821" xr:uid="{A05CBE18-FCDE-4859-A419-72BB8444E367}"/>
    <x:cellStyle name="40% - Accent3 3 6 4 2 2" xfId="2822" xr:uid="{DE514588-8BCA-4E3F-8288-8487DC87DCED}"/>
    <x:cellStyle name="40% - Accent3 3 6 4 3" xfId="2823" xr:uid="{BF204F4E-F17C-4040-9406-5D88A8A6EC8F}"/>
    <x:cellStyle name="40% - Accent3 3 6 5" xfId="2824" xr:uid="{9E8A1DDB-206D-4F22-9819-C3C8F9476E31}"/>
    <x:cellStyle name="40% - Accent3 3 6 5 2" xfId="2825" xr:uid="{F154B140-8A92-4696-A89E-88942F718CE8}"/>
    <x:cellStyle name="40% - Accent3 3 6 6" xfId="2826" xr:uid="{E05DAA75-DE80-4DC9-8797-A0B09CD7AC77}"/>
    <x:cellStyle name="40% - Accent3 3 6 6 2" xfId="2827" xr:uid="{5DA215C5-FF50-4C8E-9635-16FADB8E393B}"/>
    <x:cellStyle name="40% - Accent3 3 6 7" xfId="2828" xr:uid="{C20D0DB4-3914-483B-820E-8BC664F02BBB}"/>
    <x:cellStyle name="40% - Accent3 3 7" xfId="2829" xr:uid="{90C26E7E-8E7F-4790-A0CA-F852BBDF6347}"/>
    <x:cellStyle name="40% - Accent3 3 7 2" xfId="2830" xr:uid="{4B578EAD-7C52-4E56-8105-19568EC7B6CC}"/>
    <x:cellStyle name="40% - Accent3 3 7 2 2" xfId="2831" xr:uid="{2401A11C-658D-43AB-9409-1F667B9E76C6}"/>
    <x:cellStyle name="40% - Accent3 3 7 2 2 2" xfId="2832" xr:uid="{9B191C89-D3D9-4276-97A4-0C68D022494C}"/>
    <x:cellStyle name="40% - Accent3 3 7 2 2 2 2" xfId="2833" xr:uid="{C7FD87E4-5432-4005-872B-7B4F839AF28E}"/>
    <x:cellStyle name="40% - Accent3 3 7 2 2 3" xfId="2834" xr:uid="{9837D273-E084-4161-8065-F1434AC9237F}"/>
    <x:cellStyle name="40% - Accent3 3 7 2 3" xfId="2835" xr:uid="{0A8905A9-44E3-47C3-B151-9FF05A243D82}"/>
    <x:cellStyle name="40% - Accent3 3 7 2 3 2" xfId="2836" xr:uid="{3C667D85-07DB-45C7-ACD5-E3403C8BF27D}"/>
    <x:cellStyle name="40% - Accent3 3 7 2 4" xfId="2837" xr:uid="{4ECA49ED-43E1-4E25-88D9-CDB91BC7393B}"/>
    <x:cellStyle name="40% - Accent3 3 7 2 4 2" xfId="2838" xr:uid="{DA68BAE9-07E3-40DD-B31B-B07CDF9497A5}"/>
    <x:cellStyle name="40% - Accent3 3 7 2 5" xfId="2839" xr:uid="{02765C97-F4DA-4D22-B2E4-8E015EFF8909}"/>
    <x:cellStyle name="40% - Accent3 3 7 3" xfId="2840" xr:uid="{3786F4CC-4C4E-4D68-A245-3FDACF022AFD}"/>
    <x:cellStyle name="40% - Accent3 3 7 3 2" xfId="2841" xr:uid="{82424B3F-B815-4C4E-B3F9-09378D15B80D}"/>
    <x:cellStyle name="40% - Accent3 3 7 3 2 2" xfId="2842" xr:uid="{01911643-8A44-440F-95D9-465CC6C65C78}"/>
    <x:cellStyle name="40% - Accent3 3 7 3 3" xfId="2843" xr:uid="{EF6A576D-AC58-43DF-891C-92FCEEFD0CB1}"/>
    <x:cellStyle name="40% - Accent3 3 7 4" xfId="2844" xr:uid="{7B2660B4-4866-41DE-B241-F103E0D7C409}"/>
    <x:cellStyle name="40% - Accent3 3 7 4 2" xfId="2845" xr:uid="{69872A3A-0F8C-4B73-8717-CC008AFFA1A7}"/>
    <x:cellStyle name="40% - Accent3 3 7 5" xfId="2846" xr:uid="{684AE3D1-07E3-482D-8E08-C63E798D7549}"/>
    <x:cellStyle name="40% - Accent3 3 7 5 2" xfId="2847" xr:uid="{F23543A0-FFE6-486E-84B5-F97FB109F6B9}"/>
    <x:cellStyle name="40% - Accent3 3 7 6" xfId="2848" xr:uid="{51FD10A3-A0D2-42D8-BC47-F0C758029461}"/>
    <x:cellStyle name="40% - Accent3 3 8" xfId="2849" xr:uid="{C82863A0-6EF8-4ED2-9249-0C036CD242E7}"/>
    <x:cellStyle name="40% - Accent3 3 8 2" xfId="2850" xr:uid="{09232400-4E9C-410B-84E4-1618F28E99FA}"/>
    <x:cellStyle name="40% - Accent3 3 8 2 2" xfId="2851" xr:uid="{1A849CD2-6EC6-439B-926E-6B57B796C132}"/>
    <x:cellStyle name="40% - Accent3 3 8 2 2 2" xfId="2852" xr:uid="{66ECE66A-8A7E-431F-9BD0-87A1718C7550}"/>
    <x:cellStyle name="40% - Accent3 3 8 2 3" xfId="2853" xr:uid="{1ACBCC60-3994-41EA-84DC-E81EE4C73980}"/>
    <x:cellStyle name="40% - Accent3 3 8 3" xfId="2854" xr:uid="{551B4831-5234-4740-8014-B5A0D219F45A}"/>
    <x:cellStyle name="40% - Accent3 3 8 3 2" xfId="2855" xr:uid="{81AC52B9-6B50-481F-AE2A-D32AC5315E7F}"/>
    <x:cellStyle name="40% - Accent3 3 8 4" xfId="2856" xr:uid="{8D97EEA7-AD91-4C6B-AAC6-D466B280310C}"/>
    <x:cellStyle name="40% - Accent3 3 8 4 2" xfId="2857" xr:uid="{4E8E3ADA-182B-4653-9158-20F3100D76EB}"/>
    <x:cellStyle name="40% - Accent3 3 8 5" xfId="2858" xr:uid="{B15F2C6E-2424-45AF-93B0-66862C2DEB68}"/>
    <x:cellStyle name="40% - Accent3 3 9" xfId="2859" xr:uid="{3B2036CF-F063-40EA-B0EC-B0B45DB66D37}"/>
    <x:cellStyle name="40% - Accent3 3 9 2" xfId="2860" xr:uid="{80723201-7C87-4A4B-A7A5-B8A42CCD8354}"/>
    <x:cellStyle name="40% - Accent3 3 9 2 2" xfId="2861" xr:uid="{635AE80A-3732-46DE-83BC-045A22AC0AD4}"/>
    <x:cellStyle name="40% - Accent3 3 9 2 2 2" xfId="2862" xr:uid="{35043A71-725A-4D5D-A5EA-56E89D883F9F}"/>
    <x:cellStyle name="40% - Accent3 3 9 2 3" xfId="2863" xr:uid="{7A2F35F3-1803-4D66-9447-96A36CCF97A8}"/>
    <x:cellStyle name="40% - Accent3 3 9 3" xfId="2864" xr:uid="{F01D395F-671F-44DB-8D25-D4BDCC6A2032}"/>
    <x:cellStyle name="40% - Accent3 3 9 3 2" xfId="2865" xr:uid="{FE475ABE-A9B8-48D8-A257-287D5C17EC4F}"/>
    <x:cellStyle name="40% - Accent3 3 9 4" xfId="2866" xr:uid="{FB7C56F6-05B9-4F64-9AF2-93C263237A18}"/>
    <x:cellStyle name="40% - Accent3 3 9 4 2" xfId="2867" xr:uid="{FCCC3C72-6E88-48E9-AB08-3DD458913C6B}"/>
    <x:cellStyle name="40% - Accent3 3 9 5" xfId="2868" xr:uid="{2F2F10A4-D891-43A1-A9BC-44BDE43992A0}"/>
    <x:cellStyle name="40% - Accent3 4" xfId="294" xr:uid="{F35CFC5E-9863-4619-B6E3-1DFA2632FE49}"/>
    <x:cellStyle name="40% - Accent3 5" xfId="295" xr:uid="{0D8A6000-D50D-4314-BF83-C5CABD7754FE}"/>
    <x:cellStyle name="40% - Accent3 6" xfId="296" xr:uid="{6D4875D5-528C-40BD-A90D-7665C6011C1A}"/>
    <x:cellStyle name="40% - Accent3 7" xfId="297" xr:uid="{FA8FC280-F1DB-448E-AC7C-825E329B56DD}"/>
    <x:cellStyle name="40% - Accent3 8" xfId="298" xr:uid="{D2BC8947-C280-4F2D-9CEF-2EABD145DAF5}"/>
    <x:cellStyle name="40% - Accent3 9" xfId="299" xr:uid="{A85AAC69-B660-487B-B2B1-36E162A1F82C}"/>
    <x:cellStyle name="40% - Accent4 10" xfId="300" xr:uid="{DD0492A9-C337-40E4-AD28-6085DD53CC06}"/>
    <x:cellStyle name="40% - Accent4 11" xfId="301" xr:uid="{07929CF1-F216-4F12-ACC6-99F2E87E3533}"/>
    <x:cellStyle name="40% - Accent4 12" xfId="302" xr:uid="{69987F69-9F17-4676-A8D7-40BD1555B247}"/>
    <x:cellStyle name="40% - Accent4 13" xfId="303" xr:uid="{35A8BF97-4C2E-4EA7-8986-3D9F2325196C}"/>
    <x:cellStyle name="40% - Accent4 14" xfId="2869" xr:uid="{D3F0EA7C-D268-4C9B-A764-F5C6EC30923C}"/>
    <x:cellStyle name="40% - Accent4 2" xfId="304" xr:uid="{91F6D263-E8D8-471B-AF21-CDD60D5D88B7}"/>
    <x:cellStyle name="40% - Accent4 2 2" xfId="2870" xr:uid="{70FE05F2-E141-487A-8AA2-C2697D1767E0}"/>
    <x:cellStyle name="40% - Accent4 2 3" xfId="2871" xr:uid="{9D27BC76-3F1E-45BF-879B-244EF94F3AAF}"/>
    <x:cellStyle name="40% - Accent4 2 4" xfId="2872" xr:uid="{5FCA245E-ED4E-4EBC-B7AB-CCC0E23F99C5}"/>
    <x:cellStyle name="40% - Accent4 3" xfId="305" xr:uid="{54899FD7-69A5-42D8-968D-C8C2A58257CF}"/>
    <x:cellStyle name="40% - Accent4 4" xfId="306" xr:uid="{C287CC84-BFD5-4C23-A553-D5ADF72ABAA1}"/>
    <x:cellStyle name="40% - Accent4 5" xfId="307" xr:uid="{D792D1DE-BFFE-4F2E-911A-891CD43F2751}"/>
    <x:cellStyle name="40% - Accent4 6" xfId="308" xr:uid="{D5EA39C7-4254-4AF0-84F0-7A0588401123}"/>
    <x:cellStyle name="40% - Accent4 7" xfId="309" xr:uid="{204DD501-D275-4407-82FB-E0CA7C7515A9}"/>
    <x:cellStyle name="40% - Accent4 8" xfId="310" xr:uid="{55201EA1-29B2-4D16-85B3-4380BE7715D3}"/>
    <x:cellStyle name="40% - Accent4 9" xfId="311" xr:uid="{D596A6F1-F0E4-4805-9DEF-8443ADAD21FA}"/>
    <x:cellStyle name="40% - Accent5 10" xfId="312" xr:uid="{EA12F4D7-7FC0-4BE0-8058-65B7865F9AC5}"/>
    <x:cellStyle name="40% - Accent5 11" xfId="313" xr:uid="{F0B671CD-1776-4F06-A54D-5280A4D6631D}"/>
    <x:cellStyle name="40% - Accent5 12" xfId="314" xr:uid="{B108AE7E-D5C0-428D-ADDA-FA7823D4915F}"/>
    <x:cellStyle name="40% - Accent5 13" xfId="315" xr:uid="{00DAD0B4-1F19-48D0-A1E0-E529BD48444F}"/>
    <x:cellStyle name="40% - Accent5 14" xfId="2873" xr:uid="{B21CB236-7831-4460-8A75-10755948EFB9}"/>
    <x:cellStyle name="40% - Accent5 2" xfId="316" xr:uid="{CDA1A243-77CB-4315-B812-B429CEEAACAE}"/>
    <x:cellStyle name="40% - Accent5 2 2" xfId="2874" xr:uid="{E9E14136-DAE2-46DC-B131-F67AE996B477}"/>
    <x:cellStyle name="40% - Accent5 2 3" xfId="2875" xr:uid="{803065A4-093A-455E-AD55-19A7CB8237CC}"/>
    <x:cellStyle name="40% - Accent5 2 4" xfId="2876" xr:uid="{6B42FA91-7100-4D2A-85F9-8FB3767DC0FE}"/>
    <x:cellStyle name="40% - Accent5 3" xfId="317" xr:uid="{91300836-2C51-42DC-BF00-D0F3C9D4B0E4}"/>
    <x:cellStyle name="40% - Accent5 4" xfId="318" xr:uid="{B06EA9FA-D2B7-43A0-8362-2C44EEDF2E94}"/>
    <x:cellStyle name="40% - Accent5 5" xfId="319" xr:uid="{1BEFD336-B362-4A39-946C-D70A73A4321A}"/>
    <x:cellStyle name="40% - Accent5 6" xfId="320" xr:uid="{EA24A13A-FADA-49A4-9E94-3619A44C5A88}"/>
    <x:cellStyle name="40% - Accent5 7" xfId="321" xr:uid="{A0CB638C-7072-4C08-B774-5BBE5135F6DA}"/>
    <x:cellStyle name="40% - Accent5 8" xfId="322" xr:uid="{AB21393E-6815-40F0-9E4C-8A797129C59D}"/>
    <x:cellStyle name="40% - Accent5 9" xfId="323" xr:uid="{A23F76F7-0FF1-4B27-898E-A78A3EA8C918}"/>
    <x:cellStyle name="40% - Accent6 10" xfId="324" xr:uid="{F1E575C1-D5A5-43BF-94FE-E744FE4D580E}"/>
    <x:cellStyle name="40% - Accent6 11" xfId="325" xr:uid="{CFA34BE4-6F82-4CC7-8AC1-6BE2F95817D2}"/>
    <x:cellStyle name="40% - Accent6 12" xfId="326" xr:uid="{863EEBC0-5A03-4804-9E10-66F005D15318}"/>
    <x:cellStyle name="40% - Accent6 13" xfId="327" xr:uid="{C2FA6609-E5ED-4F3A-8FD0-7552608C2AC9}"/>
    <x:cellStyle name="40% - Accent6 14" xfId="2877" xr:uid="{231852C1-D7A5-4651-8359-137ED49CECB3}"/>
    <x:cellStyle name="40% - Accent6 2" xfId="328" xr:uid="{97D87C40-28CD-46EF-B836-A6CE5C700DB5}"/>
    <x:cellStyle name="40% - Accent6 2 2" xfId="2878" xr:uid="{3D3F6FBA-3581-469D-80B3-BF8DE2FE462B}"/>
    <x:cellStyle name="40% - Accent6 2 3" xfId="2879" xr:uid="{96991503-9E19-42CF-896E-7EB07793016C}"/>
    <x:cellStyle name="40% - Accent6 2 4" xfId="2880" xr:uid="{55507805-D23D-4EAB-A1D3-71159F46DB5E}"/>
    <x:cellStyle name="40% - Accent6 3" xfId="329" xr:uid="{574B8728-94DC-4BFC-BAB9-FECBF9CCC9FF}"/>
    <x:cellStyle name="40% - Accent6 4" xfId="330" xr:uid="{45DB8CEA-72CA-4D36-A443-5ABFACFA9DD1}"/>
    <x:cellStyle name="40% - Accent6 5" xfId="331" xr:uid="{FB30FC3D-F42B-4317-82DB-3DBAF5EC8F7A}"/>
    <x:cellStyle name="40% - Accent6 6" xfId="332" xr:uid="{C0291A06-BE60-4FC7-B3B6-22AD4917695F}"/>
    <x:cellStyle name="40% - Accent6 7" xfId="333" xr:uid="{9C43204B-DC7F-4D35-A863-7FD1BF2110DF}"/>
    <x:cellStyle name="40% - Accent6 8" xfId="334" xr:uid="{AF33B086-33C5-40A5-81AC-A79C8D2A1EB3}"/>
    <x:cellStyle name="40% - Accent6 9" xfId="335" xr:uid="{A6E59899-F01C-413C-BDA4-CB6F6D6D717B}"/>
    <x:cellStyle name="60% - Accent1 10" xfId="336" xr:uid="{03A0D1FA-E734-41D0-B60B-456D23CCFA4C}"/>
    <x:cellStyle name="60% - Accent1 11" xfId="337" xr:uid="{30DFE2E5-1982-4BB5-A580-BF5A5498B564}"/>
    <x:cellStyle name="60% - Accent1 12" xfId="338" xr:uid="{B9EC95A2-D2B4-43A6-B581-F8E8F2601F68}"/>
    <x:cellStyle name="60% - Accent1 13" xfId="339" xr:uid="{45ECD551-58F5-4224-B0C0-024BAF8F3C91}"/>
    <x:cellStyle name="60% - Accent1 2" xfId="340" xr:uid="{0659AC7A-CEE4-4028-B718-A53943568002}"/>
    <x:cellStyle name="60% - Accent1 2 2" xfId="2881" xr:uid="{FE6CC8F5-B450-4BAE-BC6A-CE2ABFEA251A}"/>
    <x:cellStyle name="60% - Accent1 2 3" xfId="2882" xr:uid="{3D392705-1326-4208-9E07-FB3C9C78FF8B}"/>
    <x:cellStyle name="60% - Accent1 2 4" xfId="2883" xr:uid="{78B9ADFE-1E6A-41C5-BB10-C50A062F938A}"/>
    <x:cellStyle name="60% - Accent1 3" xfId="341" xr:uid="{C481B2E1-B41C-49C3-98FD-CA9BF8B6D5C7}"/>
    <x:cellStyle name="60% - Accent1 4" xfId="342" xr:uid="{EF1094EF-CCAE-485A-80F6-E221019378B1}"/>
    <x:cellStyle name="60% - Accent1 5" xfId="343" xr:uid="{4E47F383-B86E-4B17-B803-F22E6E205321}"/>
    <x:cellStyle name="60% - Accent1 6" xfId="344" xr:uid="{70FD1446-AD3E-4AA3-9B9F-FB9DA2BF0E70}"/>
    <x:cellStyle name="60% - Accent1 7" xfId="345" xr:uid="{7820BECF-BC0A-421E-A83C-D26A19A01348}"/>
    <x:cellStyle name="60% - Accent1 8" xfId="346" xr:uid="{C9A956C2-ADB9-446A-8B01-B7BFC3E03FE6}"/>
    <x:cellStyle name="60% - Accent1 9" xfId="347" xr:uid="{10F9BD61-277F-46AB-89D7-1752E7DF5C19}"/>
    <x:cellStyle name="60% - Accent2 10" xfId="348" xr:uid="{6BB1A251-487E-47F3-9D79-5C2045B4D261}"/>
    <x:cellStyle name="60% - Accent2 11" xfId="349" xr:uid="{4A71855D-3669-4841-89C4-5F912D32DD0A}"/>
    <x:cellStyle name="60% - Accent2 12" xfId="350" xr:uid="{111C96FD-F1AE-49CF-B75D-480EDFEA8EF0}"/>
    <x:cellStyle name="60% - Accent2 13" xfId="351" xr:uid="{9CDB0213-4119-41C2-88A3-107B069BF296}"/>
    <x:cellStyle name="60% - Accent2 2" xfId="352" xr:uid="{B8E3E00C-A11E-4DDB-BD53-726EFA0CED5D}"/>
    <x:cellStyle name="60% - Accent2 2 2" xfId="2884" xr:uid="{106D9E5A-C153-4DA0-BEA6-338E1ABEABD4}"/>
    <x:cellStyle name="60% - Accent2 2 3" xfId="2885" xr:uid="{8514C664-7D0E-443F-93C0-3118CF4A1D01}"/>
    <x:cellStyle name="60% - Accent2 2 4" xfId="2886" xr:uid="{0BF6AD2E-FAAA-4796-BECE-F4DCE6ABC04C}"/>
    <x:cellStyle name="60% - Accent2 3" xfId="353" xr:uid="{DC3FD697-50FF-4814-8067-33829D9F9DC8}"/>
    <x:cellStyle name="60% - Accent2 4" xfId="354" xr:uid="{5FC94035-2E89-4BA3-AFAC-97B143924FB5}"/>
    <x:cellStyle name="60% - Accent2 5" xfId="355" xr:uid="{5F307E36-A88C-4874-9E46-4BD8647D3801}"/>
    <x:cellStyle name="60% - Accent2 6" xfId="356" xr:uid="{396CB932-0E57-49E2-9F5F-003D3DD27037}"/>
    <x:cellStyle name="60% - Accent2 7" xfId="357" xr:uid="{050094FD-1D57-4E7D-97EE-29BFB47E3B46}"/>
    <x:cellStyle name="60% - Accent2 8" xfId="358" xr:uid="{3D5383D9-6A92-4A6F-A86F-C4D5FA5E46BB}"/>
    <x:cellStyle name="60% - Accent2 9" xfId="359" xr:uid="{77B15866-33AA-42D2-B06C-8154F7B3D7A0}"/>
    <x:cellStyle name="60% - Accent3 10" xfId="360" xr:uid="{620B92B6-8345-49F1-95DA-A19324C64EFA}"/>
    <x:cellStyle name="60% - Accent3 11" xfId="361" xr:uid="{9F956CC6-941A-4B9B-BAFF-BF56B51AFDC9}"/>
    <x:cellStyle name="60% - Accent3 12" xfId="362" xr:uid="{7050EACB-6FBB-4633-AA3C-07D2E2E15E3D}"/>
    <x:cellStyle name="60% - Accent3 13" xfId="363" xr:uid="{30985CE6-3A34-4D6E-A526-EE4B6F3A1D12}"/>
    <x:cellStyle name="60% - Accent3 2" xfId="364" xr:uid="{4D8529AF-5FBD-4CD9-965D-FC3A2BDF5830}"/>
    <x:cellStyle name="60% - Accent3 2 2" xfId="2887" xr:uid="{6ADEC20F-0777-4FD8-B68A-A4F96B5E072B}"/>
    <x:cellStyle name="60% - Accent3 2 3" xfId="2888" xr:uid="{B9BDB8E2-F8A7-45B2-B32E-8DF05B971BCD}"/>
    <x:cellStyle name="60% - Accent3 2 4" xfId="2889" xr:uid="{A98F8A35-03A5-4D35-8A16-A9417DF3E5ED}"/>
    <x:cellStyle name="60% - Accent3 3" xfId="365" xr:uid="{D6AF6C17-9146-4913-BDCD-689836B9FA3C}"/>
    <x:cellStyle name="60% - Accent3 4" xfId="366" xr:uid="{4A6EE0AC-AA8B-40DF-B2FB-72D7E0D1D7AD}"/>
    <x:cellStyle name="60% - Accent3 5" xfId="367" xr:uid="{63272601-A59C-4D25-8132-D41C8DCF5B01}"/>
    <x:cellStyle name="60% - Accent3 6" xfId="368" xr:uid="{CD42A826-369E-4032-ACF6-EA48CDB77EC5}"/>
    <x:cellStyle name="60% - Accent3 7" xfId="369" xr:uid="{B16A977E-0BC6-47A3-91FB-6C44C1E3056E}"/>
    <x:cellStyle name="60% - Accent3 8" xfId="370" xr:uid="{49AE4761-E1D2-410E-9CC5-7DDD7B713F58}"/>
    <x:cellStyle name="60% - Accent3 9" xfId="371" xr:uid="{8FB112B0-65E9-4029-BFC0-D47F0B215B13}"/>
    <x:cellStyle name="60% - Accent4 10" xfId="372" xr:uid="{65426B90-0E00-4510-AA47-9E6C8434EB47}"/>
    <x:cellStyle name="60% - Accent4 11" xfId="373" xr:uid="{B2174420-CF92-4A35-B945-711CFD0606BA}"/>
    <x:cellStyle name="60% - Accent4 12" xfId="374" xr:uid="{6F279697-289B-4239-A211-6A20D74E30CD}"/>
    <x:cellStyle name="60% - Accent4 13" xfId="375" xr:uid="{9D9F8CFF-4DF6-4CB2-B3B1-2692C80721B4}"/>
    <x:cellStyle name="60% - Accent4 2" xfId="376" xr:uid="{4FB54DCE-4677-403A-BB8A-095BB750D917}"/>
    <x:cellStyle name="60% - Accent4 2 2" xfId="2890" xr:uid="{E9177D53-7040-4BEC-8873-C9527E627D0A}"/>
    <x:cellStyle name="60% - Accent4 2 3" xfId="2891" xr:uid="{4D6A4EBF-341E-4092-99A5-DCF648B703EA}"/>
    <x:cellStyle name="60% - Accent4 2 4" xfId="2892" xr:uid="{CB797F3B-B788-410A-9F34-A8D4EB626AEE}"/>
    <x:cellStyle name="60% - Accent4 3" xfId="377" xr:uid="{3EBE21BB-5784-4F23-8830-037CAAFBDF58}"/>
    <x:cellStyle name="60% - Accent4 4" xfId="378" xr:uid="{F6A186EE-C5FF-43D1-A031-872F791104DD}"/>
    <x:cellStyle name="60% - Accent4 5" xfId="379" xr:uid="{C878F3D5-7067-4778-A0C7-9B42ADD1E218}"/>
    <x:cellStyle name="60% - Accent4 6" xfId="380" xr:uid="{90A54ACB-8EF0-4EB7-98E0-E394579B7A74}"/>
    <x:cellStyle name="60% - Accent4 7" xfId="381" xr:uid="{86F7E7E9-D4E2-47AB-AE8B-5B023CEEF3F6}"/>
    <x:cellStyle name="60% - Accent4 8" xfId="382" xr:uid="{CF665FD4-8AED-44F1-B1A1-46310B8A324C}"/>
    <x:cellStyle name="60% - Accent4 9" xfId="383" xr:uid="{6BFBBEFE-D9C5-4A7D-ACB1-A1ECE7A38735}"/>
    <x:cellStyle name="60% - Accent5 10" xfId="384" xr:uid="{B6FC36B3-504A-4EB1-8520-4CA065DBF323}"/>
    <x:cellStyle name="60% - Accent5 11" xfId="385" xr:uid="{D16BDF3B-DC39-4776-8BB3-379735E14ECD}"/>
    <x:cellStyle name="60% - Accent5 12" xfId="386" xr:uid="{9B8D79E6-5FDE-4444-9146-A7AE54D20788}"/>
    <x:cellStyle name="60% - Accent5 13" xfId="387" xr:uid="{735E2205-D7E1-45CE-9B16-3517BFC57295}"/>
    <x:cellStyle name="60% - Accent5 2" xfId="388" xr:uid="{4E465BB8-0CC9-4C06-A49B-60F0FDA6F578}"/>
    <x:cellStyle name="60% - Accent5 2 2" xfId="2893" xr:uid="{9828130E-4550-4934-9D4C-2D818AE9479F}"/>
    <x:cellStyle name="60% - Accent5 2 3" xfId="2894" xr:uid="{6BB52A94-1910-41E2-81D8-98EC0D9BD820}"/>
    <x:cellStyle name="60% - Accent5 2 4" xfId="2895" xr:uid="{512D371C-EC5E-4052-8A88-E33C379D0F83}"/>
    <x:cellStyle name="60% - Accent5 3" xfId="389" xr:uid="{77D03138-9B47-482B-9EAC-C4DD9A6BE0A5}"/>
    <x:cellStyle name="60% - Accent5 4" xfId="390" xr:uid="{DF4D1139-2FDE-445C-AC21-FE2E28174F95}"/>
    <x:cellStyle name="60% - Accent5 5" xfId="391" xr:uid="{AB6185B2-D407-407C-AABB-9A79FE846048}"/>
    <x:cellStyle name="60% - Accent5 6" xfId="392" xr:uid="{ECB486FD-6F9C-4349-9698-47947153AB67}"/>
    <x:cellStyle name="60% - Accent5 7" xfId="393" xr:uid="{89FA246E-5F7C-4512-9167-82152A9DF38E}"/>
    <x:cellStyle name="60% - Accent5 8" xfId="394" xr:uid="{80FE0C57-6331-420F-B7B4-CDCC94116A83}"/>
    <x:cellStyle name="60% - Accent5 9" xfId="395" xr:uid="{C1911DC2-8692-4F24-94B2-4F87591A9924}"/>
    <x:cellStyle name="60% - Accent6 10" xfId="396" xr:uid="{DBEA8BE1-4C3E-4B42-BC01-E2250CD61045}"/>
    <x:cellStyle name="60% - Accent6 11" xfId="397" xr:uid="{67211AF7-932F-4145-9311-9066A5F89A38}"/>
    <x:cellStyle name="60% - Accent6 12" xfId="398" xr:uid="{169EB374-217A-4D25-9D6E-64222F2C4EEA}"/>
    <x:cellStyle name="60% - Accent6 13" xfId="399" xr:uid="{6FD8FD82-1604-4DDA-BF6D-112EA42EE374}"/>
    <x:cellStyle name="60% - Accent6 2" xfId="400" xr:uid="{12FB38CF-9F63-49B5-B60D-DAB7EB8C8E04}"/>
    <x:cellStyle name="60% - Accent6 2 2" xfId="2896" xr:uid="{FAF4A6DD-B954-4C8E-BE71-A4C3C80B07E6}"/>
    <x:cellStyle name="60% - Accent6 2 3" xfId="2897" xr:uid="{ECBCE9AD-A6A7-4A57-8879-69560A2D0E85}"/>
    <x:cellStyle name="60% - Accent6 2 4" xfId="2898" xr:uid="{A22906A3-1A70-4BBC-AA49-54C061A86064}"/>
    <x:cellStyle name="60% - Accent6 3" xfId="401" xr:uid="{5A0E8C5A-D2B1-4F71-9565-63458FE69DD2}"/>
    <x:cellStyle name="60% - Accent6 4" xfId="402" xr:uid="{1432AD36-38E8-471F-ADD8-CAD6615F482E}"/>
    <x:cellStyle name="60% - Accent6 5" xfId="403" xr:uid="{2AABB28B-87AF-43A2-814B-3C7C7D686E10}"/>
    <x:cellStyle name="60% - Accent6 6" xfId="404" xr:uid="{A36EEE75-B746-4A91-B084-D9DF8B77E520}"/>
    <x:cellStyle name="60% - Accent6 7" xfId="405" xr:uid="{7F2BE11F-2DEB-47DC-A1BE-0FF002A08FAA}"/>
    <x:cellStyle name="60% - Accent6 8" xfId="406" xr:uid="{B946CC6C-CE91-4266-BF6E-4A4AEFAE2799}"/>
    <x:cellStyle name="60% - Accent6 9" xfId="407" xr:uid="{B1BF606F-BDF8-406F-B02A-2A6DF9F29ED6}"/>
    <x:cellStyle name="ac" xfId="408" xr:uid="{D3265E52-3EF3-4E0C-9B71-E0905794F35C}"/>
    <x:cellStyle name="Accent1 10" xfId="409" xr:uid="{6F5CEA01-0E5B-457E-8063-E9688E3EF1DB}"/>
    <x:cellStyle name="Accent1 11" xfId="410" xr:uid="{FCB173A1-A45B-42EC-A6FB-D5527C3C27C6}"/>
    <x:cellStyle name="Accent1 12" xfId="411" xr:uid="{3DCD340F-A731-4FEB-93AE-DF34D6BD187D}"/>
    <x:cellStyle name="Accent1 13" xfId="412" xr:uid="{91E577A7-D52A-433F-A98E-C4968C59465E}"/>
    <x:cellStyle name="Accent1 2" xfId="413" xr:uid="{37311D90-372E-48D0-B682-784C6EF3DD9C}"/>
    <x:cellStyle name="Accent1 2 2" xfId="2899" xr:uid="{2F619E1E-37B5-4F5F-B62E-4663512966CE}"/>
    <x:cellStyle name="Accent1 2 3" xfId="2900" xr:uid="{C2241533-9684-4E2A-8FE9-16E166BFA9E0}"/>
    <x:cellStyle name="Accent1 2 4" xfId="2901" xr:uid="{BA947103-F5E3-4FAA-BE23-C8E66C7BB9B0}"/>
    <x:cellStyle name="Accent1 3" xfId="414" xr:uid="{EF81F88E-8C91-4DC4-B6EC-2E42B645A873}"/>
    <x:cellStyle name="Accent1 4" xfId="415" xr:uid="{28B9C275-B9BA-4350-A358-9187D2CF111D}"/>
    <x:cellStyle name="Accent1 5" xfId="416" xr:uid="{BA208DC2-CA36-423C-87AD-2C932549C1A4}"/>
    <x:cellStyle name="Accent1 6" xfId="417" xr:uid="{9C7E89A0-30C6-4718-9139-BB53D9768DD5}"/>
    <x:cellStyle name="Accent1 7" xfId="418" xr:uid="{E05257E6-6DED-430A-8AFC-0518AD856771}"/>
    <x:cellStyle name="Accent1 8" xfId="419" xr:uid="{C7D909F9-2BB7-4853-9DCE-2C35A61C97FB}"/>
    <x:cellStyle name="Accent1 9" xfId="420" xr:uid="{B6E0FA3A-6286-4F40-8694-AEBC136D7BE2}"/>
    <x:cellStyle name="Accent2 10" xfId="421" xr:uid="{934061CE-EF35-4FE0-A5EA-93327B17BCE4}"/>
    <x:cellStyle name="Accent2 11" xfId="422" xr:uid="{FCCD5B29-8696-4262-A525-CE2B262C27DD}"/>
    <x:cellStyle name="Accent2 12" xfId="423" xr:uid="{0D84D7A6-545A-4015-B955-DA92DAE90656}"/>
    <x:cellStyle name="Accent2 13" xfId="424" xr:uid="{2978789E-F541-44DA-B86D-33F70C5DE26F}"/>
    <x:cellStyle name="Accent2 2" xfId="425" xr:uid="{72F6BE34-D8EA-4E58-BB90-81087C4E5255}"/>
    <x:cellStyle name="Accent2 2 2" xfId="2902" xr:uid="{49F6666C-09E9-41FD-B45E-C85A7ABB5A5E}"/>
    <x:cellStyle name="Accent2 2 3" xfId="2903" xr:uid="{7EDDE725-F215-4C79-AF19-E1C2D9D43C1E}"/>
    <x:cellStyle name="Accent2 2 4" xfId="2904" xr:uid="{6112DF4B-0708-44FF-BFA5-8DC11289A14A}"/>
    <x:cellStyle name="Accent2 3" xfId="426" xr:uid="{9F97127A-5D6E-431A-BBCC-F3264262C2FE}"/>
    <x:cellStyle name="Accent2 4" xfId="427" xr:uid="{DBAD8829-C919-4E7D-87D3-AC959E7C616B}"/>
    <x:cellStyle name="Accent2 5" xfId="428" xr:uid="{3E976291-B161-4171-ACAC-127AA47466D6}"/>
    <x:cellStyle name="Accent2 6" xfId="429" xr:uid="{570692F9-C8FD-4FCD-9C1D-E1766230CF3B}"/>
    <x:cellStyle name="Accent2 7" xfId="430" xr:uid="{DE8D85ED-9158-4F15-9A3C-4C7F695AA225}"/>
    <x:cellStyle name="Accent2 8" xfId="431" xr:uid="{9183BEEC-9CA7-4DA9-972C-05CFB4EDE6C4}"/>
    <x:cellStyle name="Accent2 9" xfId="432" xr:uid="{D7DB3519-EA0A-4457-A4F7-61DBE8D9E48E}"/>
    <x:cellStyle name="Accent3 10" xfId="433" xr:uid="{0859CC09-05DF-48C5-9B72-D07700D4B3A4}"/>
    <x:cellStyle name="Accent3 11" xfId="434" xr:uid="{4C6836D1-962D-4E8D-875D-62EC82095F59}"/>
    <x:cellStyle name="Accent3 12" xfId="435" xr:uid="{9FB44D8E-51F9-4373-925D-B1B3D5CAB8B7}"/>
    <x:cellStyle name="Accent3 13" xfId="436" xr:uid="{D1C70290-E23A-4E7A-8EFA-5156F8E91FC7}"/>
    <x:cellStyle name="Accent3 2" xfId="437" xr:uid="{63521D9B-3D2A-43AB-9ABD-82D6389A8EBD}"/>
    <x:cellStyle name="Accent3 2 2" xfId="2905" xr:uid="{5FDEB8DC-2003-48C5-A418-6052652F2F1E}"/>
    <x:cellStyle name="Accent3 2 3" xfId="2906" xr:uid="{F6E50011-0EAA-45A8-998E-4CF377936873}"/>
    <x:cellStyle name="Accent3 2 4" xfId="2907" xr:uid="{49AD6AC7-886A-4BC7-86DC-89039D8D7868}"/>
    <x:cellStyle name="Accent3 3" xfId="438" xr:uid="{CD427302-BFBD-46BB-8382-1CE5581AD5C9}"/>
    <x:cellStyle name="Accent3 4" xfId="439" xr:uid="{D7F04B2A-E76F-48BE-BEEA-62EE627760C3}"/>
    <x:cellStyle name="Accent3 5" xfId="440" xr:uid="{AEA8921F-C315-4D52-9AE1-FAFEDBEBF038}"/>
    <x:cellStyle name="Accent3 6" xfId="441" xr:uid="{5C0BDB2E-C29A-41BC-9721-86351764DB2B}"/>
    <x:cellStyle name="Accent3 7" xfId="442" xr:uid="{8EA9C139-7AD8-4731-9704-F8917731344A}"/>
    <x:cellStyle name="Accent3 8" xfId="443" xr:uid="{852C584C-F2B4-45C6-9B2E-11ABB8CAD7B4}"/>
    <x:cellStyle name="Accent3 9" xfId="444" xr:uid="{AF8162B0-1210-4460-858B-969CA4A9917C}"/>
    <x:cellStyle name="Accent4 10" xfId="445" xr:uid="{945B2F3A-5863-45F9-AD4F-B909AF8381B2}"/>
    <x:cellStyle name="Accent4 11" xfId="446" xr:uid="{CD6C1E22-7C41-4A24-892C-25CF67E8CE16}"/>
    <x:cellStyle name="Accent4 12" xfId="447" xr:uid="{5DE4AE66-88EF-43DC-86ED-1871260A2F90}"/>
    <x:cellStyle name="Accent4 13" xfId="448" xr:uid="{A8DEE134-AD23-43CC-B5F2-6BAD06B6AF90}"/>
    <x:cellStyle name="Accent4 2" xfId="449" xr:uid="{9CCA9658-0670-4046-83F9-D0A078CF7209}"/>
    <x:cellStyle name="Accent4 2 2" xfId="2908" xr:uid="{CB539663-2E6E-46B7-87D2-912FA82F389B}"/>
    <x:cellStyle name="Accent4 2 3" xfId="2909" xr:uid="{A0E0958D-B230-4D5D-AA7D-7D7350415906}"/>
    <x:cellStyle name="Accent4 2 4" xfId="2910" xr:uid="{1D0A6D1B-2233-4830-9FB6-1BBC4A27444D}"/>
    <x:cellStyle name="Accent4 3" xfId="450" xr:uid="{2C8A94D9-CA5A-4CCF-974F-64712ABE464D}"/>
    <x:cellStyle name="Accent4 4" xfId="451" xr:uid="{78E2A8BD-279B-45FA-B0B8-13293E4E709C}"/>
    <x:cellStyle name="Accent4 5" xfId="452" xr:uid="{1C8FE678-93A2-4EA9-9D94-D367E75F4872}"/>
    <x:cellStyle name="Accent4 6" xfId="453" xr:uid="{65144B10-34AC-4BC6-AF38-B416D1D66072}"/>
    <x:cellStyle name="Accent4 7" xfId="454" xr:uid="{4BF0187B-2DEE-4C5C-8E91-46F71D94CBF6}"/>
    <x:cellStyle name="Accent4 8" xfId="455" xr:uid="{4E1EC538-2FCD-49A7-A77F-1CB049CDFB32}"/>
    <x:cellStyle name="Accent4 9" xfId="456" xr:uid="{6E9F4763-88F1-473B-87BB-EC31BD33B000}"/>
    <x:cellStyle name="Accent5 10" xfId="457" xr:uid="{56B9CDB9-F28D-4B94-8964-F4CC4D911043}"/>
    <x:cellStyle name="Accent5 11" xfId="458" xr:uid="{192E45EE-32DA-42EB-84E5-CE78CD565F54}"/>
    <x:cellStyle name="Accent5 12" xfId="459" xr:uid="{45738B32-4E52-4BE1-9648-7D209E05C1F8}"/>
    <x:cellStyle name="Accent5 13" xfId="460" xr:uid="{E56DEF01-95CF-43AF-AC56-808E28B6B262}"/>
    <x:cellStyle name="Accent5 2" xfId="461" xr:uid="{B050E596-20D5-49EB-B9A3-06CC2EF1E89F}"/>
    <x:cellStyle name="Accent5 2 2" xfId="2911" xr:uid="{61D9AB64-7B67-4AB9-A16E-4AE350846A68}"/>
    <x:cellStyle name="Accent5 2 3" xfId="2912" xr:uid="{EF7BB94B-2884-4E4A-9117-B8603F935E10}"/>
    <x:cellStyle name="Accent5 3" xfId="462" xr:uid="{AEA36324-78BE-472E-916C-95C6549597EB}"/>
    <x:cellStyle name="Accent5 4" xfId="463" xr:uid="{222459DC-8EB3-411B-A240-F9249D779165}"/>
    <x:cellStyle name="Accent5 5" xfId="464" xr:uid="{61415275-E3FE-4C62-89A6-C8ABB0398314}"/>
    <x:cellStyle name="Accent5 6" xfId="465" xr:uid="{74D0B7A8-F0AE-43B6-9470-A4F342336606}"/>
    <x:cellStyle name="Accent5 7" xfId="466" xr:uid="{7130E03E-B2A1-41DD-85F4-6B7A8CD8F239}"/>
    <x:cellStyle name="Accent5 8" xfId="467" xr:uid="{BE662B59-CBA6-4281-BBDD-669E4E9D8291}"/>
    <x:cellStyle name="Accent5 9" xfId="468" xr:uid="{6C980631-FB72-4DEE-B66E-13190A032402}"/>
    <x:cellStyle name="Accent6 10" xfId="469" xr:uid="{274839B6-E3B9-49E2-88F5-660C9374BB80}"/>
    <x:cellStyle name="Accent6 11" xfId="470" xr:uid="{3C5D733B-F1C2-4E59-AEDD-145B13E0C2BA}"/>
    <x:cellStyle name="Accent6 12" xfId="471" xr:uid="{B90AC638-BEC8-4AD2-B3FC-F42FBDC04EBC}"/>
    <x:cellStyle name="Accent6 13" xfId="472" xr:uid="{66D9BE5B-6966-41CF-B666-22FFBBC5C9C2}"/>
    <x:cellStyle name="Accent6 2" xfId="473" xr:uid="{6D92C6A7-7C40-4F0B-9A84-1C7412CF6ED1}"/>
    <x:cellStyle name="Accent6 2 2" xfId="2913" xr:uid="{E3727EA5-0F53-4791-B7D6-46E522055A39}"/>
    <x:cellStyle name="Accent6 2 3" xfId="2914" xr:uid="{BE65BFCB-7732-4E81-9EE3-387FDE6DD868}"/>
    <x:cellStyle name="Accent6 2 4" xfId="2915" xr:uid="{B318F5A4-9D9B-4B45-B6D2-AB6B3CBA8747}"/>
    <x:cellStyle name="Accent6 3" xfId="474" xr:uid="{92826BDA-5232-478C-A477-87E35653FF0E}"/>
    <x:cellStyle name="Accent6 4" xfId="475" xr:uid="{A82DA853-1493-4285-A2C5-27DFEF201D53}"/>
    <x:cellStyle name="Accent6 5" xfId="476" xr:uid="{76814FE0-6A42-4212-A59E-2B20BD8FA6BF}"/>
    <x:cellStyle name="Accent6 6" xfId="477" xr:uid="{FC446E90-1DB3-40E0-B1DE-54ABFDD4C8ED}"/>
    <x:cellStyle name="Accent6 7" xfId="478" xr:uid="{430B13F4-91B2-4450-A2DA-F4753589D488}"/>
    <x:cellStyle name="Accent6 8" xfId="479" xr:uid="{8AC05CA6-CAE1-4A2D-A0FC-D5D36101F791}"/>
    <x:cellStyle name="Accent6 9" xfId="480" xr:uid="{B3115F6A-3054-4406-8404-DA9318F16A19}"/>
    <x:cellStyle name="Actual Date" xfId="481" xr:uid="{C5A03402-F149-4D1D-AD0E-0B7340C0B66A}"/>
    <x:cellStyle name="args.style" xfId="482" xr:uid="{B45938A1-462F-4433-96EF-29E863F975DE}"/>
    <x:cellStyle name="Bad 10" xfId="483" xr:uid="{19D443C7-61C7-488A-B6B0-9A92D12F38F4}"/>
    <x:cellStyle name="Bad 11" xfId="484" xr:uid="{54C2B3B0-0145-4A5C-8399-CCDDC10FC1D8}"/>
    <x:cellStyle name="Bad 12" xfId="485" xr:uid="{80ED5EE0-8BD3-4691-8BE2-55FE2D187E07}"/>
    <x:cellStyle name="Bad 13" xfId="486" xr:uid="{B6C98018-3805-4788-94CC-0BC2757D8163}"/>
    <x:cellStyle name="Bad 2" xfId="487" xr:uid="{ED798A49-9691-4813-8917-552DE2B100B0}"/>
    <x:cellStyle name="Bad 2 2" xfId="2916" xr:uid="{063194BF-A62D-4E10-AB51-9F0B6E1C1DA5}"/>
    <x:cellStyle name="Bad 2 3" xfId="2917" xr:uid="{6BC3D97E-D6FE-45B0-B645-C6B11008BA4B}"/>
    <x:cellStyle name="Bad 2 4" xfId="2918" xr:uid="{679A1E5C-71E1-4EE8-9C25-18DB854DFA55}"/>
    <x:cellStyle name="Bad 3" xfId="488" xr:uid="{67BEABD0-71AF-4F18-A868-1C7E8FDF3DDA}"/>
    <x:cellStyle name="Bad 4" xfId="489" xr:uid="{187FBC6C-F107-4395-8C19-B8CCC3436351}"/>
    <x:cellStyle name="Bad 5" xfId="490" xr:uid="{0E7F6AB1-D882-4792-9F0A-B3E646C1AB75}"/>
    <x:cellStyle name="Bad 6" xfId="491" xr:uid="{2BAE9538-3F20-4182-BEB0-9F8FEA2E4FEF}"/>
    <x:cellStyle name="Bad 7" xfId="492" xr:uid="{1F5C0E26-2AC2-4C75-9F10-CE8F5E11B57E}"/>
    <x:cellStyle name="Bad 8" xfId="493" xr:uid="{27791D4C-89A5-479F-9BBE-A288055160E6}"/>
    <x:cellStyle name="Bad 9" xfId="494" xr:uid="{FED16EDE-28F7-417F-A3C0-6BCC78DA0AC2}"/>
    <x:cellStyle name="Calc" xfId="495" xr:uid="{CCF8991B-4997-47FF-B145-F8F70DDE4EA9}"/>
    <x:cellStyle name="Calc Currency (0)" xfId="496" xr:uid="{2B1CB5D7-D134-4923-BA43-5103F4AFCACF}"/>
    <x:cellStyle name="Calc Currency (0) 2" xfId="497" xr:uid="{56D51E34-9E15-469D-BB3A-106DC5F0B901}"/>
    <x:cellStyle name="Calculated" xfId="498" xr:uid="{7C262A96-A4D4-4087-8356-BBA1D3883101}"/>
    <x:cellStyle name="Calculation 10" xfId="499" xr:uid="{B76AC83E-1958-4B8A-9830-A8125DEADFA8}"/>
    <x:cellStyle name="Calculation 10 2" xfId="500" xr:uid="{A6F3679C-5284-4B66-80FE-974DEBF18430}"/>
    <x:cellStyle name="Calculation 10 2 2" xfId="2919" xr:uid="{B33CBB9B-0529-4266-9232-C23E2D5A252E}"/>
    <x:cellStyle name="Calculation 10 2 3" xfId="2920" xr:uid="{F62CB834-5ADC-4E45-AAC7-6FFF93ABDD5F}"/>
    <x:cellStyle name="Calculation 10 3" xfId="2921" xr:uid="{36BCA432-1A32-4939-95DD-FFDDF536C6AF}"/>
    <x:cellStyle name="Calculation 10 3 2" xfId="2922" xr:uid="{88216CBB-6E21-4270-9F8F-E4AFFA161EEB}"/>
    <x:cellStyle name="Calculation 10 4" xfId="2923" xr:uid="{6280C31E-137D-402B-BBC2-F8C345E3AD97}"/>
    <x:cellStyle name="Calculation 10 4 2" xfId="2924" xr:uid="{28200D63-B1B5-43E3-97A1-21CD6B75C2BB}"/>
    <x:cellStyle name="Calculation 10 5" xfId="2925" xr:uid="{D59CD401-F00D-4F05-A649-705C49F3A3AB}"/>
    <x:cellStyle name="Calculation 10 6" xfId="2926" xr:uid="{FBAE0C39-FE3D-41FC-9CF2-61296D1774FB}"/>
    <x:cellStyle name="Calculation 10 7" xfId="2927" xr:uid="{163A49E4-5219-4AE0-AB02-24EBB5248F4F}"/>
    <x:cellStyle name="Calculation 11" xfId="501" xr:uid="{1388FB05-1674-4EB0-A765-9C6973E231C0}"/>
    <x:cellStyle name="Calculation 11 2" xfId="502" xr:uid="{A2816A57-9B0F-4330-AD04-85AD8BF03998}"/>
    <x:cellStyle name="Calculation 11 2 2" xfId="2928" xr:uid="{105FDEB5-0045-44BD-B806-1962CC92852E}"/>
    <x:cellStyle name="Calculation 11 2 3" xfId="2929" xr:uid="{C4053517-7889-4466-95D9-666080CA046F}"/>
    <x:cellStyle name="Calculation 11 3" xfId="2930" xr:uid="{D5D27A91-150A-49B7-805B-20D166ED9179}"/>
    <x:cellStyle name="Calculation 11 3 2" xfId="2931" xr:uid="{6D97FB57-02A2-4D55-85FF-C8722E7ACBE4}"/>
    <x:cellStyle name="Calculation 11 4" xfId="2932" xr:uid="{A041E14F-2EA6-4F09-A5F2-D071FD8FAC05}"/>
    <x:cellStyle name="Calculation 11 4 2" xfId="2933" xr:uid="{D4A44700-D7D6-41A5-A65A-6A373FB177E7}"/>
    <x:cellStyle name="Calculation 11 5" xfId="2934" xr:uid="{325689A0-F22F-445D-9ABF-5122EEC92867}"/>
    <x:cellStyle name="Calculation 11 6" xfId="2935" xr:uid="{05DF9F5A-6E50-4BB8-A362-653352B7BEFA}"/>
    <x:cellStyle name="Calculation 11 7" xfId="2936" xr:uid="{EBDEA248-F1F8-4D62-948B-33A6F39D5744}"/>
    <x:cellStyle name="Calculation 12" xfId="503" xr:uid="{F11C21A2-07E4-4878-9686-0E69A7898D30}"/>
    <x:cellStyle name="Calculation 12 2" xfId="504" xr:uid="{D7091D61-FE1E-4A21-B9CA-BDF5E46A8AB2}"/>
    <x:cellStyle name="Calculation 12 2 2" xfId="2937" xr:uid="{C21ADAA3-08E0-49CE-810C-5F08D87BE248}"/>
    <x:cellStyle name="Calculation 12 2 3" xfId="2938" xr:uid="{87C082E0-56EB-4CB8-9126-E1B80381C742}"/>
    <x:cellStyle name="Calculation 12 3" xfId="2939" xr:uid="{F62A3820-3E36-4B62-8CE6-D68D3C21A5C6}"/>
    <x:cellStyle name="Calculation 12 3 2" xfId="2940" xr:uid="{D5947FB0-F1D5-472C-96B8-13A75252FCC7}"/>
    <x:cellStyle name="Calculation 12 4" xfId="2941" xr:uid="{AC840C1D-037E-4635-822F-DDF0DF4AB027}"/>
    <x:cellStyle name="Calculation 12 4 2" xfId="2942" xr:uid="{BF1BB687-D772-4FD8-B846-D87DB1D186BE}"/>
    <x:cellStyle name="Calculation 12 5" xfId="2943" xr:uid="{DB453A6B-8C55-41C3-B79F-DD9080BA89E8}"/>
    <x:cellStyle name="Calculation 12 6" xfId="2944" xr:uid="{32C503CA-322A-4512-BF57-E256EF4AFDBA}"/>
    <x:cellStyle name="Calculation 12 7" xfId="2945" xr:uid="{E2E20A14-4161-41E5-B2E3-31DE0AE9355A}"/>
    <x:cellStyle name="Calculation 13" xfId="505" xr:uid="{0182DC85-127B-4967-AF3A-985CBC89D724}"/>
    <x:cellStyle name="Calculation 13 2" xfId="506" xr:uid="{F9460E64-7B82-43CF-9231-52FD3245DA03}"/>
    <x:cellStyle name="Calculation 13 2 2" xfId="2946" xr:uid="{18927F13-DD2E-4F9D-A8CF-33DD9B3140CE}"/>
    <x:cellStyle name="Calculation 13 2 3" xfId="2947" xr:uid="{A5727DCE-A773-4503-973B-5AF008AB8F71}"/>
    <x:cellStyle name="Calculation 13 3" xfId="2948" xr:uid="{175779C1-4C82-4600-96F9-23FEB37CD1BB}"/>
    <x:cellStyle name="Calculation 13 3 2" xfId="2949" xr:uid="{0A31F6E9-5D07-4D3B-B9D5-8E099FD2C031}"/>
    <x:cellStyle name="Calculation 13 4" xfId="2950" xr:uid="{9EEA3B74-6933-4673-A720-DEF41830F042}"/>
    <x:cellStyle name="Calculation 13 4 2" xfId="2951" xr:uid="{A46AB66F-07F0-4011-8665-FCC5765A4A9B}"/>
    <x:cellStyle name="Calculation 13 5" xfId="2952" xr:uid="{D1B23263-F6E5-4CCF-A33B-F48C2BF0F320}"/>
    <x:cellStyle name="Calculation 13 6" xfId="2953" xr:uid="{8F943090-C774-4514-A655-8785F4D8855A}"/>
    <x:cellStyle name="Calculation 13 7" xfId="2954" xr:uid="{8C96E859-C462-485D-9F48-68081864AD5D}"/>
    <x:cellStyle name="Calculation 2" xfId="507" xr:uid="{BE610280-E236-4D49-8C66-2F29DD4FB111}"/>
    <x:cellStyle name="Calculation 2 2" xfId="508" xr:uid="{A144C06B-44FF-4A09-B93F-17F301A40123}"/>
    <x:cellStyle name="Calculation 2 2 2" xfId="2955" xr:uid="{AC18C2F5-1212-4765-B34A-518F3FC85B52}"/>
    <x:cellStyle name="Calculation 2 2 2 2" xfId="2956" xr:uid="{DE18923D-354D-4563-83FE-C8A44E657890}"/>
    <x:cellStyle name="Calculation 2 2 3" xfId="2957" xr:uid="{29B2C507-4552-4CB3-9BE9-F4C2DA7E3E33}"/>
    <x:cellStyle name="Calculation 2 2 4" xfId="2958" xr:uid="{AD55AC17-FD94-48C8-AF91-C266D8690A45}"/>
    <x:cellStyle name="Calculation 2 3" xfId="2959" xr:uid="{1C6600FF-14EF-4A0A-8510-AD646D6A6515}"/>
    <x:cellStyle name="Calculation 2 3 2" xfId="2960" xr:uid="{0987AB7F-C167-4FCE-A2F1-DCF9134964BF}"/>
    <x:cellStyle name="Calculation 2 4" xfId="2961" xr:uid="{6163AB54-0BC0-4C59-9709-5590C4F34A54}"/>
    <x:cellStyle name="Calculation 2 4 2" xfId="2962" xr:uid="{DA4CB0B5-25E0-4BD5-84FD-26177D0C8F32}"/>
    <x:cellStyle name="Calculation 2 5" xfId="2963" xr:uid="{6B6F6FD4-875A-460A-84B7-57E50613D2AD}"/>
    <x:cellStyle name="Calculation 2 5 2" xfId="2964" xr:uid="{7074B222-10A5-43C4-B40D-4D94E24D52CC}"/>
    <x:cellStyle name="Calculation 2 6" xfId="2965" xr:uid="{CF73EDF4-0FE1-4332-8D4C-66A7AF5AEFB5}"/>
    <x:cellStyle name="Calculation 2 7" xfId="2966" xr:uid="{48671B24-FF21-43F2-A2CA-C2C18CC13D98}"/>
    <x:cellStyle name="Calculation 2 8" xfId="2967" xr:uid="{8B8B663E-02A8-40E9-924A-A2651E7870C3}"/>
    <x:cellStyle name="Calculation 3" xfId="509" xr:uid="{E1B794D7-DA20-43C0-88F2-FB51B9C01B11}"/>
    <x:cellStyle name="Calculation 3 2" xfId="510" xr:uid="{A7326E4E-F3CD-48A6-975D-AE4CB1EC91E4}"/>
    <x:cellStyle name="Calculation 3 2 2" xfId="2968" xr:uid="{49EF8B9A-3218-4BBA-9C5E-3F67AAF4A44B}"/>
    <x:cellStyle name="Calculation 3 2 3" xfId="2969" xr:uid="{184BA093-6661-41AB-8E95-D9D8DCA0E367}"/>
    <x:cellStyle name="Calculation 3 3" xfId="2970" xr:uid="{02F95E37-A9C8-47AB-9F4B-36EB6784DAA1}"/>
    <x:cellStyle name="Calculation 3 3 2" xfId="2971" xr:uid="{B5E98A3D-A5CC-43D8-829D-B4448FD9E5F2}"/>
    <x:cellStyle name="Calculation 3 4" xfId="2972" xr:uid="{0216D595-EE32-4F93-9A44-774DC7A4CDCB}"/>
    <x:cellStyle name="Calculation 3 4 2" xfId="2973" xr:uid="{21F96D75-7456-4634-8A1D-FBE963F248AB}"/>
    <x:cellStyle name="Calculation 3 5" xfId="2974" xr:uid="{33912DD8-73EB-401F-854F-45C74111BD9C}"/>
    <x:cellStyle name="Calculation 3 6" xfId="2975" xr:uid="{8ACA3A18-47B3-4FA8-AE28-7BD32D772C7E}"/>
    <x:cellStyle name="Calculation 3 7" xfId="2976" xr:uid="{A8AF7FB6-51C9-4E26-B8EB-DD98AB3BB95E}"/>
    <x:cellStyle name="Calculation 4" xfId="511" xr:uid="{544FC5BF-5498-4769-967F-78DF827E6124}"/>
    <x:cellStyle name="Calculation 4 2" xfId="512" xr:uid="{B6580009-DC61-4EB4-BC42-AF0C2FD2989A}"/>
    <x:cellStyle name="Calculation 4 2 2" xfId="2977" xr:uid="{58563153-EBB1-4BC3-9418-1AF8C97BA719}"/>
    <x:cellStyle name="Calculation 4 2 3" xfId="2978" xr:uid="{01D85AF3-D473-4A9A-95E1-72C53DEC28B6}"/>
    <x:cellStyle name="Calculation 4 3" xfId="2979" xr:uid="{909654A4-4387-44EB-8F03-078364AAFD50}"/>
    <x:cellStyle name="Calculation 4 3 2" xfId="2980" xr:uid="{BFF3B235-2DEF-4EC3-906F-D2853B79D235}"/>
    <x:cellStyle name="Calculation 4 4" xfId="2981" xr:uid="{7948C290-A0A1-409B-ABCB-8F59D08CF45A}"/>
    <x:cellStyle name="Calculation 4 4 2" xfId="2982" xr:uid="{0A34DEF0-F210-417E-9373-1F7655D86702}"/>
    <x:cellStyle name="Calculation 4 5" xfId="2983" xr:uid="{21BFCFFF-D4D8-4A41-B25F-9605062CED08}"/>
    <x:cellStyle name="Calculation 4 6" xfId="2984" xr:uid="{7C5AF822-5F2A-4F69-B857-E21B70C0088B}"/>
    <x:cellStyle name="Calculation 4 7" xfId="2985" xr:uid="{DD7C192E-117D-473C-9030-2704D192ADF1}"/>
    <x:cellStyle name="Calculation 5" xfId="513" xr:uid="{2BE385F6-C94A-4A64-9833-DF42B7CD1694}"/>
    <x:cellStyle name="Calculation 5 2" xfId="514" xr:uid="{6A4B2FC0-7895-4427-B68F-271649948A85}"/>
    <x:cellStyle name="Calculation 5 2 2" xfId="2986" xr:uid="{C8F9E533-9DE3-47AA-A038-A8E2CCC9DD8F}"/>
    <x:cellStyle name="Calculation 5 2 3" xfId="2987" xr:uid="{2ED33CCC-0460-4959-83FD-99FE4C43D07B}"/>
    <x:cellStyle name="Calculation 5 3" xfId="2988" xr:uid="{A3A73A75-06BD-45AF-809F-11DFA66F1CC7}"/>
    <x:cellStyle name="Calculation 5 3 2" xfId="2989" xr:uid="{B47FB802-ABD9-434A-BCAA-184FD5FF0C30}"/>
    <x:cellStyle name="Calculation 5 4" xfId="2990" xr:uid="{97BFFC93-7614-4088-B9B6-C96423141D6A}"/>
    <x:cellStyle name="Calculation 5 4 2" xfId="2991" xr:uid="{22F4A403-613E-4D57-B8A0-9AC1224C13FC}"/>
    <x:cellStyle name="Calculation 5 5" xfId="2992" xr:uid="{215463EC-4A72-4AE9-8D74-EED46692533D}"/>
    <x:cellStyle name="Calculation 5 6" xfId="2993" xr:uid="{BC358D13-1B7D-4A29-AA5C-57AE6B579AF2}"/>
    <x:cellStyle name="Calculation 5 7" xfId="2994" xr:uid="{B2979C6D-6A63-4303-A751-216EB6170D64}"/>
    <x:cellStyle name="Calculation 6" xfId="515" xr:uid="{63528EC2-0440-42AA-8301-92751A4C4CE8}"/>
    <x:cellStyle name="Calculation 6 2" xfId="516" xr:uid="{4D37123D-37F3-4232-98BE-7177EFA6DAC8}"/>
    <x:cellStyle name="Calculation 6 2 2" xfId="2995" xr:uid="{06B4933F-0D3F-4000-B0B4-71486279A0BE}"/>
    <x:cellStyle name="Calculation 6 2 3" xfId="2996" xr:uid="{240701B9-0030-44C6-95D3-6A837B0BF4D5}"/>
    <x:cellStyle name="Calculation 6 3" xfId="2997" xr:uid="{27B0E4CE-20A8-4A5B-9888-047CC36CBD09}"/>
    <x:cellStyle name="Calculation 6 3 2" xfId="2998" xr:uid="{58B28738-02B3-40F6-A089-0D69D65EC65C}"/>
    <x:cellStyle name="Calculation 6 4" xfId="2999" xr:uid="{B556F317-25B3-46D8-9BFE-38A83ADBF381}"/>
    <x:cellStyle name="Calculation 6 4 2" xfId="3000" xr:uid="{69CB7503-7EA5-4DA7-ACEC-3E020A419055}"/>
    <x:cellStyle name="Calculation 6 5" xfId="3001" xr:uid="{0EC66D71-B540-4FFC-A757-B351FCC9D9B9}"/>
    <x:cellStyle name="Calculation 6 6" xfId="3002" xr:uid="{76161A59-62E8-4D92-BF35-0B33B6556373}"/>
    <x:cellStyle name="Calculation 6 7" xfId="3003" xr:uid="{0B868B58-F5B3-486F-A8B9-E42726EE1627}"/>
    <x:cellStyle name="Calculation 7" xfId="517" xr:uid="{39D00940-90F7-4686-BF6C-5F6D03A56FEE}"/>
    <x:cellStyle name="Calculation 7 2" xfId="518" xr:uid="{9BAE9ABE-0F61-4523-855D-ABF91E9C9D6C}"/>
    <x:cellStyle name="Calculation 7 2 2" xfId="3004" xr:uid="{EB260503-FF06-4C8A-B225-864FD64C44E5}"/>
    <x:cellStyle name="Calculation 7 2 3" xfId="3005" xr:uid="{60C63C5B-43F0-4B44-A76B-EB05BCC6D9A4}"/>
    <x:cellStyle name="Calculation 7 3" xfId="3006" xr:uid="{F71E06BA-DEBE-424C-B513-762C3AE9B4FE}"/>
    <x:cellStyle name="Calculation 7 3 2" xfId="3007" xr:uid="{55D7CA75-5F88-4D1A-98A0-335E20FBB9BA}"/>
    <x:cellStyle name="Calculation 7 4" xfId="3008" xr:uid="{2480E4CB-EB73-43DD-9D00-9A02A4A7F21C}"/>
    <x:cellStyle name="Calculation 7 4 2" xfId="3009" xr:uid="{835BE53D-D690-4F83-A3E6-22E65A39FAA3}"/>
    <x:cellStyle name="Calculation 7 5" xfId="3010" xr:uid="{644BAE9E-B3A9-4275-85C3-E088BA2C413C}"/>
    <x:cellStyle name="Calculation 7 6" xfId="3011" xr:uid="{6A62A81B-2F80-4615-8B8D-290B009D4FA8}"/>
    <x:cellStyle name="Calculation 7 7" xfId="3012" xr:uid="{DEE0B4AE-749B-4FE9-B184-DCA128DD55F7}"/>
    <x:cellStyle name="Calculation 8" xfId="519" xr:uid="{3418F34A-2DE9-4442-8138-355A93D79D4E}"/>
    <x:cellStyle name="Calculation 8 2" xfId="520" xr:uid="{F735696B-70C5-43DC-B894-8334437D2853}"/>
    <x:cellStyle name="Calculation 8 2 2" xfId="3013" xr:uid="{D0099096-A5B4-403D-A3AA-0254C5E378CC}"/>
    <x:cellStyle name="Calculation 8 2 3" xfId="3014" xr:uid="{D367599F-91CB-4835-9573-9A8D557355E3}"/>
    <x:cellStyle name="Calculation 8 3" xfId="3015" xr:uid="{549B9F3A-A754-436C-837A-4910BDBC6F8A}"/>
    <x:cellStyle name="Calculation 8 3 2" xfId="3016" xr:uid="{72EB36F7-215C-4A80-9C56-626062C7C877}"/>
    <x:cellStyle name="Calculation 8 4" xfId="3017" xr:uid="{5C04A042-98DD-4477-A6A6-FC643009E69C}"/>
    <x:cellStyle name="Calculation 8 4 2" xfId="3018" xr:uid="{91980993-5F6B-4A5E-A9A1-054F92F0B449}"/>
    <x:cellStyle name="Calculation 8 5" xfId="3019" xr:uid="{3E2D9DA1-8D91-4199-8E58-252E67D5658F}"/>
    <x:cellStyle name="Calculation 8 6" xfId="3020" xr:uid="{621A1D54-44AF-43FB-982D-014D4AB410D8}"/>
    <x:cellStyle name="Calculation 8 7" xfId="3021" xr:uid="{DAED255D-D4A9-4D85-9E51-FC55CE62C6F5}"/>
    <x:cellStyle name="Calculation 9" xfId="521" xr:uid="{888FE5EC-FE63-49CF-ABA6-78C821B78A23}"/>
    <x:cellStyle name="Calculation 9 2" xfId="522" xr:uid="{599B6CFF-4AF5-4D10-AB3F-E0FDFB222B60}"/>
    <x:cellStyle name="Calculation 9 2 2" xfId="3022" xr:uid="{08FFBDA0-6960-44A4-A7AE-595D99CF89A5}"/>
    <x:cellStyle name="Calculation 9 2 3" xfId="3023" xr:uid="{23C2CE11-A157-428E-8FFD-95E0FC5F68E9}"/>
    <x:cellStyle name="Calculation 9 3" xfId="3024" xr:uid="{31E3BBE3-BA43-4502-9C16-437478DD358B}"/>
    <x:cellStyle name="Calculation 9 3 2" xfId="3025" xr:uid="{ACE51F05-CB57-43B2-B80B-3D6BF5445DC7}"/>
    <x:cellStyle name="Calculation 9 4" xfId="3026" xr:uid="{F690A4CE-217A-4CAB-8DBA-6E3316688D68}"/>
    <x:cellStyle name="Calculation 9 4 2" xfId="3027" xr:uid="{3AF3DFF8-F0BB-43EA-A75C-1D7CD49466EB}"/>
    <x:cellStyle name="Calculation 9 5" xfId="3028" xr:uid="{E148D854-AB86-4361-8E7C-2CD5817F9129}"/>
    <x:cellStyle name="Calculation 9 6" xfId="3029" xr:uid="{65D8B08A-6BB7-47A8-B903-04A7C2413502}"/>
    <x:cellStyle name="Calculation 9 7" xfId="3030" xr:uid="{5DD19FF1-CA16-471E-A184-6D42E7487FD4}"/>
    <x:cellStyle name="CB Assumption" xfId="523" xr:uid="{3ACB60DB-093D-4057-8947-E2172FD6F6B6}"/>
    <x:cellStyle name="CB Forecast" xfId="524" xr:uid="{F79832A2-60FB-4EC4-8F70-A5D9A7A8D478}"/>
    <x:cellStyle name="cg times" xfId="525" xr:uid="{FADFBD8D-1B51-4298-BCC0-F32C45284D58}"/>
    <x:cellStyle name="Check Cell 10" xfId="526" xr:uid="{CA08CA53-09B3-4C65-8E07-55363E0250CF}"/>
    <x:cellStyle name="Check Cell 11" xfId="527" xr:uid="{47A1C59E-0B65-4619-A2D4-58CADA402BAB}"/>
    <x:cellStyle name="Check Cell 12" xfId="528" xr:uid="{C8659EF0-A8AA-4FAA-9D67-0ED65D13D7C6}"/>
    <x:cellStyle name="Check Cell 13" xfId="529" xr:uid="{065D79E2-CA07-409E-88CB-4BD0EF50A37E}"/>
    <x:cellStyle name="Check Cell 2" xfId="530" xr:uid="{4458A277-DE94-4C7B-9682-FF7385F1BE61}"/>
    <x:cellStyle name="Check Cell 2 2" xfId="3031" xr:uid="{A6C49F0D-8953-4426-8217-78A2C723D222}"/>
    <x:cellStyle name="Check Cell 2 3" xfId="3032" xr:uid="{B5344C36-CD49-438E-A297-4D92E99C0CD0}"/>
    <x:cellStyle name="Check Cell 3" xfId="531" xr:uid="{C025D929-0123-43E2-8221-CCD67E4E1009}"/>
    <x:cellStyle name="Check Cell 4" xfId="532" xr:uid="{DCA3D415-21A3-4E8A-B1A0-83DE9C536810}"/>
    <x:cellStyle name="Check Cell 5" xfId="533" xr:uid="{4E7803FC-87F8-4CBF-BC8F-F39EA785B5AE}"/>
    <x:cellStyle name="Check Cell 6" xfId="534" xr:uid="{54EE2466-A37B-4F5D-A7D8-BC3678063B79}"/>
    <x:cellStyle name="Check Cell 7" xfId="535" xr:uid="{EF011807-94E1-4CF2-BD5E-512D7B17CC34}"/>
    <x:cellStyle name="Check Cell 8" xfId="536" xr:uid="{E1AD7F53-1903-4385-B5FB-7F76FB1D7741}"/>
    <x:cellStyle name="Check Cell 9" xfId="537" xr:uid="{7554983B-16E1-414D-946F-0E010812F0F2}"/>
    <x:cellStyle name="Comma" xfId="4" xr:uid="{00000000-0005-0000-0000-000000000000}"/>
    <x:cellStyle name="Comma  - Style1" xfId="538" xr:uid="{6D12758D-F02C-4027-8C89-6FB18B779F74}"/>
    <x:cellStyle name="Comma  - Style2" xfId="539" xr:uid="{C01EA316-144B-40ED-9B3A-44CA9731986F}"/>
    <x:cellStyle name="Comma  - Style3" xfId="540" xr:uid="{ED3AC811-2E73-4E51-ADBC-95CD303B6A82}"/>
    <x:cellStyle name="Comma  - Style4" xfId="541" xr:uid="{1DE4AF29-B1DF-4076-9B28-8DEF1B10D32E}"/>
    <x:cellStyle name="Comma  - Style5" xfId="542" xr:uid="{8C38407A-6B75-44DB-BBF4-4800018461A7}"/>
    <x:cellStyle name="Comma  - Style6" xfId="543" xr:uid="{57916156-4B42-4A35-824C-859C84774F43}"/>
    <x:cellStyle name="Comma  - Style7" xfId="544" xr:uid="{69A385AA-6B7D-4457-BFD1-0CD0BB21377F}"/>
    <x:cellStyle name="Comma  - Style8" xfId="545" xr:uid="{22BF67CF-FC74-430B-B0F9-CD29967E8F17}"/>
    <x:cellStyle name="Comma [0]" xfId="5" xr:uid="{00000000-0005-0000-0000-000001000000}"/>
    <x:cellStyle name="Comma 10" xfId="546" xr:uid="{7BCF6868-B485-4C25-A03B-4F3472D59A15}"/>
    <x:cellStyle name="Comma 10 10 2" xfId="31" xr:uid="{71A3DE21-8703-4E57-92D8-A08CAE3C6A60}"/>
    <x:cellStyle name="Comma 10 11" xfId="21" xr:uid="{40FCA087-B33E-439E-A398-B7D0017C4133}"/>
    <x:cellStyle name="Comma 10 2" xfId="547" xr:uid="{7E906284-6343-4A9C-82A1-A17F457E28DC}"/>
    <x:cellStyle name="Comma 10 2 2" xfId="3033" xr:uid="{C53590AD-C4C3-4DC3-B8FB-7BC697D2AC76}"/>
    <x:cellStyle name="Comma 10 2 3" xfId="3034" xr:uid="{25EEA1AF-33C2-481F-9FAA-8820EFD280AC}"/>
    <x:cellStyle name="Comma 10 2 4" xfId="3035" xr:uid="{0B3EA94A-D2A9-478D-971F-1B7A90BEEC69}"/>
    <x:cellStyle name="Comma 10 3" xfId="548" xr:uid="{406DEABD-E1D0-4E40-91E0-45AD4176ECCE}"/>
    <x:cellStyle name="Comma 10 4" xfId="3036" xr:uid="{49B9BE3C-E0C6-440F-B0C8-F576CAD7EB69}"/>
    <x:cellStyle name="Comma 100" xfId="3037" xr:uid="{9263CA48-1E1C-4BE7-BB77-2367F4F605A9}"/>
    <x:cellStyle name="Comma 100 2" xfId="3038" xr:uid="{76C5BE61-901A-46B4-9134-38D595678D0A}"/>
    <x:cellStyle name="Comma 100 2 2" xfId="3039" xr:uid="{07B84A91-2AEB-4FF4-865B-3071AC846082}"/>
    <x:cellStyle name="Comma 100 2 2 2" xfId="3040" xr:uid="{DD1A58D5-2876-448A-B425-67A45B597D78}"/>
    <x:cellStyle name="Comma 100 2 2 2 2" xfId="3041" xr:uid="{2C76AF5B-4995-4570-B741-6B202DA473C9}"/>
    <x:cellStyle name="Comma 100 2 2 3" xfId="3042" xr:uid="{3C2729FF-FBDD-4700-9F54-4FD448A5A969}"/>
    <x:cellStyle name="Comma 100 2 3" xfId="3043" xr:uid="{52DD347D-55BE-47B2-82D2-460DD174FD07}"/>
    <x:cellStyle name="Comma 100 2 3 2" xfId="3044" xr:uid="{25D006BF-4799-4363-9EB4-DDB1F3A72C6A}"/>
    <x:cellStyle name="Comma 100 2 4" xfId="3045" xr:uid="{25DD44A7-ED87-42C9-82F2-829CA1A2C62B}"/>
    <x:cellStyle name="Comma 100 2 4 2" xfId="3046" xr:uid="{AD1AB80A-62B9-4FB3-A36E-F979864AA073}"/>
    <x:cellStyle name="Comma 100 2 5" xfId="3047" xr:uid="{743722EE-454F-4287-B0DB-AEBAA017F729}"/>
    <x:cellStyle name="Comma 100 2 6" xfId="3048" xr:uid="{FEAEA130-FC9D-4352-8377-481A266D0A85}"/>
    <x:cellStyle name="Comma 100 3" xfId="3049" xr:uid="{7A00E8E5-72B3-41BA-9D91-48F6783274E7}"/>
    <x:cellStyle name="Comma 100 3 2" xfId="3050" xr:uid="{A0DC643A-99A1-47A8-B90E-3892BDA4D396}"/>
    <x:cellStyle name="Comma 100 3 2 2" xfId="3051" xr:uid="{A82EDA52-4A1D-4347-90D0-BD0963B13D32}"/>
    <x:cellStyle name="Comma 100 3 3" xfId="3052" xr:uid="{2B9928BB-FA20-4442-A10C-E0A353D9B72D}"/>
    <x:cellStyle name="Comma 100 3 4" xfId="3053" xr:uid="{CC42DEDF-A6BD-4DEC-9100-00CEAC2BF853}"/>
    <x:cellStyle name="Comma 100 4" xfId="3054" xr:uid="{919E5D8C-AD3F-4FB9-A968-C9D51CAEB758}"/>
    <x:cellStyle name="Comma 100 4 2" xfId="3055" xr:uid="{5E97510F-52B4-4BC5-AE36-3790BAACE1D0}"/>
    <x:cellStyle name="Comma 100 4 3" xfId="3056" xr:uid="{2F965AB1-903E-4BF9-91CA-FB9B311A33D9}"/>
    <x:cellStyle name="Comma 100 5" xfId="3057" xr:uid="{40ACD9B0-69BE-446D-B0D4-32CB558A9818}"/>
    <x:cellStyle name="Comma 100 6" xfId="3058" xr:uid="{BB8129CD-9D43-4B2E-83A9-F1E74FED4CF5}"/>
    <x:cellStyle name="Comma 101" xfId="3059" xr:uid="{C4BAD294-F22E-42F5-B95A-DAD6ABFB79CE}"/>
    <x:cellStyle name="Comma 101 2" xfId="3060" xr:uid="{13907DB8-4EE8-4E9A-A640-9C221BCC36C2}"/>
    <x:cellStyle name="Comma 101 2 2" xfId="3061" xr:uid="{8F9C41D4-27D7-4D1D-AA85-2F286A637D77}"/>
    <x:cellStyle name="Comma 101 2 2 2" xfId="3062" xr:uid="{1F3BC933-227C-49A1-A63D-2645787B7234}"/>
    <x:cellStyle name="Comma 101 2 2 2 2" xfId="3063" xr:uid="{D1F29B0B-9E04-41D8-AE78-4692A7827175}"/>
    <x:cellStyle name="Comma 101 2 2 3" xfId="3064" xr:uid="{6B6BB1C7-DD69-4AA9-BE78-22C1AA11AC88}"/>
    <x:cellStyle name="Comma 101 2 3" xfId="3065" xr:uid="{F772248A-5A50-49BC-9B11-9EE297CB2A8A}"/>
    <x:cellStyle name="Comma 101 2 3 2" xfId="3066" xr:uid="{21B25B0F-0073-4902-ADB6-5CE2EDE1B2F5}"/>
    <x:cellStyle name="Comma 101 2 4" xfId="3067" xr:uid="{7D07D388-0F4E-4C42-B91C-4DA59AED3C96}"/>
    <x:cellStyle name="Comma 101 2 5" xfId="3068" xr:uid="{1E9B9E77-73A7-40DE-B04A-52C8503B2CA3}"/>
    <x:cellStyle name="Comma 101 3" xfId="3069" xr:uid="{6F36DBAE-595F-436B-A730-5EB005454A8C}"/>
    <x:cellStyle name="Comma 101 3 2" xfId="3070" xr:uid="{F78ACBB5-74D0-4742-AD08-99BA1B12ECDF}"/>
    <x:cellStyle name="Comma 101 3 2 2" xfId="3071" xr:uid="{2FA1B32F-3F27-423D-9A3B-C10C373ED500}"/>
    <x:cellStyle name="Comma 101 3 3" xfId="3072" xr:uid="{C7FB635B-49D7-486F-AA3B-C0D3AB4F5D69}"/>
    <x:cellStyle name="Comma 101 3 4" xfId="3073" xr:uid="{EB44CAAF-C5CA-46D7-9A3F-FA2762F899AA}"/>
    <x:cellStyle name="Comma 101 4" xfId="3074" xr:uid="{C8CAF7D6-0CAA-472B-B489-5F8471A78DD9}"/>
    <x:cellStyle name="Comma 101 4 2" xfId="3075" xr:uid="{D5EFCC56-D4B2-4DB9-8B34-4EF322809E88}"/>
    <x:cellStyle name="Comma 101 4 3" xfId="3076" xr:uid="{1C07A672-96D3-44BE-8D54-617E113EC14C}"/>
    <x:cellStyle name="Comma 101 5" xfId="3077" xr:uid="{EB10EC41-AB33-4F0B-9A69-4FCF0F887CBB}"/>
    <x:cellStyle name="Comma 101 6" xfId="3078" xr:uid="{D35391C4-3DCE-4E59-9BAA-B98AE0A6EB84}"/>
    <x:cellStyle name="Comma 102" xfId="3079" xr:uid="{FCF4F103-64A9-408B-9A75-2580D8EF86C3}"/>
    <x:cellStyle name="Comma 102 2" xfId="3080" xr:uid="{68DE1E7E-1991-4255-9AC3-07DB51F2F652}"/>
    <x:cellStyle name="Comma 102 2 2" xfId="3081" xr:uid="{2065CCC5-DF18-45FA-A7A5-1D1733FBE59E}"/>
    <x:cellStyle name="Comma 102 2 2 2" xfId="3082" xr:uid="{DC281EF6-9DEC-41F7-9C3C-C716716D3160}"/>
    <x:cellStyle name="Comma 102 2 2 2 2" xfId="3083" xr:uid="{D9F6126A-96E2-48C9-9A74-3D1DF9981560}"/>
    <x:cellStyle name="Comma 102 2 2 3" xfId="3084" xr:uid="{2E55A4E7-D6A2-41DA-83F4-65523CD45295}"/>
    <x:cellStyle name="Comma 102 2 3" xfId="3085" xr:uid="{5A30D592-71C1-4271-8094-0ACD85C01658}"/>
    <x:cellStyle name="Comma 102 2 3 2" xfId="3086" xr:uid="{47047588-01BF-4E82-B9C7-3B18DBAC8E3E}"/>
    <x:cellStyle name="Comma 102 2 4" xfId="3087" xr:uid="{2551287B-EC5C-4E5B-B557-BC66D8E8CAF6}"/>
    <x:cellStyle name="Comma 102 2 5" xfId="3088" xr:uid="{CC6202F1-4A87-4CEF-94E8-FF26D89015AD}"/>
    <x:cellStyle name="Comma 102 3" xfId="3089" xr:uid="{FF805DF2-7409-4E93-B1E1-39280E362C2D}"/>
    <x:cellStyle name="Comma 102 3 2" xfId="3090" xr:uid="{F91AFA41-E2C9-4D08-9D88-9F5C6213F253}"/>
    <x:cellStyle name="Comma 102 3 2 2" xfId="3091" xr:uid="{751034BE-BD6B-48F6-B3BA-DB2103050395}"/>
    <x:cellStyle name="Comma 102 3 3" xfId="3092" xr:uid="{E002B98C-6BE8-40ED-8239-6D53A58FA9CB}"/>
    <x:cellStyle name="Comma 102 3 4" xfId="3093" xr:uid="{833FC1A6-C370-40EF-81A5-913D481ADFE8}"/>
    <x:cellStyle name="Comma 102 4" xfId="3094" xr:uid="{4A1575FD-76B1-42B3-9936-8933E93F3E2F}"/>
    <x:cellStyle name="Comma 102 4 2" xfId="3095" xr:uid="{76D7DB66-ECB9-47C2-9C5A-394856D535A6}"/>
    <x:cellStyle name="Comma 102 5" xfId="3096" xr:uid="{20B3D190-9C0C-4759-A4BD-76D273DD1BCF}"/>
    <x:cellStyle name="Comma 102 6" xfId="3097" xr:uid="{52D4A318-81B0-41D2-9D00-9D04661FF47D}"/>
    <x:cellStyle name="Comma 103" xfId="3098" xr:uid="{1F00DE5E-6BED-43DE-8638-729606C4E7ED}"/>
    <x:cellStyle name="Comma 103 2" xfId="3099" xr:uid="{93CA2D00-54B9-4707-B1E4-BC65A3CB950D}"/>
    <x:cellStyle name="Comma 103 2 2" xfId="3100" xr:uid="{E36F95AF-CB4A-42B9-B9EC-4D07BBFEB8A2}"/>
    <x:cellStyle name="Comma 103 2 2 2" xfId="3101" xr:uid="{D06E22DA-41B2-4763-9947-46153C178928}"/>
    <x:cellStyle name="Comma 103 2 3" xfId="3102" xr:uid="{51C07437-774C-4DB3-AC2D-DA8C9D1DA940}"/>
    <x:cellStyle name="Comma 103 3" xfId="3103" xr:uid="{4EE89DEF-4BFC-4F13-B195-80978F276D46}"/>
    <x:cellStyle name="Comma 103 3 2" xfId="3104" xr:uid="{8309B7D7-242E-4C0E-880F-00AC92762A08}"/>
    <x:cellStyle name="Comma 103 4" xfId="3105" xr:uid="{39748592-55D0-4326-867B-3D3010CF823C}"/>
    <x:cellStyle name="Comma 103 5" xfId="3106" xr:uid="{4E5C4400-1452-44B5-9764-559DBB3C344F}"/>
    <x:cellStyle name="Comma 104" xfId="3107" xr:uid="{64D6F093-DB4A-4110-91A7-B019C42BB63B}"/>
    <x:cellStyle name="Comma 104 2" xfId="3108" xr:uid="{C8262984-467F-4241-BAF5-FAB43F35BDBE}"/>
    <x:cellStyle name="Comma 104 2 2" xfId="3109" xr:uid="{E6ACA003-4924-48E6-BCE6-C24B9B82BA02}"/>
    <x:cellStyle name="Comma 104 2 2 2" xfId="3110" xr:uid="{EE202662-D424-4F46-BB6E-4610B9C3E316}"/>
    <x:cellStyle name="Comma 104 2 3" xfId="3111" xr:uid="{CBB22D44-D21E-4170-8250-1D2A3E2E3E7B}"/>
    <x:cellStyle name="Comma 104 3" xfId="3112" xr:uid="{2C5DA612-5724-4604-8B56-BD044181F0A5}"/>
    <x:cellStyle name="Comma 104 3 2" xfId="3113" xr:uid="{7024AF9C-A457-4DF0-8DCE-DCE46094C44D}"/>
    <x:cellStyle name="Comma 104 4" xfId="3114" xr:uid="{B6A1EA7B-A8A4-49F1-9707-33F91E3AC5AA}"/>
    <x:cellStyle name="Comma 104 5" xfId="3115" xr:uid="{C83169F3-5F93-4005-9410-4224BC374799}"/>
    <x:cellStyle name="Comma 105" xfId="3116" xr:uid="{E307FE80-914C-47C6-8904-1066B0EC46C4}"/>
    <x:cellStyle name="Comma 105 2" xfId="3117" xr:uid="{86EA376E-A9D6-4035-BF9B-73E908655243}"/>
    <x:cellStyle name="Comma 105 2 2" xfId="3118" xr:uid="{681F7F9D-2FDE-4388-A619-B194C805B798}"/>
    <x:cellStyle name="Comma 105 2 2 2" xfId="3119" xr:uid="{4E483B34-80BB-4FED-AB27-C71593DCA67E}"/>
    <x:cellStyle name="Comma 105 2 3" xfId="3120" xr:uid="{63C22A63-AEE4-400C-87D5-4B9D58B1F48F}"/>
    <x:cellStyle name="Comma 105 3" xfId="3121" xr:uid="{C5E37497-ABD7-47C9-80AC-6F175A2A39C4}"/>
    <x:cellStyle name="Comma 105 3 2" xfId="3122" xr:uid="{F87E6E9A-AF32-48FD-8492-2B873EE3DDA4}"/>
    <x:cellStyle name="Comma 105 4" xfId="3123" xr:uid="{EA3F4F20-F979-4DEB-97FD-4E9099EF3305}"/>
    <x:cellStyle name="Comma 105 4 2" xfId="3124" xr:uid="{D53519DB-5CD4-4B95-8BD3-C6DB16C6329D}"/>
    <x:cellStyle name="Comma 105 5" xfId="3125" xr:uid="{3EDFEEE9-ACB0-42E8-BA59-D7C1A710188E}"/>
    <x:cellStyle name="Comma 105 6" xfId="3126" xr:uid="{2C412C98-98A5-488E-88A4-B0735D205250}"/>
    <x:cellStyle name="Comma 106" xfId="3127" xr:uid="{3E1FBCF5-E8DB-428B-944C-A0709B82D9C9}"/>
    <x:cellStyle name="Comma 106 2" xfId="3128" xr:uid="{72C106DC-4EA6-43B1-A495-3AB1301A89AD}"/>
    <x:cellStyle name="Comma 106 2 2" xfId="3129" xr:uid="{7D089FA4-78AE-4DAC-A723-A21199F81964}"/>
    <x:cellStyle name="Comma 106 2 2 2" xfId="3130" xr:uid="{01F9D8AF-1BB2-44D9-ADDD-C4400C011817}"/>
    <x:cellStyle name="Comma 106 2 3" xfId="3131" xr:uid="{59DFA780-5A07-48B4-AC31-E054ACB56222}"/>
    <x:cellStyle name="Comma 106 3" xfId="3132" xr:uid="{56EC5E77-8038-4B5D-A4FE-C61E8E57CA03}"/>
    <x:cellStyle name="Comma 106 3 2" xfId="3133" xr:uid="{489CCB1E-4880-4E94-828F-2180AF770E14}"/>
    <x:cellStyle name="Comma 106 4" xfId="3134" xr:uid="{3460FC59-C35C-4545-8047-36226CDE7B69}"/>
    <x:cellStyle name="Comma 106 4 2" xfId="3135" xr:uid="{8B2FBA55-B951-4660-9189-102EAC9602C3}"/>
    <x:cellStyle name="Comma 106 5" xfId="3136" xr:uid="{736B0648-5B6A-4995-B896-4C20E110761F}"/>
    <x:cellStyle name="Comma 106 6" xfId="3137" xr:uid="{26C496E1-A8FF-4372-B8F8-898B3ED91404}"/>
    <x:cellStyle name="Comma 107" xfId="3138" xr:uid="{563FE151-2D5C-427C-A273-18281C54D925}"/>
    <x:cellStyle name="Comma 107 2" xfId="3139" xr:uid="{5F4D9D31-2BED-4F5E-B439-156480F4F1E4}"/>
    <x:cellStyle name="Comma 107 2 2" xfId="3140" xr:uid="{2CB341FA-7292-4F49-8EFC-F6B4CD91FC1A}"/>
    <x:cellStyle name="Comma 107 2 2 2" xfId="3141" xr:uid="{0FCFFB70-5EDE-44D8-8507-A0A44B6442CD}"/>
    <x:cellStyle name="Comma 107 2 3" xfId="3142" xr:uid="{A358C19C-2A83-431E-B229-DF89F8EE8C0E}"/>
    <x:cellStyle name="Comma 107 3" xfId="3143" xr:uid="{7779B4DB-CEA5-4D87-811A-2D1A09DB1708}"/>
    <x:cellStyle name="Comma 107 3 2" xfId="3144" xr:uid="{45975313-CC9A-40F8-B10C-0473652B17DD}"/>
    <x:cellStyle name="Comma 107 4" xfId="3145" xr:uid="{BA9FFE58-7D59-4880-8717-4EED7F6CEB9B}"/>
    <x:cellStyle name="Comma 107 4 2" xfId="3146" xr:uid="{A6E7E6B9-74B0-4FCB-923F-77CD1330452D}"/>
    <x:cellStyle name="Comma 107 5" xfId="3147" xr:uid="{F668F6B6-6382-4B71-9CC8-79C334FF89D6}"/>
    <x:cellStyle name="Comma 107 6" xfId="3148" xr:uid="{356135AF-A50C-48DE-BF03-5073940B2DE0}"/>
    <x:cellStyle name="Comma 108" xfId="3149" xr:uid="{141C7E3F-C2E9-4CC5-905A-208CFF7AE3F7}"/>
    <x:cellStyle name="Comma 108 2" xfId="3150" xr:uid="{33206ED6-74F8-49FD-A175-761C53A64A56}"/>
    <x:cellStyle name="Comma 108 2 2" xfId="3151" xr:uid="{807081AA-37EE-4D1C-83EE-4EFC7D2C8FC6}"/>
    <x:cellStyle name="Comma 108 2 2 2" xfId="3152" xr:uid="{FBBC1514-5D7C-41B7-A03F-D9704153551F}"/>
    <x:cellStyle name="Comma 108 2 3" xfId="3153" xr:uid="{86D5CC78-202D-4A36-8115-1ABAB62AE66D}"/>
    <x:cellStyle name="Comma 108 3" xfId="3154" xr:uid="{6FB2CAE6-CA56-48AB-A687-0D449D0076B0}"/>
    <x:cellStyle name="Comma 108 3 2" xfId="3155" xr:uid="{1C5AC271-74AF-47D3-838C-3D9FEB5DF99D}"/>
    <x:cellStyle name="Comma 108 4" xfId="3156" xr:uid="{205E0E86-5DD8-4A53-B34B-BE221A950D22}"/>
    <x:cellStyle name="Comma 108 4 2" xfId="3157" xr:uid="{30EA3271-93EF-46B9-8786-A36C1224A48A}"/>
    <x:cellStyle name="Comma 108 5" xfId="3158" xr:uid="{F8F8C94E-7AA7-47CA-801B-769DE93550BF}"/>
    <x:cellStyle name="Comma 108 6" xfId="3159" xr:uid="{014CD366-93AF-4F43-AEF4-22C988EF349D}"/>
    <x:cellStyle name="Comma 109" xfId="3160" xr:uid="{14E4DA08-E892-4771-91AF-06A004240AC8}"/>
    <x:cellStyle name="Comma 109 2" xfId="3161" xr:uid="{3EE45A50-D7B8-4659-BAB4-9AE7F5A31E1F}"/>
    <x:cellStyle name="Comma 109 2 2" xfId="3162" xr:uid="{5271B13C-27A1-4FED-834E-FFEBFA038776}"/>
    <x:cellStyle name="Comma 109 2 2 2" xfId="3163" xr:uid="{49272324-C413-4F7C-8AF2-38816ACA1413}"/>
    <x:cellStyle name="Comma 109 2 3" xfId="3164" xr:uid="{977DE783-82F4-4029-9B48-C17F8D5B6FCF}"/>
    <x:cellStyle name="Comma 109 3" xfId="3165" xr:uid="{565BB2A0-71F3-42DA-BBC3-01BA5E2FAED1}"/>
    <x:cellStyle name="Comma 109 3 2" xfId="3166" xr:uid="{19B5EAE3-BAD7-46FD-BDB1-8CB1ECC4F5F2}"/>
    <x:cellStyle name="Comma 109 4" xfId="3167" xr:uid="{5F51DEEC-7F6D-4163-9CE7-5EC2D50F0CF6}"/>
    <x:cellStyle name="Comma 109 4 2" xfId="3168" xr:uid="{DD050251-D58B-4DAF-982A-205D5DE3D276}"/>
    <x:cellStyle name="Comma 109 5" xfId="3169" xr:uid="{B6A23D5C-A4ED-4A29-A186-BEAFB9B5ED73}"/>
    <x:cellStyle name="Comma 109 6" xfId="3170" xr:uid="{1E5E082F-3CE1-4B3A-A910-BF9D1A4A012A}"/>
    <x:cellStyle name="Comma 11" xfId="549" xr:uid="{A80C43D4-6F84-457A-8E40-9C5DBED8FBF4}"/>
    <x:cellStyle name="Comma 11 2" xfId="550" xr:uid="{3E8C287C-9FE3-4C6E-9FEF-AA58F8449834}"/>
    <x:cellStyle name="Comma 11 3" xfId="38" xr:uid="{48961340-5632-484B-831B-3835ECD826BA}"/>
    <x:cellStyle name="Comma 11 5" xfId="26" xr:uid="{EEB66B51-9AE9-4EE4-8A90-B2C319E26AE9}"/>
    <x:cellStyle name="Comma 11 5 2" xfId="34" xr:uid="{924785EC-63DA-42A4-97C1-814C0A8853A2}"/>
    <x:cellStyle name="Comma 11 5 2 2" xfId="47274" xr:uid="{9FFF7631-1D00-499F-ACC9-94099333E6B8}"/>
    <x:cellStyle name="Comma 110" xfId="3171" xr:uid="{17971D0F-6CA1-42A7-AE67-318706F96D6E}"/>
    <x:cellStyle name="Comma 111" xfId="3172" xr:uid="{20D9B46A-B206-4B37-B2D1-CD31F0AAE9BB}"/>
    <x:cellStyle name="Comma 111 2" xfId="3173" xr:uid="{FCE47D19-4736-43B9-9589-C4C2388196A1}"/>
    <x:cellStyle name="Comma 111 2 2" xfId="3174" xr:uid="{B4BFC8BC-6DCF-400F-AD98-331EC72DD027}"/>
    <x:cellStyle name="Comma 111 3" xfId="3175" xr:uid="{E59E99A8-6313-496E-B1E3-71699496E30D}"/>
    <x:cellStyle name="Comma 111 4" xfId="3176" xr:uid="{A194FB87-6402-4DF4-A58E-4513DF518A1F}"/>
    <x:cellStyle name="Comma 112" xfId="3177" xr:uid="{383DF966-3D3C-4D62-AA7B-1F997E5BFCAD}"/>
    <x:cellStyle name="Comma 112 2" xfId="3178" xr:uid="{A9EEFB90-7C76-4709-BF7B-3BC1FD9965CA}"/>
    <x:cellStyle name="Comma 112 2 2" xfId="3179" xr:uid="{BE37D93D-1768-462D-8201-D9B1EE7FB37F}"/>
    <x:cellStyle name="Comma 112 3" xfId="3180" xr:uid="{30A295EE-AABF-4208-AC3C-52A2C05A30A8}"/>
    <x:cellStyle name="Comma 112 4" xfId="3181" xr:uid="{57E5C0FF-E521-453C-9EB9-D56F24162147}"/>
    <x:cellStyle name="Comma 113" xfId="3182" xr:uid="{78A74068-1323-41A1-89CE-85A242BE0700}"/>
    <x:cellStyle name="Comma 113 2" xfId="3183" xr:uid="{3762A7F8-6AA0-458C-A8FF-125AE1D56937}"/>
    <x:cellStyle name="Comma 113 2 2" xfId="3184" xr:uid="{461E190B-024C-4684-A049-9856815B4888}"/>
    <x:cellStyle name="Comma 113 3" xfId="3185" xr:uid="{730D816C-F937-4415-A939-237415118138}"/>
    <x:cellStyle name="Comma 114" xfId="3186" xr:uid="{016F6C01-253F-475A-A1AE-2F24BF21E61E}"/>
    <x:cellStyle name="Comma 114 2" xfId="3187" xr:uid="{C690C7AE-ACB7-4EB3-82E5-D91F5140DCF8}"/>
    <x:cellStyle name="Comma 114 2 2" xfId="3188" xr:uid="{1B68559B-20BA-4BCC-94AF-7558AB552F9A}"/>
    <x:cellStyle name="Comma 114 3" xfId="3189" xr:uid="{58B6387A-C963-4B63-8274-282E77284499}"/>
    <x:cellStyle name="Comma 115" xfId="3190" xr:uid="{C0F1B07F-FA5D-4602-96D7-4FB099CC12A0}"/>
    <x:cellStyle name="Comma 115 2" xfId="3191" xr:uid="{A9292BE6-2CE8-4E92-8992-669B651AF74F}"/>
    <x:cellStyle name="Comma 115 2 2" xfId="3192" xr:uid="{BD5AD4E2-A985-4FBF-8B8B-A2757EBF5BCF}"/>
    <x:cellStyle name="Comma 115 3" xfId="3193" xr:uid="{E93351AC-BFB5-40D2-828A-CE44D2BDA6CD}"/>
    <x:cellStyle name="Comma 116" xfId="3194" xr:uid="{FE0D75D7-5EC7-451F-92CF-8B972623EA3C}"/>
    <x:cellStyle name="Comma 116 2" xfId="3195" xr:uid="{85926194-6C62-4BC3-8CBC-AE4CBC555C01}"/>
    <x:cellStyle name="Comma 116 2 2" xfId="3196" xr:uid="{79482A79-4991-4898-AC5D-689A2A6C6BF5}"/>
    <x:cellStyle name="Comma 116 3" xfId="3197" xr:uid="{74CA6303-D33D-4D11-9C39-ECB8D9534C17}"/>
    <x:cellStyle name="Comma 117" xfId="3198" xr:uid="{8D5A29E2-32BB-4101-93A8-D30A4E07E229}"/>
    <x:cellStyle name="Comma 117 2" xfId="3199" xr:uid="{9D1D9AD6-07FB-4683-B70C-0F5559A937A8}"/>
    <x:cellStyle name="Comma 117 2 2" xfId="3200" xr:uid="{EAA3C381-6309-42BB-B864-83D29AACDB95}"/>
    <x:cellStyle name="Comma 117 3" xfId="3201" xr:uid="{BF10F442-0DF9-4897-94E8-378F77BA0F65}"/>
    <x:cellStyle name="Comma 118" xfId="3202" xr:uid="{7165248B-F188-4D30-883E-F8E06FA6567B}"/>
    <x:cellStyle name="Comma 118 2" xfId="3203" xr:uid="{6E02763B-6AD6-4A4B-8C22-5430B6EDAF7C}"/>
    <x:cellStyle name="Comma 118 2 2" xfId="3204" xr:uid="{0ADF7380-85E3-42AF-BE8E-E1A3B5CA4403}"/>
    <x:cellStyle name="Comma 118 3" xfId="3205" xr:uid="{CC8FECDB-3738-4222-AAB0-44AC843A8E96}"/>
    <x:cellStyle name="Comma 119" xfId="3206" xr:uid="{6E163410-5532-4458-BCD7-3AAE58B7DFAD}"/>
    <x:cellStyle name="Comma 119 2" xfId="3207" xr:uid="{E47CED14-D4E5-4CF1-AEA2-A4710A9E82DE}"/>
    <x:cellStyle name="Comma 119 2 2" xfId="3208" xr:uid="{E0A04610-7106-4A6B-A6C8-621ECC964BE0}"/>
    <x:cellStyle name="Comma 119 3" xfId="3209" xr:uid="{938186F9-51D7-40B3-AA2D-FA80A19C40FC}"/>
    <x:cellStyle name="Comma 12" xfId="551" xr:uid="{0D4BB52E-45D0-4B99-ADE2-0F27BA9388DF}"/>
    <x:cellStyle name="Comma 12 2" xfId="3210" xr:uid="{54F3A6FE-2650-4958-B234-49B8F268125D}"/>
    <x:cellStyle name="Comma 12 3" xfId="3211" xr:uid="{370EF99A-881B-4850-BC09-EFF15B43604C}"/>
    <x:cellStyle name="Comma 12 4" xfId="3212" xr:uid="{2029D02F-96A4-421F-B074-4F72DBD20E31}"/>
    <x:cellStyle name="Comma 120" xfId="3213" xr:uid="{04C88049-1972-430C-A5B8-522374047A83}"/>
    <x:cellStyle name="Comma 120 2" xfId="3214" xr:uid="{63446EC0-6A64-40C1-A60B-E648B4EDA495}"/>
    <x:cellStyle name="Comma 120 2 2" xfId="3215" xr:uid="{B007BF2C-CB83-4523-89F7-B08D4039E7C9}"/>
    <x:cellStyle name="Comma 120 3" xfId="3216" xr:uid="{F28A1764-C0D1-4B82-81C5-E89111909BFC}"/>
    <x:cellStyle name="Comma 121" xfId="3217" xr:uid="{3343A3AF-EC64-4F76-A3D7-9BD989B79B0D}"/>
    <x:cellStyle name="Comma 121 2" xfId="3218" xr:uid="{A94F1C51-76E6-42FB-A725-11B3AFD7C3B8}"/>
    <x:cellStyle name="Comma 121 2 2" xfId="3219" xr:uid="{5D2089A9-D017-4213-99D0-4AC3A06A4290}"/>
    <x:cellStyle name="Comma 121 3" xfId="3220" xr:uid="{75540D86-A601-4C01-A1EB-89A6B5DDDE41}"/>
    <x:cellStyle name="Comma 122" xfId="3221" xr:uid="{3F9691C0-D4E5-4CD2-935B-3E5608948089}"/>
    <x:cellStyle name="Comma 122 2" xfId="3222" xr:uid="{D0B27C27-398D-4B12-8141-845693A8AF25}"/>
    <x:cellStyle name="Comma 122 2 2" xfId="3223" xr:uid="{5E978D55-579D-4CAF-98F6-D27FB079E480}"/>
    <x:cellStyle name="Comma 122 3" xfId="3224" xr:uid="{BE722EDC-3727-4970-8C4F-15A9939524BD}"/>
    <x:cellStyle name="Comma 123" xfId="3225" xr:uid="{B5F5B6FB-DFBB-4638-8EE0-BF36FED6EAC6}"/>
    <x:cellStyle name="Comma 123 2" xfId="3226" xr:uid="{6C13C2CD-95A1-4F53-8333-5B7239D448F0}"/>
    <x:cellStyle name="Comma 123 2 2" xfId="3227" xr:uid="{9197DC00-C47D-4EB3-9041-2FB8DA7544BF}"/>
    <x:cellStyle name="Comma 123 3" xfId="3228" xr:uid="{4777834B-7C09-4EAD-9945-419A99588EF8}"/>
    <x:cellStyle name="Comma 124" xfId="3229" xr:uid="{A1AE712A-1026-4A6E-9844-68C9CAF2DD6A}"/>
    <x:cellStyle name="Comma 124 2" xfId="3230" xr:uid="{1F8A1FD0-96B3-4592-9FFE-37A9D1230644}"/>
    <x:cellStyle name="Comma 125" xfId="3231" xr:uid="{CFCDFD42-C439-4F47-90E9-8D8D5D0FEDF7}"/>
    <x:cellStyle name="Comma 125 2" xfId="3232" xr:uid="{0A8D687A-39B7-4F01-B404-AC4C6CFC39BE}"/>
    <x:cellStyle name="Comma 126" xfId="3233" xr:uid="{1B9AEED8-A27E-4221-B2C6-83159FB128F5}"/>
    <x:cellStyle name="Comma 126 2" xfId="3234" xr:uid="{C27519DC-B4B2-48FE-B40C-8483799FAA12}"/>
    <x:cellStyle name="Comma 127" xfId="3235" xr:uid="{1B9A7CFD-0CCE-4646-B57B-727F1B5E8890}"/>
    <x:cellStyle name="Comma 127 2" xfId="3236" xr:uid="{996862FB-3AED-47A5-97F3-961357F3D338}"/>
    <x:cellStyle name="Comma 128" xfId="3237" xr:uid="{C6B58C26-5D13-405C-9D85-E614B414B82C}"/>
    <x:cellStyle name="Comma 128 2" xfId="3238" xr:uid="{E9A16109-3C14-465D-9935-E7EF9CA5F602}"/>
    <x:cellStyle name="Comma 129" xfId="3239" xr:uid="{635210C6-51BE-4978-BCEE-B20C437B526C}"/>
    <x:cellStyle name="Comma 129 2" xfId="3240" xr:uid="{9CA7CD1B-F470-45CC-A290-B94EEF40E9ED}"/>
    <x:cellStyle name="Comma 129 2 2" xfId="3241" xr:uid="{45EAC713-8F02-49F3-AD9F-2108C2F6D223}"/>
    <x:cellStyle name="Comma 129 3" xfId="3242" xr:uid="{042FEF85-CB6E-478A-BC7A-B92C55FB411F}"/>
    <x:cellStyle name="Comma 13" xfId="552" xr:uid="{E938EE6A-6C29-4CAE-B350-678C46286A35}"/>
    <x:cellStyle name="Comma 13 10" xfId="3243" xr:uid="{CC862D3C-0F1F-4855-A114-B393C281FF33}"/>
    <x:cellStyle name="Comma 13 10 2" xfId="3244" xr:uid="{E12F9351-F0E5-4DB5-8072-C2474ED6F9A8}"/>
    <x:cellStyle name="Comma 13 10 2 2" xfId="3245" xr:uid="{071D8847-0B56-4F34-A887-75A7BF1F9AEF}"/>
    <x:cellStyle name="Comma 13 10 3" xfId="3246" xr:uid="{67E1E7BD-5E75-4419-9FEC-2E650269E08C}"/>
    <x:cellStyle name="Comma 13 10 4" xfId="3247" xr:uid="{B83EE363-1AD4-40DF-BE49-97EF10A25F15}"/>
    <x:cellStyle name="Comma 13 11" xfId="3248" xr:uid="{A35090DE-B476-42C1-9E31-8EDCF1F2D180}"/>
    <x:cellStyle name="Comma 13 11 2" xfId="3249" xr:uid="{B4C1AF6C-EE3C-4F96-8FEB-2FB9ACF61CDA}"/>
    <x:cellStyle name="Comma 13 12" xfId="3250" xr:uid="{A51CEFF8-87DB-46EF-93AC-FBC2CA435B4E}"/>
    <x:cellStyle name="Comma 13 13" xfId="3251" xr:uid="{8E3B51D5-DC74-4FDD-A410-A3AE9CDDE965}"/>
    <x:cellStyle name="Comma 13 13 2" xfId="3252" xr:uid="{DA9F4033-1980-4525-8930-3DE641FBAA2B}"/>
    <x:cellStyle name="Comma 13 14" xfId="3253" xr:uid="{485C04D4-EA52-4200-98F4-DDAA08206B31}"/>
    <x:cellStyle name="Comma 13 2" xfId="3254" xr:uid="{A831A1BC-9862-41CA-B081-EB7610EA98ED}"/>
    <x:cellStyle name="Comma 13 2 10" xfId="3255" xr:uid="{923F28F5-2C0F-47DF-88DD-EB01C88D27BB}"/>
    <x:cellStyle name="Comma 13 2 10 2" xfId="3256" xr:uid="{EA299313-A12C-4221-846C-3ADB9A2F7063}"/>
    <x:cellStyle name="Comma 13 2 11" xfId="3257" xr:uid="{E2C0FFD3-8CDC-4838-BF3F-B0F91EEC67C0}"/>
    <x:cellStyle name="Comma 13 2 2" xfId="3258" xr:uid="{40AAC80B-E65B-4780-9FB4-5C4FD056A001}"/>
    <x:cellStyle name="Comma 13 2 2 10" xfId="3259" xr:uid="{FEA6E835-25E9-473C-80F4-1DB18808EF98}"/>
    <x:cellStyle name="Comma 13 2 2 2" xfId="3260" xr:uid="{7AFB7BDF-9D8F-4C32-B609-7AB2E92C0805}"/>
    <x:cellStyle name="Comma 13 2 2 2 2" xfId="3261" xr:uid="{01D4852F-19B4-448C-8DEB-8F2F70515616}"/>
    <x:cellStyle name="Comma 13 2 2 2 2 2" xfId="3262" xr:uid="{DFA6AFCC-8346-4A13-A63F-3EEE31848C85}"/>
    <x:cellStyle name="Comma 13 2 2 2 2 2 2" xfId="3263" xr:uid="{CFAF8DFE-1D41-49A4-AD4D-C52AD6ABCE47}"/>
    <x:cellStyle name="Comma 13 2 2 2 2 2 2 2" xfId="3264" xr:uid="{6F22AB04-89B6-45F7-9605-3BBD533227E3}"/>
    <x:cellStyle name="Comma 13 2 2 2 2 2 2 2 2" xfId="3265" xr:uid="{C028BD0B-075C-4387-836B-AB767ACA533B}"/>
    <x:cellStyle name="Comma 13 2 2 2 2 2 2 3" xfId="3266" xr:uid="{D1D58835-72A8-4704-A06C-05735491144B}"/>
    <x:cellStyle name="Comma 13 2 2 2 2 2 3" xfId="3267" xr:uid="{69A49846-362D-4E02-A251-C78430FE6778}"/>
    <x:cellStyle name="Comma 13 2 2 2 2 2 3 2" xfId="3268" xr:uid="{3FD0923C-4BC4-4075-BD8F-A46F738AD46B}"/>
    <x:cellStyle name="Comma 13 2 2 2 2 2 4" xfId="3269" xr:uid="{6F9B1BAC-719A-457D-836A-F8960DB6F56C}"/>
    <x:cellStyle name="Comma 13 2 2 2 2 2 5" xfId="3270" xr:uid="{7B258B56-FD14-444E-9994-CE6536C29E41}"/>
    <x:cellStyle name="Comma 13 2 2 2 2 3" xfId="3271" xr:uid="{721142A9-AF3F-451C-B2B6-6C93E125A8E7}"/>
    <x:cellStyle name="Comma 13 2 2 2 2 3 2" xfId="3272" xr:uid="{09F06D5B-32E3-4762-9860-AA43BFDE52FC}"/>
    <x:cellStyle name="Comma 13 2 2 2 2 3 2 2" xfId="3273" xr:uid="{16E89C0F-F673-4260-A331-385B4E5325EC}"/>
    <x:cellStyle name="Comma 13 2 2 2 2 3 3" xfId="3274" xr:uid="{A2582B16-E096-40ED-AA68-F156C220877F}"/>
    <x:cellStyle name="Comma 13 2 2 2 2 4" xfId="3275" xr:uid="{91EE9ECE-6066-4757-8A76-182F191C299A}"/>
    <x:cellStyle name="Comma 13 2 2 2 2 4 2" xfId="3276" xr:uid="{2304A13F-AC17-47B2-A7C4-0E1E90D43C4D}"/>
    <x:cellStyle name="Comma 13 2 2 2 2 5" xfId="3277" xr:uid="{812AC16A-CCED-43BA-867A-E14EABED52A6}"/>
    <x:cellStyle name="Comma 13 2 2 2 2 6" xfId="3278" xr:uid="{55E79BE9-D11F-4AC7-8028-71040F6C7448}"/>
    <x:cellStyle name="Comma 13 2 2 2 3" xfId="3279" xr:uid="{656DD82C-70D6-4799-90B7-DDA58E7DBFEC}"/>
    <x:cellStyle name="Comma 13 2 2 2 3 2" xfId="3280" xr:uid="{EEA98215-C8CB-4906-BF82-FFE4D729EC37}"/>
    <x:cellStyle name="Comma 13 2 2 2 3 2 2" xfId="3281" xr:uid="{F5BB0F0A-251E-49DA-A8AE-009C31E6E486}"/>
    <x:cellStyle name="Comma 13 2 2 2 3 2 2 2" xfId="3282" xr:uid="{EE768179-A9D3-46E1-9292-A09FC497C112}"/>
    <x:cellStyle name="Comma 13 2 2 2 3 2 3" xfId="3283" xr:uid="{155AA0C4-7973-44F4-8DF2-3D47633214B5}"/>
    <x:cellStyle name="Comma 13 2 2 2 3 3" xfId="3284" xr:uid="{1DAE61DB-CA38-402B-A87A-229F962470A3}"/>
    <x:cellStyle name="Comma 13 2 2 2 3 3 2" xfId="3285" xr:uid="{4053400E-54E1-49CF-90F9-6328E967E9CE}"/>
    <x:cellStyle name="Comma 13 2 2 2 3 4" xfId="3286" xr:uid="{12C6668E-D5BC-4151-A10B-97AD3C89E410}"/>
    <x:cellStyle name="Comma 13 2 2 2 3 5" xfId="3287" xr:uid="{D858415A-7F33-4B5A-8383-7FDA1022E0ED}"/>
    <x:cellStyle name="Comma 13 2 2 2 4" xfId="3288" xr:uid="{C2914AEB-F102-429C-B4B9-D3BBFB47D7B1}"/>
    <x:cellStyle name="Comma 13 2 2 2 4 2" xfId="3289" xr:uid="{B427ACE4-2C02-4653-915C-8C07366CB723}"/>
    <x:cellStyle name="Comma 13 2 2 2 4 2 2" xfId="3290" xr:uid="{97F056D5-B89C-4CE3-9A23-86F44CF3B9EF}"/>
    <x:cellStyle name="Comma 13 2 2 2 4 3" xfId="3291" xr:uid="{32607CFE-3A73-48DD-9899-936A3A692190}"/>
    <x:cellStyle name="Comma 13 2 2 2 4 4" xfId="3292" xr:uid="{7EC74333-DF3B-4C8B-95FE-B4C16EBE08D7}"/>
    <x:cellStyle name="Comma 13 2 2 2 5" xfId="3293" xr:uid="{817D8166-66F0-41DC-844D-A1E6F383EE53}"/>
    <x:cellStyle name="Comma 13 2 2 2 5 2" xfId="3294" xr:uid="{2AE1E977-AB14-4708-A790-1B07E8124DE3}"/>
    <x:cellStyle name="Comma 13 2 2 2 6" xfId="3295" xr:uid="{35F85646-3E7F-48F2-AA0A-4340449623AA}"/>
    <x:cellStyle name="Comma 13 2 2 2 6 2" xfId="3296" xr:uid="{F51E9795-F60C-4141-923D-5D6414E84856}"/>
    <x:cellStyle name="Comma 13 2 2 2 7" xfId="3297" xr:uid="{34E6CB92-596E-4FA2-B5AD-E84674E5C21B}"/>
    <x:cellStyle name="Comma 13 2 2 3" xfId="3298" xr:uid="{8CA07F39-D108-4D0F-91BC-43D380BDE8FF}"/>
    <x:cellStyle name="Comma 13 2 2 3 2" xfId="3299" xr:uid="{66D312E1-2D6D-4E78-9C8D-2CF877B5629C}"/>
    <x:cellStyle name="Comma 13 2 2 3 2 2" xfId="3300" xr:uid="{F1D1D033-6FAB-4BE9-B5A2-9D9C0F044EA2}"/>
    <x:cellStyle name="Comma 13 2 2 3 2 2 2" xfId="3301" xr:uid="{AEB1E9B3-1030-4804-9786-12177B4CE2DF}"/>
    <x:cellStyle name="Comma 13 2 2 3 2 2 2 2" xfId="3302" xr:uid="{40D581E3-6D7C-4555-B611-D2CAD5EB7158}"/>
    <x:cellStyle name="Comma 13 2 2 3 2 2 2 2 2" xfId="3303" xr:uid="{7D4C29AF-3474-405A-AB3A-5C73676423EA}"/>
    <x:cellStyle name="Comma 13 2 2 3 2 2 2 3" xfId="3304" xr:uid="{64CB7C57-33E6-4AEF-9A98-02D38D147ECC}"/>
    <x:cellStyle name="Comma 13 2 2 3 2 2 3" xfId="3305" xr:uid="{7E893387-2DEB-47DD-BE38-AC51F97F21BF}"/>
    <x:cellStyle name="Comma 13 2 2 3 2 2 3 2" xfId="3306" xr:uid="{8E2DAAF3-5BC7-4579-910E-D4D2812E3D12}"/>
    <x:cellStyle name="Comma 13 2 2 3 2 2 4" xfId="3307" xr:uid="{549F2C2A-B50B-4725-AF95-C8503F5E160B}"/>
    <x:cellStyle name="Comma 13 2 2 3 2 2 5" xfId="3308" xr:uid="{2B3131BC-8E5A-4C38-875C-1AC4BE60AEDE}"/>
    <x:cellStyle name="Comma 13 2 2 3 2 3" xfId="3309" xr:uid="{09AE7C64-F1E7-4628-BB77-BB2014939D05}"/>
    <x:cellStyle name="Comma 13 2 2 3 2 3 2" xfId="3310" xr:uid="{9BA30721-F03C-443C-958C-8D10213E46FD}"/>
    <x:cellStyle name="Comma 13 2 2 3 2 3 2 2" xfId="3311" xr:uid="{3ACC7814-4E46-4235-AC02-F5A79183FDFA}"/>
    <x:cellStyle name="Comma 13 2 2 3 2 3 3" xfId="3312" xr:uid="{4BDFE1B9-CE1B-488A-A3F4-55CEF4C03300}"/>
    <x:cellStyle name="Comma 13 2 2 3 2 4" xfId="3313" xr:uid="{8DCB17E3-0093-4B39-8009-07688CE23001}"/>
    <x:cellStyle name="Comma 13 2 2 3 2 4 2" xfId="3314" xr:uid="{FCF9105F-A753-4D3C-85F9-B9837890F8AF}"/>
    <x:cellStyle name="Comma 13 2 2 3 2 5" xfId="3315" xr:uid="{F30B8FDD-DFBF-4B93-A670-2943CDD59BC6}"/>
    <x:cellStyle name="Comma 13 2 2 3 2 6" xfId="3316" xr:uid="{D33CC10C-6D9E-4EFA-BC53-2490194DA88B}"/>
    <x:cellStyle name="Comma 13 2 2 3 3" xfId="3317" xr:uid="{4659B767-3C1A-4F50-AA2C-FAAA395822A2}"/>
    <x:cellStyle name="Comma 13 2 2 3 3 2" xfId="3318" xr:uid="{2C5C34BB-DFD4-49E0-939F-1B1799E9490B}"/>
    <x:cellStyle name="Comma 13 2 2 3 3 2 2" xfId="3319" xr:uid="{600F5AC1-61FB-4DF7-9461-268117DF80D4}"/>
    <x:cellStyle name="Comma 13 2 2 3 3 2 2 2" xfId="3320" xr:uid="{6DF61540-D6B7-4596-8376-09B9F8F4E029}"/>
    <x:cellStyle name="Comma 13 2 2 3 3 2 3" xfId="3321" xr:uid="{93BFF09C-42F5-45F1-A695-9E95CA277172}"/>
    <x:cellStyle name="Comma 13 2 2 3 3 3" xfId="3322" xr:uid="{949CD887-70B1-4AA3-88A8-85066198FEDA}"/>
    <x:cellStyle name="Comma 13 2 2 3 3 3 2" xfId="3323" xr:uid="{E2E763D5-23DB-4C48-969B-79E8F5BD1F19}"/>
    <x:cellStyle name="Comma 13 2 2 3 3 4" xfId="3324" xr:uid="{2A099D44-7A30-4689-9A9A-276103AE5EA3}"/>
    <x:cellStyle name="Comma 13 2 2 3 3 5" xfId="3325" xr:uid="{F68134E1-9CCA-493B-8612-A21CF9A0C13C}"/>
    <x:cellStyle name="Comma 13 2 2 3 4" xfId="3326" xr:uid="{57184E8D-B832-479B-AE29-318D8F12C4AB}"/>
    <x:cellStyle name="Comma 13 2 2 3 4 2" xfId="3327" xr:uid="{AAC0C994-69C9-4B2E-AF14-CD75676BB83F}"/>
    <x:cellStyle name="Comma 13 2 2 3 4 2 2" xfId="3328" xr:uid="{15C77F3E-70E7-45E0-A918-430618E6520E}"/>
    <x:cellStyle name="Comma 13 2 2 3 4 3" xfId="3329" xr:uid="{53675ABE-3A32-4E51-8E5E-5E402382A9BD}"/>
    <x:cellStyle name="Comma 13 2 2 3 4 4" xfId="3330" xr:uid="{0AD6F6FA-FB3A-4E1A-8C27-70E366964EEF}"/>
    <x:cellStyle name="Comma 13 2 2 3 5" xfId="3331" xr:uid="{17E6F56C-1443-42A5-9A42-E05AEEB02DAC}"/>
    <x:cellStyle name="Comma 13 2 2 3 5 2" xfId="3332" xr:uid="{7244867C-2CC9-4981-8B01-B539A670CF03}"/>
    <x:cellStyle name="Comma 13 2 2 3 6" xfId="3333" xr:uid="{A7D96EEC-BBFB-4D86-A093-83FA1152AAF6}"/>
    <x:cellStyle name="Comma 13 2 2 3 6 2" xfId="3334" xr:uid="{833FD669-DBDF-43BE-A318-89C6CDC78263}"/>
    <x:cellStyle name="Comma 13 2 2 3 7" xfId="3335" xr:uid="{D3EA9D08-FCD4-48A6-8257-E2668012C086}"/>
    <x:cellStyle name="Comma 13 2 2 4" xfId="3336" xr:uid="{F086174C-831B-43AE-823E-D869772A9044}"/>
    <x:cellStyle name="Comma 13 2 2 4 2" xfId="3337" xr:uid="{0CF7E23C-8A5B-4C49-A8C8-B8382EB5B046}"/>
    <x:cellStyle name="Comma 13 2 2 4 2 2" xfId="3338" xr:uid="{1663112B-6082-4F63-90A0-076584B9E494}"/>
    <x:cellStyle name="Comma 13 2 2 4 2 2 2" xfId="3339" xr:uid="{572B0781-8839-41A9-AA83-31037CD8FC47}"/>
    <x:cellStyle name="Comma 13 2 2 4 2 2 2 2" xfId="3340" xr:uid="{40DCB306-AA67-409A-989F-FA6A195FE450}"/>
    <x:cellStyle name="Comma 13 2 2 4 2 2 3" xfId="3341" xr:uid="{D385AE31-5B60-4D10-9DF7-5D2DBB8D544A}"/>
    <x:cellStyle name="Comma 13 2 2 4 2 3" xfId="3342" xr:uid="{189FDDB2-9D52-4101-8F06-4472A7401055}"/>
    <x:cellStyle name="Comma 13 2 2 4 2 3 2" xfId="3343" xr:uid="{37BB58F2-C4F9-4A3D-BDE6-2AAD9CA21EF5}"/>
    <x:cellStyle name="Comma 13 2 2 4 2 4" xfId="3344" xr:uid="{ED4AD502-E155-425D-A123-36225F85DFA4}"/>
    <x:cellStyle name="Comma 13 2 2 4 2 5" xfId="3345" xr:uid="{B7F0BC81-7ADD-432B-984B-0229CA02EBF7}"/>
    <x:cellStyle name="Comma 13 2 2 4 3" xfId="3346" xr:uid="{055E5A4D-4851-4C17-9E0D-4D5A65AA9A82}"/>
    <x:cellStyle name="Comma 13 2 2 4 3 2" xfId="3347" xr:uid="{BA64D858-B6C6-4075-AADE-08622835CF3F}"/>
    <x:cellStyle name="Comma 13 2 2 4 3 2 2" xfId="3348" xr:uid="{83F0E12D-6467-46B2-9A6C-F3CA33757894}"/>
    <x:cellStyle name="Comma 13 2 2 4 3 3" xfId="3349" xr:uid="{D52AE038-AFB3-41EB-A300-8F61D7BB990B}"/>
    <x:cellStyle name="Comma 13 2 2 4 4" xfId="3350" xr:uid="{9D86D7B2-5804-47EC-88B1-1F7B611E6749}"/>
    <x:cellStyle name="Comma 13 2 2 4 4 2" xfId="3351" xr:uid="{A8841579-8C23-4119-B1FA-28B2D1A06252}"/>
    <x:cellStyle name="Comma 13 2 2 4 5" xfId="3352" xr:uid="{52BF2398-F08E-45D2-BC4E-F4C0C65572E7}"/>
    <x:cellStyle name="Comma 13 2 2 4 6" xfId="3353" xr:uid="{694A078F-7706-4F7B-BB06-F14A968276A4}"/>
    <x:cellStyle name="Comma 13 2 2 5" xfId="3354" xr:uid="{FD06E229-092A-4A7E-9B21-00FDA116F699}"/>
    <x:cellStyle name="Comma 13 2 2 5 2" xfId="3355" xr:uid="{DBA159A4-987C-4F5E-8C68-CDF6BF498047}"/>
    <x:cellStyle name="Comma 13 2 2 5 2 2" xfId="3356" xr:uid="{9ACCAEC5-B256-4E7F-8EB3-A17E974CFADD}"/>
    <x:cellStyle name="Comma 13 2 2 5 2 2 2" xfId="3357" xr:uid="{440F8196-4844-49B9-9E19-A8F22919A9F4}"/>
    <x:cellStyle name="Comma 13 2 2 5 2 3" xfId="3358" xr:uid="{8710ED15-7CF7-4335-842C-144F9A11F2B5}"/>
    <x:cellStyle name="Comma 13 2 2 5 3" xfId="3359" xr:uid="{0445210C-0487-4927-A0CC-64AA183ACECE}"/>
    <x:cellStyle name="Comma 13 2 2 5 3 2" xfId="3360" xr:uid="{F4885922-573B-41C8-B096-EC0E4178792B}"/>
    <x:cellStyle name="Comma 13 2 2 5 4" xfId="3361" xr:uid="{F74374F2-7A08-489B-9CB7-4ACCA26CAD66}"/>
    <x:cellStyle name="Comma 13 2 2 5 5" xfId="3362" xr:uid="{BAAB937A-61F0-4CB1-B4DA-C037D3BE6925}"/>
    <x:cellStyle name="Comma 13 2 2 6" xfId="3363" xr:uid="{C88BE51B-A6F4-4A6B-AAB4-9C10DB7EE3A2}"/>
    <x:cellStyle name="Comma 13 2 2 6 2" xfId="3364" xr:uid="{E61B81ED-4CC3-4D83-916D-B7E84DFF8C09}"/>
    <x:cellStyle name="Comma 13 2 2 6 2 2" xfId="3365" xr:uid="{CE922A29-6380-4084-9361-9A004F64EFDE}"/>
    <x:cellStyle name="Comma 13 2 2 6 2 2 2" xfId="3366" xr:uid="{6737A6F7-60EB-4C7B-A986-87996A0336CA}"/>
    <x:cellStyle name="Comma 13 2 2 6 2 3" xfId="3367" xr:uid="{9EC6E3C2-BDC8-4F91-ABF6-6615F3941A36}"/>
    <x:cellStyle name="Comma 13 2 2 6 3" xfId="3368" xr:uid="{118330E5-92FD-411D-B5B9-CF80C5462DC7}"/>
    <x:cellStyle name="Comma 13 2 2 6 3 2" xfId="3369" xr:uid="{983081A8-3741-4D56-84D9-931D34AC1BFC}"/>
    <x:cellStyle name="Comma 13 2 2 6 4" xfId="3370" xr:uid="{F5399926-4CBE-4156-93AF-3EC8934F3303}"/>
    <x:cellStyle name="Comma 13 2 2 6 5" xfId="3371" xr:uid="{692D665A-D0F3-468A-ACEC-04C8D5D836D6}"/>
    <x:cellStyle name="Comma 13 2 2 7" xfId="3372" xr:uid="{A72A760E-0C60-4E5E-A90B-C58496E533EB}"/>
    <x:cellStyle name="Comma 13 2 2 7 2" xfId="3373" xr:uid="{CDE2596A-1D89-42CD-B41B-6E83FDD2504F}"/>
    <x:cellStyle name="Comma 13 2 2 7 2 2" xfId="3374" xr:uid="{248D0897-B295-4B6A-913D-DCFE1B0ADC37}"/>
    <x:cellStyle name="Comma 13 2 2 7 3" xfId="3375" xr:uid="{1E901CD0-D5B1-4A04-830A-950F159A8AF4}"/>
    <x:cellStyle name="Comma 13 2 2 7 4" xfId="3376" xr:uid="{ED268140-737D-4CF1-9870-34CDDF8C935F}"/>
    <x:cellStyle name="Comma 13 2 2 8" xfId="3377" xr:uid="{13AB6521-B6BF-4F31-A478-91A9461DFE56}"/>
    <x:cellStyle name="Comma 13 2 2 8 2" xfId="3378" xr:uid="{AE54F040-0FD1-4C49-A699-BA73F4781D93}"/>
    <x:cellStyle name="Comma 13 2 2 9" xfId="3379" xr:uid="{28A1C0FF-76EF-4F1D-86FD-55171F0353EA}"/>
    <x:cellStyle name="Comma 13 2 2 9 2" xfId="3380" xr:uid="{37E6BEC2-6201-414C-BB59-FD7BF7752B11}"/>
    <x:cellStyle name="Comma 13 2 3" xfId="3381" xr:uid="{44859E3D-F0B9-49AB-A060-90ADF80A6EE7}"/>
    <x:cellStyle name="Comma 13 2 3 2" xfId="3382" xr:uid="{2B2F8975-9C0E-4F4D-81B3-771B5C6E97D3}"/>
    <x:cellStyle name="Comma 13 2 3 2 2" xfId="3383" xr:uid="{6F5B9A99-CE34-4B79-9FF3-E8CD28708328}"/>
    <x:cellStyle name="Comma 13 2 3 2 2 2" xfId="3384" xr:uid="{BC504CFA-C52F-4086-83B1-B95328DC9871}"/>
    <x:cellStyle name="Comma 13 2 3 2 2 2 2" xfId="3385" xr:uid="{F3F7087F-733B-427C-8B78-C3385BF8AC17}"/>
    <x:cellStyle name="Comma 13 2 3 2 2 2 2 2" xfId="3386" xr:uid="{CFDFB1AB-7E2F-496D-87D6-112F960AD93D}"/>
    <x:cellStyle name="Comma 13 2 3 2 2 2 3" xfId="3387" xr:uid="{E30EE206-A6BA-4423-89D5-B2CFC1D921F3}"/>
    <x:cellStyle name="Comma 13 2 3 2 2 3" xfId="3388" xr:uid="{7F4B8AFC-1779-4DFB-9B3E-CE580269BA52}"/>
    <x:cellStyle name="Comma 13 2 3 2 2 3 2" xfId="3389" xr:uid="{4EEB0BB2-70FA-4339-9C8E-FC547D2060DD}"/>
    <x:cellStyle name="Comma 13 2 3 2 2 4" xfId="3390" xr:uid="{051E86C2-3EDC-4D8D-BFA6-1B5565BC02F4}"/>
    <x:cellStyle name="Comma 13 2 3 2 2 5" xfId="3391" xr:uid="{30222693-0300-4A68-BF3B-0C031361A4A3}"/>
    <x:cellStyle name="Comma 13 2 3 2 3" xfId="3392" xr:uid="{6782F471-DFE2-41BA-9EB8-2757C4A15B7B}"/>
    <x:cellStyle name="Comma 13 2 3 2 3 2" xfId="3393" xr:uid="{1A53B43A-846C-48A6-9741-964BD0B77A01}"/>
    <x:cellStyle name="Comma 13 2 3 2 3 2 2" xfId="3394" xr:uid="{1D711AA7-6C0C-4FCE-A8D9-867D7C531541}"/>
    <x:cellStyle name="Comma 13 2 3 2 3 3" xfId="3395" xr:uid="{64CDC1F3-92E2-4DC1-84CB-E29603BE7011}"/>
    <x:cellStyle name="Comma 13 2 3 2 4" xfId="3396" xr:uid="{E1CBFF45-ABC1-4F63-9F09-094C2ED1A330}"/>
    <x:cellStyle name="Comma 13 2 3 2 4 2" xfId="3397" xr:uid="{091C0CB4-4B29-42BA-9AF8-8582E460F14E}"/>
    <x:cellStyle name="Comma 13 2 3 2 5" xfId="3398" xr:uid="{BBEAD98D-0809-42E9-A283-277232D2F02C}"/>
    <x:cellStyle name="Comma 13 2 3 2 6" xfId="3399" xr:uid="{0219E2B6-B4A5-474A-ACCD-B1A516D7B75E}"/>
    <x:cellStyle name="Comma 13 2 3 3" xfId="3400" xr:uid="{38536010-3B70-4A2C-AB26-B454F78C502D}"/>
    <x:cellStyle name="Comma 13 2 3 3 2" xfId="3401" xr:uid="{03ACF74C-71B0-4D36-A959-5F6E1E9B9E6A}"/>
    <x:cellStyle name="Comma 13 2 3 3 2 2" xfId="3402" xr:uid="{69791AAA-F15B-4A59-B2E0-B5D9F5439774}"/>
    <x:cellStyle name="Comma 13 2 3 3 2 2 2" xfId="3403" xr:uid="{12D88BBB-3901-45A1-B943-58C1A27435C5}"/>
    <x:cellStyle name="Comma 13 2 3 3 2 3" xfId="3404" xr:uid="{069D4DB8-EB46-40B1-BA97-D5FA3C65FC6F}"/>
    <x:cellStyle name="Comma 13 2 3 3 3" xfId="3405" xr:uid="{AD6CE156-1244-4C8F-8A54-045BEB82C879}"/>
    <x:cellStyle name="Comma 13 2 3 3 3 2" xfId="3406" xr:uid="{B27E3650-FF6E-49D6-8470-C755044CC509}"/>
    <x:cellStyle name="Comma 13 2 3 3 4" xfId="3407" xr:uid="{93445B6C-40BA-4888-90DC-95A48D0000D2}"/>
    <x:cellStyle name="Comma 13 2 3 3 5" xfId="3408" xr:uid="{4A0F5300-8DF7-4DBA-B9F5-7525D1B07068}"/>
    <x:cellStyle name="Comma 13 2 3 4" xfId="3409" xr:uid="{36E48073-0A75-49E5-A873-C5C02EBDD27A}"/>
    <x:cellStyle name="Comma 13 2 3 4 2" xfId="3410" xr:uid="{D620000A-424F-4364-9532-259435B79C2B}"/>
    <x:cellStyle name="Comma 13 2 3 4 2 2" xfId="3411" xr:uid="{E6437E47-B058-4D7E-8D47-645A6AE096D3}"/>
    <x:cellStyle name="Comma 13 2 3 4 3" xfId="3412" xr:uid="{CA482ADB-2FC5-4891-9918-AB5A98C5C59D}"/>
    <x:cellStyle name="Comma 13 2 3 4 4" xfId="3413" xr:uid="{A6D463A8-BB1F-4026-AF98-35B3E999D3BA}"/>
    <x:cellStyle name="Comma 13 2 3 5" xfId="3414" xr:uid="{841322C6-F1F9-4993-890D-2B40FC716913}"/>
    <x:cellStyle name="Comma 13 2 3 5 2" xfId="3415" xr:uid="{E095FD55-1143-468B-8E46-D350C6EC6B91}"/>
    <x:cellStyle name="Comma 13 2 3 6" xfId="3416" xr:uid="{32843BBB-DCB4-407A-9CB4-6CA9F3C95911}"/>
    <x:cellStyle name="Comma 13 2 3 6 2" xfId="3417" xr:uid="{B7AED75F-51B4-4C4D-A3FC-01DA97C73D1F}"/>
    <x:cellStyle name="Comma 13 2 3 7" xfId="3418" xr:uid="{F885AC73-85A1-4E5B-85B6-BF51699B5AB7}"/>
    <x:cellStyle name="Comma 13 2 4" xfId="3419" xr:uid="{AF0E0E4C-96D7-4A6A-9E97-9D28E4291457}"/>
    <x:cellStyle name="Comma 13 2 4 2" xfId="3420" xr:uid="{460AF510-02EA-4EC6-A65F-EC065739C961}"/>
    <x:cellStyle name="Comma 13 2 4 2 2" xfId="3421" xr:uid="{ADCE1A00-78BF-460C-BAC5-A2DCF538898F}"/>
    <x:cellStyle name="Comma 13 2 4 2 2 2" xfId="3422" xr:uid="{BE67B511-3D7E-42C9-B515-A884CAC5F255}"/>
    <x:cellStyle name="Comma 13 2 4 2 2 2 2" xfId="3423" xr:uid="{021191FE-025F-4710-A373-AA5DB2883B9C}"/>
    <x:cellStyle name="Comma 13 2 4 2 2 2 2 2" xfId="3424" xr:uid="{99923FE8-C859-4B33-BA31-DDFBF4C84867}"/>
    <x:cellStyle name="Comma 13 2 4 2 2 2 3" xfId="3425" xr:uid="{43505FA2-0450-4710-A6F6-0DBC5A4DD7F5}"/>
    <x:cellStyle name="Comma 13 2 4 2 2 3" xfId="3426" xr:uid="{6AE98322-CC87-4228-8CCF-1D02C6553BFC}"/>
    <x:cellStyle name="Comma 13 2 4 2 2 3 2" xfId="3427" xr:uid="{A788C0F6-3F41-4740-ADFA-C73D33F02AAA}"/>
    <x:cellStyle name="Comma 13 2 4 2 2 4" xfId="3428" xr:uid="{A288A929-4337-4501-96D3-5F51CCBE66E0}"/>
    <x:cellStyle name="Comma 13 2 4 2 2 5" xfId="3429" xr:uid="{6D515B3E-CCB4-4610-82DD-6553F2EACA68}"/>
    <x:cellStyle name="Comma 13 2 4 2 3" xfId="3430" xr:uid="{4F569CDC-BA15-4A24-A1D6-3F0A7E14712B}"/>
    <x:cellStyle name="Comma 13 2 4 2 3 2" xfId="3431" xr:uid="{47FB3CD4-2474-433F-98CD-95332A38EFAD}"/>
    <x:cellStyle name="Comma 13 2 4 2 3 2 2" xfId="3432" xr:uid="{B43BCABF-2B03-4F74-A12E-C25ACA5BACA1}"/>
    <x:cellStyle name="Comma 13 2 4 2 3 3" xfId="3433" xr:uid="{F9E13B5B-43FE-4F1F-AB00-C908606167C8}"/>
    <x:cellStyle name="Comma 13 2 4 2 4" xfId="3434" xr:uid="{82057A1A-976A-4508-AE25-919B420DBC56}"/>
    <x:cellStyle name="Comma 13 2 4 2 4 2" xfId="3435" xr:uid="{EB2B5AFA-6274-446C-AA12-5CE5BCD9996F}"/>
    <x:cellStyle name="Comma 13 2 4 2 5" xfId="3436" xr:uid="{0C2DEDA3-2467-4B98-8D77-AC3DB4898655}"/>
    <x:cellStyle name="Comma 13 2 4 2 6" xfId="3437" xr:uid="{FDDB407B-33FE-4E80-8C6E-8160855C6118}"/>
    <x:cellStyle name="Comma 13 2 4 3" xfId="3438" xr:uid="{818F16B3-63FF-4932-BFEA-A7AEBC5D8C8D}"/>
    <x:cellStyle name="Comma 13 2 4 3 2" xfId="3439" xr:uid="{D5221635-6352-48EF-94C2-4173F75F35B5}"/>
    <x:cellStyle name="Comma 13 2 4 3 2 2" xfId="3440" xr:uid="{A27E80A4-8F7F-4107-BF20-65A4F1D7F443}"/>
    <x:cellStyle name="Comma 13 2 4 3 2 2 2" xfId="3441" xr:uid="{DBF2FBBF-AE04-4D02-A71D-AAA54C323C9A}"/>
    <x:cellStyle name="Comma 13 2 4 3 2 3" xfId="3442" xr:uid="{F5DCADB5-3904-4D0D-B8ED-07D76C0FB59C}"/>
    <x:cellStyle name="Comma 13 2 4 3 3" xfId="3443" xr:uid="{93BFE985-EED5-4821-8FA0-D98319EA9F94}"/>
    <x:cellStyle name="Comma 13 2 4 3 3 2" xfId="3444" xr:uid="{ADAF6F9D-8331-4BB4-A29B-C11B250E2BBD}"/>
    <x:cellStyle name="Comma 13 2 4 3 4" xfId="3445" xr:uid="{01A3E859-DC2C-4659-BD7D-82F5EEE1106C}"/>
    <x:cellStyle name="Comma 13 2 4 3 5" xfId="3446" xr:uid="{71D2B99E-367B-4DF6-A1D6-AD23F4052CBE}"/>
    <x:cellStyle name="Comma 13 2 4 4" xfId="3447" xr:uid="{8C6C77C1-3AB0-4BAB-8051-D6FFD0129112}"/>
    <x:cellStyle name="Comma 13 2 4 4 2" xfId="3448" xr:uid="{27528C7C-86B0-4998-A9ED-B5E3EA9016CD}"/>
    <x:cellStyle name="Comma 13 2 4 4 2 2" xfId="3449" xr:uid="{67566FF9-AE9E-4908-BFB6-9C224F514891}"/>
    <x:cellStyle name="Comma 13 2 4 4 3" xfId="3450" xr:uid="{1DFDD7D1-8A3F-4E5A-84A8-78B29D39B8DA}"/>
    <x:cellStyle name="Comma 13 2 4 4 4" xfId="3451" xr:uid="{482FE4D6-92A7-4179-9C2B-098335BB9644}"/>
    <x:cellStyle name="Comma 13 2 4 5" xfId="3452" xr:uid="{E199A12B-5101-4C2B-993F-CAA526E5DE95}"/>
    <x:cellStyle name="Comma 13 2 4 5 2" xfId="3453" xr:uid="{386BBE8F-99F5-4948-874D-00733DF9415F}"/>
    <x:cellStyle name="Comma 13 2 4 6" xfId="3454" xr:uid="{9EC3AE9D-CBB7-4107-A0EC-76B4460DBF5E}"/>
    <x:cellStyle name="Comma 13 2 4 6 2" xfId="3455" xr:uid="{76506BD8-EB4D-49C4-8EDC-BC528F98D861}"/>
    <x:cellStyle name="Comma 13 2 4 7" xfId="3456" xr:uid="{2FBAEBDE-1766-41A9-A42D-B5E7D85E312C}"/>
    <x:cellStyle name="Comma 13 2 5" xfId="3457" xr:uid="{A6DBFA66-1E77-430C-8A54-5231FB2F09EA}"/>
    <x:cellStyle name="Comma 13 2 5 2" xfId="3458" xr:uid="{F8BBF673-0644-4606-8901-0C0CE612B5AF}"/>
    <x:cellStyle name="Comma 13 2 5 2 2" xfId="3459" xr:uid="{EB7023B4-9812-4C37-94C4-34D8DAC578B8}"/>
    <x:cellStyle name="Comma 13 2 5 2 2 2" xfId="3460" xr:uid="{EEF639EF-E94F-4E0B-B820-927A0A53FD2F}"/>
    <x:cellStyle name="Comma 13 2 5 2 2 2 2" xfId="3461" xr:uid="{BC60FCDC-DFD5-493A-8D17-BC89CCC6E822}"/>
    <x:cellStyle name="Comma 13 2 5 2 2 3" xfId="3462" xr:uid="{EC46A1E3-A65E-4BF8-841C-D891438B674D}"/>
    <x:cellStyle name="Comma 13 2 5 2 3" xfId="3463" xr:uid="{153B37AE-6BBA-4D87-A89B-E7414EEC5609}"/>
    <x:cellStyle name="Comma 13 2 5 2 3 2" xfId="3464" xr:uid="{8B086091-AE7A-40DB-B3F2-485CA56DF654}"/>
    <x:cellStyle name="Comma 13 2 5 2 4" xfId="3465" xr:uid="{D6C68C7B-172B-4F7C-8A1D-7B76C653A851}"/>
    <x:cellStyle name="Comma 13 2 5 2 5" xfId="3466" xr:uid="{978968A7-13C3-412F-9F34-EFC70D03AD0C}"/>
    <x:cellStyle name="Comma 13 2 5 3" xfId="3467" xr:uid="{6DE90FA0-8C53-464D-A107-E741C5C4DEC1}"/>
    <x:cellStyle name="Comma 13 2 5 3 2" xfId="3468" xr:uid="{678C8351-5096-4C1F-9808-D0F5EB72D562}"/>
    <x:cellStyle name="Comma 13 2 5 3 2 2" xfId="3469" xr:uid="{ACF692E6-9CBD-4092-B654-2D59393236A3}"/>
    <x:cellStyle name="Comma 13 2 5 3 3" xfId="3470" xr:uid="{85E4BA9F-61EB-45BB-8E7F-3AC7AE0B6954}"/>
    <x:cellStyle name="Comma 13 2 5 4" xfId="3471" xr:uid="{438334BD-D792-498E-93EC-819F3F1E0832}"/>
    <x:cellStyle name="Comma 13 2 5 4 2" xfId="3472" xr:uid="{39F6EC54-8296-4065-BEB8-B6495F2E0450}"/>
    <x:cellStyle name="Comma 13 2 5 5" xfId="3473" xr:uid="{798FAD52-11E1-4B97-9761-DAEF3A295532}"/>
    <x:cellStyle name="Comma 13 2 5 6" xfId="3474" xr:uid="{75F8F2F9-8681-4E74-8EBE-BEFAE36C46BC}"/>
    <x:cellStyle name="Comma 13 2 6" xfId="3475" xr:uid="{CBF045D6-E076-41D2-92AD-1029B8D3E667}"/>
    <x:cellStyle name="Comma 13 2 6 2" xfId="3476" xr:uid="{865D1C70-5342-42F2-8113-D2519DC45061}"/>
    <x:cellStyle name="Comma 13 2 6 2 2" xfId="3477" xr:uid="{FF76EA92-74A6-4353-8B17-C2286CE9CE3F}"/>
    <x:cellStyle name="Comma 13 2 6 2 2 2" xfId="3478" xr:uid="{B67D9023-78C2-44FD-BCA3-28EA2B25D280}"/>
    <x:cellStyle name="Comma 13 2 6 2 3" xfId="3479" xr:uid="{C5744E53-1D92-48EC-861C-C6E429294471}"/>
    <x:cellStyle name="Comma 13 2 6 3" xfId="3480" xr:uid="{504AA8ED-0171-435A-A612-E853BC4EBD7C}"/>
    <x:cellStyle name="Comma 13 2 6 3 2" xfId="3481" xr:uid="{DAF3D826-1BF7-4A23-9098-D5CA45DF48BB}"/>
    <x:cellStyle name="Comma 13 2 6 4" xfId="3482" xr:uid="{DF019618-F4C9-4C15-BAA7-0A14DB092F47}"/>
    <x:cellStyle name="Comma 13 2 6 5" xfId="3483" xr:uid="{11F1B2E9-2FAA-443F-AAC7-CF1995881250}"/>
    <x:cellStyle name="Comma 13 2 7" xfId="3484" xr:uid="{7A160873-CE03-4764-9465-D3CED0D27DB4}"/>
    <x:cellStyle name="Comma 13 2 7 2" xfId="3485" xr:uid="{3EFAFF7F-C006-41F1-88CF-A9F885C7E0B2}"/>
    <x:cellStyle name="Comma 13 2 7 2 2" xfId="3486" xr:uid="{EA77ADD3-B718-4672-87FA-07EB0F89788B}"/>
    <x:cellStyle name="Comma 13 2 7 2 2 2" xfId="3487" xr:uid="{C2584DD3-DF68-477B-9DEA-E2EE7BA0E6E3}"/>
    <x:cellStyle name="Comma 13 2 7 2 3" xfId="3488" xr:uid="{D4B6073D-A5A0-41B6-8EC0-66D07D93D2F2}"/>
    <x:cellStyle name="Comma 13 2 7 3" xfId="3489" xr:uid="{5D78EA5B-EEB3-4085-AD70-19A9404B6D61}"/>
    <x:cellStyle name="Comma 13 2 7 3 2" xfId="3490" xr:uid="{A80B5920-E0A8-4DDC-A0E9-1631F96FD104}"/>
    <x:cellStyle name="Comma 13 2 7 4" xfId="3491" xr:uid="{0916CF6A-98F5-4C2E-B650-1C6A0D710219}"/>
    <x:cellStyle name="Comma 13 2 7 5" xfId="3492" xr:uid="{C7E430F5-A500-4EF3-8FDB-3E3A5D84DBD3}"/>
    <x:cellStyle name="Comma 13 2 8" xfId="3493" xr:uid="{B4567735-2DF1-413F-9354-F2A42CA88A15}"/>
    <x:cellStyle name="Comma 13 2 8 2" xfId="3494" xr:uid="{2F9701E3-DD26-401E-9654-4CB6FF326813}"/>
    <x:cellStyle name="Comma 13 2 8 2 2" xfId="3495" xr:uid="{C7E1764C-86B1-462E-9A50-0BC5E10696E4}"/>
    <x:cellStyle name="Comma 13 2 8 3" xfId="3496" xr:uid="{C8CDF137-2DD2-4138-BEED-838946C20CFF}"/>
    <x:cellStyle name="Comma 13 2 8 4" xfId="3497" xr:uid="{A7F31063-E077-4B09-8E37-DE799C611AFD}"/>
    <x:cellStyle name="Comma 13 2 9" xfId="3498" xr:uid="{71BE870E-9AD7-4D89-AC02-FE5B7F97EEDE}"/>
    <x:cellStyle name="Comma 13 2 9 2" xfId="3499" xr:uid="{ECEC357C-A95B-453A-B9D4-8DE0D518E0E1}"/>
    <x:cellStyle name="Comma 13 3" xfId="3500" xr:uid="{4912EA27-272C-41FE-8B1E-E34D0B00529E}"/>
    <x:cellStyle name="Comma 13 3 10" xfId="3501" xr:uid="{FD84B764-B9F7-4DC1-9291-0D1FE860023C}"/>
    <x:cellStyle name="Comma 13 3 2" xfId="3502" xr:uid="{92486B77-C431-404F-A5FA-6A55F4A09CC9}"/>
    <x:cellStyle name="Comma 13 3 2 2" xfId="3503" xr:uid="{A572C6DB-0CF8-4CFE-A22C-837E9C92FC7A}"/>
    <x:cellStyle name="Comma 13 3 2 2 2" xfId="3504" xr:uid="{8B43ECEF-C97B-4EAA-95BB-DAD04C9A8F31}"/>
    <x:cellStyle name="Comma 13 3 2 2 2 2" xfId="3505" xr:uid="{8F73A413-9B24-41EF-B42F-B5FC48645330}"/>
    <x:cellStyle name="Comma 13 3 2 2 2 2 2" xfId="3506" xr:uid="{D869665B-55A6-4541-B0EA-3252F48983B7}"/>
    <x:cellStyle name="Comma 13 3 2 2 2 2 2 2" xfId="3507" xr:uid="{500D8EC7-70E7-4BC5-8C03-C5706130632A}"/>
    <x:cellStyle name="Comma 13 3 2 2 2 2 3" xfId="3508" xr:uid="{FBD904C3-52EA-47D2-93E9-B67F728BDD8C}"/>
    <x:cellStyle name="Comma 13 3 2 2 2 3" xfId="3509" xr:uid="{C6B8F034-C0B4-4FD7-BF92-A6798E36F664}"/>
    <x:cellStyle name="Comma 13 3 2 2 2 3 2" xfId="3510" xr:uid="{7725BFCB-8829-42BD-A851-AAE6925C791F}"/>
    <x:cellStyle name="Comma 13 3 2 2 2 4" xfId="3511" xr:uid="{3ACEEBA6-7E7E-4AF9-A33A-59218DA7E8E5}"/>
    <x:cellStyle name="Comma 13 3 2 2 2 5" xfId="3512" xr:uid="{274DEE4F-35E9-4CA4-B70F-14E126DA242F}"/>
    <x:cellStyle name="Comma 13 3 2 2 3" xfId="3513" xr:uid="{DBB256BE-36DA-4755-8C3F-4F67C6EA9455}"/>
    <x:cellStyle name="Comma 13 3 2 2 3 2" xfId="3514" xr:uid="{F03D79AB-D58A-4187-AF3A-96CE2C3D6898}"/>
    <x:cellStyle name="Comma 13 3 2 2 3 2 2" xfId="3515" xr:uid="{5615D993-0690-4960-9D4F-596DE4C554D7}"/>
    <x:cellStyle name="Comma 13 3 2 2 3 3" xfId="3516" xr:uid="{873D5237-F7ED-4A5C-9BB2-EF273C3EC330}"/>
    <x:cellStyle name="Comma 13 3 2 2 4" xfId="3517" xr:uid="{CAA273A4-F353-4680-943C-EA56267887E7}"/>
    <x:cellStyle name="Comma 13 3 2 2 4 2" xfId="3518" xr:uid="{245A12CC-4BF5-4D4D-AE8D-5A0D6C113FED}"/>
    <x:cellStyle name="Comma 13 3 2 2 5" xfId="3519" xr:uid="{E46085DC-0F27-4E3B-9C88-486D57144B50}"/>
    <x:cellStyle name="Comma 13 3 2 2 6" xfId="3520" xr:uid="{413A8C08-99EE-4688-B68E-9F9986472D97}"/>
    <x:cellStyle name="Comma 13 3 2 3" xfId="3521" xr:uid="{457D86F1-AF51-43E8-AB61-1EC25DECA8F4}"/>
    <x:cellStyle name="Comma 13 3 2 3 2" xfId="3522" xr:uid="{C1BD65D8-EB7F-422A-AA2D-F59C8AD7C794}"/>
    <x:cellStyle name="Comma 13 3 2 3 2 2" xfId="3523" xr:uid="{77082417-97FE-45AB-BB69-621379840FAF}"/>
    <x:cellStyle name="Comma 13 3 2 3 2 2 2" xfId="3524" xr:uid="{5A20EF3E-4FBC-4523-9E56-8A0FBBE16A4A}"/>
    <x:cellStyle name="Comma 13 3 2 3 2 3" xfId="3525" xr:uid="{44875F9A-097F-49CE-A29F-B5776C5D453A}"/>
    <x:cellStyle name="Comma 13 3 2 3 3" xfId="3526" xr:uid="{26B8CBF4-7727-4C28-9599-8A26795DB914}"/>
    <x:cellStyle name="Comma 13 3 2 3 3 2" xfId="3527" xr:uid="{C9564D08-96CD-419E-9350-C5155267EDE5}"/>
    <x:cellStyle name="Comma 13 3 2 3 4" xfId="3528" xr:uid="{DA8EC584-14CD-44F5-988F-416901CE7502}"/>
    <x:cellStyle name="Comma 13 3 2 3 5" xfId="3529" xr:uid="{E5F44270-BFA2-4634-B8B6-B6DF83164B9F}"/>
    <x:cellStyle name="Comma 13 3 2 4" xfId="3530" xr:uid="{3B6C8F4C-043F-453B-8EC2-9B9E5022D850}"/>
    <x:cellStyle name="Comma 13 3 2 4 2" xfId="3531" xr:uid="{B1B710CB-49F6-4EE5-8B37-DD9ADB6F8CB3}"/>
    <x:cellStyle name="Comma 13 3 2 4 2 2" xfId="3532" xr:uid="{FBD5A2C5-FE21-44A8-87D1-B293CC720B80}"/>
    <x:cellStyle name="Comma 13 3 2 4 3" xfId="3533" xr:uid="{4561DF0D-E990-4592-AF34-92475FF0F6B3}"/>
    <x:cellStyle name="Comma 13 3 2 4 4" xfId="3534" xr:uid="{D32B7EBC-16C1-4EB2-A82F-DE30B0F2AEE2}"/>
    <x:cellStyle name="Comma 13 3 2 5" xfId="3535" xr:uid="{92298E0A-8C4C-4CFD-8E00-F9417337C72E}"/>
    <x:cellStyle name="Comma 13 3 2 5 2" xfId="3536" xr:uid="{C2023748-386A-4099-98D6-0235FD1054D5}"/>
    <x:cellStyle name="Comma 13 3 2 6" xfId="3537" xr:uid="{47F136A3-4C08-4085-AF8A-653799775F0D}"/>
    <x:cellStyle name="Comma 13 3 2 6 2" xfId="3538" xr:uid="{7E91EC59-7DF4-4CA8-9D61-B19C0661D7C7}"/>
    <x:cellStyle name="Comma 13 3 2 7" xfId="3539" xr:uid="{70A43271-BCB2-44A4-A534-2464A8AC08B2}"/>
    <x:cellStyle name="Comma 13 3 3" xfId="3540" xr:uid="{DEBC4C0B-FF2B-42F6-B256-1D1DE3181510}"/>
    <x:cellStyle name="Comma 13 3 3 2" xfId="3541" xr:uid="{D9892E65-A09E-4BD2-A759-CEC2C05D9532}"/>
    <x:cellStyle name="Comma 13 3 3 2 2" xfId="3542" xr:uid="{142AB29C-5323-404E-8107-F5AAE402784C}"/>
    <x:cellStyle name="Comma 13 3 3 2 2 2" xfId="3543" xr:uid="{757F728D-2A8D-4C6B-BA1F-C16264B75032}"/>
    <x:cellStyle name="Comma 13 3 3 2 2 2 2" xfId="3544" xr:uid="{27242F76-2787-43EA-B11A-26D10FEA68C0}"/>
    <x:cellStyle name="Comma 13 3 3 2 2 2 2 2" xfId="3545" xr:uid="{38E98DFD-6A32-47F9-951D-3D6B35EFD677}"/>
    <x:cellStyle name="Comma 13 3 3 2 2 2 3" xfId="3546" xr:uid="{B9C1E861-E6EC-4BC4-B146-26FDA55AA16C}"/>
    <x:cellStyle name="Comma 13 3 3 2 2 3" xfId="3547" xr:uid="{C3B4F518-D839-4504-B082-68FC90790D1F}"/>
    <x:cellStyle name="Comma 13 3 3 2 2 3 2" xfId="3548" xr:uid="{88BD7B9E-5491-4FE9-8E7E-8F9F94D7E739}"/>
    <x:cellStyle name="Comma 13 3 3 2 2 4" xfId="3549" xr:uid="{7C6874E2-166D-42E1-AD4B-1DD64D4A3474}"/>
    <x:cellStyle name="Comma 13 3 3 2 2 5" xfId="3550" xr:uid="{9A97D088-CB37-4877-9247-D724B30DDD1B}"/>
    <x:cellStyle name="Comma 13 3 3 2 3" xfId="3551" xr:uid="{986E5497-240F-42F8-9DA9-32E9DDC747D1}"/>
    <x:cellStyle name="Comma 13 3 3 2 3 2" xfId="3552" xr:uid="{56F89450-EFB0-4EEA-8BFA-D9BA0B6FC94D}"/>
    <x:cellStyle name="Comma 13 3 3 2 3 2 2" xfId="3553" xr:uid="{44FEDA3C-69A5-4CDB-A21A-7BFD0B9DEE69}"/>
    <x:cellStyle name="Comma 13 3 3 2 3 3" xfId="3554" xr:uid="{35E10859-D8DA-44BE-B827-E3CA0BB7D046}"/>
    <x:cellStyle name="Comma 13 3 3 2 4" xfId="3555" xr:uid="{6BC598E8-EB95-491E-8FAA-4B29AAFF2E03}"/>
    <x:cellStyle name="Comma 13 3 3 2 4 2" xfId="3556" xr:uid="{CB420FAB-1B2D-49AF-9431-EFA2A0004AE7}"/>
    <x:cellStyle name="Comma 13 3 3 2 5" xfId="3557" xr:uid="{1B0C8E01-EB42-47F9-B969-7755E940C85C}"/>
    <x:cellStyle name="Comma 13 3 3 2 6" xfId="3558" xr:uid="{B80B5E6C-A251-4155-95E4-BAC95DCDBAA4}"/>
    <x:cellStyle name="Comma 13 3 3 3" xfId="3559" xr:uid="{F961C26B-FEF5-4F28-8D42-20460CE8A860}"/>
    <x:cellStyle name="Comma 13 3 3 3 2" xfId="3560" xr:uid="{D789FF93-B107-4DC0-92AC-927E328F2D63}"/>
    <x:cellStyle name="Comma 13 3 3 3 2 2" xfId="3561" xr:uid="{FF70F1A7-76F1-4319-AC53-704E6BB888C4}"/>
    <x:cellStyle name="Comma 13 3 3 3 2 2 2" xfId="3562" xr:uid="{7D38DA1A-9371-4749-A83A-813171B072C2}"/>
    <x:cellStyle name="Comma 13 3 3 3 2 3" xfId="3563" xr:uid="{E146225C-DC32-446D-B1A4-052192A21EF1}"/>
    <x:cellStyle name="Comma 13 3 3 3 3" xfId="3564" xr:uid="{A660F769-05C4-4194-8C36-BC9C6C495523}"/>
    <x:cellStyle name="Comma 13 3 3 3 3 2" xfId="3565" xr:uid="{A675DEC3-8FC5-4131-981A-78EA1C684839}"/>
    <x:cellStyle name="Comma 13 3 3 3 4" xfId="3566" xr:uid="{CC70464D-7A79-4EB5-AC75-E66AF9DFE0E6}"/>
    <x:cellStyle name="Comma 13 3 3 3 5" xfId="3567" xr:uid="{A4246DA4-7835-43BA-A39D-8FEBF14D3FFD}"/>
    <x:cellStyle name="Comma 13 3 3 4" xfId="3568" xr:uid="{05C8FEBA-C95F-4118-8EAC-367D43760F41}"/>
    <x:cellStyle name="Comma 13 3 3 4 2" xfId="3569" xr:uid="{BE20BCCE-90E1-4FF8-98D4-3255502C38AF}"/>
    <x:cellStyle name="Comma 13 3 3 4 2 2" xfId="3570" xr:uid="{DDCB8D4A-C03F-4E79-A451-FEE7A5C20354}"/>
    <x:cellStyle name="Comma 13 3 3 4 3" xfId="3571" xr:uid="{36FBA56D-31B6-4FBF-AD2E-B3399EECF225}"/>
    <x:cellStyle name="Comma 13 3 3 4 4" xfId="3572" xr:uid="{91F6B0CF-9376-42F6-B26A-662E844BC390}"/>
    <x:cellStyle name="Comma 13 3 3 5" xfId="3573" xr:uid="{F8109F52-5142-4ED4-BC18-94D6CDEBAF39}"/>
    <x:cellStyle name="Comma 13 3 3 5 2" xfId="3574" xr:uid="{67A3DA3E-0905-42B0-9F6B-334418F94BAB}"/>
    <x:cellStyle name="Comma 13 3 3 6" xfId="3575" xr:uid="{290BA4EE-3114-4567-8BF4-FE42C2E7817E}"/>
    <x:cellStyle name="Comma 13 3 3 6 2" xfId="3576" xr:uid="{85B61E52-09BC-4571-BB10-41202039F86D}"/>
    <x:cellStyle name="Comma 13 3 3 7" xfId="3577" xr:uid="{A3C2BB69-CD16-4140-AF0E-8B3C2AE95CAA}"/>
    <x:cellStyle name="Comma 13 3 4" xfId="3578" xr:uid="{1C8BDECA-D055-4809-BDF1-AC3708F13872}"/>
    <x:cellStyle name="Comma 13 3 4 2" xfId="3579" xr:uid="{27C32E25-E247-44C1-81C9-0B9B038E7C1F}"/>
    <x:cellStyle name="Comma 13 3 4 2 2" xfId="3580" xr:uid="{A1AB8981-0928-44B7-9522-76564A759D91}"/>
    <x:cellStyle name="Comma 13 3 4 2 2 2" xfId="3581" xr:uid="{FA0242A5-3C13-4119-8337-C1B282DE0C7D}"/>
    <x:cellStyle name="Comma 13 3 4 2 2 2 2" xfId="3582" xr:uid="{16BCA499-A35F-4D2A-ABF1-3A2F4AC4EEF8}"/>
    <x:cellStyle name="Comma 13 3 4 2 2 3" xfId="3583" xr:uid="{CBFCD3BC-172B-47B0-ACA8-183FB841649A}"/>
    <x:cellStyle name="Comma 13 3 4 2 3" xfId="3584" xr:uid="{07BEC725-517E-4A2B-B5AC-022A661A0A8C}"/>
    <x:cellStyle name="Comma 13 3 4 2 3 2" xfId="3585" xr:uid="{F8F2CDB4-F77C-4D6B-8CAD-59142D10757F}"/>
    <x:cellStyle name="Comma 13 3 4 2 4" xfId="3586" xr:uid="{FEBA3AFB-7E06-4053-BF92-D26639581231}"/>
    <x:cellStyle name="Comma 13 3 4 2 5" xfId="3587" xr:uid="{2F2C669F-CBAD-4052-9B74-0B89E7111CD1}"/>
    <x:cellStyle name="Comma 13 3 4 3" xfId="3588" xr:uid="{D4C6140A-201C-4975-9D40-DAA46C954EE3}"/>
    <x:cellStyle name="Comma 13 3 4 3 2" xfId="3589" xr:uid="{75D52FD9-FEF2-42E4-BD7A-74F16958A1C1}"/>
    <x:cellStyle name="Comma 13 3 4 3 2 2" xfId="3590" xr:uid="{33E6699D-B627-4743-9C48-2CD076A568EF}"/>
    <x:cellStyle name="Comma 13 3 4 3 3" xfId="3591" xr:uid="{10852092-5270-4817-AEAE-8471ECCB22BB}"/>
    <x:cellStyle name="Comma 13 3 4 4" xfId="3592" xr:uid="{569824E7-94F0-4BD5-AF4E-A79AE9340E71}"/>
    <x:cellStyle name="Comma 13 3 4 4 2" xfId="3593" xr:uid="{C300047D-664B-4ACB-8FBC-811E21D1AE58}"/>
    <x:cellStyle name="Comma 13 3 4 5" xfId="3594" xr:uid="{BF5F4D93-4D85-4E4B-A49C-C6C20550F715}"/>
    <x:cellStyle name="Comma 13 3 4 6" xfId="3595" xr:uid="{EC1FFCB7-752B-49AA-8416-0596968FD7DC}"/>
    <x:cellStyle name="Comma 13 3 5" xfId="3596" xr:uid="{4A2AD2F3-29E6-4C48-B796-2F80A49FE033}"/>
    <x:cellStyle name="Comma 13 3 5 2" xfId="3597" xr:uid="{F7EC8B7F-094B-4BFF-A2BB-072F0D830F00}"/>
    <x:cellStyle name="Comma 13 3 5 2 2" xfId="3598" xr:uid="{7F898287-E18B-4F95-B611-C7CBEF63042C}"/>
    <x:cellStyle name="Comma 13 3 5 2 2 2" xfId="3599" xr:uid="{3C634D8F-94E1-4FC5-B325-D7B6C116BA03}"/>
    <x:cellStyle name="Comma 13 3 5 2 3" xfId="3600" xr:uid="{CED772B8-61DD-4090-BB5E-D792EB080A83}"/>
    <x:cellStyle name="Comma 13 3 5 3" xfId="3601" xr:uid="{0BFAB818-5B45-4128-AB40-DAAED27A839E}"/>
    <x:cellStyle name="Comma 13 3 5 3 2" xfId="3602" xr:uid="{5357C184-67C8-4EFA-AB5A-DBC1D1E204CD}"/>
    <x:cellStyle name="Comma 13 3 5 4" xfId="3603" xr:uid="{D7465C2B-8A39-4705-883F-B829E181D7AD}"/>
    <x:cellStyle name="Comma 13 3 5 5" xfId="3604" xr:uid="{44AA8A7E-F198-4413-9635-6A541616A27E}"/>
    <x:cellStyle name="Comma 13 3 6" xfId="3605" xr:uid="{4590155C-7942-419D-AF43-B28E00BD1727}"/>
    <x:cellStyle name="Comma 13 3 6 2" xfId="3606" xr:uid="{C002C35A-4A61-4DC6-944A-F34E4314B336}"/>
    <x:cellStyle name="Comma 13 3 6 2 2" xfId="3607" xr:uid="{1C0E3296-FBBB-408B-AE35-5546763A5BD8}"/>
    <x:cellStyle name="Comma 13 3 6 2 2 2" xfId="3608" xr:uid="{A7CB50C7-3AB1-4337-BF08-A610A4260204}"/>
    <x:cellStyle name="Comma 13 3 6 2 3" xfId="3609" xr:uid="{964008E0-22EE-481D-9F5A-9C3543E7C000}"/>
    <x:cellStyle name="Comma 13 3 6 3" xfId="3610" xr:uid="{856B7FC1-326D-48E0-A1C5-919C53CCF00C}"/>
    <x:cellStyle name="Comma 13 3 6 3 2" xfId="3611" xr:uid="{4F2172C2-869D-40FA-8F9A-12504331320F}"/>
    <x:cellStyle name="Comma 13 3 6 4" xfId="3612" xr:uid="{6D9B34CD-77A7-403D-8ECD-AF5E9DCC0D2A}"/>
    <x:cellStyle name="Comma 13 3 6 5" xfId="3613" xr:uid="{43025DE8-A89D-42C2-A567-B9EB8DB19E5A}"/>
    <x:cellStyle name="Comma 13 3 7" xfId="3614" xr:uid="{CC4A312F-AAA1-4F23-8472-DE7145D2374B}"/>
    <x:cellStyle name="Comma 13 3 7 2" xfId="3615" xr:uid="{B5A7828C-7EF2-43A5-9A7D-E0265F2E25B5}"/>
    <x:cellStyle name="Comma 13 3 7 2 2" xfId="3616" xr:uid="{A203E7F3-B469-4757-A1CE-AECF4F2BAFF5}"/>
    <x:cellStyle name="Comma 13 3 7 3" xfId="3617" xr:uid="{57A33BA2-B5F3-4E78-9199-0733E7500962}"/>
    <x:cellStyle name="Comma 13 3 7 4" xfId="3618" xr:uid="{0DADC5E4-ABCA-456A-840C-E93B437436ED}"/>
    <x:cellStyle name="Comma 13 3 8" xfId="3619" xr:uid="{C33FDE77-359B-4E63-92CD-4F0538AFE91D}"/>
    <x:cellStyle name="Comma 13 3 8 2" xfId="3620" xr:uid="{D37D2804-6CE2-484C-A2D9-9EAFC782245A}"/>
    <x:cellStyle name="Comma 13 3 9" xfId="3621" xr:uid="{9C078B4C-F7AA-4941-B891-84B6C7F997AA}"/>
    <x:cellStyle name="Comma 13 3 9 2" xfId="3622" xr:uid="{57223E37-DC5E-4FD6-A466-E680A52A8EC1}"/>
    <x:cellStyle name="Comma 13 4" xfId="3623" xr:uid="{E358A6DF-057E-475A-9FC1-91E751CEE8CA}"/>
    <x:cellStyle name="Comma 13 4 2" xfId="3624" xr:uid="{BD60DDE3-8F8E-4B7E-A8F9-54DD2349A710}"/>
    <x:cellStyle name="Comma 13 4 2 2" xfId="3625" xr:uid="{6FC24774-31C0-4ACC-8761-30519BFCA39B}"/>
    <x:cellStyle name="Comma 13 4 2 2 2" xfId="3626" xr:uid="{E04AF2CB-FECE-4E83-9354-631EBF791AD7}"/>
    <x:cellStyle name="Comma 13 4 2 2 2 2" xfId="3627" xr:uid="{CC08CEB4-398B-49B6-AE49-6061E9A522F8}"/>
    <x:cellStyle name="Comma 13 4 2 2 2 2 2" xfId="3628" xr:uid="{62F9690D-8D05-46BA-99B0-5F3CF9CC7E2A}"/>
    <x:cellStyle name="Comma 13 4 2 2 2 3" xfId="3629" xr:uid="{AF2C2627-7F2B-46AE-82FF-B3CADCB762D4}"/>
    <x:cellStyle name="Comma 13 4 2 2 3" xfId="3630" xr:uid="{15E3693E-0AE1-416E-81E5-46979F89E237}"/>
    <x:cellStyle name="Comma 13 4 2 2 3 2" xfId="3631" xr:uid="{345BB792-08B6-4A1E-85DB-53EE10179A55}"/>
    <x:cellStyle name="Comma 13 4 2 2 4" xfId="3632" xr:uid="{BC85F9B4-06A5-4082-A278-ECBE31106097}"/>
    <x:cellStyle name="Comma 13 4 2 2 5" xfId="3633" xr:uid="{FB75951D-DD43-4A25-99FB-AB76AAA8198C}"/>
    <x:cellStyle name="Comma 13 4 2 3" xfId="3634" xr:uid="{B6C7A74C-6B15-470A-8914-1F99CD9DCAF4}"/>
    <x:cellStyle name="Comma 13 4 2 3 2" xfId="3635" xr:uid="{0C7D9900-C7A6-4482-B3D5-999E06A7D9BF}"/>
    <x:cellStyle name="Comma 13 4 2 3 2 2" xfId="3636" xr:uid="{C80DE751-C1DC-4507-8ABF-3E1B0859F345}"/>
    <x:cellStyle name="Comma 13 4 2 3 3" xfId="3637" xr:uid="{BC2D7536-6C6F-475C-8D0C-DE19453D7226}"/>
    <x:cellStyle name="Comma 13 4 2 4" xfId="3638" xr:uid="{4B7BA215-9AA6-4F9F-8962-B6245C3CE911}"/>
    <x:cellStyle name="Comma 13 4 2 4 2" xfId="3639" xr:uid="{84E1328D-2D85-44D8-B57C-D9CFCF1650CC}"/>
    <x:cellStyle name="Comma 13 4 2 5" xfId="3640" xr:uid="{E85A3D4F-BA11-472F-9C2D-8CC77441086B}"/>
    <x:cellStyle name="Comma 13 4 2 6" xfId="3641" xr:uid="{08788F5C-8A8F-4877-8D85-F83B138E397C}"/>
    <x:cellStyle name="Comma 13 4 3" xfId="3642" xr:uid="{7B871530-19F9-4189-B105-D53E3FDF782E}"/>
    <x:cellStyle name="Comma 13 4 3 2" xfId="3643" xr:uid="{22207C49-949D-4DF8-9B6F-FA37443EA281}"/>
    <x:cellStyle name="Comma 13 4 3 2 2" xfId="3644" xr:uid="{ABB7149E-6248-4293-AB34-E55E4A461897}"/>
    <x:cellStyle name="Comma 13 4 3 2 2 2" xfId="3645" xr:uid="{0D19A2AB-5A71-4677-AA61-C8601791D45D}"/>
    <x:cellStyle name="Comma 13 4 3 2 3" xfId="3646" xr:uid="{3E9177D0-D131-4CE2-A8F0-CCF24CA77A6F}"/>
    <x:cellStyle name="Comma 13 4 3 3" xfId="3647" xr:uid="{719B67CD-6CE5-45D6-8772-10693FEBC3A1}"/>
    <x:cellStyle name="Comma 13 4 3 3 2" xfId="3648" xr:uid="{40ACE0F0-0CC4-4DF7-9AFB-E762EF0E0476}"/>
    <x:cellStyle name="Comma 13 4 3 4" xfId="3649" xr:uid="{A765E94C-D3A8-4BF8-A4AB-13C10E20DDDC}"/>
    <x:cellStyle name="Comma 13 4 3 5" xfId="3650" xr:uid="{2133903A-7344-4C85-BB1F-16B2D02B6BF8}"/>
    <x:cellStyle name="Comma 13 4 4" xfId="3651" xr:uid="{BFE7F341-EFBB-4552-8C08-15E8C4792470}"/>
    <x:cellStyle name="Comma 13 4 4 2" xfId="3652" xr:uid="{01BE1171-BC49-4EF7-AFCA-2EC096791F8C}"/>
    <x:cellStyle name="Comma 13 4 4 2 2" xfId="3653" xr:uid="{C3CB8896-A7F7-477D-8CC6-4A975C8077D4}"/>
    <x:cellStyle name="Comma 13 4 4 2 2 2" xfId="3654" xr:uid="{6ECB9463-1CDB-4E29-A09B-450A2E40DC27}"/>
    <x:cellStyle name="Comma 13 4 4 2 3" xfId="3655" xr:uid="{254AD3EE-520A-4C57-B604-B4D105F09B99}"/>
    <x:cellStyle name="Comma 13 4 4 3" xfId="3656" xr:uid="{45F331BC-E1C9-41CC-B600-B79CF43492CD}"/>
    <x:cellStyle name="Comma 13 4 4 3 2" xfId="3657" xr:uid="{4F2A8EE2-2081-40E1-9779-51E691A278DF}"/>
    <x:cellStyle name="Comma 13 4 4 4" xfId="3658" xr:uid="{D6D9C303-3992-47FA-A722-3F988A466F74}"/>
    <x:cellStyle name="Comma 13 4 4 5" xfId="3659" xr:uid="{DB6E5DA4-E2BE-4712-A76E-DD3FA70C8492}"/>
    <x:cellStyle name="Comma 13 4 5" xfId="3660" xr:uid="{1382B628-2FE4-4A5C-B6AA-1B8DD7FC3E42}"/>
    <x:cellStyle name="Comma 13 4 5 2" xfId="3661" xr:uid="{93EF3A50-8A13-460C-8073-B597CBE75D93}"/>
    <x:cellStyle name="Comma 13 4 5 2 2" xfId="3662" xr:uid="{1157583B-4B1D-46BA-8CF6-2A386BB062A0}"/>
    <x:cellStyle name="Comma 13 4 5 3" xfId="3663" xr:uid="{46E7AAAE-640D-4DFB-A1D7-6125A9C022E2}"/>
    <x:cellStyle name="Comma 13 4 5 4" xfId="3664" xr:uid="{6FB1F3AC-82BE-4836-A02B-60AA00AC86F9}"/>
    <x:cellStyle name="Comma 13 4 6" xfId="3665" xr:uid="{86B60F3D-D381-4CD2-A919-D150FFA6AFEB}"/>
    <x:cellStyle name="Comma 13 4 6 2" xfId="3666" xr:uid="{8AD35F7C-31EA-429E-9DC0-6FA3A7423A42}"/>
    <x:cellStyle name="Comma 13 4 7" xfId="3667" xr:uid="{EC57E1F5-8453-4594-B923-C62246A888A6}"/>
    <x:cellStyle name="Comma 13 4 7 2" xfId="3668" xr:uid="{5F40B960-474F-4FDC-A5E4-112D53C32958}"/>
    <x:cellStyle name="Comma 13 4 8" xfId="3669" xr:uid="{82445AB1-F76E-4547-80DF-A7060D9E6492}"/>
    <x:cellStyle name="Comma 13 5" xfId="3670" xr:uid="{F4454892-E4B3-4779-8B68-70CA1EFFEAA0}"/>
    <x:cellStyle name="Comma 13 5 2" xfId="3671" xr:uid="{DC06EFC0-BD69-4DCB-A2A4-05BBF98297A0}"/>
    <x:cellStyle name="Comma 13 5 2 2" xfId="3672" xr:uid="{C276074C-BCE9-4D03-9F23-339AADAFD236}"/>
    <x:cellStyle name="Comma 13 5 2 2 2" xfId="3673" xr:uid="{B342F49A-5609-4709-9486-871518D8231F}"/>
    <x:cellStyle name="Comma 13 5 2 2 2 2" xfId="3674" xr:uid="{0B43137A-CDC7-44A7-B947-0E565ED8BD0E}"/>
    <x:cellStyle name="Comma 13 5 2 2 2 2 2" xfId="3675" xr:uid="{7EB935FF-CFF3-43DB-850C-66F78F607DE2}"/>
    <x:cellStyle name="Comma 13 5 2 2 2 3" xfId="3676" xr:uid="{5761D7C1-1EC6-4994-9897-077A34124F7F}"/>
    <x:cellStyle name="Comma 13 5 2 2 3" xfId="3677" xr:uid="{31C2EDDB-75B5-44C8-BE3E-881ABB392C66}"/>
    <x:cellStyle name="Comma 13 5 2 2 3 2" xfId="3678" xr:uid="{0F39DDE8-21F9-45C2-96AC-D2EDC0D2ADF5}"/>
    <x:cellStyle name="Comma 13 5 2 2 4" xfId="3679" xr:uid="{43924D49-9003-468E-8AEC-B47A9AEADA00}"/>
    <x:cellStyle name="Comma 13 5 2 2 5" xfId="3680" xr:uid="{1BFA24F4-1F67-4C5F-8377-7645104742A3}"/>
    <x:cellStyle name="Comma 13 5 2 3" xfId="3681" xr:uid="{D1C6D01B-A9BC-4718-B159-49AF75E0A972}"/>
    <x:cellStyle name="Comma 13 5 2 3 2" xfId="3682" xr:uid="{67CE75C1-3320-46A0-9851-0DE40EFE9F7A}"/>
    <x:cellStyle name="Comma 13 5 2 3 2 2" xfId="3683" xr:uid="{5C39EB5C-1C3B-4771-9600-385E3FB736E9}"/>
    <x:cellStyle name="Comma 13 5 2 3 3" xfId="3684" xr:uid="{5749B093-2660-4901-B397-2F4C43B758C1}"/>
    <x:cellStyle name="Comma 13 5 2 4" xfId="3685" xr:uid="{294DADFF-7457-43D1-9CBE-CF1EB7D061E3}"/>
    <x:cellStyle name="Comma 13 5 2 4 2" xfId="3686" xr:uid="{DF11E570-0A64-4127-BB45-742782476169}"/>
    <x:cellStyle name="Comma 13 5 2 5" xfId="3687" xr:uid="{7AA6D9AC-98AB-4F81-AEB4-7F281B24B5FE}"/>
    <x:cellStyle name="Comma 13 5 2 6" xfId="3688" xr:uid="{053D04D1-F5C3-4704-BCBA-50F7AB60519D}"/>
    <x:cellStyle name="Comma 13 5 3" xfId="3689" xr:uid="{A90CC6E7-6DBA-465C-85BD-DCC0F36ABF0A}"/>
    <x:cellStyle name="Comma 13 5 3 2" xfId="3690" xr:uid="{083AD2AC-EE05-42F9-B481-7EA361231503}"/>
    <x:cellStyle name="Comma 13 5 3 2 2" xfId="3691" xr:uid="{AB825445-44CE-43DC-AB82-AB4AD9B4D2E1}"/>
    <x:cellStyle name="Comma 13 5 3 2 2 2" xfId="3692" xr:uid="{637B857C-1B8B-499C-8868-BDEF20FC3BAB}"/>
    <x:cellStyle name="Comma 13 5 3 2 3" xfId="3693" xr:uid="{56743C06-37B7-4741-A1E4-5BF05D0CE8B1}"/>
    <x:cellStyle name="Comma 13 5 3 3" xfId="3694" xr:uid="{434C5372-3C4E-40A5-BED7-7F47B9088B3D}"/>
    <x:cellStyle name="Comma 13 5 3 3 2" xfId="3695" xr:uid="{5917794C-C7DB-4DFD-AD5D-7D5A5A26F47B}"/>
    <x:cellStyle name="Comma 13 5 3 4" xfId="3696" xr:uid="{5771C7F2-B152-4DA2-8E8B-6BEB946CC5D6}"/>
    <x:cellStyle name="Comma 13 5 3 5" xfId="3697" xr:uid="{1C4A4BFE-2B2E-44BB-81D8-BFB0E7C1B9D7}"/>
    <x:cellStyle name="Comma 13 5 4" xfId="3698" xr:uid="{81A0FF0B-C6BE-4E39-8ACF-CB9B550AD0D0}"/>
    <x:cellStyle name="Comma 13 5 4 2" xfId="3699" xr:uid="{BE971984-C8B8-4421-A4D8-EB293FB03710}"/>
    <x:cellStyle name="Comma 13 5 4 2 2" xfId="3700" xr:uid="{489218B9-ECDE-42B2-8B3E-1661D9F8D99C}"/>
    <x:cellStyle name="Comma 13 5 4 3" xfId="3701" xr:uid="{C93FE3F7-AD15-48DF-9E58-8FB8A7D3717C}"/>
    <x:cellStyle name="Comma 13 5 4 4" xfId="3702" xr:uid="{61E86CC7-6063-48AE-BEEA-BD8EE0AEB06C}"/>
    <x:cellStyle name="Comma 13 5 5" xfId="3703" xr:uid="{290EE202-1EC0-4CF8-9518-B2C0877DA2B4}"/>
    <x:cellStyle name="Comma 13 5 5 2" xfId="3704" xr:uid="{1D88C060-E6AB-47C7-8F57-E04AEDCBB224}"/>
    <x:cellStyle name="Comma 13 5 6" xfId="3705" xr:uid="{DA6FD763-90B9-4796-BA36-51289B6ACD28}"/>
    <x:cellStyle name="Comma 13 5 6 2" xfId="3706" xr:uid="{B0F656A4-90D8-4EF8-8C86-C921B8B4F716}"/>
    <x:cellStyle name="Comma 13 5 7" xfId="3707" xr:uid="{D5A792E7-4BFF-456C-83E8-07C8675CC66B}"/>
    <x:cellStyle name="Comma 13 6" xfId="3708" xr:uid="{2322E540-051E-4F88-BF68-7455FFDCEF24}"/>
    <x:cellStyle name="Comma 13 6 2" xfId="3709" xr:uid="{13D1BC90-D69B-421D-B66D-DE2D6519743C}"/>
    <x:cellStyle name="Comma 13 6 2 2" xfId="3710" xr:uid="{CECE1039-C85F-42A6-9156-BB60798DDF19}"/>
    <x:cellStyle name="Comma 13 6 2 2 2" xfId="3711" xr:uid="{E98440A1-E6ED-4032-979F-A497F43934EF}"/>
    <x:cellStyle name="Comma 13 6 2 2 2 2" xfId="3712" xr:uid="{A232FBFB-0B5F-4491-BE42-505AD125A5EB}"/>
    <x:cellStyle name="Comma 13 6 2 2 2 2 2" xfId="3713" xr:uid="{DC3882F5-1135-42F8-81BC-4A5C36F796C4}"/>
    <x:cellStyle name="Comma 13 6 2 2 2 3" xfId="3714" xr:uid="{3C8DCF3D-BE47-4BEB-88EB-B107B7B03006}"/>
    <x:cellStyle name="Comma 13 6 2 2 3" xfId="3715" xr:uid="{966257EF-3F12-427C-8D81-720F892E28C8}"/>
    <x:cellStyle name="Comma 13 6 2 2 3 2" xfId="3716" xr:uid="{FA83981B-6177-442F-B44F-250A2CEF2CE6}"/>
    <x:cellStyle name="Comma 13 6 2 2 4" xfId="3717" xr:uid="{4165D600-881E-4889-A517-202AD7B4B117}"/>
    <x:cellStyle name="Comma 13 6 2 2 5" xfId="3718" xr:uid="{E7E80F06-FD6D-44F8-9089-DE165948D0F5}"/>
    <x:cellStyle name="Comma 13 6 2 3" xfId="3719" xr:uid="{158C568A-CA08-4F7C-A2E6-AE7E63F7D97A}"/>
    <x:cellStyle name="Comma 13 6 2 3 2" xfId="3720" xr:uid="{5FA43CB6-6117-4EB2-B8F5-2F3B863784A1}"/>
    <x:cellStyle name="Comma 13 6 2 3 2 2" xfId="3721" xr:uid="{0A8E9F37-E4B5-470A-8F7B-D1609D401CEE}"/>
    <x:cellStyle name="Comma 13 6 2 3 3" xfId="3722" xr:uid="{3CAA8921-3EB9-4391-9888-6EAEF757F7AB}"/>
    <x:cellStyle name="Comma 13 6 2 4" xfId="3723" xr:uid="{38A3C1A9-91D1-4D5F-B0D2-7513C49DE45B}"/>
    <x:cellStyle name="Comma 13 6 2 4 2" xfId="3724" xr:uid="{0A3F2A78-5AD4-4F5E-8980-D88703AAA2E2}"/>
    <x:cellStyle name="Comma 13 6 2 5" xfId="3725" xr:uid="{968CB21E-7AE1-4417-887E-60930C720E4C}"/>
    <x:cellStyle name="Comma 13 6 2 6" xfId="3726" xr:uid="{11212B55-C97A-49B4-ADD1-33A6DF8DD8E0}"/>
    <x:cellStyle name="Comma 13 6 3" xfId="3727" xr:uid="{1E7AEA70-9759-4FA6-BCC9-DB5B7889BB14}"/>
    <x:cellStyle name="Comma 13 6 3 2" xfId="3728" xr:uid="{0D616B82-EEFE-4786-B20D-B0F10DF8B618}"/>
    <x:cellStyle name="Comma 13 6 3 2 2" xfId="3729" xr:uid="{1A95EE3B-2CA8-46CF-9F79-EB0379A0AF97}"/>
    <x:cellStyle name="Comma 13 6 3 2 2 2" xfId="3730" xr:uid="{4641A6AB-F1B5-4014-A65D-98396C71A674}"/>
    <x:cellStyle name="Comma 13 6 3 2 3" xfId="3731" xr:uid="{27FB0084-700A-402F-AEF9-AF4F2C3C361C}"/>
    <x:cellStyle name="Comma 13 6 3 3" xfId="3732" xr:uid="{5F3EE41A-6D4D-4BF4-BC88-36E039DFA8BB}"/>
    <x:cellStyle name="Comma 13 6 3 3 2" xfId="3733" xr:uid="{98DEBB85-EA31-444E-813A-1F9A791F9AB1}"/>
    <x:cellStyle name="Comma 13 6 3 4" xfId="3734" xr:uid="{A2CC1E8D-9AD6-4900-A2A3-CE273701FF9C}"/>
    <x:cellStyle name="Comma 13 6 3 5" xfId="3735" xr:uid="{DD7E5368-CA14-4531-9B41-DD37BA35AB4F}"/>
    <x:cellStyle name="Comma 13 6 4" xfId="3736" xr:uid="{5B00C4D7-8184-4412-8FC9-D722D4A2518A}"/>
    <x:cellStyle name="Comma 13 6 4 2" xfId="3737" xr:uid="{EDA1F8D5-ACDA-420F-8511-4D0B43CBA1DC}"/>
    <x:cellStyle name="Comma 13 6 4 2 2" xfId="3738" xr:uid="{8748EE2E-EB21-4806-ACE5-40A8134658C5}"/>
    <x:cellStyle name="Comma 13 6 4 3" xfId="3739" xr:uid="{5F9D7FFC-8DCE-4570-8428-6BAC0F5CEF8C}"/>
    <x:cellStyle name="Comma 13 6 4 4" xfId="3740" xr:uid="{1773A987-FB36-423B-9C6D-7B134191F426}"/>
    <x:cellStyle name="Comma 13 6 5" xfId="3741" xr:uid="{2D1A16F2-CC16-45AA-84B1-BE763AC731BA}"/>
    <x:cellStyle name="Comma 13 6 5 2" xfId="3742" xr:uid="{68F3D882-4F2F-4B5C-8C89-56A4CB7FEF1E}"/>
    <x:cellStyle name="Comma 13 6 6" xfId="3743" xr:uid="{94EE2837-7A39-4E05-A6BB-E865AA68264E}"/>
    <x:cellStyle name="Comma 13 6 6 2" xfId="3744" xr:uid="{1B33916A-4341-4F44-878D-7030E91E3597}"/>
    <x:cellStyle name="Comma 13 6 7" xfId="3745" xr:uid="{5A023188-0852-443C-9D80-07B872666DB8}"/>
    <x:cellStyle name="Comma 13 7" xfId="3746" xr:uid="{EA5F0DD0-5784-4AAC-BF3B-4EDB3E7D8B53}"/>
    <x:cellStyle name="Comma 13 7 2" xfId="3747" xr:uid="{223612DC-51D6-4F1A-AE8E-D01B3500C9A7}"/>
    <x:cellStyle name="Comma 13 7 2 2" xfId="3748" xr:uid="{017974BB-4E46-443F-AB5F-FF863A40C6A9}"/>
    <x:cellStyle name="Comma 13 7 2 2 2" xfId="3749" xr:uid="{8C97D8DA-C9FC-4D56-9B9C-970DA90A9971}"/>
    <x:cellStyle name="Comma 13 7 2 2 2 2" xfId="3750" xr:uid="{9DDAB049-5FF6-44DF-AE10-9A67604F5662}"/>
    <x:cellStyle name="Comma 13 7 2 2 3" xfId="3751" xr:uid="{07B621C4-F7B7-4346-83C6-160059572FB7}"/>
    <x:cellStyle name="Comma 13 7 2 3" xfId="3752" xr:uid="{418F97AB-93D0-4372-AB7B-4069B2CFACAA}"/>
    <x:cellStyle name="Comma 13 7 2 3 2" xfId="3753" xr:uid="{A395B7F1-6164-42C7-89FA-7616AE000A0A}"/>
    <x:cellStyle name="Comma 13 7 2 4" xfId="3754" xr:uid="{941F1887-0BE9-4544-93C9-340BED8CE840}"/>
    <x:cellStyle name="Comma 13 7 2 5" xfId="3755" xr:uid="{01C1305E-DDEF-4B8A-9039-050E437F2D51}"/>
    <x:cellStyle name="Comma 13 7 3" xfId="3756" xr:uid="{B314A762-5BE7-4718-91EC-0DAB7B3A49AC}"/>
    <x:cellStyle name="Comma 13 7 3 2" xfId="3757" xr:uid="{B9255B62-6E0D-4BC5-9420-E57649318DB8}"/>
    <x:cellStyle name="Comma 13 7 3 2 2" xfId="3758" xr:uid="{9CBEEE88-A673-4B20-BD32-EA8A2C8F17CE}"/>
    <x:cellStyle name="Comma 13 7 3 3" xfId="3759" xr:uid="{2B9FF7DD-8D8D-439B-B19C-1B2544640137}"/>
    <x:cellStyle name="Comma 13 7 4" xfId="3760" xr:uid="{CFC89E7C-1FA7-4F93-BE21-1B8AF8F116CE}"/>
    <x:cellStyle name="Comma 13 7 4 2" xfId="3761" xr:uid="{E7166390-2E3A-40A5-AA86-DFEC9944F75B}"/>
    <x:cellStyle name="Comma 13 7 5" xfId="3762" xr:uid="{5FD1B32E-149C-4959-9DA8-DDC59B0FDF97}"/>
    <x:cellStyle name="Comma 13 7 6" xfId="3763" xr:uid="{B0784923-6F3D-45D9-B1C8-5CFEF1E4A657}"/>
    <x:cellStyle name="Comma 13 8" xfId="3764" xr:uid="{36661653-803B-4350-8D92-65FB4CB1F8B5}"/>
    <x:cellStyle name="Comma 13 8 2" xfId="3765" xr:uid="{F716A98D-DAEC-43EA-B1C8-974ADF46822B}"/>
    <x:cellStyle name="Comma 13 8 2 2" xfId="3766" xr:uid="{A9962EAC-6DDB-4E70-B90F-CA8A8B47A5A6}"/>
    <x:cellStyle name="Comma 13 8 2 2 2" xfId="3767" xr:uid="{84F137DF-B42E-423E-837E-12302FB2B69E}"/>
    <x:cellStyle name="Comma 13 8 2 3" xfId="3768" xr:uid="{31372320-3C60-46FD-B597-C74AD9058A03}"/>
    <x:cellStyle name="Comma 13 8 3" xfId="3769" xr:uid="{3E3697B7-71A2-45E7-A163-67B51311FF27}"/>
    <x:cellStyle name="Comma 13 8 3 2" xfId="3770" xr:uid="{5019B463-DF6B-4BF8-ABD2-1F08954F369C}"/>
    <x:cellStyle name="Comma 13 8 4" xfId="3771" xr:uid="{D9ACEB53-3CD7-41AA-A07C-E3DD21A57DC8}"/>
    <x:cellStyle name="Comma 13 8 5" xfId="3772" xr:uid="{DAD206F3-7189-4BEE-A3A9-A7BDFCCBC398}"/>
    <x:cellStyle name="Comma 13 9" xfId="3773" xr:uid="{8F392C4C-7BBD-440F-9409-81184290455F}"/>
    <x:cellStyle name="Comma 13 9 2" xfId="3774" xr:uid="{B6EAC5A1-C00D-4E30-953D-D324301CA860}"/>
    <x:cellStyle name="Comma 13 9 2 2" xfId="3775" xr:uid="{9848E95E-08C9-4E3E-AE23-04BA9C0D95A0}"/>
    <x:cellStyle name="Comma 13 9 2 2 2" xfId="3776" xr:uid="{48CA8E4B-1D94-4BF6-8FBC-26C233CFF517}"/>
    <x:cellStyle name="Comma 13 9 2 3" xfId="3777" xr:uid="{FB0068E5-79E3-446C-8035-8ACBD9CA20FA}"/>
    <x:cellStyle name="Comma 13 9 3" xfId="3778" xr:uid="{23A9C8B1-163E-4FA8-A2B4-C50DD0B008E3}"/>
    <x:cellStyle name="Comma 13 9 3 2" xfId="3779" xr:uid="{2B0BBE19-55B8-4E6F-AB2B-12D721675A87}"/>
    <x:cellStyle name="Comma 13 9 4" xfId="3780" xr:uid="{8BF1C1C3-5608-4BC7-AE9D-A022F971E25B}"/>
    <x:cellStyle name="Comma 13 9 5" xfId="3781" xr:uid="{0C47C948-5F1E-4B5B-98F1-891B4DE38608}"/>
    <x:cellStyle name="Comma 130" xfId="3782" xr:uid="{20347EAC-7975-4E60-9B96-B65DF68C58D2}"/>
    <x:cellStyle name="Comma 130 2" xfId="3783" xr:uid="{9020BBE7-F250-45D7-A0E2-748E3315BB83}"/>
    <x:cellStyle name="Comma 130 2 2" xfId="3784" xr:uid="{B6419050-7A59-4ADF-A1BB-12B38286FCB8}"/>
    <x:cellStyle name="Comma 130 3" xfId="3785" xr:uid="{C737CE03-CCBB-4A62-99DF-9C98F7953621}"/>
    <x:cellStyle name="Comma 131" xfId="3786" xr:uid="{0E9B1F2A-99CA-47A8-8321-FF8DB9F2E2E5}"/>
    <x:cellStyle name="Comma 131 2" xfId="3787" xr:uid="{79C439FA-70A5-4E81-9E7F-8333E987BE23}"/>
    <x:cellStyle name="Comma 131 2 2" xfId="3788" xr:uid="{C29C8F27-57F5-44DB-A78C-6921E924BDDF}"/>
    <x:cellStyle name="Comma 131 3" xfId="3789" xr:uid="{6B62FF72-4F61-4F32-BE87-7F7808DF4168}"/>
    <x:cellStyle name="Comma 132" xfId="3790" xr:uid="{F76C5915-1134-43BB-896E-572DF9C49D49}"/>
    <x:cellStyle name="Comma 132 2" xfId="3791" xr:uid="{76236463-85C7-4160-92A8-5F0E0A1ED471}"/>
    <x:cellStyle name="Comma 132 2 2" xfId="3792" xr:uid="{7CD400A0-9C8F-4679-840D-3C46279B2456}"/>
    <x:cellStyle name="Comma 132 3" xfId="3793" xr:uid="{957FF627-7023-4B3F-813F-82A4A27CAC6B}"/>
    <x:cellStyle name="Comma 133" xfId="3794" xr:uid="{7A098269-F054-40FC-999D-885783CFC018}"/>
    <x:cellStyle name="Comma 133 2" xfId="3795" xr:uid="{D058C93A-ECF6-47E2-A136-E8B514A0CF9C}"/>
    <x:cellStyle name="Comma 133 2 2" xfId="3796" xr:uid="{B6667B8E-9411-4015-A244-135DA7ACB8A3}"/>
    <x:cellStyle name="Comma 133 3" xfId="3797" xr:uid="{50AB61FC-EB54-4DBE-B9D5-E3E9EFBF5EEF}"/>
    <x:cellStyle name="Comma 134" xfId="3798" xr:uid="{C75CFDD3-BECC-4A66-9B70-D27DDF77C535}"/>
    <x:cellStyle name="Comma 134 2" xfId="3799" xr:uid="{39D97131-E6C5-4B39-BEB0-590C94B1003B}"/>
    <x:cellStyle name="Comma 134 2 2" xfId="3800" xr:uid="{4752AC2A-E865-4327-82A5-5AFF17946334}"/>
    <x:cellStyle name="Comma 134 3" xfId="3801" xr:uid="{5BF0959F-0561-4784-8EEA-25E24F34E10A}"/>
    <x:cellStyle name="Comma 135" xfId="3802" xr:uid="{408ECA07-0687-4443-9C65-B8FB81E187CB}"/>
    <x:cellStyle name="Comma 135 2" xfId="3803" xr:uid="{59247986-8C11-4E90-956C-1D9E6E802BFD}"/>
    <x:cellStyle name="Comma 135 2 2" xfId="3804" xr:uid="{627F55FA-F277-4AD7-BFFA-A4E8EDB941D8}"/>
    <x:cellStyle name="Comma 135 3" xfId="3805" xr:uid="{6C0D75D0-C703-4BCE-B22D-E2B0383DF151}"/>
    <x:cellStyle name="Comma 136" xfId="3806" xr:uid="{5AE9CA04-C819-445F-95E8-52F35ABCE5E4}"/>
    <x:cellStyle name="Comma 136 2" xfId="3807" xr:uid="{06F72B07-8536-4DB7-A88B-7D8513A27944}"/>
    <x:cellStyle name="Comma 136 2 2" xfId="3808" xr:uid="{08B424FE-7F1F-4650-97F0-2E3F04C0DFBB}"/>
    <x:cellStyle name="Comma 136 3" xfId="3809" xr:uid="{F97C227B-3EAB-4648-B68B-DD30BE258AB3}"/>
    <x:cellStyle name="Comma 137" xfId="3810" xr:uid="{4B8835D4-FA3D-4772-BE1C-1D6CF2E05037}"/>
    <x:cellStyle name="Comma 137 2" xfId="3811" xr:uid="{8AFBA919-85AB-40FD-B4E1-91F106DA634D}"/>
    <x:cellStyle name="Comma 137 2 2" xfId="3812" xr:uid="{541AFB31-0141-467A-A187-3E5981C08E5D}"/>
    <x:cellStyle name="Comma 137 3" xfId="3813" xr:uid="{2F465D4D-4C41-46E8-BF99-FD2105FC0879}"/>
    <x:cellStyle name="Comma 138" xfId="3814" xr:uid="{9053C639-7EB4-4F38-BDF3-AFEC00FEAC56}"/>
    <x:cellStyle name="Comma 138 2" xfId="3815" xr:uid="{2737B75A-EA54-4E8C-A5EB-83F53E70D3E7}"/>
    <x:cellStyle name="Comma 138 2 2" xfId="3816" xr:uid="{BD2B3F78-E309-4D02-B2BD-0B35D2E0710B}"/>
    <x:cellStyle name="Comma 138 3" xfId="3817" xr:uid="{36AE56FA-FBA6-40F3-A35E-C8B27EA2DB74}"/>
    <x:cellStyle name="Comma 139" xfId="3818" xr:uid="{C98AC5E0-7629-4FD3-8F46-E17A7A4AFAF1}"/>
    <x:cellStyle name="Comma 139 2" xfId="3819" xr:uid="{2C8DE059-21B4-405E-A5E3-7FA08D6FFE39}"/>
    <x:cellStyle name="Comma 139 2 2" xfId="3820" xr:uid="{5D5FD38B-1E2E-4A6C-979D-4D3B363E203F}"/>
    <x:cellStyle name="Comma 139 3" xfId="3821" xr:uid="{C5EE9476-3E23-4324-AE26-4844A6E487E7}"/>
    <x:cellStyle name="Comma 14" xfId="553" xr:uid="{666EE184-3488-4C59-83E1-AA1E610AF4AB}"/>
    <x:cellStyle name="Comma 14 10" xfId="3822" xr:uid="{6AC66FD9-C3EB-4DED-B5CD-79CDEE80D017}"/>
    <x:cellStyle name="Comma 14 10 2" xfId="3823" xr:uid="{120A8D0C-1A5C-4A99-B809-41E2C4D9706D}"/>
    <x:cellStyle name="Comma 14 10 2 2" xfId="3824" xr:uid="{0C761A94-AA8F-4986-AB9E-08B2EE03C9C6}"/>
    <x:cellStyle name="Comma 14 10 3" xfId="3825" xr:uid="{BF99D842-AA4E-4E05-8E06-A3674F7B0872}"/>
    <x:cellStyle name="Comma 14 10 4" xfId="3826" xr:uid="{5968CFBA-10A4-4948-98CC-4521ED91CF8F}"/>
    <x:cellStyle name="Comma 14 11" xfId="3827" xr:uid="{31B19A86-4F70-403A-90EC-F80F96C065F4}"/>
    <x:cellStyle name="Comma 14 11 2" xfId="3828" xr:uid="{97F96D5A-8003-473A-B5AF-341BAF429568}"/>
    <x:cellStyle name="Comma 14 12" xfId="3829" xr:uid="{7E2762EF-C996-4044-ABC7-AAC5EC71AC87}"/>
    <x:cellStyle name="Comma 14 13" xfId="3830" xr:uid="{50859B7B-2E6B-484C-809D-2A9E526CED50}"/>
    <x:cellStyle name="Comma 14 13 2" xfId="3831" xr:uid="{7643D4DE-4A67-4214-B64F-6F69B1D8BFEF}"/>
    <x:cellStyle name="Comma 14 14" xfId="3832" xr:uid="{2EF5CBF6-A936-4798-8929-4D3EC0A72901}"/>
    <x:cellStyle name="Comma 14 2" xfId="554" xr:uid="{953F13D6-64F8-423C-8CB5-057DE6F03405}"/>
    <x:cellStyle name="Comma 14 2 10" xfId="3833" xr:uid="{C46F103E-B603-47C6-9D8D-76EBA85B5B00}"/>
    <x:cellStyle name="Comma 14 2 11" xfId="3834" xr:uid="{262DA062-5EDD-4AEC-BE72-1BCDB3CA4CB4}"/>
    <x:cellStyle name="Comma 14 2 11 2" xfId="3835" xr:uid="{D5DDE1F0-1BA6-4273-847E-B3D02F24173A}"/>
    <x:cellStyle name="Comma 14 2 12" xfId="3836" xr:uid="{9914137F-CEA8-4786-8D34-036CEEB68A44}"/>
    <x:cellStyle name="Comma 14 2 2" xfId="3837" xr:uid="{59326EEA-A787-490E-9BC9-FE03F636352C}"/>
    <x:cellStyle name="Comma 14 2 2 10" xfId="3838" xr:uid="{8B810279-4B75-43FC-AE46-F39D5ED9F0DA}"/>
    <x:cellStyle name="Comma 14 2 2 2" xfId="3839" xr:uid="{7AE96BBC-ACCF-4AB8-ADEC-E85CE36175F3}"/>
    <x:cellStyle name="Comma 14 2 2 2 2" xfId="3840" xr:uid="{A594C1BE-9192-473F-AD8F-671CFE97B1D9}"/>
    <x:cellStyle name="Comma 14 2 2 2 2 2" xfId="3841" xr:uid="{198E5B8A-2BDC-47C6-8F01-D59A8A286AE0}"/>
    <x:cellStyle name="Comma 14 2 2 2 2 2 2" xfId="3842" xr:uid="{2EA3FE3F-0F32-416F-BC86-878CB905EE2D}"/>
    <x:cellStyle name="Comma 14 2 2 2 2 2 2 2" xfId="3843" xr:uid="{A6322622-F523-48ED-8A8E-BF75D12DEAF4}"/>
    <x:cellStyle name="Comma 14 2 2 2 2 2 2 2 2" xfId="3844" xr:uid="{AC994EB5-C30B-49C0-AE29-D3FC251A3532}"/>
    <x:cellStyle name="Comma 14 2 2 2 2 2 2 3" xfId="3845" xr:uid="{71920B85-819D-4C37-8743-FD05957AEA1B}"/>
    <x:cellStyle name="Comma 14 2 2 2 2 2 3" xfId="3846" xr:uid="{B93BEE7E-C640-4E20-A58A-BF21E764A3B3}"/>
    <x:cellStyle name="Comma 14 2 2 2 2 2 3 2" xfId="3847" xr:uid="{0E9A41B1-4F4D-46DB-A2A2-4C0302C454FF}"/>
    <x:cellStyle name="Comma 14 2 2 2 2 2 4" xfId="3848" xr:uid="{21206996-087C-49D6-85F0-714E055126AF}"/>
    <x:cellStyle name="Comma 14 2 2 2 2 2 5" xfId="3849" xr:uid="{EE875397-5BC2-4494-9648-9D6D590E3619}"/>
    <x:cellStyle name="Comma 14 2 2 2 2 3" xfId="3850" xr:uid="{C3184972-AEBA-49E4-BF7F-B548746FD4E7}"/>
    <x:cellStyle name="Comma 14 2 2 2 2 3 2" xfId="3851" xr:uid="{A3272164-0A5F-421F-8DEA-D1F3CD04A9B5}"/>
    <x:cellStyle name="Comma 14 2 2 2 2 3 2 2" xfId="3852" xr:uid="{29BD90DA-EDCF-46DA-9CED-D216451B9954}"/>
    <x:cellStyle name="Comma 14 2 2 2 2 3 3" xfId="3853" xr:uid="{5D5F20F9-3283-4BC2-BE4D-115385AE75C0}"/>
    <x:cellStyle name="Comma 14 2 2 2 2 4" xfId="3854" xr:uid="{F1DF44D4-BD81-4D42-9E0A-07B9A7526F7F}"/>
    <x:cellStyle name="Comma 14 2 2 2 2 4 2" xfId="3855" xr:uid="{CFF904C9-AE57-439E-9FA5-5877DD7BA1DC}"/>
    <x:cellStyle name="Comma 14 2 2 2 2 5" xfId="3856" xr:uid="{E400560B-4903-4236-8664-DD55A3D7B3EF}"/>
    <x:cellStyle name="Comma 14 2 2 2 2 6" xfId="3857" xr:uid="{0316A8F5-7B44-47A4-88B4-931654386F67}"/>
    <x:cellStyle name="Comma 14 2 2 2 3" xfId="3858" xr:uid="{E8156D56-5F26-4979-9A46-93A4C9CFAD26}"/>
    <x:cellStyle name="Comma 14 2 2 2 3 2" xfId="3859" xr:uid="{51842F8D-1D32-4F26-B135-4C045FA04AF9}"/>
    <x:cellStyle name="Comma 14 2 2 2 3 2 2" xfId="3860" xr:uid="{AD3A61A0-62E3-4807-9F63-D2D930D9BCFF}"/>
    <x:cellStyle name="Comma 14 2 2 2 3 2 2 2" xfId="3861" xr:uid="{C1CC0D55-630B-4F0E-889B-D855C773234E}"/>
    <x:cellStyle name="Comma 14 2 2 2 3 2 3" xfId="3862" xr:uid="{71F2774B-9FFC-42EA-9DB2-23EDD6526077}"/>
    <x:cellStyle name="Comma 14 2 2 2 3 3" xfId="3863" xr:uid="{040BA46B-ED28-4362-A283-AA3ADBDD3976}"/>
    <x:cellStyle name="Comma 14 2 2 2 3 3 2" xfId="3864" xr:uid="{C5CCBCA5-3AEE-4105-B2CF-762A2B200DF5}"/>
    <x:cellStyle name="Comma 14 2 2 2 3 4" xfId="3865" xr:uid="{9346DE19-0CDE-4A95-BEAC-16078BBF4DAF}"/>
    <x:cellStyle name="Comma 14 2 2 2 3 5" xfId="3866" xr:uid="{6913F871-FA00-4F0C-86EB-5DBAC3910B3B}"/>
    <x:cellStyle name="Comma 14 2 2 2 4" xfId="3867" xr:uid="{118EF4F2-BA24-4591-A05D-5248200BFDFF}"/>
    <x:cellStyle name="Comma 14 2 2 2 4 2" xfId="3868" xr:uid="{2A54BBA1-4839-4757-9E4A-38CA265A2FCC}"/>
    <x:cellStyle name="Comma 14 2 2 2 4 2 2" xfId="3869" xr:uid="{3080D3EA-6CC1-47C8-8E59-D24F8C4F1229}"/>
    <x:cellStyle name="Comma 14 2 2 2 4 3" xfId="3870" xr:uid="{6F6E53E2-8AC7-41DA-BE5B-07AFC89B576B}"/>
    <x:cellStyle name="Comma 14 2 2 2 4 4" xfId="3871" xr:uid="{74861C69-1B69-4EA0-AA9D-399644FF12B5}"/>
    <x:cellStyle name="Comma 14 2 2 2 5" xfId="3872" xr:uid="{4E113CD9-30E1-4AB9-B96D-0A58C0E6C903}"/>
    <x:cellStyle name="Comma 14 2 2 2 5 2" xfId="3873" xr:uid="{B16C576E-C1DC-4A34-ADB1-5D23EB9E0D47}"/>
    <x:cellStyle name="Comma 14 2 2 2 6" xfId="3874" xr:uid="{4F147560-15CA-49CF-95EC-C2CB5ECE9E69}"/>
    <x:cellStyle name="Comma 14 2 2 2 6 2" xfId="3875" xr:uid="{C5DB5900-2D15-4C96-BBFC-5BA925DB36D9}"/>
    <x:cellStyle name="Comma 14 2 2 2 7" xfId="3876" xr:uid="{2A1080B2-EE1B-4F63-9619-FE88A79D73BB}"/>
    <x:cellStyle name="Comma 14 2 2 3" xfId="3877" xr:uid="{D99ADF1D-6A43-4C49-AC4C-B311A9B3FD63}"/>
    <x:cellStyle name="Comma 14 2 2 3 2" xfId="3878" xr:uid="{E7339A7D-2A7E-44B8-AD55-9E30E0B0CB74}"/>
    <x:cellStyle name="Comma 14 2 2 3 2 2" xfId="3879" xr:uid="{FE5ED69F-E9F7-4B29-8CCE-2390BCB97D73}"/>
    <x:cellStyle name="Comma 14 2 2 3 2 2 2" xfId="3880" xr:uid="{ADA6DCBF-079F-41D4-8318-719BBBF48363}"/>
    <x:cellStyle name="Comma 14 2 2 3 2 2 2 2" xfId="3881" xr:uid="{549F4FDD-C3D4-452F-BDD1-C70D343B5E03}"/>
    <x:cellStyle name="Comma 14 2 2 3 2 2 2 2 2" xfId="3882" xr:uid="{D667679E-CE67-4972-9640-DA0DD47330AD}"/>
    <x:cellStyle name="Comma 14 2 2 3 2 2 2 3" xfId="3883" xr:uid="{785535E8-DD77-4076-9098-C3E11FD4C4BF}"/>
    <x:cellStyle name="Comma 14 2 2 3 2 2 3" xfId="3884" xr:uid="{1743AFED-F1FE-45FC-AEF8-39CAF4AD9F09}"/>
    <x:cellStyle name="Comma 14 2 2 3 2 2 3 2" xfId="3885" xr:uid="{1D7C6558-3F75-4B05-9D87-CDBB934EE221}"/>
    <x:cellStyle name="Comma 14 2 2 3 2 2 4" xfId="3886" xr:uid="{B26B4F61-9D54-441C-8589-6D8D95F929C1}"/>
    <x:cellStyle name="Comma 14 2 2 3 2 2 5" xfId="3887" xr:uid="{A12FBBCD-5769-4142-99BC-D1D99D3DFA2D}"/>
    <x:cellStyle name="Comma 14 2 2 3 2 3" xfId="3888" xr:uid="{B72D9476-9C97-473E-A707-B3A23E7805E2}"/>
    <x:cellStyle name="Comma 14 2 2 3 2 3 2" xfId="3889" xr:uid="{81656213-7589-4F70-A736-33591A659559}"/>
    <x:cellStyle name="Comma 14 2 2 3 2 3 2 2" xfId="3890" xr:uid="{94B26878-373C-4033-BAD1-0379395035AF}"/>
    <x:cellStyle name="Comma 14 2 2 3 2 3 3" xfId="3891" xr:uid="{28849B33-0C9E-448E-A8FD-C9DAFF6AC347}"/>
    <x:cellStyle name="Comma 14 2 2 3 2 4" xfId="3892" xr:uid="{6E325527-636F-4D44-89DA-5984FEC01D14}"/>
    <x:cellStyle name="Comma 14 2 2 3 2 4 2" xfId="3893" xr:uid="{662C74FC-9480-46E0-BD80-BEA24C703037}"/>
    <x:cellStyle name="Comma 14 2 2 3 2 5" xfId="3894" xr:uid="{F1CAC5AD-4D33-4B12-B14B-AE919ED943E2}"/>
    <x:cellStyle name="Comma 14 2 2 3 2 6" xfId="3895" xr:uid="{9AE84BE1-C980-40AF-AFAA-816742BD62C9}"/>
    <x:cellStyle name="Comma 14 2 2 3 3" xfId="3896" xr:uid="{D631A114-49F0-40E3-8E0A-38453F9CAA5B}"/>
    <x:cellStyle name="Comma 14 2 2 3 3 2" xfId="3897" xr:uid="{0EB2AF95-39F1-4931-89DC-AB96DC446663}"/>
    <x:cellStyle name="Comma 14 2 2 3 3 2 2" xfId="3898" xr:uid="{62E1FA0D-DEE5-498A-8400-FE1CBCECD97E}"/>
    <x:cellStyle name="Comma 14 2 2 3 3 2 2 2" xfId="3899" xr:uid="{337E5FC5-BB22-4897-AA84-6A334C2E2D01}"/>
    <x:cellStyle name="Comma 14 2 2 3 3 2 3" xfId="3900" xr:uid="{240BA975-FFA3-49EA-A000-7C8417C5121B}"/>
    <x:cellStyle name="Comma 14 2 2 3 3 3" xfId="3901" xr:uid="{C30221E0-AFE4-474F-9734-BCE3EEDBF2E5}"/>
    <x:cellStyle name="Comma 14 2 2 3 3 3 2" xfId="3902" xr:uid="{78BE63CD-6121-454F-B774-27DE42A77DE7}"/>
    <x:cellStyle name="Comma 14 2 2 3 3 4" xfId="3903" xr:uid="{99A5DF9E-A93C-445B-9351-3125BCA31665}"/>
    <x:cellStyle name="Comma 14 2 2 3 3 5" xfId="3904" xr:uid="{7CA74C9C-90D4-41D5-9152-DB5D927B4CB0}"/>
    <x:cellStyle name="Comma 14 2 2 3 4" xfId="3905" xr:uid="{780820C2-AA2B-404A-BF6A-C90D547EDAAB}"/>
    <x:cellStyle name="Comma 14 2 2 3 4 2" xfId="3906" xr:uid="{3D0B460F-DE6F-4222-887C-6CBA061BFA04}"/>
    <x:cellStyle name="Comma 14 2 2 3 4 2 2" xfId="3907" xr:uid="{B0BE824B-6ED7-4514-AC5C-8D78830DA5E3}"/>
    <x:cellStyle name="Comma 14 2 2 3 4 3" xfId="3908" xr:uid="{9227555B-4F03-4982-B671-BBA7E3D7CFFF}"/>
    <x:cellStyle name="Comma 14 2 2 3 4 4" xfId="3909" xr:uid="{F7A9BB71-6FD6-409D-9AB5-A9FAE44B7437}"/>
    <x:cellStyle name="Comma 14 2 2 3 5" xfId="3910" xr:uid="{E4EF76F0-0C0D-4107-94C4-56F576AC5232}"/>
    <x:cellStyle name="Comma 14 2 2 3 5 2" xfId="3911" xr:uid="{3066B3CD-F1E1-47D1-8F72-C3AD94C0FCC1}"/>
    <x:cellStyle name="Comma 14 2 2 3 6" xfId="3912" xr:uid="{D1C544C1-C30F-48F3-AE70-E70C263AA0D3}"/>
    <x:cellStyle name="Comma 14 2 2 3 6 2" xfId="3913" xr:uid="{2EC33B25-26C1-4602-986E-175CFDA3106C}"/>
    <x:cellStyle name="Comma 14 2 2 3 7" xfId="3914" xr:uid="{B7CE51BF-45D2-41E3-9E67-4AA80936F28C}"/>
    <x:cellStyle name="Comma 14 2 2 4" xfId="3915" xr:uid="{75866055-691C-4EB8-81CD-780D2A33DBB0}"/>
    <x:cellStyle name="Comma 14 2 2 4 2" xfId="3916" xr:uid="{DE808E44-514D-4EB9-98A3-620055D3504B}"/>
    <x:cellStyle name="Comma 14 2 2 4 2 2" xfId="3917" xr:uid="{14E18366-3445-44A8-8D4F-94EF4062133B}"/>
    <x:cellStyle name="Comma 14 2 2 4 2 2 2" xfId="3918" xr:uid="{C5032E51-8448-48EC-8654-67FFA9866B2C}"/>
    <x:cellStyle name="Comma 14 2 2 4 2 2 2 2" xfId="3919" xr:uid="{2E224E5A-5BAA-4C9E-A6B8-2847DE59D45F}"/>
    <x:cellStyle name="Comma 14 2 2 4 2 2 3" xfId="3920" xr:uid="{A49220D1-3182-464D-A526-21DEF03E18F6}"/>
    <x:cellStyle name="Comma 14 2 2 4 2 3" xfId="3921" xr:uid="{F6234F9A-2884-4617-9265-AC3EAF260AB1}"/>
    <x:cellStyle name="Comma 14 2 2 4 2 3 2" xfId="3922" xr:uid="{29DFB4EE-81DF-4B79-A3B2-3C0FDD944D7C}"/>
    <x:cellStyle name="Comma 14 2 2 4 2 4" xfId="3923" xr:uid="{BD2C3DB8-1162-45A6-92E1-C1986C76FD40}"/>
    <x:cellStyle name="Comma 14 2 2 4 2 5" xfId="3924" xr:uid="{A22B431A-9B8A-421C-BCAD-1FF6CE9D3687}"/>
    <x:cellStyle name="Comma 14 2 2 4 3" xfId="3925" xr:uid="{D87AF852-8D32-46BC-BACD-914F44E6CF97}"/>
    <x:cellStyle name="Comma 14 2 2 4 3 2" xfId="3926" xr:uid="{E904DDBD-5434-4234-ABA9-7958F8DEE875}"/>
    <x:cellStyle name="Comma 14 2 2 4 3 2 2" xfId="3927" xr:uid="{C3E63745-469A-40EB-84D5-21B5881FE6C0}"/>
    <x:cellStyle name="Comma 14 2 2 4 3 3" xfId="3928" xr:uid="{673C038A-2774-4189-95DE-8A66776923AE}"/>
    <x:cellStyle name="Comma 14 2 2 4 4" xfId="3929" xr:uid="{D958BC60-0868-4054-8ABE-174FA285EBA3}"/>
    <x:cellStyle name="Comma 14 2 2 4 4 2" xfId="3930" xr:uid="{740898EF-7AB0-448B-A40A-26E9A51E6546}"/>
    <x:cellStyle name="Comma 14 2 2 4 5" xfId="3931" xr:uid="{B56E9A73-D8E9-4761-980A-16F33F985F3D}"/>
    <x:cellStyle name="Comma 14 2 2 4 6" xfId="3932" xr:uid="{9C00B7A8-0F6F-4427-AF70-F7ACE328AE5C}"/>
    <x:cellStyle name="Comma 14 2 2 5" xfId="3933" xr:uid="{D42DA855-7C81-49FC-B6F8-9EF46BFD5DAE}"/>
    <x:cellStyle name="Comma 14 2 2 5 2" xfId="3934" xr:uid="{FA137767-EA7F-4B97-8705-D05AA3F90E7D}"/>
    <x:cellStyle name="Comma 14 2 2 5 2 2" xfId="3935" xr:uid="{8CC792AD-71B8-4916-8424-A0B77F78291D}"/>
    <x:cellStyle name="Comma 14 2 2 5 2 2 2" xfId="3936" xr:uid="{9260AFF3-FBE3-4F0D-87A5-F8D6271C11D1}"/>
    <x:cellStyle name="Comma 14 2 2 5 2 3" xfId="3937" xr:uid="{23C147BE-9AD1-4694-981E-51BD79FD0A59}"/>
    <x:cellStyle name="Comma 14 2 2 5 3" xfId="3938" xr:uid="{9136CA0D-865C-4617-A488-DDBD3FFF036D}"/>
    <x:cellStyle name="Comma 14 2 2 5 3 2" xfId="3939" xr:uid="{86C8BE51-8865-4AC1-A169-FC64F17199BE}"/>
    <x:cellStyle name="Comma 14 2 2 5 4" xfId="3940" xr:uid="{BAD4A97B-B7A0-416E-A273-E04BDF50556C}"/>
    <x:cellStyle name="Comma 14 2 2 5 5" xfId="3941" xr:uid="{874B6370-E1B5-40AC-84A7-1ED290A6FB06}"/>
    <x:cellStyle name="Comma 14 2 2 6" xfId="3942" xr:uid="{0E2BBA99-90D3-45E1-B28F-2DD5F7198E3B}"/>
    <x:cellStyle name="Comma 14 2 2 6 2" xfId="3943" xr:uid="{4BED4731-47A3-4CFF-8F45-F2A85B64202E}"/>
    <x:cellStyle name="Comma 14 2 2 6 2 2" xfId="3944" xr:uid="{47FF6211-7BE8-4633-B51F-DEF159E4A445}"/>
    <x:cellStyle name="Comma 14 2 2 6 2 2 2" xfId="3945" xr:uid="{91C6C06C-4123-4A8C-9BD9-686C74AA28BB}"/>
    <x:cellStyle name="Comma 14 2 2 6 2 3" xfId="3946" xr:uid="{22E335B4-8096-474A-9F59-12914CF23BBB}"/>
    <x:cellStyle name="Comma 14 2 2 6 3" xfId="3947" xr:uid="{9EDA9F5A-456A-418F-8CD2-DDBADC2BA0EE}"/>
    <x:cellStyle name="Comma 14 2 2 6 3 2" xfId="3948" xr:uid="{2418F6C8-B6C0-4319-B66F-CA37DB78C77B}"/>
    <x:cellStyle name="Comma 14 2 2 6 4" xfId="3949" xr:uid="{4F227AF0-D231-43BD-BF03-5A69CA100946}"/>
    <x:cellStyle name="Comma 14 2 2 6 5" xfId="3950" xr:uid="{F61B2AF1-7434-4429-AF3B-E07B65CB6A1C}"/>
    <x:cellStyle name="Comma 14 2 2 7" xfId="3951" xr:uid="{469D74C1-A89E-43FE-9EC8-2A74ED9FC10B}"/>
    <x:cellStyle name="Comma 14 2 2 7 2" xfId="3952" xr:uid="{7BACC593-4CBD-4EB8-94D5-AF95182DEAFF}"/>
    <x:cellStyle name="Comma 14 2 2 7 2 2" xfId="3953" xr:uid="{ECDBFD85-90CC-4B30-BBD6-1C4F320F67F2}"/>
    <x:cellStyle name="Comma 14 2 2 7 3" xfId="3954" xr:uid="{B3F6051E-B43D-492D-B018-2A90685CCF99}"/>
    <x:cellStyle name="Comma 14 2 2 7 4" xfId="3955" xr:uid="{6191BB28-85DB-41FA-BE72-C789E27519EF}"/>
    <x:cellStyle name="Comma 14 2 2 8" xfId="3956" xr:uid="{25092574-4EE0-4C75-9763-8108038A657F}"/>
    <x:cellStyle name="Comma 14 2 2 8 2" xfId="3957" xr:uid="{590F4017-9624-4271-B559-E425E435E907}"/>
    <x:cellStyle name="Comma 14 2 2 9" xfId="3958" xr:uid="{879AB372-4E4E-4A0B-AC1D-8C661A11770B}"/>
    <x:cellStyle name="Comma 14 2 2 9 2" xfId="3959" xr:uid="{B88C359F-83B8-4515-80E4-DB0554FCD738}"/>
    <x:cellStyle name="Comma 14 2 3" xfId="3960" xr:uid="{C93E52DB-0AE0-4AAF-9619-C06CD4876F63}"/>
    <x:cellStyle name="Comma 14 2 3 2" xfId="3961" xr:uid="{9ACEFBC4-8E3D-4EE3-9913-453ADF82ADF6}"/>
    <x:cellStyle name="Comma 14 2 3 2 2" xfId="3962" xr:uid="{92C4CF17-1F1D-416D-9132-AA61719CD329}"/>
    <x:cellStyle name="Comma 14 2 3 2 2 2" xfId="3963" xr:uid="{4A7D7FEB-4FE0-4E95-9FD1-EFC5EC1CB2B0}"/>
    <x:cellStyle name="Comma 14 2 3 2 2 2 2" xfId="3964" xr:uid="{DB1C0CF0-3626-4F77-9DB5-66D87701204C}"/>
    <x:cellStyle name="Comma 14 2 3 2 2 2 2 2" xfId="3965" xr:uid="{5695EF67-1270-4391-B2DD-5EDCEF9D3889}"/>
    <x:cellStyle name="Comma 14 2 3 2 2 2 3" xfId="3966" xr:uid="{E5CF26C0-6B65-460D-8812-33379F70350E}"/>
    <x:cellStyle name="Comma 14 2 3 2 2 3" xfId="3967" xr:uid="{1AAC4CCB-85B0-453E-A87F-FE618A390E6B}"/>
    <x:cellStyle name="Comma 14 2 3 2 2 3 2" xfId="3968" xr:uid="{768CAFE8-6A53-4683-85C6-370062681C08}"/>
    <x:cellStyle name="Comma 14 2 3 2 2 4" xfId="3969" xr:uid="{F78241CA-731A-45BE-A205-AA693CA24CFF}"/>
    <x:cellStyle name="Comma 14 2 3 2 2 5" xfId="3970" xr:uid="{1E6D2384-035F-4674-850B-77CE47237663}"/>
    <x:cellStyle name="Comma 14 2 3 2 3" xfId="3971" xr:uid="{86BB04B2-B52B-4CBA-B593-11CD82FB3266}"/>
    <x:cellStyle name="Comma 14 2 3 2 3 2" xfId="3972" xr:uid="{835DE652-FFC8-4604-BB0D-A58A2EEFB623}"/>
    <x:cellStyle name="Comma 14 2 3 2 3 2 2" xfId="3973" xr:uid="{780BE8E7-10C6-4378-A2D4-35FFE2B83C23}"/>
    <x:cellStyle name="Comma 14 2 3 2 3 3" xfId="3974" xr:uid="{77F17FE7-799F-402C-85CF-F29F1F8FE20C}"/>
    <x:cellStyle name="Comma 14 2 3 2 4" xfId="3975" xr:uid="{3733187E-2118-4717-83DF-B5DAF33B6226}"/>
    <x:cellStyle name="Comma 14 2 3 2 4 2" xfId="3976" xr:uid="{BAD0848D-4AA1-4256-B594-86B028737490}"/>
    <x:cellStyle name="Comma 14 2 3 2 5" xfId="3977" xr:uid="{B840A69D-AA3E-467A-86AD-47C61003104C}"/>
    <x:cellStyle name="Comma 14 2 3 2 6" xfId="3978" xr:uid="{E2E4E8A3-03C6-4B30-BBD1-3BEDF66207F9}"/>
    <x:cellStyle name="Comma 14 2 3 3" xfId="3979" xr:uid="{C6D9E862-78D5-4B48-B995-33F637F1FA32}"/>
    <x:cellStyle name="Comma 14 2 3 3 2" xfId="3980" xr:uid="{602C10AA-2A8D-4180-B922-BADA39139950}"/>
    <x:cellStyle name="Comma 14 2 3 3 2 2" xfId="3981" xr:uid="{F3E9645C-0F11-4634-979A-CC4BDD2BE411}"/>
    <x:cellStyle name="Comma 14 2 3 3 2 2 2" xfId="3982" xr:uid="{4044DA86-76CC-43BF-BC21-E87CE669AD77}"/>
    <x:cellStyle name="Comma 14 2 3 3 2 3" xfId="3983" xr:uid="{93F2BEA2-3A1A-4436-9E1C-F4FC9452A232}"/>
    <x:cellStyle name="Comma 14 2 3 3 3" xfId="3984" xr:uid="{BD5BC28E-01D8-4339-98E5-421AE28058B0}"/>
    <x:cellStyle name="Comma 14 2 3 3 3 2" xfId="3985" xr:uid="{48E298E6-2FCE-411B-AA98-C9688F91820A}"/>
    <x:cellStyle name="Comma 14 2 3 3 4" xfId="3986" xr:uid="{59EF392B-96A1-4045-A0EA-D90120414FAD}"/>
    <x:cellStyle name="Comma 14 2 3 3 5" xfId="3987" xr:uid="{185652BA-FE4F-48C7-BF3D-3B0B09262170}"/>
    <x:cellStyle name="Comma 14 2 3 4" xfId="3988" xr:uid="{D665A191-B381-4962-9144-0CC0671EA87D}"/>
    <x:cellStyle name="Comma 14 2 3 4 2" xfId="3989" xr:uid="{247ABDF3-4E98-4D5C-8B91-519D64E64832}"/>
    <x:cellStyle name="Comma 14 2 3 4 2 2" xfId="3990" xr:uid="{171FD2FD-2B64-4625-A938-6819A3606D2F}"/>
    <x:cellStyle name="Comma 14 2 3 4 3" xfId="3991" xr:uid="{F85AC40D-FEAC-4341-8541-C25A540649C5}"/>
    <x:cellStyle name="Comma 14 2 3 4 4" xfId="3992" xr:uid="{7A2FF0C0-377A-4C90-A812-B99DBA1FB36C}"/>
    <x:cellStyle name="Comma 14 2 3 5" xfId="3993" xr:uid="{B1751F3F-BCF2-43F1-838D-C1CB851EAC03}"/>
    <x:cellStyle name="Comma 14 2 3 5 2" xfId="3994" xr:uid="{15671172-E660-4B29-9B1B-3B728CA34EBA}"/>
    <x:cellStyle name="Comma 14 2 3 6" xfId="3995" xr:uid="{1D68EB3D-88ED-4584-86E0-5748AC9F2BC4}"/>
    <x:cellStyle name="Comma 14 2 3 6 2" xfId="3996" xr:uid="{D32BBB44-E670-485C-AEE5-71B28FB3A356}"/>
    <x:cellStyle name="Comma 14 2 3 7" xfId="3997" xr:uid="{FCB6FEC5-70A7-4992-9627-EA7EB76F464F}"/>
    <x:cellStyle name="Comma 14 2 4" xfId="3998" xr:uid="{F2712F15-CEAA-41E7-829F-2785D8BAE6C5}"/>
    <x:cellStyle name="Comma 14 2 4 2" xfId="3999" xr:uid="{804D11C4-967B-47C7-BF02-B6F9B46BA4A4}"/>
    <x:cellStyle name="Comma 14 2 4 2 2" xfId="4000" xr:uid="{6FABE0B4-E9E6-479D-A01F-BFD324308787}"/>
    <x:cellStyle name="Comma 14 2 4 2 2 2" xfId="4001" xr:uid="{146D3FEE-71EA-4542-BDDF-24F474274F36}"/>
    <x:cellStyle name="Comma 14 2 4 2 2 2 2" xfId="4002" xr:uid="{399B235B-A996-4740-8057-02CDFFB9360E}"/>
    <x:cellStyle name="Comma 14 2 4 2 2 2 2 2" xfId="4003" xr:uid="{4954B530-14A1-49FF-9FBF-E404106ABE1E}"/>
    <x:cellStyle name="Comma 14 2 4 2 2 2 3" xfId="4004" xr:uid="{B1FF84FC-E880-411C-A809-449C178FA8DB}"/>
    <x:cellStyle name="Comma 14 2 4 2 2 3" xfId="4005" xr:uid="{C420C2D8-176D-44C6-91A9-60698B406713}"/>
    <x:cellStyle name="Comma 14 2 4 2 2 3 2" xfId="4006" xr:uid="{1E42E52D-67DC-469E-ABA6-E448447FA478}"/>
    <x:cellStyle name="Comma 14 2 4 2 2 4" xfId="4007" xr:uid="{D9785075-92AE-4D08-AB57-CBA00214B4D3}"/>
    <x:cellStyle name="Comma 14 2 4 2 2 5" xfId="4008" xr:uid="{3675FD00-09EA-40DF-A760-450E159052F9}"/>
    <x:cellStyle name="Comma 14 2 4 2 3" xfId="4009" xr:uid="{9D748F26-E4E2-4A39-8625-7F2358E3E1A0}"/>
    <x:cellStyle name="Comma 14 2 4 2 3 2" xfId="4010" xr:uid="{35114BC0-B7C8-429A-AAD9-471B2F346036}"/>
    <x:cellStyle name="Comma 14 2 4 2 3 2 2" xfId="4011" xr:uid="{018D8817-1C96-4E7A-8A9B-82A23BCC049D}"/>
    <x:cellStyle name="Comma 14 2 4 2 3 3" xfId="4012" xr:uid="{3C630DA8-091E-4FA8-A990-14D1AF39F307}"/>
    <x:cellStyle name="Comma 14 2 4 2 4" xfId="4013" xr:uid="{7813F49F-D466-4DF5-A012-57D435FD7CD5}"/>
    <x:cellStyle name="Comma 14 2 4 2 4 2" xfId="4014" xr:uid="{82B6E3A3-01AD-44B9-9B67-686E8865A6D9}"/>
    <x:cellStyle name="Comma 14 2 4 2 5" xfId="4015" xr:uid="{E1238F71-3378-4355-9BD0-63422CC824C0}"/>
    <x:cellStyle name="Comma 14 2 4 2 6" xfId="4016" xr:uid="{CA8DB43B-9180-4A57-AC05-D9F85CC0C028}"/>
    <x:cellStyle name="Comma 14 2 4 3" xfId="4017" xr:uid="{7CD62835-EE6A-4A9D-9EE7-70A3D7FD94B4}"/>
    <x:cellStyle name="Comma 14 2 4 3 2" xfId="4018" xr:uid="{E16A0209-54A9-4CE1-8A75-8D6F392D2AAD}"/>
    <x:cellStyle name="Comma 14 2 4 3 2 2" xfId="4019" xr:uid="{34ADB7A9-ECB4-4D90-BD5A-B41B83D9771A}"/>
    <x:cellStyle name="Comma 14 2 4 3 2 2 2" xfId="4020" xr:uid="{B275CDD7-A000-487B-9C1E-2A1C371D9E65}"/>
    <x:cellStyle name="Comma 14 2 4 3 2 3" xfId="4021" xr:uid="{F0CD64FC-8444-4F8D-9283-E03CC07249D3}"/>
    <x:cellStyle name="Comma 14 2 4 3 3" xfId="4022" xr:uid="{F6C04DF7-3625-44A9-AC2E-31D30241CFD1}"/>
    <x:cellStyle name="Comma 14 2 4 3 3 2" xfId="4023" xr:uid="{E90DD086-C63C-4BAB-B895-C3ECCF383B02}"/>
    <x:cellStyle name="Comma 14 2 4 3 4" xfId="4024" xr:uid="{31E5468A-AB01-46D5-B7C0-416DCE38AED3}"/>
    <x:cellStyle name="Comma 14 2 4 3 5" xfId="4025" xr:uid="{2CB72C20-0134-4E2A-B66E-7B576BDC8311}"/>
    <x:cellStyle name="Comma 14 2 4 4" xfId="4026" xr:uid="{ECEDEA06-00C9-4D42-A762-01D84BF08256}"/>
    <x:cellStyle name="Comma 14 2 4 4 2" xfId="4027" xr:uid="{5F62E84E-BB54-475B-A6E1-4CFCC8E36B4A}"/>
    <x:cellStyle name="Comma 14 2 4 4 2 2" xfId="4028" xr:uid="{0A1CF667-8E6A-44F6-9976-D1039544C98A}"/>
    <x:cellStyle name="Comma 14 2 4 4 3" xfId="4029" xr:uid="{D4F0B413-80FA-4E7C-870A-8816021D4C5D}"/>
    <x:cellStyle name="Comma 14 2 4 4 4" xfId="4030" xr:uid="{1F281D5A-94C0-48C7-992A-080BC80660D1}"/>
    <x:cellStyle name="Comma 14 2 4 5" xfId="4031" xr:uid="{34C8220E-C314-4ECF-990B-BA2FE141E0F9}"/>
    <x:cellStyle name="Comma 14 2 4 5 2" xfId="4032" xr:uid="{2426FA86-E12A-4513-A29E-9131FBD9B4C6}"/>
    <x:cellStyle name="Comma 14 2 4 6" xfId="4033" xr:uid="{B86954DD-7BB7-4AB8-B482-D5D126CFA04B}"/>
    <x:cellStyle name="Comma 14 2 4 6 2" xfId="4034" xr:uid="{3D1648DA-5690-49E3-930C-E01BE0698474}"/>
    <x:cellStyle name="Comma 14 2 4 7" xfId="4035" xr:uid="{46F8F4E9-57F0-4AD4-9530-DB8C872D359A}"/>
    <x:cellStyle name="Comma 14 2 5" xfId="4036" xr:uid="{42D1C094-1CD6-4643-92CC-AF7A72A54E6B}"/>
    <x:cellStyle name="Comma 14 2 5 2" xfId="4037" xr:uid="{B5F60472-1C72-4076-90D1-BE2D6BB8A3E3}"/>
    <x:cellStyle name="Comma 14 2 5 2 2" xfId="4038" xr:uid="{7B6507E8-F057-4459-A546-340638CC7902}"/>
    <x:cellStyle name="Comma 14 2 5 2 2 2" xfId="4039" xr:uid="{586E267F-BDED-4417-AD7B-D7601B1CC8FA}"/>
    <x:cellStyle name="Comma 14 2 5 2 2 2 2" xfId="4040" xr:uid="{F26EAA63-3C1F-4810-BD9A-4546D3AA83D4}"/>
    <x:cellStyle name="Comma 14 2 5 2 2 3" xfId="4041" xr:uid="{D4994DF5-BF8A-4468-A131-FC2C3CF38DDD}"/>
    <x:cellStyle name="Comma 14 2 5 2 3" xfId="4042" xr:uid="{F80BC5E8-DD27-43C0-86D6-FB3422AAAA83}"/>
    <x:cellStyle name="Comma 14 2 5 2 3 2" xfId="4043" xr:uid="{61DFBBE7-B626-4284-8D91-C4B918083F83}"/>
    <x:cellStyle name="Comma 14 2 5 2 4" xfId="4044" xr:uid="{A935BF75-3E47-4DEC-B853-3F36C964432C}"/>
    <x:cellStyle name="Comma 14 2 5 2 5" xfId="4045" xr:uid="{A21A9CD0-5DD0-4CEB-8631-7E4634ADFA6D}"/>
    <x:cellStyle name="Comma 14 2 5 3" xfId="4046" xr:uid="{2CB58B1D-C8A2-46B3-A17E-24F8FA97AA35}"/>
    <x:cellStyle name="Comma 14 2 5 3 2" xfId="4047" xr:uid="{E3F37370-E02F-4DF6-8F09-E483F9799C0C}"/>
    <x:cellStyle name="Comma 14 2 5 3 2 2" xfId="4048" xr:uid="{86167670-AECD-4241-ADA4-8CE193B82436}"/>
    <x:cellStyle name="Comma 14 2 5 3 3" xfId="4049" xr:uid="{9128D703-7747-4326-83B4-3E3B5F0383FC}"/>
    <x:cellStyle name="Comma 14 2 5 4" xfId="4050" xr:uid="{8417CACD-C086-4E4B-B5E3-8FB79A2559DF}"/>
    <x:cellStyle name="Comma 14 2 5 4 2" xfId="4051" xr:uid="{BB18DD52-D606-42E7-A794-8B5FFE1FD198}"/>
    <x:cellStyle name="Comma 14 2 5 5" xfId="4052" xr:uid="{203AC62D-1F53-4D85-97FF-74F06BF32DB3}"/>
    <x:cellStyle name="Comma 14 2 5 6" xfId="4053" xr:uid="{40D75239-DB09-47F5-9EA0-FCC7F4670277}"/>
    <x:cellStyle name="Comma 14 2 6" xfId="4054" xr:uid="{BDE6C663-AB25-46E1-9697-A11BB2B7BED8}"/>
    <x:cellStyle name="Comma 14 2 6 2" xfId="4055" xr:uid="{0594CFA3-B400-4597-A8B6-FD185B6FB073}"/>
    <x:cellStyle name="Comma 14 2 6 2 2" xfId="4056" xr:uid="{F3D72E54-5FC2-423E-8982-B52D33B995F7}"/>
    <x:cellStyle name="Comma 14 2 6 2 2 2" xfId="4057" xr:uid="{22AAC068-BC2C-4850-B713-1DA6061B42E2}"/>
    <x:cellStyle name="Comma 14 2 6 2 3" xfId="4058" xr:uid="{21A46F9E-E616-49ED-8968-EF64916F8BAA}"/>
    <x:cellStyle name="Comma 14 2 6 3" xfId="4059" xr:uid="{523365DA-DE34-4E98-AC44-5D4CF2C8D2DC}"/>
    <x:cellStyle name="Comma 14 2 6 3 2" xfId="4060" xr:uid="{F518BF3D-68A5-49AB-8DED-4F737B9DFBE4}"/>
    <x:cellStyle name="Comma 14 2 6 4" xfId="4061" xr:uid="{DB40FE45-90B4-4E7B-A2E6-126D63430DF0}"/>
    <x:cellStyle name="Comma 14 2 6 5" xfId="4062" xr:uid="{C8DCF4C8-9DCF-419C-96D9-95FC5C22A086}"/>
    <x:cellStyle name="Comma 14 2 7" xfId="4063" xr:uid="{59C5457A-6696-4AB7-9C9F-3975B2C063E3}"/>
    <x:cellStyle name="Comma 14 2 7 2" xfId="4064" xr:uid="{37E95287-78CD-4B83-A26A-25D8658ECBCB}"/>
    <x:cellStyle name="Comma 14 2 7 2 2" xfId="4065" xr:uid="{1757B8E4-9E54-472C-BA4A-4E88D8036DE8}"/>
    <x:cellStyle name="Comma 14 2 7 2 2 2" xfId="4066" xr:uid="{3E8BE625-202C-4E7D-BBE9-6BDC40E1D1E0}"/>
    <x:cellStyle name="Comma 14 2 7 2 3" xfId="4067" xr:uid="{9887F731-D98F-439F-AC03-E74416E7E3D4}"/>
    <x:cellStyle name="Comma 14 2 7 3" xfId="4068" xr:uid="{7CEE39FE-9723-44F1-ABD0-29BF9EF5E270}"/>
    <x:cellStyle name="Comma 14 2 7 3 2" xfId="4069" xr:uid="{4D2044C1-60FF-4BFD-A5A0-E56F888E965F}"/>
    <x:cellStyle name="Comma 14 2 7 4" xfId="4070" xr:uid="{EC2F7991-9480-4D40-A407-46BA23EBF567}"/>
    <x:cellStyle name="Comma 14 2 7 5" xfId="4071" xr:uid="{02F21949-60C6-4387-9AA5-3F1406912F65}"/>
    <x:cellStyle name="Comma 14 2 8" xfId="4072" xr:uid="{9487FA3C-67C4-498F-A4DB-28453A6F2F82}"/>
    <x:cellStyle name="Comma 14 2 8 2" xfId="4073" xr:uid="{4DF6E145-8DFE-46FF-B21C-9574127CBB59}"/>
    <x:cellStyle name="Comma 14 2 8 2 2" xfId="4074" xr:uid="{AD3170BF-E1BC-4ADE-937E-72EE46D1AAD7}"/>
    <x:cellStyle name="Comma 14 2 8 3" xfId="4075" xr:uid="{8703AEBE-3340-4A0B-B915-524B3CC7CA65}"/>
    <x:cellStyle name="Comma 14 2 8 4" xfId="4076" xr:uid="{302ED824-1D44-40DD-8BE2-B571A2C528A9}"/>
    <x:cellStyle name="Comma 14 2 9" xfId="4077" xr:uid="{B6D67B9A-29E0-4A1E-A102-BABAFC3C5255}"/>
    <x:cellStyle name="Comma 14 2 9 2" xfId="4078" xr:uid="{BD51AFA3-F838-40FA-9DFE-B162A0313317}"/>
    <x:cellStyle name="Comma 14 3" xfId="555" xr:uid="{03C677DE-2BCC-4F60-92CD-CD9822EE9468}"/>
    <x:cellStyle name="Comma 14 3 10" xfId="4079" xr:uid="{3D2CCF88-CBD8-4589-9567-0554BC6EE6AD}"/>
    <x:cellStyle name="Comma 14 3 10 2" xfId="4080" xr:uid="{A9022782-1FE8-44BD-B79C-98B163997270}"/>
    <x:cellStyle name="Comma 14 3 11" xfId="4081" xr:uid="{A4245E66-14FB-4605-B2D2-A97E4CAF6C4C}"/>
    <x:cellStyle name="Comma 14 3 2" xfId="4082" xr:uid="{1A417520-EF16-4460-9DB5-AD60BA963E2A}"/>
    <x:cellStyle name="Comma 14 3 2 2" xfId="4083" xr:uid="{50AAAB21-0D53-4910-A017-58B48F6A25D7}"/>
    <x:cellStyle name="Comma 14 3 2 2 2" xfId="4084" xr:uid="{C35A7F67-0869-4F4C-87C3-F2E54C9D6C6C}"/>
    <x:cellStyle name="Comma 14 3 2 2 2 2" xfId="4085" xr:uid="{63CC98BD-3BB4-4089-9A3D-51B80C4C6BDF}"/>
    <x:cellStyle name="Comma 14 3 2 2 2 2 2" xfId="4086" xr:uid="{EE5AB155-6A7B-4A9B-8F05-B37E638E898C}"/>
    <x:cellStyle name="Comma 14 3 2 2 2 2 2 2" xfId="4087" xr:uid="{7959D221-8DF0-43B7-880C-EEA5D8866913}"/>
    <x:cellStyle name="Comma 14 3 2 2 2 2 3" xfId="4088" xr:uid="{2D600810-C31B-44AB-9971-F2B59EDF1C84}"/>
    <x:cellStyle name="Comma 14 3 2 2 2 3" xfId="4089" xr:uid="{CB663510-1870-4506-9FCE-5520F7D3C6AE}"/>
    <x:cellStyle name="Comma 14 3 2 2 2 3 2" xfId="4090" xr:uid="{6332909B-DCA8-41ED-AD4B-CBC474279B3C}"/>
    <x:cellStyle name="Comma 14 3 2 2 2 4" xfId="4091" xr:uid="{9E417273-2BFD-4012-87F2-231A33609D66}"/>
    <x:cellStyle name="Comma 14 3 2 2 2 5" xfId="4092" xr:uid="{786ABA4B-7472-438F-B364-535B0C50DB36}"/>
    <x:cellStyle name="Comma 14 3 2 2 3" xfId="4093" xr:uid="{0C7106A0-1480-42CD-BB62-F679A85F40D5}"/>
    <x:cellStyle name="Comma 14 3 2 2 3 2" xfId="4094" xr:uid="{6BCB61A1-6762-4912-AD7C-79A98AF7F45A}"/>
    <x:cellStyle name="Comma 14 3 2 2 3 2 2" xfId="4095" xr:uid="{2423F81E-3709-44A5-BA8E-F7C98A8AE10D}"/>
    <x:cellStyle name="Comma 14 3 2 2 3 3" xfId="4096" xr:uid="{53FF8E10-E009-4A87-8A2F-4358ECA8E14A}"/>
    <x:cellStyle name="Comma 14 3 2 2 4" xfId="4097" xr:uid="{28057DA3-9388-4391-8B1E-63FA88B0E70B}"/>
    <x:cellStyle name="Comma 14 3 2 2 4 2" xfId="4098" xr:uid="{D79060CA-38B9-45AA-8556-8F66DB7C9870}"/>
    <x:cellStyle name="Comma 14 3 2 2 5" xfId="4099" xr:uid="{97836C06-8059-4E3F-A10C-9F4C604F031C}"/>
    <x:cellStyle name="Comma 14 3 2 2 6" xfId="4100" xr:uid="{DAE842C8-61B9-4813-AF19-063AA2342B70}"/>
    <x:cellStyle name="Comma 14 3 2 3" xfId="4101" xr:uid="{B91192A8-2D15-4C4F-82EA-9A9ABC52C7BD}"/>
    <x:cellStyle name="Comma 14 3 2 3 2" xfId="4102" xr:uid="{B04470FD-CD48-443D-9690-488EEB906081}"/>
    <x:cellStyle name="Comma 14 3 2 3 2 2" xfId="4103" xr:uid="{801DB482-697A-4891-9784-307CB29743B1}"/>
    <x:cellStyle name="Comma 14 3 2 3 2 2 2" xfId="4104" xr:uid="{3FDDA534-45C7-44FB-AF0C-48D60F0F5BF2}"/>
    <x:cellStyle name="Comma 14 3 2 3 2 3" xfId="4105" xr:uid="{723A89FD-68F6-446F-812E-0F8EF844BC80}"/>
    <x:cellStyle name="Comma 14 3 2 3 3" xfId="4106" xr:uid="{95C4842A-1BC2-412E-8ED6-F4005C553550}"/>
    <x:cellStyle name="Comma 14 3 2 3 3 2" xfId="4107" xr:uid="{94A5CE99-0A47-4BFD-B7A3-4F94293F7989}"/>
    <x:cellStyle name="Comma 14 3 2 3 4" xfId="4108" xr:uid="{3A55EC94-C9BA-48FB-851A-AFF42768BC7B}"/>
    <x:cellStyle name="Comma 14 3 2 3 5" xfId="4109" xr:uid="{69CF2484-3565-4F28-94A1-E2BA1188B1ED}"/>
    <x:cellStyle name="Comma 14 3 2 4" xfId="4110" xr:uid="{C39C400C-931D-4B28-82B6-1F701EE414C4}"/>
    <x:cellStyle name="Comma 14 3 2 4 2" xfId="4111" xr:uid="{1CAD9062-3FDC-4170-9825-5E915FFE9DD6}"/>
    <x:cellStyle name="Comma 14 3 2 4 2 2" xfId="4112" xr:uid="{8CB904FE-3DC9-4EB0-82F3-B00DD6E86E06}"/>
    <x:cellStyle name="Comma 14 3 2 4 3" xfId="4113" xr:uid="{E9ADB979-0781-4072-AC1A-1767CBF51564}"/>
    <x:cellStyle name="Comma 14 3 2 4 4" xfId="4114" xr:uid="{6835464F-57AE-414E-AADC-DCB67F081A35}"/>
    <x:cellStyle name="Comma 14 3 2 5" xfId="4115" xr:uid="{78EAC281-572B-433F-A5CE-5B89685ABDD6}"/>
    <x:cellStyle name="Comma 14 3 2 5 2" xfId="4116" xr:uid="{2379F6A6-32D5-437C-B77F-5223AD7D386B}"/>
    <x:cellStyle name="Comma 14 3 2 6" xfId="4117" xr:uid="{A90DB5AE-DF6E-45C9-BF1D-8F74B96F06EF}"/>
    <x:cellStyle name="Comma 14 3 2 6 2" xfId="4118" xr:uid="{B46E688C-5503-4B59-9DCD-27D1FBA6793F}"/>
    <x:cellStyle name="Comma 14 3 2 7" xfId="4119" xr:uid="{83E0D506-4E8C-4471-887A-6DB297013A04}"/>
    <x:cellStyle name="Comma 14 3 3" xfId="4120" xr:uid="{087409C4-8E25-4B0A-B567-66FB19EC2E85}"/>
    <x:cellStyle name="Comma 14 3 3 2" xfId="4121" xr:uid="{A99906D8-729F-4C40-A625-C697CADD86F0}"/>
    <x:cellStyle name="Comma 14 3 3 2 2" xfId="4122" xr:uid="{8FD74E63-DC65-42D3-BFBE-777B9C5C82DA}"/>
    <x:cellStyle name="Comma 14 3 3 2 2 2" xfId="4123" xr:uid="{E72F0DF5-4484-4AD8-A7BC-3F983D450D34}"/>
    <x:cellStyle name="Comma 14 3 3 2 2 2 2" xfId="4124" xr:uid="{2F54439F-B422-42F8-8486-29EC3CFA8E79}"/>
    <x:cellStyle name="Comma 14 3 3 2 2 2 2 2" xfId="4125" xr:uid="{DC546AFB-49EA-402C-BEE6-19736F4FF0DB}"/>
    <x:cellStyle name="Comma 14 3 3 2 2 2 3" xfId="4126" xr:uid="{8C69D9B2-DABB-4728-B1E4-90A7B2555618}"/>
    <x:cellStyle name="Comma 14 3 3 2 2 3" xfId="4127" xr:uid="{421DDF3F-BD95-4659-9CCD-99DB57C2E2D0}"/>
    <x:cellStyle name="Comma 14 3 3 2 2 3 2" xfId="4128" xr:uid="{FDC2BFD7-8060-478B-90DB-D6BE85A1C932}"/>
    <x:cellStyle name="Comma 14 3 3 2 2 4" xfId="4129" xr:uid="{59A72F59-BB94-462C-97D5-D4F9D803B76A}"/>
    <x:cellStyle name="Comma 14 3 3 2 2 5" xfId="4130" xr:uid="{726716E9-8BEA-4069-A10F-B3BC7C707C9A}"/>
    <x:cellStyle name="Comma 14 3 3 2 3" xfId="4131" xr:uid="{DF487E1D-05FD-4ED5-BC35-036B814A86FD}"/>
    <x:cellStyle name="Comma 14 3 3 2 3 2" xfId="4132" xr:uid="{8BA77677-E6DC-4434-8A4A-04FF20FC7D41}"/>
    <x:cellStyle name="Comma 14 3 3 2 3 2 2" xfId="4133" xr:uid="{41C06E7C-72AA-4A07-A5D4-AE388A8F0B9B}"/>
    <x:cellStyle name="Comma 14 3 3 2 3 3" xfId="4134" xr:uid="{77A781E0-D736-41C9-A528-8DC933D2F6E3}"/>
    <x:cellStyle name="Comma 14 3 3 2 4" xfId="4135" xr:uid="{9A162678-EF7D-4D63-B9F9-32FE36394A19}"/>
    <x:cellStyle name="Comma 14 3 3 2 4 2" xfId="4136" xr:uid="{6017F1B0-97EB-45E9-9894-519F637B95BE}"/>
    <x:cellStyle name="Comma 14 3 3 2 5" xfId="4137" xr:uid="{508FE739-773E-486B-8756-23C205FB8A63}"/>
    <x:cellStyle name="Comma 14 3 3 2 6" xfId="4138" xr:uid="{153F7DAC-6F2A-40E3-8807-ECB9F7EB8DAD}"/>
    <x:cellStyle name="Comma 14 3 3 3" xfId="4139" xr:uid="{70684D40-52A4-45E8-BB44-88ED61C29C67}"/>
    <x:cellStyle name="Comma 14 3 3 3 2" xfId="4140" xr:uid="{257C0D86-309A-4BDF-9E70-CBE8562F06AA}"/>
    <x:cellStyle name="Comma 14 3 3 3 2 2" xfId="4141" xr:uid="{E0DECA91-5C0E-4FA4-9BE8-360A15EAB5AB}"/>
    <x:cellStyle name="Comma 14 3 3 3 2 2 2" xfId="4142" xr:uid="{A057F866-B139-4D4B-B83F-BE1F39D00E80}"/>
    <x:cellStyle name="Comma 14 3 3 3 2 3" xfId="4143" xr:uid="{6E89948C-1FA6-412B-814B-907D11C7B0D8}"/>
    <x:cellStyle name="Comma 14 3 3 3 3" xfId="4144" xr:uid="{35074A24-2ECE-4B89-8059-03D684AD31D3}"/>
    <x:cellStyle name="Comma 14 3 3 3 3 2" xfId="4145" xr:uid="{F6C6A3B0-1BB6-4841-8AE9-1BA9537F8751}"/>
    <x:cellStyle name="Comma 14 3 3 3 4" xfId="4146" xr:uid="{EA10A547-DEA1-4EC5-894D-4FB2785CB6BF}"/>
    <x:cellStyle name="Comma 14 3 3 3 5" xfId="4147" xr:uid="{A0F428B4-0280-4848-B5EF-1E3BFFDF05F6}"/>
    <x:cellStyle name="Comma 14 3 3 4" xfId="4148" xr:uid="{9F7E3FFD-5E22-4FB9-B336-A542FA61D977}"/>
    <x:cellStyle name="Comma 14 3 3 4 2" xfId="4149" xr:uid="{FC822957-D741-43D8-B2CF-AC08D557C720}"/>
    <x:cellStyle name="Comma 14 3 3 4 2 2" xfId="4150" xr:uid="{DCB93C6C-BD87-43F6-B0C8-ED678771BE14}"/>
    <x:cellStyle name="Comma 14 3 3 4 3" xfId="4151" xr:uid="{C8085939-3319-4A2A-8866-EEB56B3C7586}"/>
    <x:cellStyle name="Comma 14 3 3 4 4" xfId="4152" xr:uid="{006094FC-C17A-430C-B79F-0F22877A7ED0}"/>
    <x:cellStyle name="Comma 14 3 3 5" xfId="4153" xr:uid="{6BDDB231-F308-47A1-9175-5A4388B5AFC1}"/>
    <x:cellStyle name="Comma 14 3 3 5 2" xfId="4154" xr:uid="{6A0B2A72-6F50-4F78-BF0C-A9E6160AE111}"/>
    <x:cellStyle name="Comma 14 3 3 6" xfId="4155" xr:uid="{1307A55F-1330-4567-A1AF-1092D7DE4870}"/>
    <x:cellStyle name="Comma 14 3 3 6 2" xfId="4156" xr:uid="{9FFFE1A7-6D3F-4E8C-B02E-1D5AD36CB167}"/>
    <x:cellStyle name="Comma 14 3 3 7" xfId="4157" xr:uid="{4EC3DC3B-20A6-4ED8-B61A-D05224FE77AD}"/>
    <x:cellStyle name="Comma 14 3 4" xfId="4158" xr:uid="{29973BE2-1816-4497-982A-395D15EB257F}"/>
    <x:cellStyle name="Comma 14 3 4 2" xfId="4159" xr:uid="{E01694EE-C9B6-4661-B24A-17B32F1A0F37}"/>
    <x:cellStyle name="Comma 14 3 4 2 2" xfId="4160" xr:uid="{12F745A8-D3A6-4B0E-BD73-2053A3ACC4CF}"/>
    <x:cellStyle name="Comma 14 3 4 2 2 2" xfId="4161" xr:uid="{062C2E45-2E30-429B-970C-22440F72F4C1}"/>
    <x:cellStyle name="Comma 14 3 4 2 2 2 2" xfId="4162" xr:uid="{09EE8720-66BB-4C2E-9E68-B60CF90FA50A}"/>
    <x:cellStyle name="Comma 14 3 4 2 2 3" xfId="4163" xr:uid="{F369232F-76BE-4D20-B2F6-B7C874BFBDA4}"/>
    <x:cellStyle name="Comma 14 3 4 2 3" xfId="4164" xr:uid="{47C317D7-F4B0-4E97-8066-74BE0C2BE271}"/>
    <x:cellStyle name="Comma 14 3 4 2 3 2" xfId="4165" xr:uid="{E371A920-13E2-4697-AD02-016070E5B754}"/>
    <x:cellStyle name="Comma 14 3 4 2 4" xfId="4166" xr:uid="{38DAB2B8-B04C-4DFE-A6C3-AD03381958BD}"/>
    <x:cellStyle name="Comma 14 3 4 2 5" xfId="4167" xr:uid="{8F67BAFA-C8EF-4FB2-A5C6-38BDBBC0B03A}"/>
    <x:cellStyle name="Comma 14 3 4 3" xfId="4168" xr:uid="{8B88402F-BE6D-4B98-BDC0-4E178A4EFFB6}"/>
    <x:cellStyle name="Comma 14 3 4 3 2" xfId="4169" xr:uid="{31BA0AC5-4702-4741-89F7-BE5CC6A2DA73}"/>
    <x:cellStyle name="Comma 14 3 4 3 2 2" xfId="4170" xr:uid="{99641D39-45C1-4063-9414-F0D8FCB5373D}"/>
    <x:cellStyle name="Comma 14 3 4 3 3" xfId="4171" xr:uid="{D0284727-DE1D-4146-B0F9-CCF0E6D5BC36}"/>
    <x:cellStyle name="Comma 14 3 4 4" xfId="4172" xr:uid="{FA32D5B1-74A9-4901-8509-2634BE9DDC68}"/>
    <x:cellStyle name="Comma 14 3 4 4 2" xfId="4173" xr:uid="{A033DB06-63C0-4EE8-B8AA-5ECEBE002419}"/>
    <x:cellStyle name="Comma 14 3 4 5" xfId="4174" xr:uid="{68DBC87B-E8E0-4008-9A0B-0A5DF0D1D9CB}"/>
    <x:cellStyle name="Comma 14 3 4 6" xfId="4175" xr:uid="{82970F4D-0863-45E9-BAC8-75B2E12F0F68}"/>
    <x:cellStyle name="Comma 14 3 5" xfId="4176" xr:uid="{41AB4C56-ABEA-438E-8FB8-308EBB45FCF7}"/>
    <x:cellStyle name="Comma 14 3 5 2" xfId="4177" xr:uid="{DCD17574-519A-49EC-A757-DA78BC37B387}"/>
    <x:cellStyle name="Comma 14 3 5 2 2" xfId="4178" xr:uid="{2CC3A66A-FC6D-4DBE-908E-0ABC545EEEF4}"/>
    <x:cellStyle name="Comma 14 3 5 2 2 2" xfId="4179" xr:uid="{56979E1E-6120-4D93-9E61-6962B53AE52B}"/>
    <x:cellStyle name="Comma 14 3 5 2 3" xfId="4180" xr:uid="{4D65F30B-3E64-47E8-888E-37DCB58255B6}"/>
    <x:cellStyle name="Comma 14 3 5 3" xfId="4181" xr:uid="{CBBAC4CE-E6A2-451A-B9EE-178DA93060EA}"/>
    <x:cellStyle name="Comma 14 3 5 3 2" xfId="4182" xr:uid="{CC358B3E-6E79-445D-AFA2-7CBD40EE0799}"/>
    <x:cellStyle name="Comma 14 3 5 4" xfId="4183" xr:uid="{3CFCC113-1263-44D4-8D23-5A60FD8C3829}"/>
    <x:cellStyle name="Comma 14 3 5 5" xfId="4184" xr:uid="{7353BC31-D161-4FB3-AE99-8A705C004F86}"/>
    <x:cellStyle name="Comma 14 3 6" xfId="4185" xr:uid="{7912D06B-1610-478D-9CB1-F283FE30BC3D}"/>
    <x:cellStyle name="Comma 14 3 6 2" xfId="4186" xr:uid="{39F703C5-C2C4-4D0E-B6CF-D808036E5648}"/>
    <x:cellStyle name="Comma 14 3 6 2 2" xfId="4187" xr:uid="{9725AAA3-CEA7-4F06-B406-F34C1A4CC385}"/>
    <x:cellStyle name="Comma 14 3 6 2 2 2" xfId="4188" xr:uid="{4BEC41AF-F83B-4037-B27E-986B1FABFE9A}"/>
    <x:cellStyle name="Comma 14 3 6 2 3" xfId="4189" xr:uid="{1D4F95D8-A1C7-497A-A7FF-1270F55B6821}"/>
    <x:cellStyle name="Comma 14 3 6 3" xfId="4190" xr:uid="{4014ACC4-C493-4961-88AC-3A60D62A93FA}"/>
    <x:cellStyle name="Comma 14 3 6 3 2" xfId="4191" xr:uid="{705DA391-3C08-4DE4-96C1-39CFBE90CCDC}"/>
    <x:cellStyle name="Comma 14 3 6 4" xfId="4192" xr:uid="{DAD4841A-E98B-4BC5-9B4F-F639C69F091D}"/>
    <x:cellStyle name="Comma 14 3 6 5" xfId="4193" xr:uid="{719B5509-5F91-432D-B76A-BC869F325094}"/>
    <x:cellStyle name="Comma 14 3 7" xfId="4194" xr:uid="{D1704DE6-E2CF-46FC-A822-1F5A2ADFFBDC}"/>
    <x:cellStyle name="Comma 14 3 7 2" xfId="4195" xr:uid="{2AD40D79-7A29-4EB5-B91A-EA0B4A5FF926}"/>
    <x:cellStyle name="Comma 14 3 7 2 2" xfId="4196" xr:uid="{FF9E4578-A876-4934-A4B9-C38734B4689B}"/>
    <x:cellStyle name="Comma 14 3 7 3" xfId="4197" xr:uid="{963EE844-CF42-4C8D-8C1C-F3D4286274F6}"/>
    <x:cellStyle name="Comma 14 3 7 4" xfId="4198" xr:uid="{5B854487-4CE0-4D03-888E-EE71487C50B3}"/>
    <x:cellStyle name="Comma 14 3 8" xfId="4199" xr:uid="{6A146CC8-FA30-47CA-9CD1-DDC671852212}"/>
    <x:cellStyle name="Comma 14 3 8 2" xfId="4200" xr:uid="{FAA7A746-92B2-42E3-B898-54F216B5D485}"/>
    <x:cellStyle name="Comma 14 3 9" xfId="4201" xr:uid="{E183F467-7489-415A-ABA7-9B8C9F8124C6}"/>
    <x:cellStyle name="Comma 14 4" xfId="4202" xr:uid="{C39D2396-17E5-45ED-AEA1-CE7FDB1A0AB5}"/>
    <x:cellStyle name="Comma 14 4 2" xfId="4203" xr:uid="{F2D0CA5C-1715-4E06-AB7F-739634BBFD5E}"/>
    <x:cellStyle name="Comma 14 4 2 2" xfId="4204" xr:uid="{2EE058D8-801C-4F58-85BB-C4E3AE315B85}"/>
    <x:cellStyle name="Comma 14 4 2 2 2" xfId="4205" xr:uid="{E17B1188-E485-4F13-A040-78C409B25903}"/>
    <x:cellStyle name="Comma 14 4 2 2 2 2" xfId="4206" xr:uid="{C960D542-5B3F-4138-BD40-432361D0068C}"/>
    <x:cellStyle name="Comma 14 4 2 2 2 2 2" xfId="4207" xr:uid="{2172D38A-6556-45C6-8A8E-9EB389022827}"/>
    <x:cellStyle name="Comma 14 4 2 2 2 3" xfId="4208" xr:uid="{B5595CE1-C464-4133-9A67-83FA4D574E12}"/>
    <x:cellStyle name="Comma 14 4 2 2 3" xfId="4209" xr:uid="{314743B7-051F-4609-A4AA-78087B0AE978}"/>
    <x:cellStyle name="Comma 14 4 2 2 3 2" xfId="4210" xr:uid="{2C8C069C-BC1F-4ECD-85AD-37AC031DE0D9}"/>
    <x:cellStyle name="Comma 14 4 2 2 4" xfId="4211" xr:uid="{EE2E40F5-5828-4BA6-B386-88E106184812}"/>
    <x:cellStyle name="Comma 14 4 2 2 5" xfId="4212" xr:uid="{B1545C2C-A4EA-462A-8BBC-50407D50C2CD}"/>
    <x:cellStyle name="Comma 14 4 2 3" xfId="4213" xr:uid="{7CBC29C8-617D-40C2-A16C-E2773C94AF7C}"/>
    <x:cellStyle name="Comma 14 4 2 3 2" xfId="4214" xr:uid="{A94D67D2-7318-4D85-9003-16569D47BEF5}"/>
    <x:cellStyle name="Comma 14 4 2 3 2 2" xfId="4215" xr:uid="{DEF6A810-636B-489E-98B4-472D3D531EA1}"/>
    <x:cellStyle name="Comma 14 4 2 3 3" xfId="4216" xr:uid="{45EFA1B7-A7D4-4657-B767-95E928BC2E0F}"/>
    <x:cellStyle name="Comma 14 4 2 4" xfId="4217" xr:uid="{0879BB05-06EB-4CFF-9D38-F9A097D84CD9}"/>
    <x:cellStyle name="Comma 14 4 2 4 2" xfId="4218" xr:uid="{ECF55034-085E-4666-9108-541155D876E6}"/>
    <x:cellStyle name="Comma 14 4 2 5" xfId="4219" xr:uid="{9851177B-F7EF-4831-96A4-9174C2A88453}"/>
    <x:cellStyle name="Comma 14 4 2 6" xfId="4220" xr:uid="{A4E78E56-8C09-4F69-8FA0-329FD9E1E1EA}"/>
    <x:cellStyle name="Comma 14 4 3" xfId="4221" xr:uid="{2B103C24-8DAA-4DC4-AAED-E7A11F7AA34F}"/>
    <x:cellStyle name="Comma 14 4 3 2" xfId="4222" xr:uid="{91B93C44-AB06-4C3C-A566-6B0DDD32C468}"/>
    <x:cellStyle name="Comma 14 4 3 2 2" xfId="4223" xr:uid="{90F1E745-8ACB-4D4A-9BB0-5A500FAE32E0}"/>
    <x:cellStyle name="Comma 14 4 3 2 2 2" xfId="4224" xr:uid="{E453E844-521C-4CE4-BE5C-8D982DE9FD21}"/>
    <x:cellStyle name="Comma 14 4 3 2 3" xfId="4225" xr:uid="{EC6A0063-D9BC-494A-9061-E4E09C555716}"/>
    <x:cellStyle name="Comma 14 4 3 3" xfId="4226" xr:uid="{A31EA2AB-02C7-4FE4-AEE0-145141F4E511}"/>
    <x:cellStyle name="Comma 14 4 3 3 2" xfId="4227" xr:uid="{5BBB239B-485F-4031-B41C-C0ACD1F30A80}"/>
    <x:cellStyle name="Comma 14 4 3 4" xfId="4228" xr:uid="{06F507D4-E21D-410A-A3F8-D97FDE41F022}"/>
    <x:cellStyle name="Comma 14 4 3 5" xfId="4229" xr:uid="{A60C42C3-AAF1-4ABB-A9E9-D7D58284F08B}"/>
    <x:cellStyle name="Comma 14 4 4" xfId="4230" xr:uid="{5B5A7A11-29E0-47D1-934F-01DBEE63BDCD}"/>
    <x:cellStyle name="Comma 14 4 4 2" xfId="4231" xr:uid="{0D64BE5D-A180-4F72-9F0E-42E0E05A73B9}"/>
    <x:cellStyle name="Comma 14 4 4 2 2" xfId="4232" xr:uid="{B88ECF39-6751-4D70-82BA-5F4FBC5AA365}"/>
    <x:cellStyle name="Comma 14 4 4 2 2 2" xfId="4233" xr:uid="{08FF2335-EA4B-4976-BDC1-27E143DEF445}"/>
    <x:cellStyle name="Comma 14 4 4 2 3" xfId="4234" xr:uid="{E76E3154-72C0-46B8-9C6C-8ADC09D5EEB9}"/>
    <x:cellStyle name="Comma 14 4 4 3" xfId="4235" xr:uid="{B3721EC9-1CCB-4EB9-9D49-86D041558404}"/>
    <x:cellStyle name="Comma 14 4 4 3 2" xfId="4236" xr:uid="{6636D78E-C824-4D28-9158-4286DA8E20B8}"/>
    <x:cellStyle name="Comma 14 4 4 4" xfId="4237" xr:uid="{9F5B694E-A947-4639-B608-7B7A9463BB8A}"/>
    <x:cellStyle name="Comma 14 4 4 5" xfId="4238" xr:uid="{4FA4F9A7-FDB1-4377-A525-E1FABE6C3F7B}"/>
    <x:cellStyle name="Comma 14 4 5" xfId="4239" xr:uid="{E7577ACE-8FD8-4436-9F69-34173A919FBF}"/>
    <x:cellStyle name="Comma 14 4 5 2" xfId="4240" xr:uid="{CC98EEDF-ECB6-48CE-897B-99454D49920F}"/>
    <x:cellStyle name="Comma 14 4 5 2 2" xfId="4241" xr:uid="{0498362D-9156-4EA4-AE4E-A189F6D9CA21}"/>
    <x:cellStyle name="Comma 14 4 5 3" xfId="4242" xr:uid="{5FF21B1A-667E-4D56-9AA6-53E872B6E573}"/>
    <x:cellStyle name="Comma 14 4 5 4" xfId="4243" xr:uid="{DD4951A6-5A41-45AD-8707-A8CBFAEE8CE7}"/>
    <x:cellStyle name="Comma 14 4 6" xfId="4244" xr:uid="{286E172A-85C9-4BD0-8F1D-57CEF7A9599D}"/>
    <x:cellStyle name="Comma 14 4 6 2" xfId="4245" xr:uid="{F2F8F584-3287-4F45-A2DE-A9E2E1C8F39D}"/>
    <x:cellStyle name="Comma 14 4 7" xfId="4246" xr:uid="{08A4C3D1-0A3F-4EAC-B443-47F51D892CD3}"/>
    <x:cellStyle name="Comma 14 4 7 2" xfId="4247" xr:uid="{C9085505-7478-4BC7-A10D-52D769D66655}"/>
    <x:cellStyle name="Comma 14 4 8" xfId="4248" xr:uid="{07115045-CA13-4D4C-A9B0-62620BF10AFB}"/>
    <x:cellStyle name="Comma 14 5" xfId="4249" xr:uid="{4AC0D787-E014-4A46-8E32-E22293ACFE19}"/>
    <x:cellStyle name="Comma 14 5 2" xfId="4250" xr:uid="{03B567DB-39E0-48B2-A17C-A928E85342FD}"/>
    <x:cellStyle name="Comma 14 5 2 2" xfId="4251" xr:uid="{0D007C8A-C306-42DF-874F-C19D61D6FB4B}"/>
    <x:cellStyle name="Comma 14 5 2 2 2" xfId="4252" xr:uid="{7921EB79-85BD-4950-8E4D-D274377716FB}"/>
    <x:cellStyle name="Comma 14 5 2 2 2 2" xfId="4253" xr:uid="{6D3EE6FA-C0C2-4B12-9F27-D4DE02ABAD34}"/>
    <x:cellStyle name="Comma 14 5 2 2 2 2 2" xfId="4254" xr:uid="{F5578D36-C8A7-424D-ADE9-2FCB272F6D8D}"/>
    <x:cellStyle name="Comma 14 5 2 2 2 3" xfId="4255" xr:uid="{B51B9565-22BA-4653-A419-5FF3482EAE21}"/>
    <x:cellStyle name="Comma 14 5 2 2 3" xfId="4256" xr:uid="{865CBA0F-B73D-4B8D-9BDA-D55B0BAF2EAC}"/>
    <x:cellStyle name="Comma 14 5 2 2 3 2" xfId="4257" xr:uid="{A8A1316F-6949-4E2A-B26D-0C8DC1B457CE}"/>
    <x:cellStyle name="Comma 14 5 2 2 4" xfId="4258" xr:uid="{E6805D32-0B38-4A3D-8E7C-C940B4ACD056}"/>
    <x:cellStyle name="Comma 14 5 2 2 5" xfId="4259" xr:uid="{01254265-AFCB-474F-B5F9-65501EC41A7A}"/>
    <x:cellStyle name="Comma 14 5 2 3" xfId="4260" xr:uid="{16EC715C-BF3B-4239-B6ED-FD67BC262907}"/>
    <x:cellStyle name="Comma 14 5 2 3 2" xfId="4261" xr:uid="{24C908B7-151F-4D8F-B179-AEE2027E7702}"/>
    <x:cellStyle name="Comma 14 5 2 3 2 2" xfId="4262" xr:uid="{FEF74195-1A14-4DD1-AFF2-4E7A5908AE2F}"/>
    <x:cellStyle name="Comma 14 5 2 3 3" xfId="4263" xr:uid="{F3AA5449-A7FA-47F3-96A1-AD0D990044FA}"/>
    <x:cellStyle name="Comma 14 5 2 4" xfId="4264" xr:uid="{97A915E8-CF01-43BF-BE9F-05FDE92C27F6}"/>
    <x:cellStyle name="Comma 14 5 2 4 2" xfId="4265" xr:uid="{B6BB92AB-0C63-4E79-A195-B50C81FC044B}"/>
    <x:cellStyle name="Comma 14 5 2 5" xfId="4266" xr:uid="{415397E0-F852-4FBB-9A97-21D462BC17DB}"/>
    <x:cellStyle name="Comma 14 5 2 6" xfId="4267" xr:uid="{847181C9-8FB9-4D41-9829-58B4C99448EB}"/>
    <x:cellStyle name="Comma 14 5 3" xfId="4268" xr:uid="{BF13BC58-DB52-4D79-AD13-18EDCD688037}"/>
    <x:cellStyle name="Comma 14 5 3 2" xfId="4269" xr:uid="{FA397693-106D-4FD4-A799-C41C2C64214D}"/>
    <x:cellStyle name="Comma 14 5 3 2 2" xfId="4270" xr:uid="{D6C56C18-2C70-49CE-8E5D-77EA0ABB82A1}"/>
    <x:cellStyle name="Comma 14 5 3 2 2 2" xfId="4271" xr:uid="{36257FB3-DE1C-4789-ADCE-F7B32F65E4B0}"/>
    <x:cellStyle name="Comma 14 5 3 2 3" xfId="4272" xr:uid="{77E17EE9-73E9-4CFC-91B0-E1C4B31CE132}"/>
    <x:cellStyle name="Comma 14 5 3 3" xfId="4273" xr:uid="{3115A1C4-4645-49C0-A942-A7C397B69906}"/>
    <x:cellStyle name="Comma 14 5 3 3 2" xfId="4274" xr:uid="{8147D935-33E2-49EA-923D-43FED2525FCC}"/>
    <x:cellStyle name="Comma 14 5 3 4" xfId="4275" xr:uid="{73103DE6-A49E-4A51-9023-482716673801}"/>
    <x:cellStyle name="Comma 14 5 3 5" xfId="4276" xr:uid="{2B49DAB0-132E-4231-AC52-F806B67B4C17}"/>
    <x:cellStyle name="Comma 14 5 4" xfId="4277" xr:uid="{63A1D66A-811D-4ABB-A311-7F8759EA91BB}"/>
    <x:cellStyle name="Comma 14 5 4 2" xfId="4278" xr:uid="{DB222456-AB6C-4FDC-B13D-53D4C7F8820C}"/>
    <x:cellStyle name="Comma 14 5 4 2 2" xfId="4279" xr:uid="{2B8A12D8-9ACA-466B-9D62-0BD5F0C9EA23}"/>
    <x:cellStyle name="Comma 14 5 4 3" xfId="4280" xr:uid="{AAD5F848-6863-45A4-A86F-1FDF7ACAD6A2}"/>
    <x:cellStyle name="Comma 14 5 4 4" xfId="4281" xr:uid="{BB8C0AC4-68A0-40DC-B36C-767232050568}"/>
    <x:cellStyle name="Comma 14 5 5" xfId="4282" xr:uid="{4DDDEFB5-F58B-4DD2-95C7-CABBF7937B42}"/>
    <x:cellStyle name="Comma 14 5 5 2" xfId="4283" xr:uid="{32877682-5FD3-4DDB-AAF3-3973E395E472}"/>
    <x:cellStyle name="Comma 14 5 6" xfId="4284" xr:uid="{926E3186-9756-4AF1-BC10-81A9F1F92692}"/>
    <x:cellStyle name="Comma 14 5 6 2" xfId="4285" xr:uid="{03A7345D-D60F-4C61-B651-89E87E8F1383}"/>
    <x:cellStyle name="Comma 14 5 7" xfId="4286" xr:uid="{E2AFF20C-DB76-4071-A414-7711FA063C4A}"/>
    <x:cellStyle name="Comma 14 6" xfId="4287" xr:uid="{1410CFAE-8DFD-4331-B0AD-3E7948CEDAD0}"/>
    <x:cellStyle name="Comma 14 6 2" xfId="4288" xr:uid="{8EF2A0B2-0CE6-4C37-877D-F3F9CFCD3C62}"/>
    <x:cellStyle name="Comma 14 6 2 2" xfId="4289" xr:uid="{C63EE55B-E61C-413E-B728-DB4F3B7C5DF6}"/>
    <x:cellStyle name="Comma 14 6 2 2 2" xfId="4290" xr:uid="{B2E3A015-D27E-4C54-8DDC-11DD6B3F6206}"/>
    <x:cellStyle name="Comma 14 6 2 2 2 2" xfId="4291" xr:uid="{365D6EAA-1F09-47D5-8550-F5D76EB15E62}"/>
    <x:cellStyle name="Comma 14 6 2 2 2 2 2" xfId="4292" xr:uid="{C34AF581-94AA-4D02-B5BC-B7E5FF308007}"/>
    <x:cellStyle name="Comma 14 6 2 2 2 3" xfId="4293" xr:uid="{88858ADD-ACD0-41C5-AFA0-5A27AA9A231D}"/>
    <x:cellStyle name="Comma 14 6 2 2 3" xfId="4294" xr:uid="{208CF5E2-F476-4068-B081-AB525B5736E3}"/>
    <x:cellStyle name="Comma 14 6 2 2 3 2" xfId="4295" xr:uid="{4947CFA1-81B0-47F3-94F3-0659E859B4E4}"/>
    <x:cellStyle name="Comma 14 6 2 2 4" xfId="4296" xr:uid="{8034FEC6-3D10-4C29-B97C-57C3B9ABCBCD}"/>
    <x:cellStyle name="Comma 14 6 2 2 5" xfId="4297" xr:uid="{6BC10474-B62D-4317-92DB-0B92AFF1943D}"/>
    <x:cellStyle name="Comma 14 6 2 3" xfId="4298" xr:uid="{08FB440A-1619-41B6-8C38-7B91D94F4E12}"/>
    <x:cellStyle name="Comma 14 6 2 3 2" xfId="4299" xr:uid="{B624729D-D9EC-46C7-BFC3-CD9B739BCE1B}"/>
    <x:cellStyle name="Comma 14 6 2 3 2 2" xfId="4300" xr:uid="{3E3E7DAD-23F5-467A-A918-6982B3D79253}"/>
    <x:cellStyle name="Comma 14 6 2 3 3" xfId="4301" xr:uid="{B8113136-3CD6-43ED-B9D7-FAEE19AE89D9}"/>
    <x:cellStyle name="Comma 14 6 2 4" xfId="4302" xr:uid="{0552AC88-5222-4EF5-A965-F1926B2E61C0}"/>
    <x:cellStyle name="Comma 14 6 2 4 2" xfId="4303" xr:uid="{E236D531-E6F2-4BF2-BD1C-006E8A7B2C4A}"/>
    <x:cellStyle name="Comma 14 6 2 5" xfId="4304" xr:uid="{135CC6AB-570F-498E-9A47-EE1E9B179BB7}"/>
    <x:cellStyle name="Comma 14 6 2 6" xfId="4305" xr:uid="{05C490AB-ECFD-414B-AD1B-51546E05CE04}"/>
    <x:cellStyle name="Comma 14 6 3" xfId="4306" xr:uid="{7B2B38CA-E7C7-44D3-802B-264BEF5CEA11}"/>
    <x:cellStyle name="Comma 14 6 3 2" xfId="4307" xr:uid="{AC5AA056-5368-4859-99D3-1B92E9968E08}"/>
    <x:cellStyle name="Comma 14 6 3 2 2" xfId="4308" xr:uid="{07DF6F7A-A239-47C6-A8D9-A9C4394C4154}"/>
    <x:cellStyle name="Comma 14 6 3 2 2 2" xfId="4309" xr:uid="{27084983-E4DB-4153-9C3C-C76CD91BA3B5}"/>
    <x:cellStyle name="Comma 14 6 3 2 3" xfId="4310" xr:uid="{47C714FC-E282-4527-B5E8-2C8AB878AB03}"/>
    <x:cellStyle name="Comma 14 6 3 3" xfId="4311" xr:uid="{CB2B590C-1384-4A83-9797-6D851DBA36FB}"/>
    <x:cellStyle name="Comma 14 6 3 3 2" xfId="4312" xr:uid="{391DFAC9-733D-42A0-9797-3D65E892FA3D}"/>
    <x:cellStyle name="Comma 14 6 3 4" xfId="4313" xr:uid="{DEB1333B-3BB5-4480-BFB9-3310E7F791BA}"/>
    <x:cellStyle name="Comma 14 6 3 5" xfId="4314" xr:uid="{81880253-B63C-47C2-8FBF-899E98B5FFE2}"/>
    <x:cellStyle name="Comma 14 6 4" xfId="4315" xr:uid="{79BAC3C7-662B-4063-A9B9-C5D93758B262}"/>
    <x:cellStyle name="Comma 14 6 4 2" xfId="4316" xr:uid="{A0A1DB9A-BFC3-4C72-9C02-72DE08B439B3}"/>
    <x:cellStyle name="Comma 14 6 4 2 2" xfId="4317" xr:uid="{F3BD0F31-E526-478C-8313-A95EB1F50754}"/>
    <x:cellStyle name="Comma 14 6 4 3" xfId="4318" xr:uid="{BCBA4622-B106-42D9-AAAE-D857F9C62263}"/>
    <x:cellStyle name="Comma 14 6 4 4" xfId="4319" xr:uid="{1A8878A7-6692-473B-9FBC-D3087C2EC5CF}"/>
    <x:cellStyle name="Comma 14 6 5" xfId="4320" xr:uid="{BF45A3BB-66C8-468C-AF46-1C3EDE011C48}"/>
    <x:cellStyle name="Comma 14 6 5 2" xfId="4321" xr:uid="{D3F4ADCE-F133-4740-8944-AF975D2AC6F2}"/>
    <x:cellStyle name="Comma 14 6 6" xfId="4322" xr:uid="{DBCE19AE-802C-4F1D-A79A-901C7E80B61F}"/>
    <x:cellStyle name="Comma 14 6 6 2" xfId="4323" xr:uid="{6AD8F5AB-1A88-43F9-A48E-79AEFA162F07}"/>
    <x:cellStyle name="Comma 14 6 7" xfId="4324" xr:uid="{69566059-3757-492F-84AC-F3AC2087C5CA}"/>
    <x:cellStyle name="Comma 14 7" xfId="4325" xr:uid="{D4A6ED6A-106B-475F-9020-374FC237B7E7}"/>
    <x:cellStyle name="Comma 14 7 2" xfId="4326" xr:uid="{6FB94AF4-668F-4B22-96E6-1916D5ED1A64}"/>
    <x:cellStyle name="Comma 14 7 2 2" xfId="4327" xr:uid="{A9594F01-921E-4764-8D1B-4D9C953A15ED}"/>
    <x:cellStyle name="Comma 14 7 2 2 2" xfId="4328" xr:uid="{48A59783-67C4-4BA6-92ED-7D23189E2C99}"/>
    <x:cellStyle name="Comma 14 7 2 2 2 2" xfId="4329" xr:uid="{46F915B2-2806-4217-A8F1-E0E42A1A3D21}"/>
    <x:cellStyle name="Comma 14 7 2 2 3" xfId="4330" xr:uid="{8912CFD2-2306-4E74-9C58-A7955A21CF57}"/>
    <x:cellStyle name="Comma 14 7 2 3" xfId="4331" xr:uid="{5C604884-E44E-471B-96E5-8B1E7AE66E8D}"/>
    <x:cellStyle name="Comma 14 7 2 3 2" xfId="4332" xr:uid="{CA999155-C29C-4CAE-9EC2-4793BEBFCDF6}"/>
    <x:cellStyle name="Comma 14 7 2 4" xfId="4333" xr:uid="{6958ABAC-7615-4C63-809A-D513863825C3}"/>
    <x:cellStyle name="Comma 14 7 2 5" xfId="4334" xr:uid="{6FF5E0F1-D596-4FEB-AC84-386E281C9D6C}"/>
    <x:cellStyle name="Comma 14 7 3" xfId="4335" xr:uid="{F0DF500C-70C8-4C6A-A63B-52AADB5D585E}"/>
    <x:cellStyle name="Comma 14 7 3 2" xfId="4336" xr:uid="{04A9AB79-A89C-4946-8031-CC87A979E155}"/>
    <x:cellStyle name="Comma 14 7 3 2 2" xfId="4337" xr:uid="{97F26DE8-86E7-473C-94BB-CAD5E487A7B3}"/>
    <x:cellStyle name="Comma 14 7 3 3" xfId="4338" xr:uid="{D37697D3-730E-45FC-AC88-532599E63BD5}"/>
    <x:cellStyle name="Comma 14 7 4" xfId="4339" xr:uid="{6C387EB8-6E71-4488-8E37-FAF21CA5730A}"/>
    <x:cellStyle name="Comma 14 7 4 2" xfId="4340" xr:uid="{119C74CF-DDEB-43D7-A668-2B40114BB07B}"/>
    <x:cellStyle name="Comma 14 7 5" xfId="4341" xr:uid="{5FDE9138-C892-430B-9871-B264EF7A7032}"/>
    <x:cellStyle name="Comma 14 7 6" xfId="4342" xr:uid="{7F8E5B35-A9A6-4483-990C-6109772E949C}"/>
    <x:cellStyle name="Comma 14 8" xfId="4343" xr:uid="{4E96C29B-330F-43F6-9DD5-0B2430907C95}"/>
    <x:cellStyle name="Comma 14 8 2" xfId="4344" xr:uid="{A1204F15-A40A-46B5-8E6D-6CEB78990DDB}"/>
    <x:cellStyle name="Comma 14 8 2 2" xfId="4345" xr:uid="{8353C188-0BF1-48E8-969C-9205C7DD314E}"/>
    <x:cellStyle name="Comma 14 8 2 2 2" xfId="4346" xr:uid="{E2C1F7AE-4046-473C-B0C8-263721B77AC0}"/>
    <x:cellStyle name="Comma 14 8 2 3" xfId="4347" xr:uid="{FB7E79C6-7C55-427D-92B7-528FC45FD65D}"/>
    <x:cellStyle name="Comma 14 8 3" xfId="4348" xr:uid="{2D9BC099-53AC-45E5-B0AC-8EFA4CFC6AFD}"/>
    <x:cellStyle name="Comma 14 8 3 2" xfId="4349" xr:uid="{75D6E18C-A68A-4689-B0BE-C449FA58A656}"/>
    <x:cellStyle name="Comma 14 8 4" xfId="4350" xr:uid="{BBC6FBDD-203F-434D-8619-2851D9E0AFD8}"/>
    <x:cellStyle name="Comma 14 8 5" xfId="4351" xr:uid="{77007FA1-6191-457F-945B-79DCB5F45850}"/>
    <x:cellStyle name="Comma 14 9" xfId="4352" xr:uid="{08CE2D0B-FC5D-43FB-B537-0807AB0B343E}"/>
    <x:cellStyle name="Comma 14 9 2" xfId="4353" xr:uid="{3239C80F-823E-4B52-BAD0-E3D8839D7447}"/>
    <x:cellStyle name="Comma 14 9 2 2" xfId="4354" xr:uid="{4E1F56CF-7274-4B9F-AC40-8B9EFF4560B8}"/>
    <x:cellStyle name="Comma 14 9 2 2 2" xfId="4355" xr:uid="{FFC9C19B-6CDF-44EC-B538-6FCB2DB03848}"/>
    <x:cellStyle name="Comma 14 9 2 3" xfId="4356" xr:uid="{C1689D0B-F6CE-4AB8-B028-4DEEE4571936}"/>
    <x:cellStyle name="Comma 14 9 3" xfId="4357" xr:uid="{73C78F09-B4AD-40C2-8369-9AD4371B03B0}"/>
    <x:cellStyle name="Comma 14 9 3 2" xfId="4358" xr:uid="{5F649203-809F-4466-895C-B349A3506C2E}"/>
    <x:cellStyle name="Comma 14 9 4" xfId="4359" xr:uid="{6F71ACF8-DCE0-4459-9C54-78955CCEDD11}"/>
    <x:cellStyle name="Comma 14 9 5" xfId="4360" xr:uid="{6938E6B7-8A9F-4083-92D6-39973E269D73}"/>
    <x:cellStyle name="Comma 140" xfId="4361" xr:uid="{59787462-82C8-415D-B06E-53F1DD9169CE}"/>
    <x:cellStyle name="Comma 140 2" xfId="4362" xr:uid="{7B4830CA-67B9-4187-BB6F-34C3DB8C5A3F}"/>
    <x:cellStyle name="Comma 140 2 2" xfId="4363" xr:uid="{A843A851-3E23-4029-84FB-902B8719E28F}"/>
    <x:cellStyle name="Comma 140 3" xfId="4364" xr:uid="{921036E3-850A-40C9-B180-45FB4E00AA7C}"/>
    <x:cellStyle name="Comma 141" xfId="4365" xr:uid="{0E9AA095-F670-428E-9D20-7778B4A660B7}"/>
    <x:cellStyle name="Comma 141 2" xfId="4366" xr:uid="{63722D80-7D1A-46B1-BEA9-B7D4239A3189}"/>
    <x:cellStyle name="Comma 141 2 2" xfId="4367" xr:uid="{BCF4AF7A-02E2-4B17-8EED-08FE9FDB2D8E}"/>
    <x:cellStyle name="Comma 141 3" xfId="4368" xr:uid="{3AB157B2-0C59-4459-A251-AAD704A4169A}"/>
    <x:cellStyle name="Comma 142" xfId="4369" xr:uid="{54E82F5C-9307-4C50-9A9A-162B582BD55F}"/>
    <x:cellStyle name="Comma 143" xfId="4370" xr:uid="{9E855B40-CD2E-4703-AA6F-783435659935}"/>
    <x:cellStyle name="Comma 143 2" xfId="4371" xr:uid="{1F8432BF-A4D5-4336-BAB4-A071C3524E09}"/>
    <x:cellStyle name="Comma 144" xfId="4372" xr:uid="{8694652B-5419-4EFB-926B-4F404CED1871}"/>
    <x:cellStyle name="Comma 144 2" xfId="4373" xr:uid="{04D38F06-0795-49EE-BA8F-3E7E10561E0A}"/>
    <x:cellStyle name="Comma 144 2 2" xfId="4374" xr:uid="{119C88BA-CED0-4ADA-800C-8347252AE545}"/>
    <x:cellStyle name="Comma 144 3" xfId="4375" xr:uid="{DB93462D-474E-4233-9927-1792C785ADB2}"/>
    <x:cellStyle name="Comma 145" xfId="4376" xr:uid="{82BBA653-0098-448D-A460-903DA99F37CA}"/>
    <x:cellStyle name="Comma 145 2" xfId="4377" xr:uid="{1CA3FE0E-093A-4C14-8C19-108A1FF8C2BF}"/>
    <x:cellStyle name="Comma 145 2 2" xfId="4378" xr:uid="{72A4DA89-834C-44E6-9207-8333BAD1CE6C}"/>
    <x:cellStyle name="Comma 145 3" xfId="4379" xr:uid="{8E27F194-A805-4611-BD06-64DDF10096FB}"/>
    <x:cellStyle name="Comma 146" xfId="4380" xr:uid="{6936BE09-8946-41A8-B523-782E2C425CF4}"/>
    <x:cellStyle name="Comma 146 2" xfId="4381" xr:uid="{9F4E2F41-2539-4576-9D55-0C1D53176A72}"/>
    <x:cellStyle name="Comma 146 2 2" xfId="4382" xr:uid="{BEFA351A-7D05-4C20-BBCF-0F5C4610BC59}"/>
    <x:cellStyle name="Comma 146 3" xfId="4383" xr:uid="{F627511F-BF3E-4333-924D-EB9D8EEBA58D}"/>
    <x:cellStyle name="Comma 147" xfId="4384" xr:uid="{0966AB53-7276-4C50-A883-81588E9E91FC}"/>
    <x:cellStyle name="Comma 147 2" xfId="4385" xr:uid="{C1E1DD11-B208-4163-B9A5-2E58FDB4D80A}"/>
    <x:cellStyle name="Comma 147 2 2" xfId="4386" xr:uid="{C91DD31F-F9E1-4411-84B5-0538B22289FD}"/>
    <x:cellStyle name="Comma 147 3" xfId="4387" xr:uid="{8F586E99-E5FC-4FC3-A5C8-A56C71BFB365}"/>
    <x:cellStyle name="Comma 148" xfId="4388" xr:uid="{51BB895C-7EA3-45EF-BC2D-32C11D77B468}"/>
    <x:cellStyle name="Comma 148 2" xfId="4389" xr:uid="{21FF46DE-7BE1-45B5-9510-5811877CB8AE}"/>
    <x:cellStyle name="Comma 148 2 2" xfId="4390" xr:uid="{DA0CB92C-34B5-4DEE-92A5-FE87C2CB20C1}"/>
    <x:cellStyle name="Comma 148 3" xfId="4391" xr:uid="{4EAB8773-FC4A-40D0-8E9B-24625440A0CF}"/>
    <x:cellStyle name="Comma 149" xfId="4392" xr:uid="{A075CA9B-732E-4E76-B4CC-958C97018315}"/>
    <x:cellStyle name="Comma 149 2" xfId="4393" xr:uid="{BC50E54B-63C8-438F-A14B-45E44F0564BD}"/>
    <x:cellStyle name="Comma 149 2 2" xfId="4394" xr:uid="{DFFDDFCF-2A8D-4D5F-9790-D8EF21E8F279}"/>
    <x:cellStyle name="Comma 149 3" xfId="4395" xr:uid="{3912BF96-97EA-4354-A9AB-D2BDEE218A06}"/>
    <x:cellStyle name="Comma 15" xfId="556" xr:uid="{3957EA2B-66F5-4885-9F73-C43BC4706CD4}"/>
    <x:cellStyle name="Comma 15 10" xfId="4396" xr:uid="{BC4C8936-31A2-4C10-A75B-4585353BE86B}"/>
    <x:cellStyle name="Comma 15 10 2" xfId="4397" xr:uid="{0D9E147C-6CB3-42E5-A72E-6FB143C3AB7A}"/>
    <x:cellStyle name="Comma 15 10 2 2" xfId="4398" xr:uid="{CE038008-1C45-4D94-8359-44FDDF062CE8}"/>
    <x:cellStyle name="Comma 15 10 3" xfId="4399" xr:uid="{27C220F2-8B98-426A-9FB2-4149627F2E69}"/>
    <x:cellStyle name="Comma 15 10 4" xfId="4400" xr:uid="{2210CBE4-5C87-43E6-B385-733DD8C7CC36}"/>
    <x:cellStyle name="Comma 15 11" xfId="4401" xr:uid="{26CE7773-8943-4794-87DA-13CA5A269B09}"/>
    <x:cellStyle name="Comma 15 11 2" xfId="4402" xr:uid="{A7DA5363-299A-4128-ADA2-96664C0B94A5}"/>
    <x:cellStyle name="Comma 15 12" xfId="4403" xr:uid="{C634FFF5-1F19-4CEA-BC0F-246B27D30639}"/>
    <x:cellStyle name="Comma 15 13" xfId="4404" xr:uid="{358B4C6B-AD85-49BD-A75B-4003A364B88F}"/>
    <x:cellStyle name="Comma 15 13 2" xfId="4405" xr:uid="{A3A296AD-FBD3-4673-87FF-BA955B6FCA6C}"/>
    <x:cellStyle name="Comma 15 14" xfId="4406" xr:uid="{DE9E5975-6588-473A-8791-B30151CC187A}"/>
    <x:cellStyle name="Comma 15 2" xfId="4407" xr:uid="{54A876C2-F4F1-4902-B3B6-5E08FFC797E7}"/>
    <x:cellStyle name="Comma 15 2 10" xfId="4408" xr:uid="{E2764BC5-38DC-4883-B71F-83293B840E3B}"/>
    <x:cellStyle name="Comma 15 2 10 2" xfId="4409" xr:uid="{79D92B00-571F-42F8-A3D7-F671F105BF1B}"/>
    <x:cellStyle name="Comma 15 2 11" xfId="4410" xr:uid="{0A20F432-0297-41CC-8519-FF8ECAD4FAC3}"/>
    <x:cellStyle name="Comma 15 2 2" xfId="4411" xr:uid="{DA4AF814-CA60-44ED-99DC-33BA6D8A3FB6}"/>
    <x:cellStyle name="Comma 15 2 2 10" xfId="4412" xr:uid="{CD2507B1-701B-428C-9D7D-0188B5D00452}"/>
    <x:cellStyle name="Comma 15 2 2 2" xfId="4413" xr:uid="{81C42BF2-F842-431B-8B92-6E13188F1D93}"/>
    <x:cellStyle name="Comma 15 2 2 2 2" xfId="4414" xr:uid="{B50B6EB0-7B61-4862-8D47-EC0C87E9E4D3}"/>
    <x:cellStyle name="Comma 15 2 2 2 2 2" xfId="4415" xr:uid="{EE42D35F-0AC9-4257-B90D-932488F937C3}"/>
    <x:cellStyle name="Comma 15 2 2 2 2 2 2" xfId="4416" xr:uid="{5BB100B7-9083-417D-90C2-876267AE1D57}"/>
    <x:cellStyle name="Comma 15 2 2 2 2 2 2 2" xfId="4417" xr:uid="{DA58E7ED-02F7-45B7-8890-889907B99DB8}"/>
    <x:cellStyle name="Comma 15 2 2 2 2 2 2 2 2" xfId="4418" xr:uid="{4253F2DA-0C57-4D7C-853F-388EAFD6010E}"/>
    <x:cellStyle name="Comma 15 2 2 2 2 2 2 3" xfId="4419" xr:uid="{4104F169-24F8-4B4A-BD38-6135836C74FF}"/>
    <x:cellStyle name="Comma 15 2 2 2 2 2 3" xfId="4420" xr:uid="{EA73AF79-60E0-40F9-B1FF-5675E71C545C}"/>
    <x:cellStyle name="Comma 15 2 2 2 2 2 3 2" xfId="4421" xr:uid="{FA9E00A1-72FF-4363-9783-4C4FD35C10F2}"/>
    <x:cellStyle name="Comma 15 2 2 2 2 2 4" xfId="4422" xr:uid="{50ED65EE-C176-4FE2-8A96-2BA57E30AB09}"/>
    <x:cellStyle name="Comma 15 2 2 2 2 2 5" xfId="4423" xr:uid="{6AF1024B-4106-4D27-A8AF-529BC69A6891}"/>
    <x:cellStyle name="Comma 15 2 2 2 2 3" xfId="4424" xr:uid="{8696551C-299A-48FB-8FCC-0CD407E8A221}"/>
    <x:cellStyle name="Comma 15 2 2 2 2 3 2" xfId="4425" xr:uid="{91EDD643-EC30-40CA-9DDE-671A3BF786F9}"/>
    <x:cellStyle name="Comma 15 2 2 2 2 3 2 2" xfId="4426" xr:uid="{3F3D31AF-919F-46B9-B6F5-C5D1EF5875D2}"/>
    <x:cellStyle name="Comma 15 2 2 2 2 3 3" xfId="4427" xr:uid="{25FD725D-7C8C-46F1-94D3-2FBB7B3CD0A1}"/>
    <x:cellStyle name="Comma 15 2 2 2 2 4" xfId="4428" xr:uid="{32E60E55-41B9-4724-AB1A-3D33B0DDB8B0}"/>
    <x:cellStyle name="Comma 15 2 2 2 2 4 2" xfId="4429" xr:uid="{D31E6EBD-BA11-4992-BBE3-F728EFFF9A87}"/>
    <x:cellStyle name="Comma 15 2 2 2 2 5" xfId="4430" xr:uid="{4F37D995-CAB3-4A8F-91FC-8885CF6AD4DD}"/>
    <x:cellStyle name="Comma 15 2 2 2 2 6" xfId="4431" xr:uid="{2F3E2D44-E29D-49AC-A668-2EC031796828}"/>
    <x:cellStyle name="Comma 15 2 2 2 3" xfId="4432" xr:uid="{2B03FA05-E6FE-4A9D-9949-1E251F1F5663}"/>
    <x:cellStyle name="Comma 15 2 2 2 3 2" xfId="4433" xr:uid="{02CC8A8B-9B37-4306-8D7B-C9E8B6B7A12F}"/>
    <x:cellStyle name="Comma 15 2 2 2 3 2 2" xfId="4434" xr:uid="{182DB0A4-5B30-4069-B496-7ADCAA013D4D}"/>
    <x:cellStyle name="Comma 15 2 2 2 3 2 2 2" xfId="4435" xr:uid="{126132B3-FDF9-4DEE-97EF-478A48232722}"/>
    <x:cellStyle name="Comma 15 2 2 2 3 2 3" xfId="4436" xr:uid="{E73D533F-CEAE-4DA1-B8EF-222C53AD4BF6}"/>
    <x:cellStyle name="Comma 15 2 2 2 3 3" xfId="4437" xr:uid="{D2427568-08AE-49EF-B8D9-5F4BF6A1AB5C}"/>
    <x:cellStyle name="Comma 15 2 2 2 3 3 2" xfId="4438" xr:uid="{1AFF6A58-4A01-4FF9-8B5A-AEABD98BDFD1}"/>
    <x:cellStyle name="Comma 15 2 2 2 3 4" xfId="4439" xr:uid="{CAA52095-E01E-4A80-9AEC-1AA503D1119B}"/>
    <x:cellStyle name="Comma 15 2 2 2 3 5" xfId="4440" xr:uid="{75DCAF39-8ABF-4904-8DF5-E195490C8560}"/>
    <x:cellStyle name="Comma 15 2 2 2 4" xfId="4441" xr:uid="{DF4D52B4-1FE5-4D5A-B16B-0CEC95E14106}"/>
    <x:cellStyle name="Comma 15 2 2 2 4 2" xfId="4442" xr:uid="{A1EC7BCB-F9D5-42E5-A061-DE8172A7EF02}"/>
    <x:cellStyle name="Comma 15 2 2 2 4 2 2" xfId="4443" xr:uid="{717172F3-16E5-4C76-B0E6-70C0C300174F}"/>
    <x:cellStyle name="Comma 15 2 2 2 4 3" xfId="4444" xr:uid="{D49281C0-7636-49C7-9F92-1990FE182D41}"/>
    <x:cellStyle name="Comma 15 2 2 2 4 4" xfId="4445" xr:uid="{CBC8C64D-DD02-4C61-8229-7A9161FEECB6}"/>
    <x:cellStyle name="Comma 15 2 2 2 5" xfId="4446" xr:uid="{2A9D1BA1-AB97-4999-BB71-7BD5B7998EFF}"/>
    <x:cellStyle name="Comma 15 2 2 2 5 2" xfId="4447" xr:uid="{6C2AD469-DA9B-4FAF-B65E-FA8971C5779D}"/>
    <x:cellStyle name="Comma 15 2 2 2 6" xfId="4448" xr:uid="{9472D8A0-AB7D-40AC-AD2B-DAB6605660EF}"/>
    <x:cellStyle name="Comma 15 2 2 2 6 2" xfId="4449" xr:uid="{D1900C04-4D1F-46C3-87C3-F833FEBC2D79}"/>
    <x:cellStyle name="Comma 15 2 2 2 7" xfId="4450" xr:uid="{92CC84A1-200E-461A-B1FF-FA81EF53E659}"/>
    <x:cellStyle name="Comma 15 2 2 3" xfId="4451" xr:uid="{6D98A4CB-FE23-4548-8976-EBA916F1093F}"/>
    <x:cellStyle name="Comma 15 2 2 3 2" xfId="4452" xr:uid="{CC797E7D-EE1D-41BF-AE09-94CD2FA877F1}"/>
    <x:cellStyle name="Comma 15 2 2 3 2 2" xfId="4453" xr:uid="{1AD8A428-AA7D-4743-9FFA-93E1E9034149}"/>
    <x:cellStyle name="Comma 15 2 2 3 2 2 2" xfId="4454" xr:uid="{CC55526B-2A6F-4FB6-B67B-2FFD6CBED6E8}"/>
    <x:cellStyle name="Comma 15 2 2 3 2 2 2 2" xfId="4455" xr:uid="{BF446D0F-855A-4AB0-82D5-3627F3E492D5}"/>
    <x:cellStyle name="Comma 15 2 2 3 2 2 2 2 2" xfId="4456" xr:uid="{39A9332D-41F1-4EC1-AE9D-4A940EB82588}"/>
    <x:cellStyle name="Comma 15 2 2 3 2 2 2 3" xfId="4457" xr:uid="{09EF9656-0BAE-431F-A769-30BB92FEDE1E}"/>
    <x:cellStyle name="Comma 15 2 2 3 2 2 3" xfId="4458" xr:uid="{9F9B189C-9CD9-4CB9-98E7-AEE4F3D5EB50}"/>
    <x:cellStyle name="Comma 15 2 2 3 2 2 3 2" xfId="4459" xr:uid="{FA11C0B2-FFDD-4F88-8604-0B88A59B2C49}"/>
    <x:cellStyle name="Comma 15 2 2 3 2 2 4" xfId="4460" xr:uid="{537D8BFC-E83B-4010-942E-2A7DA0EA61DC}"/>
    <x:cellStyle name="Comma 15 2 2 3 2 2 5" xfId="4461" xr:uid="{DB6C3068-B91F-4748-8395-DD71F29ABE51}"/>
    <x:cellStyle name="Comma 15 2 2 3 2 3" xfId="4462" xr:uid="{473D02D8-36EC-494D-8BFE-A02F8FA681B7}"/>
    <x:cellStyle name="Comma 15 2 2 3 2 3 2" xfId="4463" xr:uid="{301D4AD0-7012-4FBF-A1ED-B8FD1C3730D2}"/>
    <x:cellStyle name="Comma 15 2 2 3 2 3 2 2" xfId="4464" xr:uid="{5DE35E12-4B6B-400B-97F5-6635AF9D31A4}"/>
    <x:cellStyle name="Comma 15 2 2 3 2 3 3" xfId="4465" xr:uid="{62760D82-9966-42A8-B3DB-4BDB4DBCF5C5}"/>
    <x:cellStyle name="Comma 15 2 2 3 2 4" xfId="4466" xr:uid="{A7300E4B-F5CF-4410-BB83-878718E0EE4E}"/>
    <x:cellStyle name="Comma 15 2 2 3 2 4 2" xfId="4467" xr:uid="{74EE763C-D2AB-4838-9A1D-0C59B6DD4306}"/>
    <x:cellStyle name="Comma 15 2 2 3 2 5" xfId="4468" xr:uid="{E290B498-4A15-4F5F-85F7-B39D85BA259C}"/>
    <x:cellStyle name="Comma 15 2 2 3 2 6" xfId="4469" xr:uid="{B6842DF2-C831-49EB-B0EE-FE255D6658CE}"/>
    <x:cellStyle name="Comma 15 2 2 3 3" xfId="4470" xr:uid="{31315FD6-D29E-4B8E-AC84-025B4AADBF5D}"/>
    <x:cellStyle name="Comma 15 2 2 3 3 2" xfId="4471" xr:uid="{21805E1A-846F-4324-9B10-8E0C642E50C7}"/>
    <x:cellStyle name="Comma 15 2 2 3 3 2 2" xfId="4472" xr:uid="{365833B2-B9FA-4036-8C67-70B704DBAA95}"/>
    <x:cellStyle name="Comma 15 2 2 3 3 2 2 2" xfId="4473" xr:uid="{EB3F87EB-06C3-48B4-95B2-9D489820C8E4}"/>
    <x:cellStyle name="Comma 15 2 2 3 3 2 3" xfId="4474" xr:uid="{D55A2F7E-2538-4A27-9363-D352413929BA}"/>
    <x:cellStyle name="Comma 15 2 2 3 3 3" xfId="4475" xr:uid="{217F881E-EB66-4846-AE2D-B20E172D1661}"/>
    <x:cellStyle name="Comma 15 2 2 3 3 3 2" xfId="4476" xr:uid="{139CB2F0-0D64-48C6-8F82-67122FE317AB}"/>
    <x:cellStyle name="Comma 15 2 2 3 3 4" xfId="4477" xr:uid="{640C5546-5837-451F-A9F8-5ABA625026B8}"/>
    <x:cellStyle name="Comma 15 2 2 3 3 5" xfId="4478" xr:uid="{35EE8B6D-568E-4125-90CD-D233F051B095}"/>
    <x:cellStyle name="Comma 15 2 2 3 4" xfId="4479" xr:uid="{7D2D6776-D963-4B93-8397-8B12C5D2AB88}"/>
    <x:cellStyle name="Comma 15 2 2 3 4 2" xfId="4480" xr:uid="{342B9A0E-CDD5-45F2-B216-A879023BC53C}"/>
    <x:cellStyle name="Comma 15 2 2 3 4 2 2" xfId="4481" xr:uid="{0EE99435-083F-480C-B381-86AA8A884B1E}"/>
    <x:cellStyle name="Comma 15 2 2 3 4 3" xfId="4482" xr:uid="{4F3D8597-C595-4435-A39B-524726EF7338}"/>
    <x:cellStyle name="Comma 15 2 2 3 4 4" xfId="4483" xr:uid="{08253205-92DE-471F-A798-EFB12FC00C4C}"/>
    <x:cellStyle name="Comma 15 2 2 3 5" xfId="4484" xr:uid="{3B0D966B-BE73-4776-B889-FA6B6AF28A11}"/>
    <x:cellStyle name="Comma 15 2 2 3 5 2" xfId="4485" xr:uid="{5E725736-CD99-498B-BB89-9DEA8ADD1FA9}"/>
    <x:cellStyle name="Comma 15 2 2 3 6" xfId="4486" xr:uid="{7CB16C05-9D4D-4D4D-A108-076FC0E31BB0}"/>
    <x:cellStyle name="Comma 15 2 2 3 6 2" xfId="4487" xr:uid="{54F98FA2-EE29-4DF1-9F35-5FF7E12070F8}"/>
    <x:cellStyle name="Comma 15 2 2 3 7" xfId="4488" xr:uid="{011E8E6C-3B19-4056-B723-726BFF647A0E}"/>
    <x:cellStyle name="Comma 15 2 2 4" xfId="4489" xr:uid="{8030B86D-04F2-421B-87FA-5EA3A8EA1C73}"/>
    <x:cellStyle name="Comma 15 2 2 4 2" xfId="4490" xr:uid="{C2790AB0-55B4-4E90-8D56-D9288035C42A}"/>
    <x:cellStyle name="Comma 15 2 2 4 2 2" xfId="4491" xr:uid="{DB0EE225-C0F7-4B1E-A5BB-C1CE26AE9BD7}"/>
    <x:cellStyle name="Comma 15 2 2 4 2 2 2" xfId="4492" xr:uid="{0E453E5B-6CC8-4C03-BCE4-C70907FE4D50}"/>
    <x:cellStyle name="Comma 15 2 2 4 2 2 2 2" xfId="4493" xr:uid="{AEA1B07D-0D7B-4DA6-AF82-8FF3A6349039}"/>
    <x:cellStyle name="Comma 15 2 2 4 2 2 3" xfId="4494" xr:uid="{26DC1E2D-F2B3-4001-8073-D2FF7B376DD6}"/>
    <x:cellStyle name="Comma 15 2 2 4 2 3" xfId="4495" xr:uid="{C40F3AB3-DF8A-4237-8D46-763593663A83}"/>
    <x:cellStyle name="Comma 15 2 2 4 2 3 2" xfId="4496" xr:uid="{29CB9A15-DB07-4F1D-9C80-E9B94C1F5A87}"/>
    <x:cellStyle name="Comma 15 2 2 4 2 4" xfId="4497" xr:uid="{6426B37D-E09E-4ED6-A7FA-6EC16DE69CBB}"/>
    <x:cellStyle name="Comma 15 2 2 4 2 5" xfId="4498" xr:uid="{4F88A887-772F-43ED-9FE9-8FB7B4831D4F}"/>
    <x:cellStyle name="Comma 15 2 2 4 3" xfId="4499" xr:uid="{510505F5-A148-4552-9581-243F2D025BD0}"/>
    <x:cellStyle name="Comma 15 2 2 4 3 2" xfId="4500" xr:uid="{F32ABFAD-33BD-48CD-94EA-3A6A60027D61}"/>
    <x:cellStyle name="Comma 15 2 2 4 3 2 2" xfId="4501" xr:uid="{BD594FD9-C5C5-4ACC-91A4-40B2D9D26DA5}"/>
    <x:cellStyle name="Comma 15 2 2 4 3 3" xfId="4502" xr:uid="{DD6B6EDD-37D3-4ED9-AD6E-BA6F2FC2AFF5}"/>
    <x:cellStyle name="Comma 15 2 2 4 4" xfId="4503" xr:uid="{9F9B5223-463C-4A5A-A837-83808D7E67F9}"/>
    <x:cellStyle name="Comma 15 2 2 4 4 2" xfId="4504" xr:uid="{98056F80-A054-46D6-873D-A9BF1B38F846}"/>
    <x:cellStyle name="Comma 15 2 2 4 5" xfId="4505" xr:uid="{C98B662E-9745-4EB4-A5D5-517D3A8023C1}"/>
    <x:cellStyle name="Comma 15 2 2 4 6" xfId="4506" xr:uid="{802DEBE8-8F49-4E79-ACE0-BF78F6714762}"/>
    <x:cellStyle name="Comma 15 2 2 5" xfId="4507" xr:uid="{CC44E14D-E67C-4B21-8EE1-A18F5F12B93B}"/>
    <x:cellStyle name="Comma 15 2 2 5 2" xfId="4508" xr:uid="{623EB159-9EA3-40A4-9597-2410AF49859D}"/>
    <x:cellStyle name="Comma 15 2 2 5 2 2" xfId="4509" xr:uid="{0BAEEA85-9250-4896-88FE-DF87EB99297D}"/>
    <x:cellStyle name="Comma 15 2 2 5 2 2 2" xfId="4510" xr:uid="{6E270E7A-6217-462F-8EE3-82A5CB2377B2}"/>
    <x:cellStyle name="Comma 15 2 2 5 2 3" xfId="4511" xr:uid="{30412215-13D3-4071-B922-FE9F4C5AF1F7}"/>
    <x:cellStyle name="Comma 15 2 2 5 3" xfId="4512" xr:uid="{3E3C3880-186C-4054-869E-1622AE113469}"/>
    <x:cellStyle name="Comma 15 2 2 5 3 2" xfId="4513" xr:uid="{B0F8CE02-B5E7-4E9D-A2DE-EF4E9D751220}"/>
    <x:cellStyle name="Comma 15 2 2 5 4" xfId="4514" xr:uid="{5460D611-4C8E-4420-B756-4FE3B43263DF}"/>
    <x:cellStyle name="Comma 15 2 2 5 5" xfId="4515" xr:uid="{A65AFD43-BAE7-4DC8-A198-29936FE90F07}"/>
    <x:cellStyle name="Comma 15 2 2 6" xfId="4516" xr:uid="{B62040EF-06AF-4100-8971-4B0186D49147}"/>
    <x:cellStyle name="Comma 15 2 2 6 2" xfId="4517" xr:uid="{EB9E3A06-7BEF-4BBF-8AEA-4CBBF50166F2}"/>
    <x:cellStyle name="Comma 15 2 2 6 2 2" xfId="4518" xr:uid="{52D01D5A-FC2F-4AB2-9D1E-D15F0E8BA5F9}"/>
    <x:cellStyle name="Comma 15 2 2 6 2 2 2" xfId="4519" xr:uid="{4B96B5B4-4F22-46FB-8D87-AE98C8A2959C}"/>
    <x:cellStyle name="Comma 15 2 2 6 2 3" xfId="4520" xr:uid="{70FF6D0C-FB90-4BD8-9ABB-BBC562F3AD81}"/>
    <x:cellStyle name="Comma 15 2 2 6 3" xfId="4521" xr:uid="{B085742F-1302-45FA-BCC6-6EBDB3EF22D0}"/>
    <x:cellStyle name="Comma 15 2 2 6 3 2" xfId="4522" xr:uid="{B28CC460-8E42-477F-9FAA-C2F56AF018BB}"/>
    <x:cellStyle name="Comma 15 2 2 6 4" xfId="4523" xr:uid="{3A754043-DF6D-41BA-B0DC-ACCE49ECD781}"/>
    <x:cellStyle name="Comma 15 2 2 6 5" xfId="4524" xr:uid="{DD45AA3C-E11F-4E89-97D4-F724548328C9}"/>
    <x:cellStyle name="Comma 15 2 2 7" xfId="4525" xr:uid="{DE74EE2F-7ACC-4A5C-B6A8-666A11B5C59F}"/>
    <x:cellStyle name="Comma 15 2 2 7 2" xfId="4526" xr:uid="{E31463C4-3759-45C0-87DC-ABCF77C2B3B1}"/>
    <x:cellStyle name="Comma 15 2 2 7 2 2" xfId="4527" xr:uid="{4C99B7C9-0BE6-4324-96EC-4589FD01CF19}"/>
    <x:cellStyle name="Comma 15 2 2 7 3" xfId="4528" xr:uid="{964FA91E-6729-44B9-AE29-A2EDB7D4A9D3}"/>
    <x:cellStyle name="Comma 15 2 2 7 4" xfId="4529" xr:uid="{F4233901-651D-4299-9636-72A28FA8E214}"/>
    <x:cellStyle name="Comma 15 2 2 8" xfId="4530" xr:uid="{5080908B-71D7-4DBD-A98C-CEA03B60C35C}"/>
    <x:cellStyle name="Comma 15 2 2 8 2" xfId="4531" xr:uid="{BAC25E7A-7684-4EBF-BE36-A3390E529AFC}"/>
    <x:cellStyle name="Comma 15 2 2 9" xfId="4532" xr:uid="{155894FD-2824-48AE-9158-AD68A87D62A0}"/>
    <x:cellStyle name="Comma 15 2 2 9 2" xfId="4533" xr:uid="{745F2251-D473-43B7-AF58-834D7079EBD8}"/>
    <x:cellStyle name="Comma 15 2 3" xfId="4534" xr:uid="{1B406F2F-4D8B-4F2B-BF2C-24479DDC2973}"/>
    <x:cellStyle name="Comma 15 2 3 2" xfId="4535" xr:uid="{F423D0C0-21EA-42B4-ADAC-3CBFFEB94985}"/>
    <x:cellStyle name="Comma 15 2 3 2 2" xfId="4536" xr:uid="{EA689EDA-3AEB-457B-85F5-8F2459F24662}"/>
    <x:cellStyle name="Comma 15 2 3 2 2 2" xfId="4537" xr:uid="{24DB920C-6405-46F4-B90F-4DA4FA54CDE8}"/>
    <x:cellStyle name="Comma 15 2 3 2 2 2 2" xfId="4538" xr:uid="{526DC3E6-A993-473D-A10B-2916FD6F23EA}"/>
    <x:cellStyle name="Comma 15 2 3 2 2 2 2 2" xfId="4539" xr:uid="{C8E24AAD-A255-407D-8EB6-4DD522349BE1}"/>
    <x:cellStyle name="Comma 15 2 3 2 2 2 3" xfId="4540" xr:uid="{6E57B8FE-274E-4581-98BF-7EC4903A1908}"/>
    <x:cellStyle name="Comma 15 2 3 2 2 3" xfId="4541" xr:uid="{1AC043DD-A384-4029-99D6-4B4956995D03}"/>
    <x:cellStyle name="Comma 15 2 3 2 2 3 2" xfId="4542" xr:uid="{E604EBBA-08F0-48FA-843B-1ECD2D647A5A}"/>
    <x:cellStyle name="Comma 15 2 3 2 2 4" xfId="4543" xr:uid="{7C07DEC5-09DB-4B95-9288-E7E55473C447}"/>
    <x:cellStyle name="Comma 15 2 3 2 2 5" xfId="4544" xr:uid="{A40E47F7-0721-4C53-84AC-7CFF9986741B}"/>
    <x:cellStyle name="Comma 15 2 3 2 3" xfId="4545" xr:uid="{CAF14A61-D6AD-4F2A-88B6-F4266EEE0CD0}"/>
    <x:cellStyle name="Comma 15 2 3 2 3 2" xfId="4546" xr:uid="{D837E858-7DA2-404C-8C65-E48605B51F1F}"/>
    <x:cellStyle name="Comma 15 2 3 2 3 2 2" xfId="4547" xr:uid="{1B74E665-BAE2-4653-BDC8-D803166B302E}"/>
    <x:cellStyle name="Comma 15 2 3 2 3 3" xfId="4548" xr:uid="{0158FD9A-DBE0-471E-BE6E-2F17925AEC65}"/>
    <x:cellStyle name="Comma 15 2 3 2 4" xfId="4549" xr:uid="{9C147304-9BDE-4D2D-991B-69C74D390321}"/>
    <x:cellStyle name="Comma 15 2 3 2 4 2" xfId="4550" xr:uid="{3528155E-D5ED-4FB0-BAB6-DF9949758A9A}"/>
    <x:cellStyle name="Comma 15 2 3 2 5" xfId="4551" xr:uid="{2941875A-2654-4B35-A5B5-088B68CC0016}"/>
    <x:cellStyle name="Comma 15 2 3 2 6" xfId="4552" xr:uid="{CBA86357-48BA-4D0A-A60C-48838501C60A}"/>
    <x:cellStyle name="Comma 15 2 3 3" xfId="4553" xr:uid="{4409F5B9-2964-4EAB-899C-3F9ACA030D15}"/>
    <x:cellStyle name="Comma 15 2 3 3 2" xfId="4554" xr:uid="{6EF247E6-F1ED-4AAC-B410-BA90C211F962}"/>
    <x:cellStyle name="Comma 15 2 3 3 2 2" xfId="4555" xr:uid="{403228D6-7FFF-40B5-B627-AFEA4FAD2A2F}"/>
    <x:cellStyle name="Comma 15 2 3 3 2 2 2" xfId="4556" xr:uid="{EEB45811-A9BF-41E6-950C-BC3EC0C16984}"/>
    <x:cellStyle name="Comma 15 2 3 3 2 3" xfId="4557" xr:uid="{D1F24DD8-776D-422A-B7A8-7798F6994116}"/>
    <x:cellStyle name="Comma 15 2 3 3 3" xfId="4558" xr:uid="{F65CF88A-028D-4263-864E-B9A99064FE9B}"/>
    <x:cellStyle name="Comma 15 2 3 3 3 2" xfId="4559" xr:uid="{9EE6395D-0FD9-46E2-8583-94F8247C4444}"/>
    <x:cellStyle name="Comma 15 2 3 3 4" xfId="4560" xr:uid="{F3FBC9C6-2422-4C08-9019-DC9E3E78A100}"/>
    <x:cellStyle name="Comma 15 2 3 3 5" xfId="4561" xr:uid="{C0B69A57-C683-4F72-92B8-AFE045364E55}"/>
    <x:cellStyle name="Comma 15 2 3 4" xfId="4562" xr:uid="{9E558DA5-E373-4A12-9DEE-0ACD6E997562}"/>
    <x:cellStyle name="Comma 15 2 3 4 2" xfId="4563" xr:uid="{9CA486AB-173B-4310-B737-5CC5C64C7B18}"/>
    <x:cellStyle name="Comma 15 2 3 4 2 2" xfId="4564" xr:uid="{0B1A14DD-7BF9-40FF-B5F0-A2FE71487ADF}"/>
    <x:cellStyle name="Comma 15 2 3 4 3" xfId="4565" xr:uid="{3275937B-B6F6-46CF-AA24-6150B1E80D51}"/>
    <x:cellStyle name="Comma 15 2 3 4 4" xfId="4566" xr:uid="{60E4EF9F-3A2E-4488-ABA7-A882742799C7}"/>
    <x:cellStyle name="Comma 15 2 3 5" xfId="4567" xr:uid="{6288B7D3-D154-4B8D-8483-02B1020A1D94}"/>
    <x:cellStyle name="Comma 15 2 3 5 2" xfId="4568" xr:uid="{284013CB-BFEB-4FA3-AF88-46EA3D19C107}"/>
    <x:cellStyle name="Comma 15 2 3 6" xfId="4569" xr:uid="{A43F0A2C-A36E-4102-A703-F98A66873F8A}"/>
    <x:cellStyle name="Comma 15 2 3 6 2" xfId="4570" xr:uid="{9CDC96BD-588F-4A93-9AD8-B4CBAF6D7FAC}"/>
    <x:cellStyle name="Comma 15 2 3 7" xfId="4571" xr:uid="{DF688A3D-928A-4C18-9077-22B15169D2C6}"/>
    <x:cellStyle name="Comma 15 2 4" xfId="4572" xr:uid="{BD57135C-0F0D-4859-B0F3-33DD18E8458E}"/>
    <x:cellStyle name="Comma 15 2 4 2" xfId="4573" xr:uid="{DE92726E-4F30-48C7-B955-DAFFBD8EBE44}"/>
    <x:cellStyle name="Comma 15 2 4 2 2" xfId="4574" xr:uid="{148EFDE3-25A3-45E2-A09A-018F37E3D579}"/>
    <x:cellStyle name="Comma 15 2 4 2 2 2" xfId="4575" xr:uid="{30F32BFD-998A-40CD-83FA-BCF4E422950C}"/>
    <x:cellStyle name="Comma 15 2 4 2 2 2 2" xfId="4576" xr:uid="{D89358FE-FBAA-4862-8246-A6E16ECCD1DF}"/>
    <x:cellStyle name="Comma 15 2 4 2 2 2 2 2" xfId="4577" xr:uid="{EF605BDB-5F41-49DD-80F3-AE74B33E9BBE}"/>
    <x:cellStyle name="Comma 15 2 4 2 2 2 3" xfId="4578" xr:uid="{0A24F6A8-A046-4EF2-BC06-B3D5FE10273E}"/>
    <x:cellStyle name="Comma 15 2 4 2 2 3" xfId="4579" xr:uid="{43C6678D-859B-406D-9803-4677B92312FA}"/>
    <x:cellStyle name="Comma 15 2 4 2 2 3 2" xfId="4580" xr:uid="{799A87BA-D5D6-4F4F-9EED-EAFFB8CECE63}"/>
    <x:cellStyle name="Comma 15 2 4 2 2 4" xfId="4581" xr:uid="{CB5C92F1-9E1C-4DC6-8BC9-ED547426562A}"/>
    <x:cellStyle name="Comma 15 2 4 2 2 5" xfId="4582" xr:uid="{BA34214C-993A-4713-9925-BA143FFFB5D2}"/>
    <x:cellStyle name="Comma 15 2 4 2 3" xfId="4583" xr:uid="{80428C7D-5D45-473B-9566-C5171F4294ED}"/>
    <x:cellStyle name="Comma 15 2 4 2 3 2" xfId="4584" xr:uid="{BCD16116-C0A0-4A56-9859-DDD9933D2EF3}"/>
    <x:cellStyle name="Comma 15 2 4 2 3 2 2" xfId="4585" xr:uid="{810DECE5-BE63-425E-B465-386BAB4B812B}"/>
    <x:cellStyle name="Comma 15 2 4 2 3 3" xfId="4586" xr:uid="{84E39025-FB9F-44A7-9BA2-C17507DF7AE4}"/>
    <x:cellStyle name="Comma 15 2 4 2 4" xfId="4587" xr:uid="{A70AB7C8-21D7-4581-B090-7FD158FB89FE}"/>
    <x:cellStyle name="Comma 15 2 4 2 4 2" xfId="4588" xr:uid="{F6BF6AC6-10D9-4CAF-A7AD-DF14EA9EE1AD}"/>
    <x:cellStyle name="Comma 15 2 4 2 5" xfId="4589" xr:uid="{4A7C1FFF-2233-4B45-9FEF-9C7EBCCA312C}"/>
    <x:cellStyle name="Comma 15 2 4 2 6" xfId="4590" xr:uid="{BEB7DC67-C4C3-4C96-81A5-5C2A34E448A5}"/>
    <x:cellStyle name="Comma 15 2 4 3" xfId="4591" xr:uid="{432F4A7B-779B-4FD1-9DA9-7D6CB675120C}"/>
    <x:cellStyle name="Comma 15 2 4 3 2" xfId="4592" xr:uid="{B3EECB5B-1341-4138-B1E2-31D17D2D21AC}"/>
    <x:cellStyle name="Comma 15 2 4 3 2 2" xfId="4593" xr:uid="{C41B6B8A-A0C4-40F5-B60F-66FFA2AD8DC8}"/>
    <x:cellStyle name="Comma 15 2 4 3 2 2 2" xfId="4594" xr:uid="{2A9A7AC7-AD8C-4A97-A63C-20DAAFEC355C}"/>
    <x:cellStyle name="Comma 15 2 4 3 2 3" xfId="4595" xr:uid="{9D92FF19-520C-406D-8D84-675FBF291D7D}"/>
    <x:cellStyle name="Comma 15 2 4 3 3" xfId="4596" xr:uid="{8690BD16-F60F-4C33-80AE-CDCF309C93C3}"/>
    <x:cellStyle name="Comma 15 2 4 3 3 2" xfId="4597" xr:uid="{6F4B2E57-1C06-4386-BEA5-4392B324C9FD}"/>
    <x:cellStyle name="Comma 15 2 4 3 4" xfId="4598" xr:uid="{1B846EFA-1C8B-4C36-AFF4-13C53D3D0A00}"/>
    <x:cellStyle name="Comma 15 2 4 3 5" xfId="4599" xr:uid="{F3C060BF-A6F8-4C8A-91EE-52AFBA18F4CB}"/>
    <x:cellStyle name="Comma 15 2 4 4" xfId="4600" xr:uid="{518484F0-D0EE-424D-BB73-AE4CBAF7B768}"/>
    <x:cellStyle name="Comma 15 2 4 4 2" xfId="4601" xr:uid="{C1A87391-DF20-4914-955B-7743B37C70DF}"/>
    <x:cellStyle name="Comma 15 2 4 4 2 2" xfId="4602" xr:uid="{1C943818-0996-45C4-A502-ED79DB4BB670}"/>
    <x:cellStyle name="Comma 15 2 4 4 3" xfId="4603" xr:uid="{53383962-BA86-4B80-B6EF-E1492058D661}"/>
    <x:cellStyle name="Comma 15 2 4 4 4" xfId="4604" xr:uid="{3FE29BB1-3181-400B-9C7D-EC2974D395FE}"/>
    <x:cellStyle name="Comma 15 2 4 5" xfId="4605" xr:uid="{0F6C1FF2-9821-4D15-A308-7210112C1AB1}"/>
    <x:cellStyle name="Comma 15 2 4 5 2" xfId="4606" xr:uid="{92C30499-5735-43E8-A282-231DB713B42F}"/>
    <x:cellStyle name="Comma 15 2 4 6" xfId="4607" xr:uid="{5DB8A28C-AE70-4021-A131-A957AF86A18E}"/>
    <x:cellStyle name="Comma 15 2 4 6 2" xfId="4608" xr:uid="{8CDCDFA3-2F45-41B9-B207-AAB210F69946}"/>
    <x:cellStyle name="Comma 15 2 4 7" xfId="4609" xr:uid="{481943A0-7A0D-4742-8350-BFAFBBBDBCAF}"/>
    <x:cellStyle name="Comma 15 2 5" xfId="4610" xr:uid="{DFC30657-7039-4625-A47E-2296CF88D106}"/>
    <x:cellStyle name="Comma 15 2 5 2" xfId="4611" xr:uid="{967E05DB-732B-4656-8DD2-4073B982D6F4}"/>
    <x:cellStyle name="Comma 15 2 5 2 2" xfId="4612" xr:uid="{A23D3E4C-5625-49D2-B89C-BD8E800A06AA}"/>
    <x:cellStyle name="Comma 15 2 5 2 2 2" xfId="4613" xr:uid="{1657C75E-9FC1-433D-BB7E-84482626E502}"/>
    <x:cellStyle name="Comma 15 2 5 2 2 2 2" xfId="4614" xr:uid="{D3B313D1-AA74-47BE-AB8C-76DA825F4CF9}"/>
    <x:cellStyle name="Comma 15 2 5 2 2 3" xfId="4615" xr:uid="{C25465D4-C73C-419C-8C05-497BF65D26B0}"/>
    <x:cellStyle name="Comma 15 2 5 2 3" xfId="4616" xr:uid="{5EE9515F-DD0D-4D8D-B203-E093F86ED155}"/>
    <x:cellStyle name="Comma 15 2 5 2 3 2" xfId="4617" xr:uid="{D662D9F0-0E61-4DED-875F-2AA34B556085}"/>
    <x:cellStyle name="Comma 15 2 5 2 4" xfId="4618" xr:uid="{2AF548A9-612A-47F8-87EF-A562513394B6}"/>
    <x:cellStyle name="Comma 15 2 5 2 5" xfId="4619" xr:uid="{79B03582-6830-4966-94FC-3BD426B1C2B0}"/>
    <x:cellStyle name="Comma 15 2 5 3" xfId="4620" xr:uid="{D59A9696-C48F-42F3-99D6-7128AEFACE79}"/>
    <x:cellStyle name="Comma 15 2 5 3 2" xfId="4621" xr:uid="{E2BA1688-A0B5-48F9-942E-04947BE44048}"/>
    <x:cellStyle name="Comma 15 2 5 3 2 2" xfId="4622" xr:uid="{53BAA68B-4A97-42E7-B7E1-3B270E4D92CF}"/>
    <x:cellStyle name="Comma 15 2 5 3 3" xfId="4623" xr:uid="{970F0283-BE30-4113-8EAD-B2BFFBAF178B}"/>
    <x:cellStyle name="Comma 15 2 5 4" xfId="4624" xr:uid="{74CCD291-5108-426F-BB92-8A2F397FBAE5}"/>
    <x:cellStyle name="Comma 15 2 5 4 2" xfId="4625" xr:uid="{2B7BAC2F-B816-421C-914F-237C81DCA27A}"/>
    <x:cellStyle name="Comma 15 2 5 5" xfId="4626" xr:uid="{9FB74C9D-227E-4350-AAD9-79FBC7F7EA04}"/>
    <x:cellStyle name="Comma 15 2 5 6" xfId="4627" xr:uid="{9621F395-C27A-4CAB-9574-B894CD36666B}"/>
    <x:cellStyle name="Comma 15 2 6" xfId="4628" xr:uid="{497EC44B-D674-437E-817C-24EE979DBEAF}"/>
    <x:cellStyle name="Comma 15 2 6 2" xfId="4629" xr:uid="{DB8B90EC-4E04-44C5-B95F-CD1D403518C3}"/>
    <x:cellStyle name="Comma 15 2 6 2 2" xfId="4630" xr:uid="{062DF357-2E13-4679-9DE1-A8FEAE1AC121}"/>
    <x:cellStyle name="Comma 15 2 6 2 2 2" xfId="4631" xr:uid="{567AE214-D74D-463C-B14D-056D378B9C99}"/>
    <x:cellStyle name="Comma 15 2 6 2 3" xfId="4632" xr:uid="{31D501CC-AC3C-4909-A099-FEF16C0EB220}"/>
    <x:cellStyle name="Comma 15 2 6 3" xfId="4633" xr:uid="{EB69EA44-2992-4C91-88B7-FC06CE8AABA9}"/>
    <x:cellStyle name="Comma 15 2 6 3 2" xfId="4634" xr:uid="{D8D20520-97EF-48AA-811E-FFFD64A07B7A}"/>
    <x:cellStyle name="Comma 15 2 6 4" xfId="4635" xr:uid="{126B2A73-512E-4997-BF46-3782F3DD5770}"/>
    <x:cellStyle name="Comma 15 2 6 5" xfId="4636" xr:uid="{23DE0B10-E784-4C6F-81C4-767AA0753C66}"/>
    <x:cellStyle name="Comma 15 2 7" xfId="4637" xr:uid="{CDC03DDB-85E0-4A1E-89B7-1BD934DE68CA}"/>
    <x:cellStyle name="Comma 15 2 7 2" xfId="4638" xr:uid="{A580CFB6-541F-43EA-B65A-F9722EB586F1}"/>
    <x:cellStyle name="Comma 15 2 7 2 2" xfId="4639" xr:uid="{1993D2D6-D4CA-4DFE-9E7F-F7D21170C64C}"/>
    <x:cellStyle name="Comma 15 2 7 2 2 2" xfId="4640" xr:uid="{25E9F4D5-EEED-42E6-9BC3-B771A0B99F86}"/>
    <x:cellStyle name="Comma 15 2 7 2 3" xfId="4641" xr:uid="{1ECF5D3C-C868-4D18-BE49-247B6BFF7FEE}"/>
    <x:cellStyle name="Comma 15 2 7 3" xfId="4642" xr:uid="{174F3621-170C-4398-9F39-9284B28B1555}"/>
    <x:cellStyle name="Comma 15 2 7 3 2" xfId="4643" xr:uid="{E43383A0-7232-43E0-9758-F7A7B231E71E}"/>
    <x:cellStyle name="Comma 15 2 7 4" xfId="4644" xr:uid="{5CADAEAF-B9F3-4B01-A740-A08721937AE3}"/>
    <x:cellStyle name="Comma 15 2 7 5" xfId="4645" xr:uid="{7B143947-17E9-47A1-BAE9-D56CF8817B68}"/>
    <x:cellStyle name="Comma 15 2 8" xfId="4646" xr:uid="{7952CFB8-F7D5-447D-8D6F-3933A5DB8095}"/>
    <x:cellStyle name="Comma 15 2 8 2" xfId="4647" xr:uid="{C77CE50A-459A-44B2-950B-56BE881FC13D}"/>
    <x:cellStyle name="Comma 15 2 8 2 2" xfId="4648" xr:uid="{9B771BB4-690C-4C8B-BC57-EFB6D37099B1}"/>
    <x:cellStyle name="Comma 15 2 8 3" xfId="4649" xr:uid="{9F087252-DE3C-48FA-934E-66E9B9EFCABB}"/>
    <x:cellStyle name="Comma 15 2 8 4" xfId="4650" xr:uid="{33F96592-0D76-4E02-BE9D-835ED04FAF75}"/>
    <x:cellStyle name="Comma 15 2 9" xfId="4651" xr:uid="{C6FF799F-963A-4242-A525-3C067689AB96}"/>
    <x:cellStyle name="Comma 15 2 9 2" xfId="4652" xr:uid="{4E1FB47C-023B-4346-BA50-0581A17515D6}"/>
    <x:cellStyle name="Comma 15 3" xfId="4653" xr:uid="{4147EB84-C406-4307-9DE2-1A0AC6B3D293}"/>
    <x:cellStyle name="Comma 15 3 10" xfId="4654" xr:uid="{18898DE7-686F-4745-8A5F-F71DDE97F571}"/>
    <x:cellStyle name="Comma 15 3 2" xfId="4655" xr:uid="{7A9EE36C-5E7B-4935-87D1-4CE5C2929CAC}"/>
    <x:cellStyle name="Comma 15 3 2 2" xfId="4656" xr:uid="{27FFED6E-25B6-4CA3-B1E3-046281BBD21E}"/>
    <x:cellStyle name="Comma 15 3 2 2 2" xfId="4657" xr:uid="{389DE8D8-AA0F-473F-8414-C368990D0DED}"/>
    <x:cellStyle name="Comma 15 3 2 2 2 2" xfId="4658" xr:uid="{22D9041C-F29F-4FFB-AE85-131FF3F91C4B}"/>
    <x:cellStyle name="Comma 15 3 2 2 2 2 2" xfId="4659" xr:uid="{123C361A-5D95-4BB6-8E8F-7EF78F835526}"/>
    <x:cellStyle name="Comma 15 3 2 2 2 2 2 2" xfId="4660" xr:uid="{C505570F-851A-4A36-ABFC-A04EC278D870}"/>
    <x:cellStyle name="Comma 15 3 2 2 2 2 3" xfId="4661" xr:uid="{9DE2BE24-5FB6-425D-9192-046FD05202E7}"/>
    <x:cellStyle name="Comma 15 3 2 2 2 3" xfId="4662" xr:uid="{3E773692-67CD-44F5-BD54-5CA399208AB0}"/>
    <x:cellStyle name="Comma 15 3 2 2 2 3 2" xfId="4663" xr:uid="{A31CD63A-FAFF-46BC-ADBF-45851131005A}"/>
    <x:cellStyle name="Comma 15 3 2 2 2 4" xfId="4664" xr:uid="{4A6A11B5-F926-46FA-A438-D05431B6A313}"/>
    <x:cellStyle name="Comma 15 3 2 2 2 5" xfId="4665" xr:uid="{35D93EC5-694C-4378-92B3-21A3E2BF2668}"/>
    <x:cellStyle name="Comma 15 3 2 2 3" xfId="4666" xr:uid="{049C1CC6-2FFB-4913-88CC-3D9B9C8FA82B}"/>
    <x:cellStyle name="Comma 15 3 2 2 3 2" xfId="4667" xr:uid="{11C10979-51BF-44F9-A5A1-49E778765425}"/>
    <x:cellStyle name="Comma 15 3 2 2 3 2 2" xfId="4668" xr:uid="{3A1A025E-253C-45D9-A046-911C1306842E}"/>
    <x:cellStyle name="Comma 15 3 2 2 3 3" xfId="4669" xr:uid="{C25FD4E9-F755-41EA-865A-7DE8535C1706}"/>
    <x:cellStyle name="Comma 15 3 2 2 4" xfId="4670" xr:uid="{0F922C56-36AE-4F7C-BD57-35C758285ED9}"/>
    <x:cellStyle name="Comma 15 3 2 2 4 2" xfId="4671" xr:uid="{2DD4B625-845B-4AE6-AD88-8596B3BA2F97}"/>
    <x:cellStyle name="Comma 15 3 2 2 5" xfId="4672" xr:uid="{511BFA68-AFF1-4DEB-8397-8FD05647EACD}"/>
    <x:cellStyle name="Comma 15 3 2 2 6" xfId="4673" xr:uid="{D1F7E118-95BB-4B4F-A3C6-DD7F0BC74D7A}"/>
    <x:cellStyle name="Comma 15 3 2 3" xfId="4674" xr:uid="{F589768C-7417-45F4-8DAB-231041C549F4}"/>
    <x:cellStyle name="Comma 15 3 2 3 2" xfId="4675" xr:uid="{7D58FBA4-74A4-496F-A553-25CBC91FA2F0}"/>
    <x:cellStyle name="Comma 15 3 2 3 2 2" xfId="4676" xr:uid="{2A9C851D-9ED4-4928-AD19-332E5DCE8CFD}"/>
    <x:cellStyle name="Comma 15 3 2 3 2 2 2" xfId="4677" xr:uid="{28E6EF3A-9BD2-4BC4-B60A-2322D18EDAFB}"/>
    <x:cellStyle name="Comma 15 3 2 3 2 3" xfId="4678" xr:uid="{594A3311-7DDA-4569-A4C9-438E9079C722}"/>
    <x:cellStyle name="Comma 15 3 2 3 3" xfId="4679" xr:uid="{7C2FFB2A-9898-4DB4-AB9A-7325D3300089}"/>
    <x:cellStyle name="Comma 15 3 2 3 3 2" xfId="4680" xr:uid="{D6E45C80-ECB6-4E7F-9E36-527E92F8B03D}"/>
    <x:cellStyle name="Comma 15 3 2 3 4" xfId="4681" xr:uid="{86A8269F-77E7-421B-BB50-339F15A21142}"/>
    <x:cellStyle name="Comma 15 3 2 3 5" xfId="4682" xr:uid="{70CB329A-63BB-4EC6-BEC8-8AAAA0B6BFEF}"/>
    <x:cellStyle name="Comma 15 3 2 4" xfId="4683" xr:uid="{03DC77CE-55D7-4930-BA15-015985288FFD}"/>
    <x:cellStyle name="Comma 15 3 2 4 2" xfId="4684" xr:uid="{8647D7BA-D3E5-4B57-BACC-0FFCCFB0CCB9}"/>
    <x:cellStyle name="Comma 15 3 2 4 2 2" xfId="4685" xr:uid="{5E4C169B-2F4D-46C9-9D98-C0E1254D8E4A}"/>
    <x:cellStyle name="Comma 15 3 2 4 3" xfId="4686" xr:uid="{1B8874A2-7DEE-409D-ABC6-C38D499ABA4D}"/>
    <x:cellStyle name="Comma 15 3 2 4 4" xfId="4687" xr:uid="{F3E9AF1E-BF35-4149-B96D-488F2042D5BB}"/>
    <x:cellStyle name="Comma 15 3 2 5" xfId="4688" xr:uid="{5DFD41D5-8273-44A1-8702-99E439F97BAA}"/>
    <x:cellStyle name="Comma 15 3 2 5 2" xfId="4689" xr:uid="{F6749C20-50C2-4683-89F6-1BC89CE3D5DB}"/>
    <x:cellStyle name="Comma 15 3 2 6" xfId="4690" xr:uid="{AA8510A0-C598-47F5-B602-22A2154EDE8E}"/>
    <x:cellStyle name="Comma 15 3 2 6 2" xfId="4691" xr:uid="{3B77A58F-5294-476C-AF0D-BB1C1C66B5C5}"/>
    <x:cellStyle name="Comma 15 3 2 7" xfId="4692" xr:uid="{107CD61F-F5D3-4C35-87EF-A2A85CCAD495}"/>
    <x:cellStyle name="Comma 15 3 3" xfId="4693" xr:uid="{7779EEE9-9153-4942-88E0-1A94BEE04296}"/>
    <x:cellStyle name="Comma 15 3 3 2" xfId="4694" xr:uid="{12A41AB0-1D03-4B95-BA9F-5FA8CFAA9784}"/>
    <x:cellStyle name="Comma 15 3 3 2 2" xfId="4695" xr:uid="{0F36F805-1DE8-41BA-B9CF-764C09962388}"/>
    <x:cellStyle name="Comma 15 3 3 2 2 2" xfId="4696" xr:uid="{6FAA54C5-0FAD-4A03-B5C5-B59AD79C23D7}"/>
    <x:cellStyle name="Comma 15 3 3 2 2 2 2" xfId="4697" xr:uid="{A38D556C-93C7-4903-879D-2B9D768B541E}"/>
    <x:cellStyle name="Comma 15 3 3 2 2 2 2 2" xfId="4698" xr:uid="{A245F729-F13C-4BBF-AEF9-2710F1E03F46}"/>
    <x:cellStyle name="Comma 15 3 3 2 2 2 3" xfId="4699" xr:uid="{8E65F542-1080-43B2-8BA3-F46DE487F4D7}"/>
    <x:cellStyle name="Comma 15 3 3 2 2 3" xfId="4700" xr:uid="{24DDB0C5-B158-45CC-A7FB-03BB14A6767A}"/>
    <x:cellStyle name="Comma 15 3 3 2 2 3 2" xfId="4701" xr:uid="{7B2B360A-8D54-48A1-8EB3-6DC60B5863C1}"/>
    <x:cellStyle name="Comma 15 3 3 2 2 4" xfId="4702" xr:uid="{B2D4B184-D4A3-47FA-9ACB-AFBFBA29198E}"/>
    <x:cellStyle name="Comma 15 3 3 2 2 5" xfId="4703" xr:uid="{979ACFFB-0AA5-4AC9-8E3C-FF2D64E421A7}"/>
    <x:cellStyle name="Comma 15 3 3 2 3" xfId="4704" xr:uid="{657D1876-BDC2-4F86-A00D-150B80EF775E}"/>
    <x:cellStyle name="Comma 15 3 3 2 3 2" xfId="4705" xr:uid="{D03056D7-6FDC-4185-A536-7196703D7A60}"/>
    <x:cellStyle name="Comma 15 3 3 2 3 2 2" xfId="4706" xr:uid="{7DC95309-834F-48C9-9D9E-DA4242B6C03A}"/>
    <x:cellStyle name="Comma 15 3 3 2 3 3" xfId="4707" xr:uid="{FCF79328-4E4C-47C0-B35D-A82CB059AB87}"/>
    <x:cellStyle name="Comma 15 3 3 2 4" xfId="4708" xr:uid="{15A3E6A3-C42B-4CD3-AB82-D4CEE61D0209}"/>
    <x:cellStyle name="Comma 15 3 3 2 4 2" xfId="4709" xr:uid="{F18BB207-36AC-412D-B50E-4EF748CCA60F}"/>
    <x:cellStyle name="Comma 15 3 3 2 5" xfId="4710" xr:uid="{A2DF24CC-BEE3-48FC-8774-21F9E9ECEA39}"/>
    <x:cellStyle name="Comma 15 3 3 2 6" xfId="4711" xr:uid="{A604B946-A8E1-4ADB-9192-EFC55DCDC866}"/>
    <x:cellStyle name="Comma 15 3 3 3" xfId="4712" xr:uid="{642C7E4C-6B73-4E4B-B8C0-79AFC07511B0}"/>
    <x:cellStyle name="Comma 15 3 3 3 2" xfId="4713" xr:uid="{553A4072-4F0D-4F9F-84F6-F82F54B7566F}"/>
    <x:cellStyle name="Comma 15 3 3 3 2 2" xfId="4714" xr:uid="{FCBFAB52-E309-4A77-8797-CFEF3CE134E9}"/>
    <x:cellStyle name="Comma 15 3 3 3 2 2 2" xfId="4715" xr:uid="{ADA7766A-0187-44B7-B215-43A116149D10}"/>
    <x:cellStyle name="Comma 15 3 3 3 2 3" xfId="4716" xr:uid="{28151289-D049-49B9-8EDC-A154CC252D39}"/>
    <x:cellStyle name="Comma 15 3 3 3 3" xfId="4717" xr:uid="{FE0E00A0-3508-4F21-A742-241A42767E13}"/>
    <x:cellStyle name="Comma 15 3 3 3 3 2" xfId="4718" xr:uid="{C0ED56F0-652F-4A2A-ACC4-AEC080CC4514}"/>
    <x:cellStyle name="Comma 15 3 3 3 4" xfId="4719" xr:uid="{45507D87-C9BC-41F6-A90A-10BB23E22AD0}"/>
    <x:cellStyle name="Comma 15 3 3 3 5" xfId="4720" xr:uid="{1AA1CB2E-3466-4F9F-8C44-DBA1743FE557}"/>
    <x:cellStyle name="Comma 15 3 3 4" xfId="4721" xr:uid="{DA55D80B-9DBD-495C-9A98-03CA679EA4F8}"/>
    <x:cellStyle name="Comma 15 3 3 4 2" xfId="4722" xr:uid="{AB837108-D235-49E9-AE28-CC559387A521}"/>
    <x:cellStyle name="Comma 15 3 3 4 2 2" xfId="4723" xr:uid="{D2E93569-119F-468B-8DED-87922156A70D}"/>
    <x:cellStyle name="Comma 15 3 3 4 3" xfId="4724" xr:uid="{DDDD5EAC-CB3F-4A8A-AEFE-46ABC869DAED}"/>
    <x:cellStyle name="Comma 15 3 3 4 4" xfId="4725" xr:uid="{433360A5-3CFA-4EB8-87D4-F84F292011CA}"/>
    <x:cellStyle name="Comma 15 3 3 5" xfId="4726" xr:uid="{662B38EC-E4AA-48FE-B7B0-20184BC6C607}"/>
    <x:cellStyle name="Comma 15 3 3 5 2" xfId="4727" xr:uid="{5098F885-B084-461E-B2E3-DC05E7E19793}"/>
    <x:cellStyle name="Comma 15 3 3 6" xfId="4728" xr:uid="{5C67CD60-4BD3-4110-AF3E-525D8A37F08D}"/>
    <x:cellStyle name="Comma 15 3 3 6 2" xfId="4729" xr:uid="{D90469D7-5970-4A52-87B7-0505D06991F6}"/>
    <x:cellStyle name="Comma 15 3 3 7" xfId="4730" xr:uid="{3C6CA022-D149-4069-8CA5-0FD80073D154}"/>
    <x:cellStyle name="Comma 15 3 4" xfId="4731" xr:uid="{48C15C5F-DAAA-42A7-97C9-0A2A3ADD91AA}"/>
    <x:cellStyle name="Comma 15 3 4 2" xfId="4732" xr:uid="{7913EB8B-93B6-4D27-9F5C-D300AC20035F}"/>
    <x:cellStyle name="Comma 15 3 4 2 2" xfId="4733" xr:uid="{C8C47811-D654-4F9C-AC2C-1D003AD1F65A}"/>
    <x:cellStyle name="Comma 15 3 4 2 2 2" xfId="4734" xr:uid="{8F5BE90E-84FA-40A5-B228-87B77691989F}"/>
    <x:cellStyle name="Comma 15 3 4 2 2 2 2" xfId="4735" xr:uid="{F3CF4FC9-5C21-41B0-A3EB-DA1F6D9D67AE}"/>
    <x:cellStyle name="Comma 15 3 4 2 2 3" xfId="4736" xr:uid="{F2D41193-F1F7-40F5-9BA4-66C63A28BB03}"/>
    <x:cellStyle name="Comma 15 3 4 2 3" xfId="4737" xr:uid="{2EF702B2-4C62-4134-997B-62C253B80EE2}"/>
    <x:cellStyle name="Comma 15 3 4 2 3 2" xfId="4738" xr:uid="{6D77BD6D-272A-4CA8-AFB2-8DAE7E26F04F}"/>
    <x:cellStyle name="Comma 15 3 4 2 4" xfId="4739" xr:uid="{8891ECD0-71F5-4F66-BC0C-72CD097EF398}"/>
    <x:cellStyle name="Comma 15 3 4 2 5" xfId="4740" xr:uid="{2EDF7B75-8E7B-463B-BA30-278BF68C00B2}"/>
    <x:cellStyle name="Comma 15 3 4 3" xfId="4741" xr:uid="{FA2834E9-2D40-482A-83BE-E3F264A4FFFF}"/>
    <x:cellStyle name="Comma 15 3 4 3 2" xfId="4742" xr:uid="{7D081CA8-316E-4C52-8E39-D3ED99A74E8C}"/>
    <x:cellStyle name="Comma 15 3 4 3 2 2" xfId="4743" xr:uid="{15E135D9-E9A1-4CA8-9FFA-55614D4AD5BA}"/>
    <x:cellStyle name="Comma 15 3 4 3 3" xfId="4744" xr:uid="{71816645-7ACB-44AE-8C49-222206FE99EA}"/>
    <x:cellStyle name="Comma 15 3 4 4" xfId="4745" xr:uid="{DD82D732-7CB9-4ABD-BC57-3CD9ACD7D648}"/>
    <x:cellStyle name="Comma 15 3 4 4 2" xfId="4746" xr:uid="{8DB4B1B2-88E3-480A-A0FE-6B8C9AFF61F9}"/>
    <x:cellStyle name="Comma 15 3 4 5" xfId="4747" xr:uid="{DD2D5289-3D0F-4050-A700-EC5E740A254D}"/>
    <x:cellStyle name="Comma 15 3 4 6" xfId="4748" xr:uid="{6287ADDB-439E-4430-AA8A-F8655567123C}"/>
    <x:cellStyle name="Comma 15 3 5" xfId="4749" xr:uid="{456D42F4-A3B3-466C-891A-4DCD6A02F95E}"/>
    <x:cellStyle name="Comma 15 3 5 2" xfId="4750" xr:uid="{EB206DD2-31A6-4419-9B66-838DF3998673}"/>
    <x:cellStyle name="Comma 15 3 5 2 2" xfId="4751" xr:uid="{E0C31BBB-71F3-4A4A-B42D-240889920AC2}"/>
    <x:cellStyle name="Comma 15 3 5 2 2 2" xfId="4752" xr:uid="{7237151B-A877-4EEF-9422-E1CF4F1E0996}"/>
    <x:cellStyle name="Comma 15 3 5 2 3" xfId="4753" xr:uid="{22D06731-770F-4D72-ABD1-0B5723961B28}"/>
    <x:cellStyle name="Comma 15 3 5 3" xfId="4754" xr:uid="{C385D15C-412D-4DB3-A848-7D276449C19F}"/>
    <x:cellStyle name="Comma 15 3 5 3 2" xfId="4755" xr:uid="{A17A6E0C-2A58-425E-8801-D76B963F69BB}"/>
    <x:cellStyle name="Comma 15 3 5 4" xfId="4756" xr:uid="{6E94C443-FBA3-4C6D-96C9-FFBFE889179A}"/>
    <x:cellStyle name="Comma 15 3 5 5" xfId="4757" xr:uid="{E8DAC4C9-6D9F-406E-9980-2C4D0320F74D}"/>
    <x:cellStyle name="Comma 15 3 6" xfId="4758" xr:uid="{30079594-1162-41B4-9061-8AE6E9135A4C}"/>
    <x:cellStyle name="Comma 15 3 6 2" xfId="4759" xr:uid="{F81397FB-45B5-41C3-92ED-62C29C915D71}"/>
    <x:cellStyle name="Comma 15 3 6 2 2" xfId="4760" xr:uid="{4A8674B5-D744-423A-9A90-75CBDC15247E}"/>
    <x:cellStyle name="Comma 15 3 6 2 2 2" xfId="4761" xr:uid="{303AF5C9-7DEB-4878-87EE-3B9887CBD9F4}"/>
    <x:cellStyle name="Comma 15 3 6 2 3" xfId="4762" xr:uid="{724C70CD-3A7D-43BC-8EB9-EF70D4267CB6}"/>
    <x:cellStyle name="Comma 15 3 6 3" xfId="4763" xr:uid="{25624C17-BB86-4B56-BDDB-BAF6398F52F4}"/>
    <x:cellStyle name="Comma 15 3 6 3 2" xfId="4764" xr:uid="{B43802C4-FE31-4CD5-862E-8BBB2FCD0837}"/>
    <x:cellStyle name="Comma 15 3 6 4" xfId="4765" xr:uid="{16672F68-8C81-42D5-9760-FA383D74B5C2}"/>
    <x:cellStyle name="Comma 15 3 6 5" xfId="4766" xr:uid="{2C727EDB-A2D7-41CA-9B2A-B83722832776}"/>
    <x:cellStyle name="Comma 15 3 7" xfId="4767" xr:uid="{BD863CB6-0774-400F-8212-7866B6919600}"/>
    <x:cellStyle name="Comma 15 3 7 2" xfId="4768" xr:uid="{08F38512-96C3-4923-95F5-681827AC6E9F}"/>
    <x:cellStyle name="Comma 15 3 7 2 2" xfId="4769" xr:uid="{51676176-C822-4CA7-95D1-81431B2A9951}"/>
    <x:cellStyle name="Comma 15 3 7 3" xfId="4770" xr:uid="{03B58E56-82B0-463A-9544-895F97CEDD76}"/>
    <x:cellStyle name="Comma 15 3 7 4" xfId="4771" xr:uid="{46E090D5-1329-458D-BECC-8D81654A1E80}"/>
    <x:cellStyle name="Comma 15 3 8" xfId="4772" xr:uid="{9FDC7600-6A3D-4C35-A8FE-92D5F0C0B7B0}"/>
    <x:cellStyle name="Comma 15 3 8 2" xfId="4773" xr:uid="{7CE2E783-3064-4BDE-9768-EAB6E9EEA5D6}"/>
    <x:cellStyle name="Comma 15 3 9" xfId="4774" xr:uid="{5B59BA7C-1FB2-434D-BAF3-B988F701DCC2}"/>
    <x:cellStyle name="Comma 15 3 9 2" xfId="4775" xr:uid="{3C3B3A0B-8198-4DFF-90FD-0A36E0AFACBA}"/>
    <x:cellStyle name="Comma 15 4" xfId="4776" xr:uid="{D235A6FC-F8BC-4089-A827-BB00797E790E}"/>
    <x:cellStyle name="Comma 15 4 2" xfId="4777" xr:uid="{06A632B5-D358-4759-A48B-166F163C130D}"/>
    <x:cellStyle name="Comma 15 4 2 2" xfId="4778" xr:uid="{77449D57-F90D-48C5-9D34-B30C7BC55E71}"/>
    <x:cellStyle name="Comma 15 4 2 2 2" xfId="4779" xr:uid="{878A3C3A-FC7A-4DB8-9EEE-BD0EAF8478B5}"/>
    <x:cellStyle name="Comma 15 4 2 2 2 2" xfId="4780" xr:uid="{DBDD0A7B-5DE0-4B4F-97FB-666D95705F60}"/>
    <x:cellStyle name="Comma 15 4 2 2 2 2 2" xfId="4781" xr:uid="{AC39B16A-71FF-46CC-954C-91AB4E4D2357}"/>
    <x:cellStyle name="Comma 15 4 2 2 2 3" xfId="4782" xr:uid="{7A270E8C-667C-40AF-825B-D88B39548C3D}"/>
    <x:cellStyle name="Comma 15 4 2 2 3" xfId="4783" xr:uid="{9F3394B6-97E6-4D24-976B-5683C82CA770}"/>
    <x:cellStyle name="Comma 15 4 2 2 3 2" xfId="4784" xr:uid="{98550ADF-38B6-4FD4-97CC-F2DB38A3AABE}"/>
    <x:cellStyle name="Comma 15 4 2 2 4" xfId="4785" xr:uid="{F31A22E3-3A47-47A2-91C8-61814285BB99}"/>
    <x:cellStyle name="Comma 15 4 2 2 5" xfId="4786" xr:uid="{84B35307-4EC8-455F-9E40-7C6F142C3F4A}"/>
    <x:cellStyle name="Comma 15 4 2 3" xfId="4787" xr:uid="{AD6A6A6A-89D3-4E16-8923-D36106665D72}"/>
    <x:cellStyle name="Comma 15 4 2 3 2" xfId="4788" xr:uid="{799D72E1-9F6C-4286-A979-D44963364593}"/>
    <x:cellStyle name="Comma 15 4 2 3 2 2" xfId="4789" xr:uid="{CEDEDB11-8E6E-4FC7-B872-2BD39A8620CC}"/>
    <x:cellStyle name="Comma 15 4 2 3 3" xfId="4790" xr:uid="{23E8467A-C747-4220-AB5B-E4AA35A4A499}"/>
    <x:cellStyle name="Comma 15 4 2 4" xfId="4791" xr:uid="{5B7478F6-288D-496C-B249-59ED979A9E63}"/>
    <x:cellStyle name="Comma 15 4 2 4 2" xfId="4792" xr:uid="{BA528025-4228-47EC-AA1E-45B27C3C2FA9}"/>
    <x:cellStyle name="Comma 15 4 2 5" xfId="4793" xr:uid="{FC2EDCD4-1F1C-41D7-ACC7-BC80BEEE9877}"/>
    <x:cellStyle name="Comma 15 4 2 6" xfId="4794" xr:uid="{496B79FF-9BC5-4DBA-86AE-13EF390F9EA6}"/>
    <x:cellStyle name="Comma 15 4 3" xfId="4795" xr:uid="{D490D91F-4277-482F-84D2-2CB32BB20D44}"/>
    <x:cellStyle name="Comma 15 4 3 2" xfId="4796" xr:uid="{2BA1A8D0-20C3-4D9B-B32E-62B4960BB2DE}"/>
    <x:cellStyle name="Comma 15 4 3 2 2" xfId="4797" xr:uid="{E562D36C-B14C-4D1A-99AD-9AB77B93297B}"/>
    <x:cellStyle name="Comma 15 4 3 2 2 2" xfId="4798" xr:uid="{9586C0BC-E700-4BD5-83FE-A00B35ADF4E2}"/>
    <x:cellStyle name="Comma 15 4 3 2 3" xfId="4799" xr:uid="{919179FA-8672-417F-8DC9-A4B33BEED2C6}"/>
    <x:cellStyle name="Comma 15 4 3 3" xfId="4800" xr:uid="{3CF11AC9-F64E-4694-83BD-9C0AD1C8FA05}"/>
    <x:cellStyle name="Comma 15 4 3 3 2" xfId="4801" xr:uid="{3F81AC81-CDAA-4737-90A7-17B0C12E4553}"/>
    <x:cellStyle name="Comma 15 4 3 4" xfId="4802" xr:uid="{FAF36072-017C-467C-A62E-2BE565CDCB9B}"/>
    <x:cellStyle name="Comma 15 4 3 5" xfId="4803" xr:uid="{6201C702-64FE-473C-A967-5FCB052B524A}"/>
    <x:cellStyle name="Comma 15 4 4" xfId="4804" xr:uid="{FF33559C-C5C8-4922-88EA-2810C4B5F3AA}"/>
    <x:cellStyle name="Comma 15 4 4 2" xfId="4805" xr:uid="{C82565A0-BC26-4EBE-B860-3C3692EF5B1B}"/>
    <x:cellStyle name="Comma 15 4 4 2 2" xfId="4806" xr:uid="{79D04157-0114-4F6D-BB2D-E33AF0D98672}"/>
    <x:cellStyle name="Comma 15 4 4 2 2 2" xfId="4807" xr:uid="{43B6EF54-434E-4ACD-B046-95BB3ECBA65C}"/>
    <x:cellStyle name="Comma 15 4 4 2 3" xfId="4808" xr:uid="{F0A790CC-CB25-4EB9-BE29-1C3F4F6B4FE4}"/>
    <x:cellStyle name="Comma 15 4 4 3" xfId="4809" xr:uid="{3C8604EB-C281-4F6D-B98D-87BC8C210270}"/>
    <x:cellStyle name="Comma 15 4 4 3 2" xfId="4810" xr:uid="{9A22F31F-CC4D-46D4-A5F9-785F02A5186A}"/>
    <x:cellStyle name="Comma 15 4 4 4" xfId="4811" xr:uid="{FBD4F69C-D37F-4147-ABD3-7F8195485FD3}"/>
    <x:cellStyle name="Comma 15 4 4 5" xfId="4812" xr:uid="{BA602289-F02E-48C5-BB79-6239D26331CD}"/>
    <x:cellStyle name="Comma 15 4 5" xfId="4813" xr:uid="{298870B5-E094-431F-A85F-3A6BA733011E}"/>
    <x:cellStyle name="Comma 15 4 5 2" xfId="4814" xr:uid="{EEA147DD-A70B-4613-AC9E-F64DA3E8C5F4}"/>
    <x:cellStyle name="Comma 15 4 5 2 2" xfId="4815" xr:uid="{782E35E7-F18E-40FE-AD50-B43C0E269622}"/>
    <x:cellStyle name="Comma 15 4 5 3" xfId="4816" xr:uid="{B010C5F6-FD2E-4E99-8515-C05005148DCF}"/>
    <x:cellStyle name="Comma 15 4 5 4" xfId="4817" xr:uid="{CCA0DB54-84B9-463B-89EC-29A99137EA14}"/>
    <x:cellStyle name="Comma 15 4 6" xfId="4818" xr:uid="{FBE91F43-A17F-4AE2-B09F-991A55865FB1}"/>
    <x:cellStyle name="Comma 15 4 6 2" xfId="4819" xr:uid="{B7A84CC2-6551-4207-8A62-D3B79A948E3F}"/>
    <x:cellStyle name="Comma 15 4 7" xfId="4820" xr:uid="{F12B2092-A177-489A-8519-FE1BC0A5F8BE}"/>
    <x:cellStyle name="Comma 15 4 7 2" xfId="4821" xr:uid="{76754D36-3422-47C0-B820-4CCB8A4F4673}"/>
    <x:cellStyle name="Comma 15 4 8" xfId="4822" xr:uid="{FF73198D-C863-43D1-BC0E-3727233EC5F0}"/>
    <x:cellStyle name="Comma 15 5" xfId="4823" xr:uid="{84689A7F-FC22-4F50-A415-C983404FFEE8}"/>
    <x:cellStyle name="Comma 15 5 2" xfId="4824" xr:uid="{6BBB9309-AF43-4AF7-A959-ED9E12270E59}"/>
    <x:cellStyle name="Comma 15 5 2 2" xfId="4825" xr:uid="{07BE8536-5A45-4C1C-8DCF-A9E33F959529}"/>
    <x:cellStyle name="Comma 15 5 2 2 2" xfId="4826" xr:uid="{089BBF42-80E2-407A-9BA4-6851712D4920}"/>
    <x:cellStyle name="Comma 15 5 2 2 2 2" xfId="4827" xr:uid="{E949FCA4-786E-4976-BC97-45FBF28275E2}"/>
    <x:cellStyle name="Comma 15 5 2 2 2 2 2" xfId="4828" xr:uid="{70BD53EE-576A-4FF9-BEF7-397A95EB40FC}"/>
    <x:cellStyle name="Comma 15 5 2 2 2 3" xfId="4829" xr:uid="{AD44F28A-80FB-47B3-BE2D-C59E632BD04C}"/>
    <x:cellStyle name="Comma 15 5 2 2 3" xfId="4830" xr:uid="{36D27961-5323-465F-958C-31E62BF3B659}"/>
    <x:cellStyle name="Comma 15 5 2 2 3 2" xfId="4831" xr:uid="{9DD2F71C-26C4-422D-AE51-925890C2ECE6}"/>
    <x:cellStyle name="Comma 15 5 2 2 4" xfId="4832" xr:uid="{3D006C3C-1347-462B-AE1E-8430AD629404}"/>
    <x:cellStyle name="Comma 15 5 2 2 5" xfId="4833" xr:uid="{9506619A-AD06-4D25-A053-3A1F02A1EB78}"/>
    <x:cellStyle name="Comma 15 5 2 3" xfId="4834" xr:uid="{1F6D0393-AEAD-4BE4-98CD-037792FF465A}"/>
    <x:cellStyle name="Comma 15 5 2 3 2" xfId="4835" xr:uid="{3B4918C2-C331-4280-A175-A01551258C31}"/>
    <x:cellStyle name="Comma 15 5 2 3 2 2" xfId="4836" xr:uid="{BB50CB61-462D-4E30-AB63-2B383FA9972C}"/>
    <x:cellStyle name="Comma 15 5 2 3 3" xfId="4837" xr:uid="{90E36F6F-6978-40FA-969E-F1166D0DE224}"/>
    <x:cellStyle name="Comma 15 5 2 4" xfId="4838" xr:uid="{F3B3A38C-0024-4CC4-960B-875C8AAF6A74}"/>
    <x:cellStyle name="Comma 15 5 2 4 2" xfId="4839" xr:uid="{859534E3-308B-4403-8DB1-1E6087996F60}"/>
    <x:cellStyle name="Comma 15 5 2 5" xfId="4840" xr:uid="{0549C3F4-6BD2-4949-BEAF-CAA64AC13D23}"/>
    <x:cellStyle name="Comma 15 5 2 6" xfId="4841" xr:uid="{417B41D4-E443-4B51-884A-53F3B3052AEB}"/>
    <x:cellStyle name="Comma 15 5 3" xfId="4842" xr:uid="{5B8432A3-DED1-4C10-A838-A08A3F6EE736}"/>
    <x:cellStyle name="Comma 15 5 3 2" xfId="4843" xr:uid="{3113469E-D827-478A-BC49-68E7F143B8AD}"/>
    <x:cellStyle name="Comma 15 5 3 2 2" xfId="4844" xr:uid="{105F203F-EAD6-40E7-A708-3B7CE44B994E}"/>
    <x:cellStyle name="Comma 15 5 3 2 2 2" xfId="4845" xr:uid="{625CD85B-96BF-4890-9C7F-848323CC3EC5}"/>
    <x:cellStyle name="Comma 15 5 3 2 3" xfId="4846" xr:uid="{9BD02AB2-C9CE-47CA-A6FE-7C21F82EB78D}"/>
    <x:cellStyle name="Comma 15 5 3 3" xfId="4847" xr:uid="{7A81C29E-7118-4E82-8732-1C633470BEBA}"/>
    <x:cellStyle name="Comma 15 5 3 3 2" xfId="4848" xr:uid="{7F945CBB-D64B-40E1-B0F1-0D877627227E}"/>
    <x:cellStyle name="Comma 15 5 3 4" xfId="4849" xr:uid="{9313540E-3329-47B8-990F-4DCBD395B2CC}"/>
    <x:cellStyle name="Comma 15 5 3 5" xfId="4850" xr:uid="{E25B4411-8DC1-4C61-AC08-1E0B4280F31E}"/>
    <x:cellStyle name="Comma 15 5 4" xfId="4851" xr:uid="{ED43A92B-84B0-4CCC-B848-F31923BA0EE4}"/>
    <x:cellStyle name="Comma 15 5 4 2" xfId="4852" xr:uid="{E8A20002-A3D8-4DBA-BA0A-FB23B972FDF7}"/>
    <x:cellStyle name="Comma 15 5 4 2 2" xfId="4853" xr:uid="{05BB0775-A368-4855-8981-1B27CCDECDA2}"/>
    <x:cellStyle name="Comma 15 5 4 3" xfId="4854" xr:uid="{5C9AB3B2-C010-48D4-AE73-466ACA07FA13}"/>
    <x:cellStyle name="Comma 15 5 4 4" xfId="4855" xr:uid="{883DBF2E-18E9-4F75-B72E-8554518D7062}"/>
    <x:cellStyle name="Comma 15 5 5" xfId="4856" xr:uid="{B3F57558-9D90-4575-A50A-6E3DC48B144D}"/>
    <x:cellStyle name="Comma 15 5 5 2" xfId="4857" xr:uid="{DBFA1FE2-7CB1-434E-8EDE-04EDB6C58A06}"/>
    <x:cellStyle name="Comma 15 5 6" xfId="4858" xr:uid="{D92611CF-5ACD-4DB0-8438-424855D6A004}"/>
    <x:cellStyle name="Comma 15 5 6 2" xfId="4859" xr:uid="{8DC90B12-36A3-4B76-99F2-582DE356A7BB}"/>
    <x:cellStyle name="Comma 15 5 7" xfId="4860" xr:uid="{1B5DA038-633A-4490-A257-01BA3B60AAA2}"/>
    <x:cellStyle name="Comma 15 6" xfId="4861" xr:uid="{87FD40A9-3DAC-4542-8FBA-D7E6A669670F}"/>
    <x:cellStyle name="Comma 15 6 2" xfId="4862" xr:uid="{505AB1C8-E622-4199-9477-5F1666272225}"/>
    <x:cellStyle name="Comma 15 6 2 2" xfId="4863" xr:uid="{7569B261-CE44-4EC7-BD31-DF0BEFD0C937}"/>
    <x:cellStyle name="Comma 15 6 2 2 2" xfId="4864" xr:uid="{3868D621-13BE-419D-97DB-CACE7E9C50D2}"/>
    <x:cellStyle name="Comma 15 6 2 2 2 2" xfId="4865" xr:uid="{06C21934-8D3D-4615-829C-0490A9516AB5}"/>
    <x:cellStyle name="Comma 15 6 2 2 2 2 2" xfId="4866" xr:uid="{3F5FC17A-31E3-4F4A-83CC-2F2DE11951B5}"/>
    <x:cellStyle name="Comma 15 6 2 2 2 3" xfId="4867" xr:uid="{3CB29DE6-9A4F-4F56-86F5-ED7C4D7F3C43}"/>
    <x:cellStyle name="Comma 15 6 2 2 3" xfId="4868" xr:uid="{9EBACD32-E824-49DB-9B1E-E0835264A5FD}"/>
    <x:cellStyle name="Comma 15 6 2 2 3 2" xfId="4869" xr:uid="{6B6301E8-9324-412F-94A7-DF80838B3E65}"/>
    <x:cellStyle name="Comma 15 6 2 2 4" xfId="4870" xr:uid="{3EC02F0E-C3D7-4945-AB74-E0F15860D0AB}"/>
    <x:cellStyle name="Comma 15 6 2 2 5" xfId="4871" xr:uid="{1EFF5FDD-1434-47F0-B8A8-52FD88401222}"/>
    <x:cellStyle name="Comma 15 6 2 3" xfId="4872" xr:uid="{2D2CF707-7444-4D44-AB62-D2E3B2FE8113}"/>
    <x:cellStyle name="Comma 15 6 2 3 2" xfId="4873" xr:uid="{6E0E7A75-9533-4BDB-A16E-6F370A33C568}"/>
    <x:cellStyle name="Comma 15 6 2 3 2 2" xfId="4874" xr:uid="{8E642E16-1000-46C5-95F4-0011F8D08B6A}"/>
    <x:cellStyle name="Comma 15 6 2 3 3" xfId="4875" xr:uid="{0D4BA596-1511-4EB4-8ECE-A82DCA34406F}"/>
    <x:cellStyle name="Comma 15 6 2 4" xfId="4876" xr:uid="{E0BBF098-003B-40C8-9070-E2CBC4394080}"/>
    <x:cellStyle name="Comma 15 6 2 4 2" xfId="4877" xr:uid="{0008D0E4-D79F-4C41-AC9F-926B59286B37}"/>
    <x:cellStyle name="Comma 15 6 2 5" xfId="4878" xr:uid="{7BA16E4D-2B57-4865-BF1D-6CD7C3D94E07}"/>
    <x:cellStyle name="Comma 15 6 2 6" xfId="4879" xr:uid="{8C193F8C-1586-42A7-A3B0-69929B97D136}"/>
    <x:cellStyle name="Comma 15 6 3" xfId="4880" xr:uid="{4BEFF865-0925-4689-8DB5-D97DA3A0E03E}"/>
    <x:cellStyle name="Comma 15 6 3 2" xfId="4881" xr:uid="{6813D0E0-0C40-442F-9137-D5C4825DEF8D}"/>
    <x:cellStyle name="Comma 15 6 3 2 2" xfId="4882" xr:uid="{2E169A64-6033-42D8-9966-1BF38C3A25BE}"/>
    <x:cellStyle name="Comma 15 6 3 2 2 2" xfId="4883" xr:uid="{148EA3CF-C530-4258-96BC-5EB2446D8E71}"/>
    <x:cellStyle name="Comma 15 6 3 2 3" xfId="4884" xr:uid="{F83583AE-E051-4EA4-9817-AF8A3B811CC8}"/>
    <x:cellStyle name="Comma 15 6 3 3" xfId="4885" xr:uid="{B19B8312-9645-49C6-9515-0873DAB743D4}"/>
    <x:cellStyle name="Comma 15 6 3 3 2" xfId="4886" xr:uid="{406AE031-265F-4B8D-BD11-0D3603BA16D8}"/>
    <x:cellStyle name="Comma 15 6 3 4" xfId="4887" xr:uid="{6822C272-B3A3-452D-88B8-E876ADE6A991}"/>
    <x:cellStyle name="Comma 15 6 3 5" xfId="4888" xr:uid="{4844B6D0-E1A8-4CF4-BE51-8EFA873838C8}"/>
    <x:cellStyle name="Comma 15 6 4" xfId="4889" xr:uid="{DF86974D-F59D-4B9A-899D-4821BDB969E5}"/>
    <x:cellStyle name="Comma 15 6 4 2" xfId="4890" xr:uid="{13AD53E8-464D-409C-8D77-87686E4305A1}"/>
    <x:cellStyle name="Comma 15 6 4 2 2" xfId="4891" xr:uid="{C9CA7DB0-460D-47CE-8C86-A6DCBA397075}"/>
    <x:cellStyle name="Comma 15 6 4 3" xfId="4892" xr:uid="{BF0E3DF7-E10E-43BF-BD2F-219BA00B71EC}"/>
    <x:cellStyle name="Comma 15 6 4 4" xfId="4893" xr:uid="{28BF6F91-4E1D-4768-8E85-C0B49D485263}"/>
    <x:cellStyle name="Comma 15 6 5" xfId="4894" xr:uid="{2DA14584-B80D-43E1-9931-2D46A0A32100}"/>
    <x:cellStyle name="Comma 15 6 5 2" xfId="4895" xr:uid="{E1CEB652-B24C-4941-928D-CD30A5F3ADF3}"/>
    <x:cellStyle name="Comma 15 6 6" xfId="4896" xr:uid="{86D14F38-6BB6-45D6-9DA1-58FC49E96413}"/>
    <x:cellStyle name="Comma 15 6 6 2" xfId="4897" xr:uid="{FA962B46-EC43-4147-AA0D-94F14D4CAB4E}"/>
    <x:cellStyle name="Comma 15 6 7" xfId="4898" xr:uid="{6510346F-5D85-4C1E-A350-46C964365CDA}"/>
    <x:cellStyle name="Comma 15 7" xfId="4899" xr:uid="{063C47FC-4A2A-4B37-A5AE-9B88C47A0DB6}"/>
    <x:cellStyle name="Comma 15 7 2" xfId="4900" xr:uid="{23D05578-5745-4455-8701-8C4776C9626D}"/>
    <x:cellStyle name="Comma 15 7 2 2" xfId="4901" xr:uid="{E8FE3BA8-3A3B-4B8C-B126-17EFFB38BC90}"/>
    <x:cellStyle name="Comma 15 7 2 2 2" xfId="4902" xr:uid="{06336823-A661-4B33-A5B8-535150FD570A}"/>
    <x:cellStyle name="Comma 15 7 2 2 2 2" xfId="4903" xr:uid="{7DF0EA18-508D-4922-8EB3-08DD6C719940}"/>
    <x:cellStyle name="Comma 15 7 2 2 3" xfId="4904" xr:uid="{E3853181-693B-4690-8FFC-34DF9E4249E3}"/>
    <x:cellStyle name="Comma 15 7 2 3" xfId="4905" xr:uid="{044F4EE5-D98D-4336-BDF1-634987D213D8}"/>
    <x:cellStyle name="Comma 15 7 2 3 2" xfId="4906" xr:uid="{CA44CEC2-BD54-4923-B6B5-CC551322D0D2}"/>
    <x:cellStyle name="Comma 15 7 2 4" xfId="4907" xr:uid="{7288D0E0-EC43-45E0-9C23-06E722CB3738}"/>
    <x:cellStyle name="Comma 15 7 2 5" xfId="4908" xr:uid="{D30D383A-FE4C-4594-A770-B4FCFB6392F9}"/>
    <x:cellStyle name="Comma 15 7 3" xfId="4909" xr:uid="{EE7D4D57-F41E-40C2-86AA-34C10E824E10}"/>
    <x:cellStyle name="Comma 15 7 3 2" xfId="4910" xr:uid="{6C4104EE-F02F-464B-A22B-E8BD11C7490A}"/>
    <x:cellStyle name="Comma 15 7 3 2 2" xfId="4911" xr:uid="{315EEFFA-4801-42E1-B2E5-08FD4F481ED6}"/>
    <x:cellStyle name="Comma 15 7 3 3" xfId="4912" xr:uid="{EEC7EDDF-2D65-4CD9-B94F-AFB4B37AA72B}"/>
    <x:cellStyle name="Comma 15 7 4" xfId="4913" xr:uid="{B93DAEE4-EAD7-44CA-AD3D-57A2881637CC}"/>
    <x:cellStyle name="Comma 15 7 4 2" xfId="4914" xr:uid="{1A5E7519-D0AC-4279-B03D-7AD3C0C65C2A}"/>
    <x:cellStyle name="Comma 15 7 5" xfId="4915" xr:uid="{D817E50D-6624-43A4-834C-C8532CA9AE59}"/>
    <x:cellStyle name="Comma 15 7 6" xfId="4916" xr:uid="{22B62C6F-5C66-4E19-BAA4-D71A4A64EDE3}"/>
    <x:cellStyle name="Comma 15 8" xfId="4917" xr:uid="{243CB741-3022-4091-9359-922408B58294}"/>
    <x:cellStyle name="Comma 15 8 2" xfId="4918" xr:uid="{359C754D-1676-430A-8BA1-A85CDB59E29A}"/>
    <x:cellStyle name="Comma 15 8 2 2" xfId="4919" xr:uid="{33314EF6-50D8-46DB-B3D9-12CD499AEC2A}"/>
    <x:cellStyle name="Comma 15 8 2 2 2" xfId="4920" xr:uid="{28B52F28-0EB6-49EE-9238-81CFBB4810E7}"/>
    <x:cellStyle name="Comma 15 8 2 3" xfId="4921" xr:uid="{A6CBC637-6B4D-4CFF-A6B0-7B6C269A0C08}"/>
    <x:cellStyle name="Comma 15 8 3" xfId="4922" xr:uid="{7142C2E0-8C7E-4C2A-8A84-2E0003CE3C80}"/>
    <x:cellStyle name="Comma 15 8 3 2" xfId="4923" xr:uid="{C85DAB79-2D47-4160-A0FB-69CE1FCD552F}"/>
    <x:cellStyle name="Comma 15 8 4" xfId="4924" xr:uid="{DBDA2EE6-363B-4AE1-A68F-C496C15821ED}"/>
    <x:cellStyle name="Comma 15 8 5" xfId="4925" xr:uid="{DAFC94FE-B9D2-4CE2-BC8F-2BF248729A4B}"/>
    <x:cellStyle name="Comma 15 9" xfId="4926" xr:uid="{766EAB38-6CC1-4C59-8412-3B16FA47DF3E}"/>
    <x:cellStyle name="Comma 15 9 2" xfId="4927" xr:uid="{DB010090-9D93-48D2-B9C3-D714F0EC69F6}"/>
    <x:cellStyle name="Comma 15 9 2 2" xfId="4928" xr:uid="{51EE6ABA-84CA-4D76-85AF-4C2467AF10B1}"/>
    <x:cellStyle name="Comma 15 9 2 2 2" xfId="4929" xr:uid="{775A3D4A-5A58-4EA4-B42E-FB16660ACF30}"/>
    <x:cellStyle name="Comma 15 9 2 3" xfId="4930" xr:uid="{7ECB0788-9CB8-404C-94DC-8CEB7536155C}"/>
    <x:cellStyle name="Comma 15 9 3" xfId="4931" xr:uid="{EC3F6202-0A23-490A-9D59-C79F0DDDB108}"/>
    <x:cellStyle name="Comma 15 9 3 2" xfId="4932" xr:uid="{607B8E67-C1BE-4239-B9EB-52408D7D9ACF}"/>
    <x:cellStyle name="Comma 15 9 4" xfId="4933" xr:uid="{1A1BB558-1D67-4511-9ECB-12254C757F91}"/>
    <x:cellStyle name="Comma 15 9 5" xfId="4934" xr:uid="{EF1A9357-E906-409E-8D67-368BB821F08D}"/>
    <x:cellStyle name="Comma 150" xfId="4935" xr:uid="{29E897EA-FC41-4D76-9281-5F71DA8ABBDB}"/>
    <x:cellStyle name="Comma 150 2" xfId="4936" xr:uid="{99FBD5B0-370C-4FB7-B47B-DBFFB097E6D6}"/>
    <x:cellStyle name="Comma 151" xfId="4937" xr:uid="{6A080DEA-CAF2-4A1E-A1D4-944848997BD1}"/>
    <x:cellStyle name="Comma 151 2" xfId="4938" xr:uid="{08848690-F665-4717-9445-6E5324338AB2}"/>
    <x:cellStyle name="Comma 152" xfId="4939" xr:uid="{CE4322B5-986F-4040-AE63-FE406874DC58}"/>
    <x:cellStyle name="Comma 153" xfId="4940" xr:uid="{584D6FD1-17A3-43C6-8BC7-DE8D109ECBB8}"/>
    <x:cellStyle name="Comma 154" xfId="4941" xr:uid="{696EAA62-42D2-4918-A54A-5BCC5EA0C87F}"/>
    <x:cellStyle name="Comma 155" xfId="4942" xr:uid="{97D15271-7153-4A4E-B021-DA7194D00D0C}"/>
    <x:cellStyle name="Comma 156" xfId="4943" xr:uid="{B4422AB8-DBE6-4869-96C4-7ECE60817D0E}"/>
    <x:cellStyle name="Comma 157" xfId="4944" xr:uid="{17EF4472-4116-4464-8385-99AE632046C0}"/>
    <x:cellStyle name="Comma 158" xfId="14" xr:uid="{00000000-0005-0000-0000-000002000000}"/>
    <x:cellStyle name="Comma 158 2" xfId="4945" xr:uid="{43FC39E6-93B6-42E0-9A1D-85D64B721EC9}"/>
    <x:cellStyle name="Comma 159" xfId="4946" xr:uid="{61824DF7-4E8C-4FFD-A0BD-1FEBB6DE3966}"/>
    <x:cellStyle name="Comma 16" xfId="557" xr:uid="{DB0FBA5C-22DC-4BC4-B700-E318A53FF50A}"/>
    <x:cellStyle name="Comma 16 10" xfId="4947" xr:uid="{1788B79F-DD87-49D5-9349-C0114ED34F9E}"/>
    <x:cellStyle name="Comma 16 10 2" xfId="4948" xr:uid="{98D92B3D-BBA3-4B94-B030-7D4749E98DCA}"/>
    <x:cellStyle name="Comma 16 10 2 2" xfId="4949" xr:uid="{514FEAD9-9853-4098-B407-B860AD9C1F17}"/>
    <x:cellStyle name="Comma 16 10 3" xfId="4950" xr:uid="{74BA790A-25CB-42A8-ABA9-446E49C8CFBF}"/>
    <x:cellStyle name="Comma 16 10 4" xfId="4951" xr:uid="{BB0373F0-A029-43C9-97BD-B18D8BD73580}"/>
    <x:cellStyle name="Comma 16 11" xfId="4952" xr:uid="{E6F1CC75-A998-4530-A39B-5F48C37F5B09}"/>
    <x:cellStyle name="Comma 16 11 2" xfId="4953" xr:uid="{10C8A485-F78C-453D-8F41-5AB95BBB66E4}"/>
    <x:cellStyle name="Comma 16 12" xfId="4954" xr:uid="{1F8ACA20-E2E0-43D0-8FE2-25C46A4A83AA}"/>
    <x:cellStyle name="Comma 16 13" xfId="4955" xr:uid="{8974F2D3-D295-4E75-8BBA-FB50D0E92F56}"/>
    <x:cellStyle name="Comma 16 13 2" xfId="4956" xr:uid="{6424485A-C904-40CF-B505-36B62F0AA508}"/>
    <x:cellStyle name="Comma 16 14" xfId="4957" xr:uid="{DEB076EE-2834-4D11-A725-DE5DC5325B06}"/>
    <x:cellStyle name="Comma 16 2" xfId="4958" xr:uid="{FD3956B1-E3AC-46F2-AE0C-D4E53277033A}"/>
    <x:cellStyle name="Comma 16 2 10" xfId="4959" xr:uid="{8E092990-9019-4866-B0C5-8D723246E5DF}"/>
    <x:cellStyle name="Comma 16 2 10 2" xfId="4960" xr:uid="{F4E64896-8094-42E2-B2D5-974F0ECBCBC6}"/>
    <x:cellStyle name="Comma 16 2 11" xfId="4961" xr:uid="{F086258E-1B55-4691-9AD6-9AC8BED65566}"/>
    <x:cellStyle name="Comma 16 2 2" xfId="4962" xr:uid="{4B4E3C33-27DC-4B2B-9062-6F3671EFEF84}"/>
    <x:cellStyle name="Comma 16 2 2 10" xfId="4963" xr:uid="{B2FD3835-6DDA-44EF-B5E1-E44A6E22C5BC}"/>
    <x:cellStyle name="Comma 16 2 2 2" xfId="4964" xr:uid="{2004D19B-929A-4D2D-B4D4-F5177FB0268A}"/>
    <x:cellStyle name="Comma 16 2 2 2 2" xfId="4965" xr:uid="{9C2C3520-46A4-4FDF-BC16-99A93B72DBCB}"/>
    <x:cellStyle name="Comma 16 2 2 2 2 2" xfId="4966" xr:uid="{0570BCCF-BDF3-4112-AECE-667C35CB1000}"/>
    <x:cellStyle name="Comma 16 2 2 2 2 2 2" xfId="4967" xr:uid="{22B6D467-ED83-442D-8E75-DDA88E81D108}"/>
    <x:cellStyle name="Comma 16 2 2 2 2 2 2 2" xfId="4968" xr:uid="{21416E7D-D77F-4637-9EA8-B96BE97F1466}"/>
    <x:cellStyle name="Comma 16 2 2 2 2 2 2 2 2" xfId="4969" xr:uid="{9528ECAC-F14D-40EB-8133-9EB14F8AAD2E}"/>
    <x:cellStyle name="Comma 16 2 2 2 2 2 2 3" xfId="4970" xr:uid="{E4201A57-3BB6-4985-9A9E-9B5E2CB186D1}"/>
    <x:cellStyle name="Comma 16 2 2 2 2 2 3" xfId="4971" xr:uid="{6548D70C-6FAD-413D-8E5A-53D6461BE6C7}"/>
    <x:cellStyle name="Comma 16 2 2 2 2 2 3 2" xfId="4972" xr:uid="{733414F1-5144-4899-A486-68962B2435B4}"/>
    <x:cellStyle name="Comma 16 2 2 2 2 2 4" xfId="4973" xr:uid="{40E7F58F-9127-47A7-868C-19D58DBDB4C6}"/>
    <x:cellStyle name="Comma 16 2 2 2 2 2 5" xfId="4974" xr:uid="{C0A2CC5C-3AB1-4DDD-A5FD-56328A7EC4E0}"/>
    <x:cellStyle name="Comma 16 2 2 2 2 3" xfId="4975" xr:uid="{4A58511E-4598-41EF-83DE-FE86AEAF57C8}"/>
    <x:cellStyle name="Comma 16 2 2 2 2 3 2" xfId="4976" xr:uid="{6169FB07-6970-425A-A193-EE645CD68325}"/>
    <x:cellStyle name="Comma 16 2 2 2 2 3 2 2" xfId="4977" xr:uid="{81E02C68-4FA6-4F91-8C7B-31BE824FEA70}"/>
    <x:cellStyle name="Comma 16 2 2 2 2 3 3" xfId="4978" xr:uid="{61E0EC21-89BB-478C-8CC8-A944679887BF}"/>
    <x:cellStyle name="Comma 16 2 2 2 2 4" xfId="4979" xr:uid="{14C4CA2D-B40B-47FF-ADB6-0B02773FAB46}"/>
    <x:cellStyle name="Comma 16 2 2 2 2 4 2" xfId="4980" xr:uid="{9275CB93-29EB-4219-9E30-0AB112921627}"/>
    <x:cellStyle name="Comma 16 2 2 2 2 5" xfId="4981" xr:uid="{91A92B54-B7F6-4772-819D-FC3709923D0E}"/>
    <x:cellStyle name="Comma 16 2 2 2 2 6" xfId="4982" xr:uid="{1482E4DF-B01E-49C6-BED6-F5E74A37EC2C}"/>
    <x:cellStyle name="Comma 16 2 2 2 3" xfId="4983" xr:uid="{EE47D8C6-4D96-4472-B728-78ED816E2A47}"/>
    <x:cellStyle name="Comma 16 2 2 2 3 2" xfId="4984" xr:uid="{0AC98301-8379-4750-8277-19E795C3C035}"/>
    <x:cellStyle name="Comma 16 2 2 2 3 2 2" xfId="4985" xr:uid="{A826DE4C-55BB-4BB5-A155-C761D292947D}"/>
    <x:cellStyle name="Comma 16 2 2 2 3 2 2 2" xfId="4986" xr:uid="{8314B259-AFC9-414D-86C3-6000F65E0527}"/>
    <x:cellStyle name="Comma 16 2 2 2 3 2 3" xfId="4987" xr:uid="{F3996B98-0A25-4E2D-8E1B-9AB8E347038C}"/>
    <x:cellStyle name="Comma 16 2 2 2 3 3" xfId="4988" xr:uid="{8B9F0E97-A55E-4BAD-AD43-EDA241D4B9A3}"/>
    <x:cellStyle name="Comma 16 2 2 2 3 3 2" xfId="4989" xr:uid="{EDAE62A4-F2EC-4BE2-8590-4F1BB50FFD5B}"/>
    <x:cellStyle name="Comma 16 2 2 2 3 4" xfId="4990" xr:uid="{2ACD694E-08B2-45E0-A01F-2A2C033DE711}"/>
    <x:cellStyle name="Comma 16 2 2 2 3 5" xfId="4991" xr:uid="{7A6682E4-62EA-45B6-B430-26DE80A4042E}"/>
    <x:cellStyle name="Comma 16 2 2 2 4" xfId="4992" xr:uid="{80BA8425-F957-465A-B63B-89DE39F250D2}"/>
    <x:cellStyle name="Comma 16 2 2 2 4 2" xfId="4993" xr:uid="{72A900D7-5E4C-400D-AEC6-2218B38F4E5E}"/>
    <x:cellStyle name="Comma 16 2 2 2 4 2 2" xfId="4994" xr:uid="{607A7D2B-C0F6-4935-A6BF-DDAC3A61DB51}"/>
    <x:cellStyle name="Comma 16 2 2 2 4 3" xfId="4995" xr:uid="{8B5897F6-F0A4-4B30-AF32-DCA1C22DC68F}"/>
    <x:cellStyle name="Comma 16 2 2 2 4 4" xfId="4996" xr:uid="{C26E46A7-2F2F-4E2A-AAF4-0B07DD1DD41B}"/>
    <x:cellStyle name="Comma 16 2 2 2 5" xfId="4997" xr:uid="{9A9FB0C3-8174-4362-8F32-443445124154}"/>
    <x:cellStyle name="Comma 16 2 2 2 5 2" xfId="4998" xr:uid="{00BF914B-6A02-4079-B26E-2030AFB8C17E}"/>
    <x:cellStyle name="Comma 16 2 2 2 6" xfId="4999" xr:uid="{94D91911-9127-40C7-86B8-FE61481AF13B}"/>
    <x:cellStyle name="Comma 16 2 2 2 6 2" xfId="5000" xr:uid="{496CF97B-3854-4A46-9A5A-5502F8F14FC4}"/>
    <x:cellStyle name="Comma 16 2 2 2 7" xfId="5001" xr:uid="{162484E1-08C3-4070-962B-48E05A953150}"/>
    <x:cellStyle name="Comma 16 2 2 3" xfId="5002" xr:uid="{AF434B3E-D892-4362-8201-D437E9F49ECD}"/>
    <x:cellStyle name="Comma 16 2 2 3 2" xfId="5003" xr:uid="{2E5AFD85-83D2-47E4-81CE-003B83091E51}"/>
    <x:cellStyle name="Comma 16 2 2 3 2 2" xfId="5004" xr:uid="{A2A721D1-B6DB-44D2-AD15-C7A883133D21}"/>
    <x:cellStyle name="Comma 16 2 2 3 2 2 2" xfId="5005" xr:uid="{914CB842-E56D-4C00-A8BF-01AC8E6DD6A9}"/>
    <x:cellStyle name="Comma 16 2 2 3 2 2 2 2" xfId="5006" xr:uid="{C1C877B3-9BE3-4BBD-824A-2770EB70A364}"/>
    <x:cellStyle name="Comma 16 2 2 3 2 2 2 2 2" xfId="5007" xr:uid="{0E497685-2EE6-4433-8358-0A90FC7F11E6}"/>
    <x:cellStyle name="Comma 16 2 2 3 2 2 2 3" xfId="5008" xr:uid="{A8312CAA-9AEB-46E3-A66D-B8452394C16F}"/>
    <x:cellStyle name="Comma 16 2 2 3 2 2 3" xfId="5009" xr:uid="{B746D341-0FCF-417C-A2F7-27C7FE72FAF6}"/>
    <x:cellStyle name="Comma 16 2 2 3 2 2 3 2" xfId="5010" xr:uid="{6D515D3D-150A-4D4F-8895-4A7C34CAC97F}"/>
    <x:cellStyle name="Comma 16 2 2 3 2 2 4" xfId="5011" xr:uid="{C3E2C145-C4DD-4CEF-B581-CAE957F1783E}"/>
    <x:cellStyle name="Comma 16 2 2 3 2 2 5" xfId="5012" xr:uid="{FBB7FDC1-15FE-4041-B998-FC7442E56654}"/>
    <x:cellStyle name="Comma 16 2 2 3 2 3" xfId="5013" xr:uid="{D614D193-1002-40F5-9600-43F52C140269}"/>
    <x:cellStyle name="Comma 16 2 2 3 2 3 2" xfId="5014" xr:uid="{AF7646E5-1918-4D72-8306-5163810E8AAE}"/>
    <x:cellStyle name="Comma 16 2 2 3 2 3 2 2" xfId="5015" xr:uid="{1D07A2B2-5415-4122-B031-ABA79836F0D5}"/>
    <x:cellStyle name="Comma 16 2 2 3 2 3 3" xfId="5016" xr:uid="{389797C5-A71C-4DB8-9F66-6577F882185E}"/>
    <x:cellStyle name="Comma 16 2 2 3 2 4" xfId="5017" xr:uid="{0BA7BBDE-2153-4DFE-A5B0-408C475C5B84}"/>
    <x:cellStyle name="Comma 16 2 2 3 2 4 2" xfId="5018" xr:uid="{97EBDC1E-7881-4EE2-BDAB-54E8EFF81B7E}"/>
    <x:cellStyle name="Comma 16 2 2 3 2 5" xfId="5019" xr:uid="{D6C16C66-8941-4596-BCF0-2522AC65FD11}"/>
    <x:cellStyle name="Comma 16 2 2 3 2 6" xfId="5020" xr:uid="{59204ECD-21E1-4643-9C85-242CE24702B0}"/>
    <x:cellStyle name="Comma 16 2 2 3 3" xfId="5021" xr:uid="{404FF078-C292-4670-93CD-5E5E6586389B}"/>
    <x:cellStyle name="Comma 16 2 2 3 3 2" xfId="5022" xr:uid="{5FFC4C1D-6640-4B84-B4C6-84E8BC37701E}"/>
    <x:cellStyle name="Comma 16 2 2 3 3 2 2" xfId="5023" xr:uid="{D3992092-6EA6-4054-9584-E81FBCABCACF}"/>
    <x:cellStyle name="Comma 16 2 2 3 3 2 2 2" xfId="5024" xr:uid="{9782BC58-ABC3-40C9-AB2B-C15A3727E14D}"/>
    <x:cellStyle name="Comma 16 2 2 3 3 2 3" xfId="5025" xr:uid="{D33FCF3E-6A8B-459E-A99C-CD60FE3570E4}"/>
    <x:cellStyle name="Comma 16 2 2 3 3 3" xfId="5026" xr:uid="{39333C06-9495-4F38-956A-43C0DF4336CD}"/>
    <x:cellStyle name="Comma 16 2 2 3 3 3 2" xfId="5027" xr:uid="{262BD0C8-3584-4756-969B-48BC96092282}"/>
    <x:cellStyle name="Comma 16 2 2 3 3 4" xfId="5028" xr:uid="{7F44266D-C69A-43C8-A9DB-14FE299A5CEC}"/>
    <x:cellStyle name="Comma 16 2 2 3 3 5" xfId="5029" xr:uid="{06D6B360-51AC-46FD-A8D2-832FF31D94B6}"/>
    <x:cellStyle name="Comma 16 2 2 3 4" xfId="5030" xr:uid="{67E38E29-4317-4707-92F5-327E9B9DCE71}"/>
    <x:cellStyle name="Comma 16 2 2 3 4 2" xfId="5031" xr:uid="{02C018F7-3609-4492-B169-14C5E5EE0F23}"/>
    <x:cellStyle name="Comma 16 2 2 3 4 2 2" xfId="5032" xr:uid="{DECC69A5-19AB-49B8-8BEA-87611FC6D9B7}"/>
    <x:cellStyle name="Comma 16 2 2 3 4 3" xfId="5033" xr:uid="{028EEE13-4912-4234-B00E-9E5C96FC7DFD}"/>
    <x:cellStyle name="Comma 16 2 2 3 4 4" xfId="5034" xr:uid="{95C599AE-80DF-4CB4-AF13-1BB8A95777E6}"/>
    <x:cellStyle name="Comma 16 2 2 3 5" xfId="5035" xr:uid="{B17BD553-AC21-437B-9A49-C751FFAB16FC}"/>
    <x:cellStyle name="Comma 16 2 2 3 5 2" xfId="5036" xr:uid="{53E23C26-F4DD-4F0C-8443-CBD1E2B13CC4}"/>
    <x:cellStyle name="Comma 16 2 2 3 6" xfId="5037" xr:uid="{76B8E2E0-7D57-48C2-A63E-A615F9802EF1}"/>
    <x:cellStyle name="Comma 16 2 2 3 6 2" xfId="5038" xr:uid="{2E8F782A-7DB9-4C93-ADE8-4E5867D04034}"/>
    <x:cellStyle name="Comma 16 2 2 3 7" xfId="5039" xr:uid="{956701CA-341B-4A7F-B255-8AD6559249FF}"/>
    <x:cellStyle name="Comma 16 2 2 4" xfId="5040" xr:uid="{DE88AF24-DE84-47FF-B4A4-57A06D388BA2}"/>
    <x:cellStyle name="Comma 16 2 2 4 2" xfId="5041" xr:uid="{C83AF05C-BB0D-433B-8892-2B2E8D9377C7}"/>
    <x:cellStyle name="Comma 16 2 2 4 2 2" xfId="5042" xr:uid="{C241C9CA-CB07-4DA7-A213-6325F33EFBF7}"/>
    <x:cellStyle name="Comma 16 2 2 4 2 2 2" xfId="5043" xr:uid="{2692FFD4-FA9C-4CDF-B66E-4EED0A98AF28}"/>
    <x:cellStyle name="Comma 16 2 2 4 2 2 2 2" xfId="5044" xr:uid="{C61CAFA6-7938-4493-B868-FE307ACC9F31}"/>
    <x:cellStyle name="Comma 16 2 2 4 2 2 3" xfId="5045" xr:uid="{145D3B8F-9AFB-4AEF-BB1D-C33807DBC5CC}"/>
    <x:cellStyle name="Comma 16 2 2 4 2 3" xfId="5046" xr:uid="{025292EA-D600-4204-822C-3D890A260836}"/>
    <x:cellStyle name="Comma 16 2 2 4 2 3 2" xfId="5047" xr:uid="{6B0BB34C-7050-4737-A08A-F1FA33D1514F}"/>
    <x:cellStyle name="Comma 16 2 2 4 2 4" xfId="5048" xr:uid="{2E259364-E7ED-4B2D-8EC0-B927F507677A}"/>
    <x:cellStyle name="Comma 16 2 2 4 2 5" xfId="5049" xr:uid="{DCE33838-7721-4722-A361-A28E2806295A}"/>
    <x:cellStyle name="Comma 16 2 2 4 3" xfId="5050" xr:uid="{F14A44C9-D448-4B39-A7C0-E1D8DF7E5FE8}"/>
    <x:cellStyle name="Comma 16 2 2 4 3 2" xfId="5051" xr:uid="{C8298080-DBDA-411E-9E42-A993970D44C3}"/>
    <x:cellStyle name="Comma 16 2 2 4 3 2 2" xfId="5052" xr:uid="{DF7EF18D-A50A-4BDF-B8FA-0B6A6CCA357D}"/>
    <x:cellStyle name="Comma 16 2 2 4 3 3" xfId="5053" xr:uid="{5BDF07D9-EDE4-4C4E-AE5F-3C3397EB2D8E}"/>
    <x:cellStyle name="Comma 16 2 2 4 4" xfId="5054" xr:uid="{288F60CA-B6C5-4A4D-B39D-0CD5D923A02E}"/>
    <x:cellStyle name="Comma 16 2 2 4 4 2" xfId="5055" xr:uid="{7CE4E408-2A43-4C68-96D9-D318A31D78B3}"/>
    <x:cellStyle name="Comma 16 2 2 4 5" xfId="5056" xr:uid="{B125CF72-7D6B-44DB-AF87-8E97DCE6DC87}"/>
    <x:cellStyle name="Comma 16 2 2 4 6" xfId="5057" xr:uid="{D7F52F2F-921D-4E9C-9889-1F2F813A5C01}"/>
    <x:cellStyle name="Comma 16 2 2 5" xfId="5058" xr:uid="{FD81BFB4-88FE-4C86-8204-2E1A835803D0}"/>
    <x:cellStyle name="Comma 16 2 2 5 2" xfId="5059" xr:uid="{C197356E-0716-4C27-BAF2-274BB4F29DB9}"/>
    <x:cellStyle name="Comma 16 2 2 5 2 2" xfId="5060" xr:uid="{F6276282-6FAF-4A1D-BD1E-022EA5049FBB}"/>
    <x:cellStyle name="Comma 16 2 2 5 2 2 2" xfId="5061" xr:uid="{210304AE-D3F9-40DC-9DDD-4C44CFB4888A}"/>
    <x:cellStyle name="Comma 16 2 2 5 2 3" xfId="5062" xr:uid="{662DC368-C0F7-4580-92CD-E5BF29735D35}"/>
    <x:cellStyle name="Comma 16 2 2 5 3" xfId="5063" xr:uid="{F459058F-91D1-4FD3-BA39-04D3213B8AC8}"/>
    <x:cellStyle name="Comma 16 2 2 5 3 2" xfId="5064" xr:uid="{C1AA2F9A-77E2-49B7-888A-198F2FB10383}"/>
    <x:cellStyle name="Comma 16 2 2 5 4" xfId="5065" xr:uid="{51C1B6C0-98F7-4E96-9EFA-FA7FA4A55FBE}"/>
    <x:cellStyle name="Comma 16 2 2 5 5" xfId="5066" xr:uid="{A2C2BF7B-E6A9-4687-B9EA-E7FE330C168A}"/>
    <x:cellStyle name="Comma 16 2 2 6" xfId="5067" xr:uid="{A310E05D-635B-44A9-A5E3-4E7E4EAA1EEB}"/>
    <x:cellStyle name="Comma 16 2 2 6 2" xfId="5068" xr:uid="{CD2CA356-E9EE-4257-AAD6-104F19B68373}"/>
    <x:cellStyle name="Comma 16 2 2 6 2 2" xfId="5069" xr:uid="{80AAFABF-AD68-43EF-9A88-785333A4CC10}"/>
    <x:cellStyle name="Comma 16 2 2 6 2 2 2" xfId="5070" xr:uid="{8A929931-5EF7-4030-8DAE-1CC32A8CF26A}"/>
    <x:cellStyle name="Comma 16 2 2 6 2 3" xfId="5071" xr:uid="{CD653A2C-2EE8-4AE4-A7A4-0D331562F1C3}"/>
    <x:cellStyle name="Comma 16 2 2 6 3" xfId="5072" xr:uid="{D4097589-CFE6-4224-8860-D3E4989D8D5E}"/>
    <x:cellStyle name="Comma 16 2 2 6 3 2" xfId="5073" xr:uid="{498C58B3-6256-424D-8054-7008C5B05B05}"/>
    <x:cellStyle name="Comma 16 2 2 6 4" xfId="5074" xr:uid="{FED13CE0-98D1-4C00-8A1C-5950956B922A}"/>
    <x:cellStyle name="Comma 16 2 2 6 5" xfId="5075" xr:uid="{54681D72-DBDA-4766-96FE-043DC9BD1C99}"/>
    <x:cellStyle name="Comma 16 2 2 7" xfId="5076" xr:uid="{23165EB2-9B82-4C2F-9F2A-B8EAA574BC10}"/>
    <x:cellStyle name="Comma 16 2 2 7 2" xfId="5077" xr:uid="{11DE6CB3-2A57-4D66-8F08-A1A0593A1610}"/>
    <x:cellStyle name="Comma 16 2 2 7 2 2" xfId="5078" xr:uid="{0E851D90-C4A5-4C83-8C58-FBDF2C9E7DBB}"/>
    <x:cellStyle name="Comma 16 2 2 7 3" xfId="5079" xr:uid="{2167D233-5E7F-44AA-81D9-2F39B7195143}"/>
    <x:cellStyle name="Comma 16 2 2 7 4" xfId="5080" xr:uid="{595D670D-9A34-4BFF-9502-8F2EF4004CC6}"/>
    <x:cellStyle name="Comma 16 2 2 8" xfId="5081" xr:uid="{A4265DC7-0360-48C6-AD11-FE01CB2E9CB6}"/>
    <x:cellStyle name="Comma 16 2 2 8 2" xfId="5082" xr:uid="{4A255852-BED5-4923-A943-B2B1ADF4BE69}"/>
    <x:cellStyle name="Comma 16 2 2 9" xfId="5083" xr:uid="{1B10E056-2CFF-4E6E-9C6E-1B21E6D48EEB}"/>
    <x:cellStyle name="Comma 16 2 2 9 2" xfId="5084" xr:uid="{990F5DDF-2760-49D1-909E-E4944EDEB86F}"/>
    <x:cellStyle name="Comma 16 2 3" xfId="5085" xr:uid="{9218C0A3-6DC6-419D-ABEF-CCB46E4D948D}"/>
    <x:cellStyle name="Comma 16 2 3 2" xfId="5086" xr:uid="{59756BC5-C11D-4513-A587-1BB0022856F1}"/>
    <x:cellStyle name="Comma 16 2 3 2 2" xfId="5087" xr:uid="{31F17D6C-A582-419D-9F5E-BB4E3FC57B1C}"/>
    <x:cellStyle name="Comma 16 2 3 2 2 2" xfId="5088" xr:uid="{E8EA3113-3017-48AC-A7B7-07A0E2410170}"/>
    <x:cellStyle name="Comma 16 2 3 2 2 2 2" xfId="5089" xr:uid="{50759F19-B878-4B78-A3D3-633C3019ADFA}"/>
    <x:cellStyle name="Comma 16 2 3 2 2 2 2 2" xfId="5090" xr:uid="{EB29CA72-CE2A-4165-B48F-54CAE29982CD}"/>
    <x:cellStyle name="Comma 16 2 3 2 2 2 3" xfId="5091" xr:uid="{90FA7491-B91A-493C-8E09-CD4DD43F1FBD}"/>
    <x:cellStyle name="Comma 16 2 3 2 2 3" xfId="5092" xr:uid="{3A6F3AC7-14BE-4E4F-A1A5-FB66F3C0B080}"/>
    <x:cellStyle name="Comma 16 2 3 2 2 3 2" xfId="5093" xr:uid="{9B5D1F00-2FA6-4C8B-8260-A855AA083B80}"/>
    <x:cellStyle name="Comma 16 2 3 2 2 4" xfId="5094" xr:uid="{53BA224C-F9BA-4121-BDC2-1E2FE5533329}"/>
    <x:cellStyle name="Comma 16 2 3 2 2 5" xfId="5095" xr:uid="{2BE2C33A-DA3F-4D41-825A-E21FD94E1B8B}"/>
    <x:cellStyle name="Comma 16 2 3 2 3" xfId="5096" xr:uid="{C465F66C-BD3D-4626-992B-217101F798EB}"/>
    <x:cellStyle name="Comma 16 2 3 2 3 2" xfId="5097" xr:uid="{A2A788D7-F4EC-4ED0-9F87-945AB8BC10D3}"/>
    <x:cellStyle name="Comma 16 2 3 2 3 2 2" xfId="5098" xr:uid="{B70501F4-BB13-41A4-B5E2-10CA701A7997}"/>
    <x:cellStyle name="Comma 16 2 3 2 3 3" xfId="5099" xr:uid="{7B2F2FF8-BC05-4DE8-9787-CBA5D5E3E9A0}"/>
    <x:cellStyle name="Comma 16 2 3 2 4" xfId="5100" xr:uid="{760ACF8E-2AC3-45D5-98D7-8A30B64AA639}"/>
    <x:cellStyle name="Comma 16 2 3 2 4 2" xfId="5101" xr:uid="{C6842E03-FE73-45E4-BE36-2D6895224B2A}"/>
    <x:cellStyle name="Comma 16 2 3 2 5" xfId="5102" xr:uid="{D95BDB5F-483F-4AD4-98A8-80D869C32E69}"/>
    <x:cellStyle name="Comma 16 2 3 2 6" xfId="5103" xr:uid="{0BB52F2A-22BB-49CC-BC9D-3C850685052E}"/>
    <x:cellStyle name="Comma 16 2 3 3" xfId="5104" xr:uid="{4DA36EB7-7803-4441-B2F5-37FA83794C99}"/>
    <x:cellStyle name="Comma 16 2 3 3 2" xfId="5105" xr:uid="{96E5E9AF-FD89-47EA-B1E6-F96531D5750C}"/>
    <x:cellStyle name="Comma 16 2 3 3 2 2" xfId="5106" xr:uid="{4CAF95A0-78D1-4CBE-B936-99B4F8240770}"/>
    <x:cellStyle name="Comma 16 2 3 3 2 2 2" xfId="5107" xr:uid="{E95F4B04-84E5-4F88-B43C-E9BE22D15CA8}"/>
    <x:cellStyle name="Comma 16 2 3 3 2 3" xfId="5108" xr:uid="{603AF74B-6062-47FA-8FA9-D8D71C31C4FC}"/>
    <x:cellStyle name="Comma 16 2 3 3 3" xfId="5109" xr:uid="{7FCEBAAB-A595-4A47-B001-6C2AE2AD72EB}"/>
    <x:cellStyle name="Comma 16 2 3 3 3 2" xfId="5110" xr:uid="{95590C66-03DC-49EC-ABFB-D7FF5C4B3532}"/>
    <x:cellStyle name="Comma 16 2 3 3 4" xfId="5111" xr:uid="{4ABC05F0-81BE-46F2-A19E-73D019535D42}"/>
    <x:cellStyle name="Comma 16 2 3 3 5" xfId="5112" xr:uid="{B2F871D5-F86E-44A7-8875-E700272E3694}"/>
    <x:cellStyle name="Comma 16 2 3 4" xfId="5113" xr:uid="{CAC4F83D-9BCA-47CB-98C3-11B95370252E}"/>
    <x:cellStyle name="Comma 16 2 3 4 2" xfId="5114" xr:uid="{B03A99A9-B174-4EE6-9032-12D590D8D42B}"/>
    <x:cellStyle name="Comma 16 2 3 4 2 2" xfId="5115" xr:uid="{03D76332-FF48-4DA8-B4F4-ECA1A5F13363}"/>
    <x:cellStyle name="Comma 16 2 3 4 3" xfId="5116" xr:uid="{AC3D7DDF-298C-476C-87C5-55E87A8AC8FC}"/>
    <x:cellStyle name="Comma 16 2 3 4 4" xfId="5117" xr:uid="{36689C2C-08C5-4747-B916-E10A63E66B3E}"/>
    <x:cellStyle name="Comma 16 2 3 5" xfId="5118" xr:uid="{9F6CBF67-B771-4BCF-BE6B-7CA0CA1A4B01}"/>
    <x:cellStyle name="Comma 16 2 3 5 2" xfId="5119" xr:uid="{C315337C-779A-4B64-B5DF-54CDBB2C994C}"/>
    <x:cellStyle name="Comma 16 2 3 6" xfId="5120" xr:uid="{091AA114-6241-41CB-8FB5-9DF30414AE13}"/>
    <x:cellStyle name="Comma 16 2 3 6 2" xfId="5121" xr:uid="{D55DF799-AFEA-46FD-A3B1-6AE29E6D94ED}"/>
    <x:cellStyle name="Comma 16 2 3 7" xfId="5122" xr:uid="{080EFFE4-A2C2-4F47-8687-D4327A1416ED}"/>
    <x:cellStyle name="Comma 16 2 4" xfId="5123" xr:uid="{80F5F26D-3D04-428A-A1BE-D2B938511640}"/>
    <x:cellStyle name="Comma 16 2 4 2" xfId="5124" xr:uid="{AEFC3DE5-6CCA-47F0-8968-EF31F9295AF0}"/>
    <x:cellStyle name="Comma 16 2 4 2 2" xfId="5125" xr:uid="{A7327E6A-F525-4A58-AB28-0DE6E1C694E5}"/>
    <x:cellStyle name="Comma 16 2 4 2 2 2" xfId="5126" xr:uid="{EDBA68E0-3E58-46F3-8E2F-8FE3E9907338}"/>
    <x:cellStyle name="Comma 16 2 4 2 2 2 2" xfId="5127" xr:uid="{1158A532-C2A4-4DAA-A8BB-3DD4E4FFCE69}"/>
    <x:cellStyle name="Comma 16 2 4 2 2 2 2 2" xfId="5128" xr:uid="{6ED83F23-5D84-4D9E-9960-FFA1B2A91863}"/>
    <x:cellStyle name="Comma 16 2 4 2 2 2 3" xfId="5129" xr:uid="{D0CF1F3D-FBF3-4D19-B228-04D459D573BC}"/>
    <x:cellStyle name="Comma 16 2 4 2 2 3" xfId="5130" xr:uid="{2491793F-4AF3-4D5C-9977-B849FE51103D}"/>
    <x:cellStyle name="Comma 16 2 4 2 2 3 2" xfId="5131" xr:uid="{5DD1DCC2-5B5E-433E-8509-EF068F2C6AFE}"/>
    <x:cellStyle name="Comma 16 2 4 2 2 4" xfId="5132" xr:uid="{540BDF54-E715-403D-958A-83E149D9823E}"/>
    <x:cellStyle name="Comma 16 2 4 2 2 5" xfId="5133" xr:uid="{982807ED-9203-47AA-819C-86C05E8C234F}"/>
    <x:cellStyle name="Comma 16 2 4 2 3" xfId="5134" xr:uid="{C58AD37F-B2B0-4331-B0D9-62785BD879A5}"/>
    <x:cellStyle name="Comma 16 2 4 2 3 2" xfId="5135" xr:uid="{BED04FCB-0122-4B9A-972E-86475C554176}"/>
    <x:cellStyle name="Comma 16 2 4 2 3 2 2" xfId="5136" xr:uid="{331A294C-CB9D-453E-9FB8-1880614EBE9C}"/>
    <x:cellStyle name="Comma 16 2 4 2 3 3" xfId="5137" xr:uid="{D9BFE978-7930-4C15-8B60-CE9A467A2EF6}"/>
    <x:cellStyle name="Comma 16 2 4 2 4" xfId="5138" xr:uid="{D58AD7D9-2957-4CC8-88DC-D41D5461A7CA}"/>
    <x:cellStyle name="Comma 16 2 4 2 4 2" xfId="5139" xr:uid="{A182B41E-369B-417B-B962-E9832E33DF3C}"/>
    <x:cellStyle name="Comma 16 2 4 2 5" xfId="5140" xr:uid="{D49DD083-4E8B-4B00-9A9D-3EEEC5812FE2}"/>
    <x:cellStyle name="Comma 16 2 4 2 6" xfId="5141" xr:uid="{93C3A6E7-156E-4B22-B8A6-E0B509D4D6B7}"/>
    <x:cellStyle name="Comma 16 2 4 3" xfId="5142" xr:uid="{D4A16C82-B3AB-40E5-915B-44BC6D730513}"/>
    <x:cellStyle name="Comma 16 2 4 3 2" xfId="5143" xr:uid="{605E19CA-10A6-43A0-AEBB-B7583CA99F4C}"/>
    <x:cellStyle name="Comma 16 2 4 3 2 2" xfId="5144" xr:uid="{16E547C7-0A2B-4080-AEA2-5811CB732B71}"/>
    <x:cellStyle name="Comma 16 2 4 3 2 2 2" xfId="5145" xr:uid="{30FEEB28-0113-4281-B7E8-2023AEBAB25A}"/>
    <x:cellStyle name="Comma 16 2 4 3 2 3" xfId="5146" xr:uid="{42750CAB-8D7B-4563-85F1-C746CEFFE974}"/>
    <x:cellStyle name="Comma 16 2 4 3 3" xfId="5147" xr:uid="{636E66A4-601A-4403-A47D-5AF29FABB180}"/>
    <x:cellStyle name="Comma 16 2 4 3 3 2" xfId="5148" xr:uid="{1C9A56C3-096E-4706-B5DE-AFF92B3D6F6A}"/>
    <x:cellStyle name="Comma 16 2 4 3 4" xfId="5149" xr:uid="{3FBDD152-9D62-4B59-9028-81F53251E8D5}"/>
    <x:cellStyle name="Comma 16 2 4 3 5" xfId="5150" xr:uid="{7F6C01FB-6308-4F80-A0E6-A4A53F706B0C}"/>
    <x:cellStyle name="Comma 16 2 4 4" xfId="5151" xr:uid="{904DA859-3A0C-4F1A-B254-8D766C505586}"/>
    <x:cellStyle name="Comma 16 2 4 4 2" xfId="5152" xr:uid="{D4DBE2E6-703A-43D6-9FE7-B1B913E59F6B}"/>
    <x:cellStyle name="Comma 16 2 4 4 2 2" xfId="5153" xr:uid="{45BB95B3-8992-4703-8D24-FF97B5EA34F3}"/>
    <x:cellStyle name="Comma 16 2 4 4 3" xfId="5154" xr:uid="{05BC75A0-3894-4CE1-8906-B6F0DA26710F}"/>
    <x:cellStyle name="Comma 16 2 4 4 4" xfId="5155" xr:uid="{95AAC96D-DE83-4689-8B81-BC0CDF0CE5A2}"/>
    <x:cellStyle name="Comma 16 2 4 5" xfId="5156" xr:uid="{A5F54DBE-7679-40F7-ADD5-FA21C2C39521}"/>
    <x:cellStyle name="Comma 16 2 4 5 2" xfId="5157" xr:uid="{327075D5-DBC9-4C42-A5B3-24C8B29E39C2}"/>
    <x:cellStyle name="Comma 16 2 4 6" xfId="5158" xr:uid="{C79003D1-E277-4536-83E8-22431C5F75BF}"/>
    <x:cellStyle name="Comma 16 2 4 6 2" xfId="5159" xr:uid="{52660B71-A74C-4A62-97A9-17042F1F3DC0}"/>
    <x:cellStyle name="Comma 16 2 4 7" xfId="5160" xr:uid="{33D62928-B37A-40AC-9D1E-12897227ADCF}"/>
    <x:cellStyle name="Comma 16 2 5" xfId="5161" xr:uid="{4437A49D-D39C-4ECD-B1F1-F9236DAE0F46}"/>
    <x:cellStyle name="Comma 16 2 5 2" xfId="5162" xr:uid="{90027BFE-F8F7-41C9-A4E9-27F5E09DEE9F}"/>
    <x:cellStyle name="Comma 16 2 5 2 2" xfId="5163" xr:uid="{E1E52354-A2C3-42F5-8680-813C0752DD57}"/>
    <x:cellStyle name="Comma 16 2 5 2 2 2" xfId="5164" xr:uid="{091314F9-2991-4670-9177-5B0C2F745387}"/>
    <x:cellStyle name="Comma 16 2 5 2 2 2 2" xfId="5165" xr:uid="{3775A0E7-E2A9-4AF3-A580-1715164ECFFF}"/>
    <x:cellStyle name="Comma 16 2 5 2 2 3" xfId="5166" xr:uid="{1E56AC83-96F4-4D92-97BB-C0E9BED99885}"/>
    <x:cellStyle name="Comma 16 2 5 2 3" xfId="5167" xr:uid="{E2665554-AD33-45A4-BC4C-1977FCE1326B}"/>
    <x:cellStyle name="Comma 16 2 5 2 3 2" xfId="5168" xr:uid="{A38079BB-E3EE-4228-86DE-904901F447C9}"/>
    <x:cellStyle name="Comma 16 2 5 2 4" xfId="5169" xr:uid="{C5D23D2A-558D-4DAF-AB88-3797BCFF669C}"/>
    <x:cellStyle name="Comma 16 2 5 2 5" xfId="5170" xr:uid="{FDA7AC23-A0EE-4438-932A-E2F3BA6E823E}"/>
    <x:cellStyle name="Comma 16 2 5 3" xfId="5171" xr:uid="{C5F9F1DA-1B38-4169-954A-E4C01C2430DE}"/>
    <x:cellStyle name="Comma 16 2 5 3 2" xfId="5172" xr:uid="{E90D4BE6-6D61-4160-9583-CBF00761BB6C}"/>
    <x:cellStyle name="Comma 16 2 5 3 2 2" xfId="5173" xr:uid="{6E9ACCFC-45DD-4256-80FC-93C0DA897C63}"/>
    <x:cellStyle name="Comma 16 2 5 3 3" xfId="5174" xr:uid="{6798AC7C-0B52-4900-92FE-CD35E061B8DF}"/>
    <x:cellStyle name="Comma 16 2 5 4" xfId="5175" xr:uid="{5D59923D-27C6-4FB9-98F3-EE52DA70EB1A}"/>
    <x:cellStyle name="Comma 16 2 5 4 2" xfId="5176" xr:uid="{92051072-F40D-4308-AF18-8FACAF6FFEA9}"/>
    <x:cellStyle name="Comma 16 2 5 5" xfId="5177" xr:uid="{03A2F779-5E2F-4E77-B36A-3363D2217420}"/>
    <x:cellStyle name="Comma 16 2 5 6" xfId="5178" xr:uid="{5927393F-50A6-4666-91F3-D688C7862192}"/>
    <x:cellStyle name="Comma 16 2 6" xfId="5179" xr:uid="{7153858B-5C20-45F7-9464-F0839C020D0A}"/>
    <x:cellStyle name="Comma 16 2 6 2" xfId="5180" xr:uid="{D2B174C1-9979-4B95-930C-1A68418F916A}"/>
    <x:cellStyle name="Comma 16 2 6 2 2" xfId="5181" xr:uid="{530AC55C-5EE4-4B2A-903C-06AFB2339730}"/>
    <x:cellStyle name="Comma 16 2 6 2 2 2" xfId="5182" xr:uid="{40369D3E-7C06-4C50-96F3-601FD7CDF2CC}"/>
    <x:cellStyle name="Comma 16 2 6 2 3" xfId="5183" xr:uid="{DB844BEA-2805-4F3B-8525-8ECDDB71B57B}"/>
    <x:cellStyle name="Comma 16 2 6 3" xfId="5184" xr:uid="{D57D41F7-C521-4E00-9223-E9FA0FFD3902}"/>
    <x:cellStyle name="Comma 16 2 6 3 2" xfId="5185" xr:uid="{6A252EF9-DFA7-4E13-8C24-A5E083C99A8A}"/>
    <x:cellStyle name="Comma 16 2 6 4" xfId="5186" xr:uid="{20E7EED6-8F63-4756-ABBD-0832A1DE498F}"/>
    <x:cellStyle name="Comma 16 2 6 5" xfId="5187" xr:uid="{F64F068D-1423-46B1-8B3B-4395652CE26A}"/>
    <x:cellStyle name="Comma 16 2 7" xfId="5188" xr:uid="{B1CF8300-AAFA-4502-8AB5-61371A25FED3}"/>
    <x:cellStyle name="Comma 16 2 7 2" xfId="5189" xr:uid="{9587552D-A817-4585-BDE7-0744ED4ECB1E}"/>
    <x:cellStyle name="Comma 16 2 7 2 2" xfId="5190" xr:uid="{1B5471FE-9015-4A87-812E-B1AE09E0EA5B}"/>
    <x:cellStyle name="Comma 16 2 7 2 2 2" xfId="5191" xr:uid="{AD8AFF27-4F79-44D8-9242-67968FFF840C}"/>
    <x:cellStyle name="Comma 16 2 7 2 3" xfId="5192" xr:uid="{3E008297-CDA2-4B24-A76E-36441AFF4FF7}"/>
    <x:cellStyle name="Comma 16 2 7 3" xfId="5193" xr:uid="{93B06168-E346-4F6C-82DB-6CCFE28CA6C5}"/>
    <x:cellStyle name="Comma 16 2 7 3 2" xfId="5194" xr:uid="{8D847044-B244-493E-9C24-708E52CD0B6F}"/>
    <x:cellStyle name="Comma 16 2 7 4" xfId="5195" xr:uid="{5CFBFF3F-B45A-458E-B518-280AC23CF874}"/>
    <x:cellStyle name="Comma 16 2 7 5" xfId="5196" xr:uid="{13F94500-FC86-45A7-B2D8-2F23C346C8E9}"/>
    <x:cellStyle name="Comma 16 2 8" xfId="5197" xr:uid="{5616AA8D-60E9-4CA7-8EB8-FE6270AAC261}"/>
    <x:cellStyle name="Comma 16 2 8 2" xfId="5198" xr:uid="{48B63440-80A8-41EC-B79A-C6096316992E}"/>
    <x:cellStyle name="Comma 16 2 8 2 2" xfId="5199" xr:uid="{AC9FC62F-6808-4CE7-82CC-DAB791DCF332}"/>
    <x:cellStyle name="Comma 16 2 8 3" xfId="5200" xr:uid="{21AC1082-70DB-4A89-9DB2-2FBD4EF7194E}"/>
    <x:cellStyle name="Comma 16 2 8 4" xfId="5201" xr:uid="{0D904D47-77F2-41CF-8F42-0BB80FD8AAFE}"/>
    <x:cellStyle name="Comma 16 2 9" xfId="5202" xr:uid="{49B34CED-643D-4937-9953-486C8B8D5981}"/>
    <x:cellStyle name="Comma 16 2 9 2" xfId="5203" xr:uid="{8ED93997-4C8A-4DFD-9606-4AC9C0C587EB}"/>
    <x:cellStyle name="Comma 16 3" xfId="5204" xr:uid="{64920DE6-C551-4A8B-92FA-83EA07C1C785}"/>
    <x:cellStyle name="Comma 16 3 10" xfId="5205" xr:uid="{A151FD74-F124-406D-8376-7914411FE587}"/>
    <x:cellStyle name="Comma 16 3 2" xfId="5206" xr:uid="{924FB26D-279E-4E51-816B-607576E4CE14}"/>
    <x:cellStyle name="Comma 16 3 2 2" xfId="5207" xr:uid="{0B392176-AF8E-401E-96A8-AD0F19C18C84}"/>
    <x:cellStyle name="Comma 16 3 2 2 2" xfId="5208" xr:uid="{6289F162-EACF-4F62-BECD-7D74AA121990}"/>
    <x:cellStyle name="Comma 16 3 2 2 2 2" xfId="5209" xr:uid="{E2163ADC-F7A2-4D5B-983C-0B3D60B7E173}"/>
    <x:cellStyle name="Comma 16 3 2 2 2 2 2" xfId="5210" xr:uid="{02818C3C-4A61-4736-9CB7-68CE9CA70065}"/>
    <x:cellStyle name="Comma 16 3 2 2 2 2 2 2" xfId="5211" xr:uid="{4C8702F3-87D5-4461-AB6C-CDB55C818810}"/>
    <x:cellStyle name="Comma 16 3 2 2 2 2 3" xfId="5212" xr:uid="{3A46875D-FE10-4004-ABCC-D639FE0B8241}"/>
    <x:cellStyle name="Comma 16 3 2 2 2 3" xfId="5213" xr:uid="{123078A8-43BA-497A-8501-E588DF5D43D4}"/>
    <x:cellStyle name="Comma 16 3 2 2 2 3 2" xfId="5214" xr:uid="{E14CBED4-6804-4F7B-AE65-946EC4B8F5E7}"/>
    <x:cellStyle name="Comma 16 3 2 2 2 4" xfId="5215" xr:uid="{93D667DB-8F79-486C-AED5-9DA94A10972C}"/>
    <x:cellStyle name="Comma 16 3 2 2 2 5" xfId="5216" xr:uid="{2D710C21-BFC1-42CF-968D-0641E4AEF8E3}"/>
    <x:cellStyle name="Comma 16 3 2 2 3" xfId="5217" xr:uid="{6400B61E-1962-4E03-8D6A-72DDA5A11ED6}"/>
    <x:cellStyle name="Comma 16 3 2 2 3 2" xfId="5218" xr:uid="{B6D8F683-21C1-417B-9FF8-DE86ADB525AB}"/>
    <x:cellStyle name="Comma 16 3 2 2 3 2 2" xfId="5219" xr:uid="{133EABC5-E259-464D-A6DB-7CE6C6098680}"/>
    <x:cellStyle name="Comma 16 3 2 2 3 3" xfId="5220" xr:uid="{6FF14C63-305A-4DF5-BB13-6592829DA8A6}"/>
    <x:cellStyle name="Comma 16 3 2 2 4" xfId="5221" xr:uid="{F5F8DE64-8C7A-473E-AE70-7E66D66957C1}"/>
    <x:cellStyle name="Comma 16 3 2 2 4 2" xfId="5222" xr:uid="{51F071C1-D66D-43F2-A963-F101BAAFB273}"/>
    <x:cellStyle name="Comma 16 3 2 2 5" xfId="5223" xr:uid="{08C3D281-1AF0-49F6-8A0D-611DA2C7E393}"/>
    <x:cellStyle name="Comma 16 3 2 2 6" xfId="5224" xr:uid="{E4EC6078-3DBA-45B5-BA9D-7ACEA48F94F4}"/>
    <x:cellStyle name="Comma 16 3 2 3" xfId="5225" xr:uid="{1307D9B6-3234-4DF6-BF16-C27223528B31}"/>
    <x:cellStyle name="Comma 16 3 2 3 2" xfId="5226" xr:uid="{942B3408-E3D6-44D7-BF79-4BA97B3AD17D}"/>
    <x:cellStyle name="Comma 16 3 2 3 2 2" xfId="5227" xr:uid="{7E02829E-D46D-4EE3-A1F2-A30094A376B3}"/>
    <x:cellStyle name="Comma 16 3 2 3 2 2 2" xfId="5228" xr:uid="{BF6DBEDC-1689-4CE4-9D01-79A69F7802D3}"/>
    <x:cellStyle name="Comma 16 3 2 3 2 3" xfId="5229" xr:uid="{9A148973-E90B-4A29-B98B-A9232332C012}"/>
    <x:cellStyle name="Comma 16 3 2 3 3" xfId="5230" xr:uid="{13026A09-2138-4EA6-ABDF-1AA34141D17D}"/>
    <x:cellStyle name="Comma 16 3 2 3 3 2" xfId="5231" xr:uid="{DFBA9B7E-D2EB-4DDE-BD7A-33539FC68D92}"/>
    <x:cellStyle name="Comma 16 3 2 3 4" xfId="5232" xr:uid="{BF83D494-76E1-43D5-83C2-BA6A9D4E851D}"/>
    <x:cellStyle name="Comma 16 3 2 3 5" xfId="5233" xr:uid="{071EC4AC-DBB4-44B3-93C9-B5366FE0188B}"/>
    <x:cellStyle name="Comma 16 3 2 4" xfId="5234" xr:uid="{ED492490-4B6A-478D-A794-05EAE25516E0}"/>
    <x:cellStyle name="Comma 16 3 2 4 2" xfId="5235" xr:uid="{01AB0454-CEEE-46DA-B864-87D17C79041E}"/>
    <x:cellStyle name="Comma 16 3 2 4 2 2" xfId="5236" xr:uid="{F7F6DC53-BDDC-43AD-B863-9BA9308DE704}"/>
    <x:cellStyle name="Comma 16 3 2 4 3" xfId="5237" xr:uid="{7A124563-5DBE-490C-9B58-B49AC54647D0}"/>
    <x:cellStyle name="Comma 16 3 2 4 4" xfId="5238" xr:uid="{DAEBA5E5-1A53-4179-A8AD-442D4D30CEB5}"/>
    <x:cellStyle name="Comma 16 3 2 5" xfId="5239" xr:uid="{F79A9BB0-34D8-4CAF-A718-3B397F8F7C7E}"/>
    <x:cellStyle name="Comma 16 3 2 5 2" xfId="5240" xr:uid="{42AF0CF4-7B68-4DE8-B034-B9222B1381DB}"/>
    <x:cellStyle name="Comma 16 3 2 6" xfId="5241" xr:uid="{871C693B-CE60-4114-8D84-245814DD8F34}"/>
    <x:cellStyle name="Comma 16 3 2 6 2" xfId="5242" xr:uid="{21662E8D-DF4C-45E8-8699-BB7DBE1B9F20}"/>
    <x:cellStyle name="Comma 16 3 2 7" xfId="5243" xr:uid="{67A0A993-6198-45BC-BEE5-AF58A38B3275}"/>
    <x:cellStyle name="Comma 16 3 3" xfId="5244" xr:uid="{ABE00EA1-F2AB-4B27-98F6-71EEB4385B71}"/>
    <x:cellStyle name="Comma 16 3 3 2" xfId="5245" xr:uid="{26BA4D7E-F1BE-48C0-BDBB-8D7C1768E2A6}"/>
    <x:cellStyle name="Comma 16 3 3 2 2" xfId="5246" xr:uid="{0EBA95AB-D7B8-4E43-960C-ADCE102FB9E5}"/>
    <x:cellStyle name="Comma 16 3 3 2 2 2" xfId="5247" xr:uid="{160EE803-B143-4A37-A644-CF60B7567081}"/>
    <x:cellStyle name="Comma 16 3 3 2 2 2 2" xfId="5248" xr:uid="{5B50A484-C8FB-4674-B1AB-4F4C3D37A4B5}"/>
    <x:cellStyle name="Comma 16 3 3 2 2 2 2 2" xfId="5249" xr:uid="{AACE0CA6-C5B4-40C3-A1B4-166D75A202C1}"/>
    <x:cellStyle name="Comma 16 3 3 2 2 2 3" xfId="5250" xr:uid="{4D4F7041-9882-4C7B-8571-D9061C8A426C}"/>
    <x:cellStyle name="Comma 16 3 3 2 2 3" xfId="5251" xr:uid="{7462B1FB-DF11-4B5D-912A-B62DED104A9A}"/>
    <x:cellStyle name="Comma 16 3 3 2 2 3 2" xfId="5252" xr:uid="{DFFE5636-9FCC-407B-86F8-B6EF9A36ABCA}"/>
    <x:cellStyle name="Comma 16 3 3 2 2 4" xfId="5253" xr:uid="{DF96743D-2B4F-4421-96C1-170D058093B2}"/>
    <x:cellStyle name="Comma 16 3 3 2 2 5" xfId="5254" xr:uid="{7B4CFA39-A051-4417-8319-9527E6F306CD}"/>
    <x:cellStyle name="Comma 16 3 3 2 3" xfId="5255" xr:uid="{D94C3C11-855D-42C4-878E-FA2ADA8EBE14}"/>
    <x:cellStyle name="Comma 16 3 3 2 3 2" xfId="5256" xr:uid="{3ABC3D47-F515-4186-8F81-BACBB3590CB9}"/>
    <x:cellStyle name="Comma 16 3 3 2 3 2 2" xfId="5257" xr:uid="{2A35C2CE-4FF6-4A30-92A4-01A401937C23}"/>
    <x:cellStyle name="Comma 16 3 3 2 3 3" xfId="5258" xr:uid="{83D98BC4-42B1-42F9-A283-A52B4D9A8650}"/>
    <x:cellStyle name="Comma 16 3 3 2 4" xfId="5259" xr:uid="{F2E03B1D-9D1C-4BF6-9571-0A0E5D9E4151}"/>
    <x:cellStyle name="Comma 16 3 3 2 4 2" xfId="5260" xr:uid="{90FC29EF-1ADC-446D-9823-A032AE19299D}"/>
    <x:cellStyle name="Comma 16 3 3 2 5" xfId="5261" xr:uid="{868307C6-2FA1-47F7-B28C-4682C9294A96}"/>
    <x:cellStyle name="Comma 16 3 3 2 6" xfId="5262" xr:uid="{95656C6E-8DE7-493D-9B9F-18FCB8874B9E}"/>
    <x:cellStyle name="Comma 16 3 3 3" xfId="5263" xr:uid="{08BC6ED2-32ED-4874-909C-06ED277F60F4}"/>
    <x:cellStyle name="Comma 16 3 3 3 2" xfId="5264" xr:uid="{082BC71B-AB0B-4D6A-873A-601375EB9FDB}"/>
    <x:cellStyle name="Comma 16 3 3 3 2 2" xfId="5265" xr:uid="{BE7EC42E-C87B-433E-BC3E-A3C1E0A442E7}"/>
    <x:cellStyle name="Comma 16 3 3 3 2 2 2" xfId="5266" xr:uid="{4C86BD51-B505-4AD2-9F6C-3F2DDEA4D332}"/>
    <x:cellStyle name="Comma 16 3 3 3 2 3" xfId="5267" xr:uid="{15EF06F2-D77A-4361-B14F-84E9326930F8}"/>
    <x:cellStyle name="Comma 16 3 3 3 3" xfId="5268" xr:uid="{86790B63-60FE-470F-AAA2-F0BD1474AB3B}"/>
    <x:cellStyle name="Comma 16 3 3 3 3 2" xfId="5269" xr:uid="{BB9DFE14-9A54-4F4D-940E-A69B5BC6AD3F}"/>
    <x:cellStyle name="Comma 16 3 3 3 4" xfId="5270" xr:uid="{E2974AD9-7DDD-45ED-84B2-7E64028909FB}"/>
    <x:cellStyle name="Comma 16 3 3 3 5" xfId="5271" xr:uid="{0D464C7E-FE11-4880-AA28-97559EAC7A46}"/>
    <x:cellStyle name="Comma 16 3 3 4" xfId="5272" xr:uid="{69282FB4-86D0-4BB2-9117-0B4A895DFC26}"/>
    <x:cellStyle name="Comma 16 3 3 4 2" xfId="5273" xr:uid="{CF52CEDF-886A-4FAE-8A2A-1D8C9F1FFE5B}"/>
    <x:cellStyle name="Comma 16 3 3 4 2 2" xfId="5274" xr:uid="{D9B0D84C-3B78-46D6-BF32-509BE4ADD3C6}"/>
    <x:cellStyle name="Comma 16 3 3 4 3" xfId="5275" xr:uid="{6F8E0DB4-9C6E-434B-9B1F-0C8B17868A41}"/>
    <x:cellStyle name="Comma 16 3 3 4 4" xfId="5276" xr:uid="{B822D995-CC86-47F4-9A53-3D70245FC14A}"/>
    <x:cellStyle name="Comma 16 3 3 5" xfId="5277" xr:uid="{5FDE7827-FA24-46F0-8892-CFD7A3EA8304}"/>
    <x:cellStyle name="Comma 16 3 3 5 2" xfId="5278" xr:uid="{EE7BC6C6-62A8-44AD-B424-86D1811AA241}"/>
    <x:cellStyle name="Comma 16 3 3 6" xfId="5279" xr:uid="{A5FD1FAD-5727-4FA9-A11F-C9278CDD90CB}"/>
    <x:cellStyle name="Comma 16 3 3 6 2" xfId="5280" xr:uid="{B1E3111B-BE34-48EC-9D7F-CD490D085523}"/>
    <x:cellStyle name="Comma 16 3 3 7" xfId="5281" xr:uid="{B241951D-E834-45F0-864D-A9F952F4BD86}"/>
    <x:cellStyle name="Comma 16 3 4" xfId="5282" xr:uid="{F934786F-1263-475E-ACDA-7C67130D537E}"/>
    <x:cellStyle name="Comma 16 3 4 2" xfId="5283" xr:uid="{4FE7CC0D-D65F-4826-A627-5BE2331176DD}"/>
    <x:cellStyle name="Comma 16 3 4 2 2" xfId="5284" xr:uid="{81848C8E-D9D2-4017-AF56-2A85226266D4}"/>
    <x:cellStyle name="Comma 16 3 4 2 2 2" xfId="5285" xr:uid="{40A4810B-6CE0-47C5-886B-9E48D75D8ABB}"/>
    <x:cellStyle name="Comma 16 3 4 2 2 2 2" xfId="5286" xr:uid="{0BB805F6-348F-49A0-8187-C2A55346AEB0}"/>
    <x:cellStyle name="Comma 16 3 4 2 2 3" xfId="5287" xr:uid="{A53D3438-5356-44B5-A661-3481B666220A}"/>
    <x:cellStyle name="Comma 16 3 4 2 3" xfId="5288" xr:uid="{8E889102-D422-40E9-930A-56962317FDE2}"/>
    <x:cellStyle name="Comma 16 3 4 2 3 2" xfId="5289" xr:uid="{8C61F120-A961-4D4B-8A0F-D2D351AAD598}"/>
    <x:cellStyle name="Comma 16 3 4 2 4" xfId="5290" xr:uid="{BB3B94CF-FB67-4B68-9971-F8CF0AFFD2E6}"/>
    <x:cellStyle name="Comma 16 3 4 2 5" xfId="5291" xr:uid="{C70C31DC-BD00-406C-AEFB-AEEFAC6F8E2F}"/>
    <x:cellStyle name="Comma 16 3 4 3" xfId="5292" xr:uid="{D2657CD9-6BCE-4C74-8E97-5929AECE88AD}"/>
    <x:cellStyle name="Comma 16 3 4 3 2" xfId="5293" xr:uid="{533D119D-41F4-4BF4-8D72-776E064ADC38}"/>
    <x:cellStyle name="Comma 16 3 4 3 2 2" xfId="5294" xr:uid="{8230ADA2-05E4-4C00-ADE3-999E7F5ADB59}"/>
    <x:cellStyle name="Comma 16 3 4 3 3" xfId="5295" xr:uid="{4F555AAE-44F4-44C8-AC30-BBA7260BE909}"/>
    <x:cellStyle name="Comma 16 3 4 4" xfId="5296" xr:uid="{C53847CA-22A5-49A7-B7C0-3BB72B4C2EF2}"/>
    <x:cellStyle name="Comma 16 3 4 4 2" xfId="5297" xr:uid="{DA9A4014-C1AF-407D-B162-C69B779914D6}"/>
    <x:cellStyle name="Comma 16 3 4 5" xfId="5298" xr:uid="{43B6DFBB-8211-4A0A-9F25-9123760BE6C5}"/>
    <x:cellStyle name="Comma 16 3 4 6" xfId="5299" xr:uid="{B27593D9-DE5A-4EC2-B4F6-BC07F1227BCB}"/>
    <x:cellStyle name="Comma 16 3 5" xfId="5300" xr:uid="{7A9B4987-8913-477D-A7BE-E6C2E496C1B1}"/>
    <x:cellStyle name="Comma 16 3 5 2" xfId="5301" xr:uid="{C34ABE59-CC1A-401B-972F-51816F0094A1}"/>
    <x:cellStyle name="Comma 16 3 5 2 2" xfId="5302" xr:uid="{A4A02AAF-1BA9-49A0-9B15-F09C0E67514B}"/>
    <x:cellStyle name="Comma 16 3 5 2 2 2" xfId="5303" xr:uid="{D0FCE851-7F2B-494D-99CB-2A69E03102AF}"/>
    <x:cellStyle name="Comma 16 3 5 2 3" xfId="5304" xr:uid="{F42E1C38-7790-472B-A85D-C1E08D5C933E}"/>
    <x:cellStyle name="Comma 16 3 5 3" xfId="5305" xr:uid="{D834D192-BFF4-474C-9C3A-6E0842F7499F}"/>
    <x:cellStyle name="Comma 16 3 5 3 2" xfId="5306" xr:uid="{4A8DA298-5A96-4F50-87A0-51BC96E41FC2}"/>
    <x:cellStyle name="Comma 16 3 5 4" xfId="5307" xr:uid="{4645A647-5DB7-434B-AEFF-7AB1FBDC7ECD}"/>
    <x:cellStyle name="Comma 16 3 5 5" xfId="5308" xr:uid="{DB86D6C3-564A-421D-B094-1AFE541898BF}"/>
    <x:cellStyle name="Comma 16 3 6" xfId="5309" xr:uid="{186B1B7F-A2BB-462E-A9A7-B026057DF900}"/>
    <x:cellStyle name="Comma 16 3 6 2" xfId="5310" xr:uid="{2165D064-352A-48CD-BD69-CB54855D4187}"/>
    <x:cellStyle name="Comma 16 3 6 2 2" xfId="5311" xr:uid="{3420549F-DD6A-472F-9AA8-950C8AFB10DD}"/>
    <x:cellStyle name="Comma 16 3 6 2 2 2" xfId="5312" xr:uid="{FBEE32A1-3445-488F-9185-4C269B6B9D80}"/>
    <x:cellStyle name="Comma 16 3 6 2 3" xfId="5313" xr:uid="{3163ADA8-C19A-4AA3-92D9-57ABCA8876B5}"/>
    <x:cellStyle name="Comma 16 3 6 3" xfId="5314" xr:uid="{ABBC3A51-362D-4092-A507-6F682C638826}"/>
    <x:cellStyle name="Comma 16 3 6 3 2" xfId="5315" xr:uid="{7FDBFEDC-4AC1-4D24-8E57-CC3A71F9A419}"/>
    <x:cellStyle name="Comma 16 3 6 4" xfId="5316" xr:uid="{AB11C054-8E72-40E7-9113-D64A408054C1}"/>
    <x:cellStyle name="Comma 16 3 6 5" xfId="5317" xr:uid="{31F21BDF-EC42-4A87-82E8-2F4CE350C0E2}"/>
    <x:cellStyle name="Comma 16 3 7" xfId="5318" xr:uid="{59E375ED-BF25-4671-83BC-5786CC5A015B}"/>
    <x:cellStyle name="Comma 16 3 7 2" xfId="5319" xr:uid="{FBF15C9F-2BFF-49CE-925B-4D949AB2A29A}"/>
    <x:cellStyle name="Comma 16 3 7 2 2" xfId="5320" xr:uid="{E87BE2F8-BED1-477B-B00E-61666B3D2DCA}"/>
    <x:cellStyle name="Comma 16 3 7 3" xfId="5321" xr:uid="{B042F9A6-59B9-4AFF-BC72-BF95D78AD7BA}"/>
    <x:cellStyle name="Comma 16 3 7 4" xfId="5322" xr:uid="{3E8EF778-A666-4DA3-8DC8-FCDB1B2FB022}"/>
    <x:cellStyle name="Comma 16 3 8" xfId="5323" xr:uid="{E15933D4-4AA2-4F85-9302-847984CABD44}"/>
    <x:cellStyle name="Comma 16 3 8 2" xfId="5324" xr:uid="{A8EED07C-B62B-496F-9F67-635F942B5D51}"/>
    <x:cellStyle name="Comma 16 3 9" xfId="5325" xr:uid="{71F3E4E8-FB38-49AA-923B-E1BCDF380EB7}"/>
    <x:cellStyle name="Comma 16 3 9 2" xfId="5326" xr:uid="{D6B7187C-43B0-4706-9A1A-88800B17B0BA}"/>
    <x:cellStyle name="Comma 16 4" xfId="5327" xr:uid="{96CEACD2-CE96-428B-A98F-0F02FD09EF12}"/>
    <x:cellStyle name="Comma 16 4 2" xfId="5328" xr:uid="{EBBBB362-36A2-4CF0-9735-DAB2236FC914}"/>
    <x:cellStyle name="Comma 16 4 2 2" xfId="5329" xr:uid="{8D837B41-B8E7-41E3-B828-3929E61D1ECC}"/>
    <x:cellStyle name="Comma 16 4 2 2 2" xfId="5330" xr:uid="{14C5984B-36D6-413A-A410-611222E9FAE5}"/>
    <x:cellStyle name="Comma 16 4 2 2 2 2" xfId="5331" xr:uid="{4291798E-9937-4A3B-B32C-2CC94073E219}"/>
    <x:cellStyle name="Comma 16 4 2 2 2 2 2" xfId="5332" xr:uid="{9AF82F01-5679-4A2A-98C4-31804C7D6F09}"/>
    <x:cellStyle name="Comma 16 4 2 2 2 3" xfId="5333" xr:uid="{24894D8B-0152-4D52-8E2E-AEF90DE631EC}"/>
    <x:cellStyle name="Comma 16 4 2 2 3" xfId="5334" xr:uid="{57B4175C-B1A4-41E5-A3EB-86610DCF846E}"/>
    <x:cellStyle name="Comma 16 4 2 2 3 2" xfId="5335" xr:uid="{F0C645B8-7B11-4656-9C9A-7765B69F2730}"/>
    <x:cellStyle name="Comma 16 4 2 2 4" xfId="5336" xr:uid="{4926C1F7-5A53-4746-952D-AA63F95B2842}"/>
    <x:cellStyle name="Comma 16 4 2 2 5" xfId="5337" xr:uid="{7C6D8527-6B2D-4C8A-8BDF-2B3C002B28CD}"/>
    <x:cellStyle name="Comma 16 4 2 3" xfId="5338" xr:uid="{9EB11AE5-795A-422D-A4D9-7BEA5A702590}"/>
    <x:cellStyle name="Comma 16 4 2 3 2" xfId="5339" xr:uid="{77B57F65-488E-493D-B236-6C4A0268B870}"/>
    <x:cellStyle name="Comma 16 4 2 3 2 2" xfId="5340" xr:uid="{6514803D-0705-49C4-9034-514EA47267D4}"/>
    <x:cellStyle name="Comma 16 4 2 3 3" xfId="5341" xr:uid="{FB8042DC-FA78-4AEE-8D12-224E987820EC}"/>
    <x:cellStyle name="Comma 16 4 2 4" xfId="5342" xr:uid="{9B364C06-8C64-4BDB-AB12-212CC6B498F1}"/>
    <x:cellStyle name="Comma 16 4 2 4 2" xfId="5343" xr:uid="{61B96039-7C7B-4227-982C-53804CA78385}"/>
    <x:cellStyle name="Comma 16 4 2 5" xfId="5344" xr:uid="{85A68578-BD20-46D2-8F82-DCB57809A90F}"/>
    <x:cellStyle name="Comma 16 4 2 6" xfId="5345" xr:uid="{D1022BF9-5697-463F-BB0C-D2ADDF86A317}"/>
    <x:cellStyle name="Comma 16 4 3" xfId="5346" xr:uid="{A8EAF0EC-7A66-4ACE-B6CD-809485D4BB9B}"/>
    <x:cellStyle name="Comma 16 4 3 2" xfId="5347" xr:uid="{4FF3BE7A-F69E-4EA6-995F-8C8DF91341C2}"/>
    <x:cellStyle name="Comma 16 4 3 2 2" xfId="5348" xr:uid="{D3915064-A6B3-42E3-AFF0-43165EB9BCE0}"/>
    <x:cellStyle name="Comma 16 4 3 2 2 2" xfId="5349" xr:uid="{474D74A4-657C-4C64-BAF0-7C7F9FFB0B6A}"/>
    <x:cellStyle name="Comma 16 4 3 2 3" xfId="5350" xr:uid="{7FF14741-D039-47E6-9B39-FC8EA34CB59D}"/>
    <x:cellStyle name="Comma 16 4 3 3" xfId="5351" xr:uid="{16B805D3-4658-45E3-943E-BE1D3B72610E}"/>
    <x:cellStyle name="Comma 16 4 3 3 2" xfId="5352" xr:uid="{B3E97F64-E455-4094-9FD6-83A913E51C3A}"/>
    <x:cellStyle name="Comma 16 4 3 4" xfId="5353" xr:uid="{43CF57F9-5079-467A-A533-473D9A03B468}"/>
    <x:cellStyle name="Comma 16 4 3 5" xfId="5354" xr:uid="{AEABE4AE-C20E-45C1-B470-204D471C1391}"/>
    <x:cellStyle name="Comma 16 4 4" xfId="5355" xr:uid="{70C6D71C-1D46-4950-A7FE-90472A274F5A}"/>
    <x:cellStyle name="Comma 16 4 4 2" xfId="5356" xr:uid="{3D324909-3F09-4C40-A840-C7BDDCE5FA89}"/>
    <x:cellStyle name="Comma 16 4 4 2 2" xfId="5357" xr:uid="{4C42B129-2701-4292-95F8-CC035CA8DADC}"/>
    <x:cellStyle name="Comma 16 4 4 2 2 2" xfId="5358" xr:uid="{0D86294B-1639-4D23-A44B-7D26EA38FC9D}"/>
    <x:cellStyle name="Comma 16 4 4 2 3" xfId="5359" xr:uid="{9FCD06B8-62D5-4039-AD1C-18FE2D4FC235}"/>
    <x:cellStyle name="Comma 16 4 4 3" xfId="5360" xr:uid="{3980D687-A591-4B60-9029-B91DA211359F}"/>
    <x:cellStyle name="Comma 16 4 4 3 2" xfId="5361" xr:uid="{FC14B0E4-EB98-42D3-9126-EC76667C03ED}"/>
    <x:cellStyle name="Comma 16 4 4 4" xfId="5362" xr:uid="{9C1687F4-376B-4418-9365-779D2CCB6BF7}"/>
    <x:cellStyle name="Comma 16 4 4 5" xfId="5363" xr:uid="{52CCD5CD-1859-4552-AC68-E799F1139767}"/>
    <x:cellStyle name="Comma 16 4 5" xfId="5364" xr:uid="{BFDD5B1B-6984-423E-BFC6-E5D6776E6F03}"/>
    <x:cellStyle name="Comma 16 4 5 2" xfId="5365" xr:uid="{656DD895-B6CD-48DD-91F6-6A4EE386FFC6}"/>
    <x:cellStyle name="Comma 16 4 5 2 2" xfId="5366" xr:uid="{C9B8AEA7-6D1E-4073-9ECE-08EE2426B0DD}"/>
    <x:cellStyle name="Comma 16 4 5 3" xfId="5367" xr:uid="{9294FCA9-8B37-4ACF-B80E-C0048F6FBAB4}"/>
    <x:cellStyle name="Comma 16 4 5 4" xfId="5368" xr:uid="{50AB5C94-932B-49EC-9131-2EF2AB53DCF1}"/>
    <x:cellStyle name="Comma 16 4 6" xfId="5369" xr:uid="{7DDA0755-4D19-4768-BA72-80FC1D7D9782}"/>
    <x:cellStyle name="Comma 16 4 6 2" xfId="5370" xr:uid="{B4C9A8EA-A99F-44B4-A04E-88C97DE7AFC1}"/>
    <x:cellStyle name="Comma 16 4 7" xfId="5371" xr:uid="{B6EFFE6A-8332-429C-A028-8617E8811A05}"/>
    <x:cellStyle name="Comma 16 4 7 2" xfId="5372" xr:uid="{B0B62D7F-00F8-4185-85FE-59FC8CF0CA17}"/>
    <x:cellStyle name="Comma 16 4 8" xfId="5373" xr:uid="{A80AB8A1-7991-459A-8303-E1FED65080CF}"/>
    <x:cellStyle name="Comma 16 5" xfId="5374" xr:uid="{9C91B0B0-E5C9-40DC-97DD-8AB003ACB088}"/>
    <x:cellStyle name="Comma 16 5 2" xfId="5375" xr:uid="{3232B562-1EBF-4FFC-A103-F209F887A054}"/>
    <x:cellStyle name="Comma 16 5 2 2" xfId="5376" xr:uid="{FF676ECE-4CFF-4C35-BF69-86BE8E43CF6F}"/>
    <x:cellStyle name="Comma 16 5 2 2 2" xfId="5377" xr:uid="{9E2D3C90-7C32-4B86-83C9-FA2029D17239}"/>
    <x:cellStyle name="Comma 16 5 2 2 2 2" xfId="5378" xr:uid="{E04673DC-341D-4EBE-99ED-253DC43BD7C3}"/>
    <x:cellStyle name="Comma 16 5 2 2 2 2 2" xfId="5379" xr:uid="{878B15C3-EBE9-4A88-BB23-9B3D73B65855}"/>
    <x:cellStyle name="Comma 16 5 2 2 2 3" xfId="5380" xr:uid="{7BD0732A-E458-4056-A5B4-235F94EE4E88}"/>
    <x:cellStyle name="Comma 16 5 2 2 3" xfId="5381" xr:uid="{96F8B218-9C54-4F24-85B0-F827D82C99E8}"/>
    <x:cellStyle name="Comma 16 5 2 2 3 2" xfId="5382" xr:uid="{CC516D62-4183-46ED-9CB9-E5D71B2DC780}"/>
    <x:cellStyle name="Comma 16 5 2 2 4" xfId="5383" xr:uid="{210B8DFE-AC95-4D15-A935-3762E205B219}"/>
    <x:cellStyle name="Comma 16 5 2 2 5" xfId="5384" xr:uid="{CA1C2C94-40B3-48CB-B6F1-C50028751A4B}"/>
    <x:cellStyle name="Comma 16 5 2 3" xfId="5385" xr:uid="{186833C1-8868-4D58-A628-0D9EE7C3B3EE}"/>
    <x:cellStyle name="Comma 16 5 2 3 2" xfId="5386" xr:uid="{AA1CF9B3-813B-4B75-A0C9-51DDBB7D3DF8}"/>
    <x:cellStyle name="Comma 16 5 2 3 2 2" xfId="5387" xr:uid="{51B44055-A32F-481C-A292-683A6C638EA2}"/>
    <x:cellStyle name="Comma 16 5 2 3 3" xfId="5388" xr:uid="{70C07ED8-FF1B-4398-B07D-BA0121C36655}"/>
    <x:cellStyle name="Comma 16 5 2 4" xfId="5389" xr:uid="{C7A4A10C-F84F-4087-8EBD-6EDB7DC3DC31}"/>
    <x:cellStyle name="Comma 16 5 2 4 2" xfId="5390" xr:uid="{0FF24030-2BAF-48C4-BDB9-DF422778C2B1}"/>
    <x:cellStyle name="Comma 16 5 2 5" xfId="5391" xr:uid="{8A0C0A8A-8BF0-4969-A67D-E8ADA3CF0233}"/>
    <x:cellStyle name="Comma 16 5 2 6" xfId="5392" xr:uid="{CBA0E72F-9B9F-4DF4-BC2B-6D333A506A3A}"/>
    <x:cellStyle name="Comma 16 5 3" xfId="5393" xr:uid="{0E3107F1-11B9-419B-A519-645C72A7A03F}"/>
    <x:cellStyle name="Comma 16 5 3 2" xfId="5394" xr:uid="{03583559-1BE3-4274-8499-681D4F748749}"/>
    <x:cellStyle name="Comma 16 5 3 2 2" xfId="5395" xr:uid="{AC6DD68F-2A42-4C00-902A-0C1B4A144730}"/>
    <x:cellStyle name="Comma 16 5 3 2 2 2" xfId="5396" xr:uid="{B3975378-B9A1-4126-AF01-BC25B51C61EA}"/>
    <x:cellStyle name="Comma 16 5 3 2 3" xfId="5397" xr:uid="{5AB9833E-2338-4217-9C28-84676B513EB1}"/>
    <x:cellStyle name="Comma 16 5 3 3" xfId="5398" xr:uid="{8A162A6B-1761-4A8E-830B-FF93AA9CD245}"/>
    <x:cellStyle name="Comma 16 5 3 3 2" xfId="5399" xr:uid="{A97F5FF1-9B87-4FF0-8323-BC710EE7CDE8}"/>
    <x:cellStyle name="Comma 16 5 3 4" xfId="5400" xr:uid="{30C09E1F-95CD-492B-925E-E5345374AB84}"/>
    <x:cellStyle name="Comma 16 5 3 5" xfId="5401" xr:uid="{07FD74A4-C3F0-4662-93C5-7146966548A3}"/>
    <x:cellStyle name="Comma 16 5 4" xfId="5402" xr:uid="{EF4373DD-428F-4537-A8D3-024EC7A26993}"/>
    <x:cellStyle name="Comma 16 5 4 2" xfId="5403" xr:uid="{4A26F3AD-46B1-4952-9A5A-3E23B7800C56}"/>
    <x:cellStyle name="Comma 16 5 4 2 2" xfId="5404" xr:uid="{621F891F-77A6-437A-81CA-703348498F05}"/>
    <x:cellStyle name="Comma 16 5 4 3" xfId="5405" xr:uid="{BA350172-5D6D-4886-91DC-04BCCB7570F3}"/>
    <x:cellStyle name="Comma 16 5 4 4" xfId="5406" xr:uid="{057CEF1E-3A1B-4775-8F20-39BBE0BBDE55}"/>
    <x:cellStyle name="Comma 16 5 5" xfId="5407" xr:uid="{DAE0B984-236E-425C-9A6C-4496DE3C49FF}"/>
    <x:cellStyle name="Comma 16 5 5 2" xfId="5408" xr:uid="{F0A36AC1-1170-4585-9132-068F105F26B2}"/>
    <x:cellStyle name="Comma 16 5 6" xfId="5409" xr:uid="{99BEE181-1FBA-4526-A0BF-A996AD509FC3}"/>
    <x:cellStyle name="Comma 16 5 6 2" xfId="5410" xr:uid="{25DCF554-3F6F-4DD8-B234-B328A57ABECE}"/>
    <x:cellStyle name="Comma 16 5 7" xfId="5411" xr:uid="{2DF4F951-0564-43BF-B63D-2AD6BC93C508}"/>
    <x:cellStyle name="Comma 16 6" xfId="5412" xr:uid="{50A7E8E8-A3A0-45D6-9AAB-7F3E8047EB6C}"/>
    <x:cellStyle name="Comma 16 6 2" xfId="5413" xr:uid="{59461698-06A7-4370-8E11-F91045884D71}"/>
    <x:cellStyle name="Comma 16 6 2 2" xfId="5414" xr:uid="{9E4BB7B0-846D-47E9-8A57-67D050EC6C76}"/>
    <x:cellStyle name="Comma 16 6 2 2 2" xfId="5415" xr:uid="{2DD86237-65D0-4B8C-802F-B5F9BC132A3A}"/>
    <x:cellStyle name="Comma 16 6 2 2 2 2" xfId="5416" xr:uid="{0FB944C5-F7E2-47BB-92F8-6960B1D253D2}"/>
    <x:cellStyle name="Comma 16 6 2 2 2 2 2" xfId="5417" xr:uid="{7DB90B76-0F60-4373-A97E-22E1054AA834}"/>
    <x:cellStyle name="Comma 16 6 2 2 2 3" xfId="5418" xr:uid="{61E89E41-6298-456B-B570-57BD211D196F}"/>
    <x:cellStyle name="Comma 16 6 2 2 3" xfId="5419" xr:uid="{526F7A48-DF23-4903-98DC-AF3055AA4377}"/>
    <x:cellStyle name="Comma 16 6 2 2 3 2" xfId="5420" xr:uid="{C8F2BD05-D3A5-42C7-A23B-6EEC6DBD467C}"/>
    <x:cellStyle name="Comma 16 6 2 2 4" xfId="5421" xr:uid="{D24388F2-18F0-4EA5-8144-CC9E68E955EF}"/>
    <x:cellStyle name="Comma 16 6 2 2 5" xfId="5422" xr:uid="{BD7B1D7F-3A88-4A53-87DA-602EFFC7CDE7}"/>
    <x:cellStyle name="Comma 16 6 2 3" xfId="5423" xr:uid="{4A16D9E0-AABD-45DC-857F-09DCBB0007EC}"/>
    <x:cellStyle name="Comma 16 6 2 3 2" xfId="5424" xr:uid="{283DE0F1-6B6A-4DA0-AAC0-B643487FA3AD}"/>
    <x:cellStyle name="Comma 16 6 2 3 2 2" xfId="5425" xr:uid="{E25589C0-811A-4C86-8C89-5CD0751306B2}"/>
    <x:cellStyle name="Comma 16 6 2 3 3" xfId="5426" xr:uid="{CBED38D8-B346-4CBD-AFE3-32FADB643F8C}"/>
    <x:cellStyle name="Comma 16 6 2 4" xfId="5427" xr:uid="{AFD623D4-78AD-4709-96A5-736BF0CDBB12}"/>
    <x:cellStyle name="Comma 16 6 2 4 2" xfId="5428" xr:uid="{74B396F6-4E7B-4B8F-A1F5-990A20398303}"/>
    <x:cellStyle name="Comma 16 6 2 5" xfId="5429" xr:uid="{9C180B84-FE45-47F3-8021-101101E5E111}"/>
    <x:cellStyle name="Comma 16 6 2 6" xfId="5430" xr:uid="{BFDC382D-A4BB-41DC-AE30-836F6B69100F}"/>
    <x:cellStyle name="Comma 16 6 3" xfId="5431" xr:uid="{78C4436F-691F-40D0-9320-004C40DFE4B9}"/>
    <x:cellStyle name="Comma 16 6 3 2" xfId="5432" xr:uid="{51E4AD6E-3427-4C91-BD81-9D42E951D058}"/>
    <x:cellStyle name="Comma 16 6 3 2 2" xfId="5433" xr:uid="{8943707E-000B-4E34-B9D3-2C98D014C468}"/>
    <x:cellStyle name="Comma 16 6 3 2 2 2" xfId="5434" xr:uid="{E4D13E0C-2847-4EB7-9BFA-5F3FFF63B29B}"/>
    <x:cellStyle name="Comma 16 6 3 2 3" xfId="5435" xr:uid="{B87101BA-31AE-4461-86CC-787DCC89619F}"/>
    <x:cellStyle name="Comma 16 6 3 3" xfId="5436" xr:uid="{FA03CF44-553B-4D23-BF8C-ABD9504E28A8}"/>
    <x:cellStyle name="Comma 16 6 3 3 2" xfId="5437" xr:uid="{F20B565B-40B3-43F9-BC63-F18577B132AD}"/>
    <x:cellStyle name="Comma 16 6 3 4" xfId="5438" xr:uid="{368124B2-D862-4A12-B032-5CF4D0006225}"/>
    <x:cellStyle name="Comma 16 6 3 5" xfId="5439" xr:uid="{B4ABE385-0E63-4083-BBA2-6A4C7E370486}"/>
    <x:cellStyle name="Comma 16 6 4" xfId="5440" xr:uid="{D775CAF7-9BC2-4A6F-A2EB-2C7D4A7AFD7A}"/>
    <x:cellStyle name="Comma 16 6 4 2" xfId="5441" xr:uid="{368FA4CA-F0D6-4495-96E4-DA1441FB481D}"/>
    <x:cellStyle name="Comma 16 6 4 2 2" xfId="5442" xr:uid="{1E7ED42D-0A67-41AB-8560-1D74846381DC}"/>
    <x:cellStyle name="Comma 16 6 4 3" xfId="5443" xr:uid="{B951B079-6EE5-4731-AFAB-38C98D5EAB08}"/>
    <x:cellStyle name="Comma 16 6 4 4" xfId="5444" xr:uid="{B4A1046E-F142-4623-9C2B-6F34C98B0D6C}"/>
    <x:cellStyle name="Comma 16 6 5" xfId="5445" xr:uid="{95634C73-36BE-4691-88F1-29F85FD75335}"/>
    <x:cellStyle name="Comma 16 6 5 2" xfId="5446" xr:uid="{CB09CC1C-C71E-4A09-B941-D43986B78990}"/>
    <x:cellStyle name="Comma 16 6 6" xfId="5447" xr:uid="{E002B06B-16CD-488A-AB7C-D24742E59547}"/>
    <x:cellStyle name="Comma 16 6 6 2" xfId="5448" xr:uid="{C02A6FAE-A21C-40D2-8B0C-12D2D18E315D}"/>
    <x:cellStyle name="Comma 16 6 7" xfId="5449" xr:uid="{BBF45A4A-CC2F-4A56-9368-CDE1F571B7C8}"/>
    <x:cellStyle name="Comma 16 7" xfId="5450" xr:uid="{D944C157-4A13-4F21-8C9E-720372DD2C54}"/>
    <x:cellStyle name="Comma 16 7 2" xfId="5451" xr:uid="{C8DBC5C4-FA00-4CC5-BFE3-0E0E2D6E9463}"/>
    <x:cellStyle name="Comma 16 7 2 2" xfId="5452" xr:uid="{918580BA-F569-4216-B35F-3927193E2776}"/>
    <x:cellStyle name="Comma 16 7 2 2 2" xfId="5453" xr:uid="{43382230-8B5E-42B1-AA48-F299E0FD6637}"/>
    <x:cellStyle name="Comma 16 7 2 2 2 2" xfId="5454" xr:uid="{0EFA1F6C-AF82-4118-926B-63EE051D3F14}"/>
    <x:cellStyle name="Comma 16 7 2 2 3" xfId="5455" xr:uid="{0EC45F2A-89D8-4C14-95AC-1205E4272E78}"/>
    <x:cellStyle name="Comma 16 7 2 3" xfId="5456" xr:uid="{850A7B37-C93C-497B-91A1-FC82666C9B14}"/>
    <x:cellStyle name="Comma 16 7 2 3 2" xfId="5457" xr:uid="{3F6DC48A-3E17-43C3-BE59-E4EE501A39A8}"/>
    <x:cellStyle name="Comma 16 7 2 4" xfId="5458" xr:uid="{C6E080ED-DFD8-487E-A12A-ECF24B3B069D}"/>
    <x:cellStyle name="Comma 16 7 2 5" xfId="5459" xr:uid="{579F7D87-C8DE-4E79-915A-12DCA7F24CE5}"/>
    <x:cellStyle name="Comma 16 7 3" xfId="5460" xr:uid="{0E12CF9C-D8F2-4F27-8C03-CC7B166908AA}"/>
    <x:cellStyle name="Comma 16 7 3 2" xfId="5461" xr:uid="{5B589D29-50BF-4831-88A3-F0C11AE744FC}"/>
    <x:cellStyle name="Comma 16 7 3 2 2" xfId="5462" xr:uid="{D0DB3780-CFD5-44B0-872C-784F2F0C0C6C}"/>
    <x:cellStyle name="Comma 16 7 3 3" xfId="5463" xr:uid="{E5920E77-0907-4264-B4D6-226359ACC5BA}"/>
    <x:cellStyle name="Comma 16 7 4" xfId="5464" xr:uid="{BB5BC242-B729-434E-8439-536ADA13A69A}"/>
    <x:cellStyle name="Comma 16 7 4 2" xfId="5465" xr:uid="{3FB9AD0F-689F-48EB-8368-98D2758849D3}"/>
    <x:cellStyle name="Comma 16 7 5" xfId="5466" xr:uid="{7FBB8CE2-ECFF-49B7-AC09-C2FE447351B9}"/>
    <x:cellStyle name="Comma 16 7 6" xfId="5467" xr:uid="{D78C8E86-B608-46D2-8474-EA7C51BDB354}"/>
    <x:cellStyle name="Comma 16 8" xfId="5468" xr:uid="{B7CC38DA-EE08-404B-842A-E13F04264582}"/>
    <x:cellStyle name="Comma 16 8 2" xfId="5469" xr:uid="{2D5ADE42-4DB1-47C3-B35B-5DB33045CC3D}"/>
    <x:cellStyle name="Comma 16 8 2 2" xfId="5470" xr:uid="{6CAFF500-B5D1-4BB7-A1E1-7174739E57C4}"/>
    <x:cellStyle name="Comma 16 8 2 2 2" xfId="5471" xr:uid="{51EE3A52-0A29-43C6-BB2D-43C370458720}"/>
    <x:cellStyle name="Comma 16 8 2 3" xfId="5472" xr:uid="{59DB1D1E-7C42-4A69-94DE-D81B30B28EFE}"/>
    <x:cellStyle name="Comma 16 8 3" xfId="5473" xr:uid="{7640F0A8-3CBF-4365-9D36-34FFF1F30C8B}"/>
    <x:cellStyle name="Comma 16 8 3 2" xfId="5474" xr:uid="{F031D970-E292-4FCA-B983-5BFF12157719}"/>
    <x:cellStyle name="Comma 16 8 4" xfId="5475" xr:uid="{79637102-8569-4296-9503-02B9E01ACE0F}"/>
    <x:cellStyle name="Comma 16 8 5" xfId="5476" xr:uid="{A01D20E5-95E0-4742-93E6-8C2E5CD5D72A}"/>
    <x:cellStyle name="Comma 16 9" xfId="5477" xr:uid="{1D52C01D-0D30-4668-B69B-C286CF2690C7}"/>
    <x:cellStyle name="Comma 16 9 2" xfId="5478" xr:uid="{6B79FBB0-DE17-41DD-B161-CDBC7B05A76A}"/>
    <x:cellStyle name="Comma 16 9 2 2" xfId="5479" xr:uid="{D424B535-0223-4540-BB0E-8D8BC41F6F2A}"/>
    <x:cellStyle name="Comma 16 9 2 2 2" xfId="5480" xr:uid="{026E086B-A3A8-4B31-BA35-94E3C1E2D712}"/>
    <x:cellStyle name="Comma 16 9 2 3" xfId="5481" xr:uid="{FD55958B-BAF7-4F91-9B78-8AAE90976C8F}"/>
    <x:cellStyle name="Comma 16 9 3" xfId="5482" xr:uid="{A586284D-2879-46CA-8539-690B2C5AE89C}"/>
    <x:cellStyle name="Comma 16 9 3 2" xfId="5483" xr:uid="{8540134F-CD64-460E-89C2-C824518F4F18}"/>
    <x:cellStyle name="Comma 16 9 4" xfId="5484" xr:uid="{AF1A5121-23B5-440A-B81A-E7510A237BCB}"/>
    <x:cellStyle name="Comma 16 9 5" xfId="5485" xr:uid="{5A783503-8E7B-42FC-8E28-4D8ACEEE993A}"/>
    <x:cellStyle name="Comma 160" xfId="5486" xr:uid="{346ACB66-9206-441A-87F7-CFFBA5764815}"/>
    <x:cellStyle name="Comma 161" xfId="5487" xr:uid="{7F804894-1F25-48C1-B556-1C20B666449A}"/>
    <x:cellStyle name="Comma 162" xfId="5488" xr:uid="{9BE2C51B-0D1E-4CD1-B7C6-5D38B9B9896E}"/>
    <x:cellStyle name="Comma 163" xfId="5489" xr:uid="{06B7E745-4034-4D8E-87AB-2C6DE5A0C08E}"/>
    <x:cellStyle name="Comma 164" xfId="5490" xr:uid="{76F105B4-88D9-4021-B061-C0F5D9D58D54}"/>
    <x:cellStyle name="Comma 165" xfId="5491" xr:uid="{FE0779A3-2423-4C8F-9127-3A5804E7D79E}"/>
    <x:cellStyle name="Comma 166" xfId="5492" xr:uid="{9F773C45-33E0-480F-8B91-6E690672EE0B}"/>
    <x:cellStyle name="Comma 167" xfId="5493" xr:uid="{93E6B00E-2E23-49A3-BE0D-B7AEBAFC12D8}"/>
    <x:cellStyle name="Comma 168" xfId="5494" xr:uid="{7C665FCF-41F2-436D-831B-3FEB9FBA56E8}"/>
    <x:cellStyle name="Comma 169" xfId="5495" xr:uid="{7E6D2DC3-54F6-496C-A103-1E1F2AA7488D}"/>
    <x:cellStyle name="Comma 17" xfId="558" xr:uid="{6881B222-9D02-490B-B00C-DF8CAD5BB8B2}"/>
    <x:cellStyle name="Comma 17 10" xfId="5496" xr:uid="{E1131192-7C32-4F43-9C1B-B159033E5FDE}"/>
    <x:cellStyle name="Comma 17 10 2" xfId="5497" xr:uid="{4ADED07F-A008-42F1-8C75-BFE6E17307D5}"/>
    <x:cellStyle name="Comma 17 10 2 2" xfId="5498" xr:uid="{3BF5DCE9-9120-4EE1-9F57-34B0862451D9}"/>
    <x:cellStyle name="Comma 17 10 3" xfId="5499" xr:uid="{D7A6D9A4-2440-4D8F-9048-B164BC597761}"/>
    <x:cellStyle name="Comma 17 10 4" xfId="5500" xr:uid="{431245AB-0D91-4D26-9195-9F262842DD58}"/>
    <x:cellStyle name="Comma 17 11" xfId="5501" xr:uid="{80A14769-8A0B-4E1A-884A-1326D7BCE6B8}"/>
    <x:cellStyle name="Comma 17 11 2" xfId="5502" xr:uid="{71EC6527-2630-4FA2-AB40-5F0B7AF3102A}"/>
    <x:cellStyle name="Comma 17 12" xfId="5503" xr:uid="{9BA80CFA-D04C-4159-9D6B-065C4E8415B9}"/>
    <x:cellStyle name="Comma 17 13" xfId="5504" xr:uid="{69CD81B0-B042-48D3-97AC-08C035301509}"/>
    <x:cellStyle name="Comma 17 13 2" xfId="5505" xr:uid="{A3A4D33D-736A-4133-96D8-DDB0BA32AA91}"/>
    <x:cellStyle name="Comma 17 14" xfId="5506" xr:uid="{FBFF7751-8F50-42C6-AEA9-1208BD212AAF}"/>
    <x:cellStyle name="Comma 17 2" xfId="5507" xr:uid="{EF8B4A31-1EC1-4911-A45C-AB2D3A69B6AE}"/>
    <x:cellStyle name="Comma 17 2 10" xfId="5508" xr:uid="{ADAE66AF-92EE-4705-AED3-2F84E631D718}"/>
    <x:cellStyle name="Comma 17 2 10 2" xfId="5509" xr:uid="{A87FA0DD-C5B4-4621-BB56-8C816836F17D}"/>
    <x:cellStyle name="Comma 17 2 11" xfId="5510" xr:uid="{BB9A3638-EE2E-430A-B410-777CE10D2B48}"/>
    <x:cellStyle name="Comma 17 2 2" xfId="5511" xr:uid="{843D261A-0888-4EA1-8171-D7DFF46DACE1}"/>
    <x:cellStyle name="Comma 17 2 2 10" xfId="5512" xr:uid="{87272B36-F793-46C8-B3A8-FD8A24D8E9BB}"/>
    <x:cellStyle name="Comma 17 2 2 2" xfId="5513" xr:uid="{94EE36B3-4A39-4C3E-8568-F35DD08E5155}"/>
    <x:cellStyle name="Comma 17 2 2 2 2" xfId="5514" xr:uid="{DA7222AF-DC21-48A5-AF00-7B5909022438}"/>
    <x:cellStyle name="Comma 17 2 2 2 2 2" xfId="5515" xr:uid="{5EDC6EFF-7A5D-458E-BD0F-6B4BF1A00E85}"/>
    <x:cellStyle name="Comma 17 2 2 2 2 2 2" xfId="5516" xr:uid="{3D23C061-A82E-4AB1-90CE-7486DE790C69}"/>
    <x:cellStyle name="Comma 17 2 2 2 2 2 2 2" xfId="5517" xr:uid="{9A11ED08-CE64-4E4C-8E12-8200E5CA13B1}"/>
    <x:cellStyle name="Comma 17 2 2 2 2 2 2 2 2" xfId="5518" xr:uid="{6A745581-7DB6-4EDA-8EEE-9F2F2CD2FF4E}"/>
    <x:cellStyle name="Comma 17 2 2 2 2 2 2 3" xfId="5519" xr:uid="{97878995-CB07-4BFB-854F-D114D3798251}"/>
    <x:cellStyle name="Comma 17 2 2 2 2 2 3" xfId="5520" xr:uid="{600F3311-BBA6-49D4-9FED-A5A06E503F15}"/>
    <x:cellStyle name="Comma 17 2 2 2 2 2 3 2" xfId="5521" xr:uid="{0F5226F6-807C-419B-B972-4944D0D4EA65}"/>
    <x:cellStyle name="Comma 17 2 2 2 2 2 4" xfId="5522" xr:uid="{D0518693-94D4-4136-AB3C-0A87B3796E93}"/>
    <x:cellStyle name="Comma 17 2 2 2 2 2 5" xfId="5523" xr:uid="{39B365E0-7090-4B5D-BE21-8D48ACE143CB}"/>
    <x:cellStyle name="Comma 17 2 2 2 2 3" xfId="5524" xr:uid="{8C486219-C459-46CA-B113-AAE012BA707F}"/>
    <x:cellStyle name="Comma 17 2 2 2 2 3 2" xfId="5525" xr:uid="{CCDDE864-6AA8-4146-9134-CE7405375341}"/>
    <x:cellStyle name="Comma 17 2 2 2 2 3 2 2" xfId="5526" xr:uid="{9BC5B6B9-DF89-4854-A09C-5E23B8DC9ECD}"/>
    <x:cellStyle name="Comma 17 2 2 2 2 3 3" xfId="5527" xr:uid="{FCABA784-F49F-4E12-A93A-0B77751FC2C7}"/>
    <x:cellStyle name="Comma 17 2 2 2 2 4" xfId="5528" xr:uid="{CE014044-D3D1-491B-A8A3-EE534B060E86}"/>
    <x:cellStyle name="Comma 17 2 2 2 2 4 2" xfId="5529" xr:uid="{AFCCA499-7B0F-4776-B480-8A7A9BB24F1C}"/>
    <x:cellStyle name="Comma 17 2 2 2 2 5" xfId="5530" xr:uid="{7C181C28-8163-412C-A294-D9874059824A}"/>
    <x:cellStyle name="Comma 17 2 2 2 2 6" xfId="5531" xr:uid="{5DA02ED9-A4EF-48D8-A21F-3B3E57EBB53D}"/>
    <x:cellStyle name="Comma 17 2 2 2 3" xfId="5532" xr:uid="{A4937B40-50AE-4ADF-AF82-1172EE0E8747}"/>
    <x:cellStyle name="Comma 17 2 2 2 3 2" xfId="5533" xr:uid="{D09DABAF-6E58-4DC3-A4C4-9FAE77D79ECC}"/>
    <x:cellStyle name="Comma 17 2 2 2 3 2 2" xfId="5534" xr:uid="{8D9CF7CB-7F97-46EA-AE88-7CCECB67BEE6}"/>
    <x:cellStyle name="Comma 17 2 2 2 3 2 2 2" xfId="5535" xr:uid="{129413F2-8B85-4F83-9AB6-E0961AD6B18E}"/>
    <x:cellStyle name="Comma 17 2 2 2 3 2 3" xfId="5536" xr:uid="{36D59FF3-C5D0-48F5-ACAA-1AA7DF40BC3D}"/>
    <x:cellStyle name="Comma 17 2 2 2 3 3" xfId="5537" xr:uid="{D6ED84FB-3B5A-4E76-B1D1-E3A46361D7CF}"/>
    <x:cellStyle name="Comma 17 2 2 2 3 3 2" xfId="5538" xr:uid="{95B786F7-FB78-441C-A7B2-D324A59ADA0C}"/>
    <x:cellStyle name="Comma 17 2 2 2 3 4" xfId="5539" xr:uid="{BBAE791E-F8E2-4ED6-A7F3-1A4DBD4A9CF2}"/>
    <x:cellStyle name="Comma 17 2 2 2 3 5" xfId="5540" xr:uid="{8240980E-BAA9-4924-A2DB-F431066C566C}"/>
    <x:cellStyle name="Comma 17 2 2 2 4" xfId="5541" xr:uid="{9CB6CBD9-32AB-4C5B-8433-7A30576EEFE5}"/>
    <x:cellStyle name="Comma 17 2 2 2 4 2" xfId="5542" xr:uid="{605C86FD-CBD7-4A46-AA30-7954BCE3EB08}"/>
    <x:cellStyle name="Comma 17 2 2 2 4 2 2" xfId="5543" xr:uid="{1CF3F13E-6D60-430C-A4C2-3CCC7EC1A021}"/>
    <x:cellStyle name="Comma 17 2 2 2 4 3" xfId="5544" xr:uid="{9154CFB6-421C-4F37-A01A-BAB0848CD752}"/>
    <x:cellStyle name="Comma 17 2 2 2 4 4" xfId="5545" xr:uid="{761AF8C9-A76D-4523-A6BB-5604C4D339B6}"/>
    <x:cellStyle name="Comma 17 2 2 2 5" xfId="5546" xr:uid="{A8DA979F-F78E-434F-A396-B8C2B8FFB9B2}"/>
    <x:cellStyle name="Comma 17 2 2 2 5 2" xfId="5547" xr:uid="{630E3F65-6C8F-4572-9AB7-C52F01301C20}"/>
    <x:cellStyle name="Comma 17 2 2 2 6" xfId="5548" xr:uid="{E81AD90F-C884-4562-A360-9A81624D1AD2}"/>
    <x:cellStyle name="Comma 17 2 2 2 6 2" xfId="5549" xr:uid="{1D8E8A91-4103-4FF5-8C19-BD5656175B45}"/>
    <x:cellStyle name="Comma 17 2 2 2 7" xfId="5550" xr:uid="{32456B10-AA4F-41AB-9F63-2B1B9310CA56}"/>
    <x:cellStyle name="Comma 17 2 2 3" xfId="5551" xr:uid="{27F9939E-DE2F-488C-BAA0-55BC339D5BF5}"/>
    <x:cellStyle name="Comma 17 2 2 3 2" xfId="5552" xr:uid="{9DBE5C2A-F8D0-48CD-84AD-F6C327B5780C}"/>
    <x:cellStyle name="Comma 17 2 2 3 2 2" xfId="5553" xr:uid="{BC3658AC-12B2-4A1B-9FB8-08385DD2044C}"/>
    <x:cellStyle name="Comma 17 2 2 3 2 2 2" xfId="5554" xr:uid="{9067A489-438B-4C47-AE14-318C4EB991EA}"/>
    <x:cellStyle name="Comma 17 2 2 3 2 2 2 2" xfId="5555" xr:uid="{90290EF9-A215-42CB-A3D1-A8FF39F4BDC4}"/>
    <x:cellStyle name="Comma 17 2 2 3 2 2 2 2 2" xfId="5556" xr:uid="{68A4493E-6975-4EEC-8E10-585BF202A5C6}"/>
    <x:cellStyle name="Comma 17 2 2 3 2 2 2 3" xfId="5557" xr:uid="{BECD2A3C-0BBB-4C8F-8A09-AD8289031D15}"/>
    <x:cellStyle name="Comma 17 2 2 3 2 2 3" xfId="5558" xr:uid="{68A4ECE9-9972-4544-B14A-9E68F3CE9D7F}"/>
    <x:cellStyle name="Comma 17 2 2 3 2 2 3 2" xfId="5559" xr:uid="{7DB0B268-1605-42FE-951C-68918EF33806}"/>
    <x:cellStyle name="Comma 17 2 2 3 2 2 4" xfId="5560" xr:uid="{7D3EAC02-0B7E-4BB4-8288-D44162A5388B}"/>
    <x:cellStyle name="Comma 17 2 2 3 2 2 5" xfId="5561" xr:uid="{06AF0AC9-ACF1-42CF-BEFC-44DDCF818BA7}"/>
    <x:cellStyle name="Comma 17 2 2 3 2 3" xfId="5562" xr:uid="{110C8FE2-007F-4361-91E1-CE2F1FB66F8A}"/>
    <x:cellStyle name="Comma 17 2 2 3 2 3 2" xfId="5563" xr:uid="{D35844EB-F530-4241-9494-262562D4EACC}"/>
    <x:cellStyle name="Comma 17 2 2 3 2 3 2 2" xfId="5564" xr:uid="{F00689D5-2A90-41A6-A692-809F98E35E05}"/>
    <x:cellStyle name="Comma 17 2 2 3 2 3 3" xfId="5565" xr:uid="{013E8709-0CCB-429D-86FA-5879C6D786DB}"/>
    <x:cellStyle name="Comma 17 2 2 3 2 4" xfId="5566" xr:uid="{E2EF9FD4-145D-4CBD-8C8F-71A590292487}"/>
    <x:cellStyle name="Comma 17 2 2 3 2 4 2" xfId="5567" xr:uid="{7F67AF39-4DE8-4020-A71E-B07BDA42E2C8}"/>
    <x:cellStyle name="Comma 17 2 2 3 2 5" xfId="5568" xr:uid="{226BAB73-4FBF-4540-AEDF-26552DE01C22}"/>
    <x:cellStyle name="Comma 17 2 2 3 2 6" xfId="5569" xr:uid="{14405D20-A21D-4777-A1A3-59E885B69BF8}"/>
    <x:cellStyle name="Comma 17 2 2 3 3" xfId="5570" xr:uid="{05570BE7-BC14-4C20-A9EB-C74E76549774}"/>
    <x:cellStyle name="Comma 17 2 2 3 3 2" xfId="5571" xr:uid="{E065BA15-14C4-485C-B414-286B225BBD7B}"/>
    <x:cellStyle name="Comma 17 2 2 3 3 2 2" xfId="5572" xr:uid="{B55E5C1B-D303-4DC2-B867-74C461819665}"/>
    <x:cellStyle name="Comma 17 2 2 3 3 2 2 2" xfId="5573" xr:uid="{DB93D407-CBD8-453C-B180-A506F1BF80B8}"/>
    <x:cellStyle name="Comma 17 2 2 3 3 2 3" xfId="5574" xr:uid="{016FA30A-33A6-4EEC-8FAA-8C0C42A049F3}"/>
    <x:cellStyle name="Comma 17 2 2 3 3 3" xfId="5575" xr:uid="{F9DA7B65-EF1B-4C0F-8FC2-2536A86FA402}"/>
    <x:cellStyle name="Comma 17 2 2 3 3 3 2" xfId="5576" xr:uid="{C0F09C31-8423-42A6-867D-9B7BB8235D08}"/>
    <x:cellStyle name="Comma 17 2 2 3 3 4" xfId="5577" xr:uid="{D49E54F2-4D3B-44BB-BF78-1EE09BB9483F}"/>
    <x:cellStyle name="Comma 17 2 2 3 3 5" xfId="5578" xr:uid="{6EEC233F-AC5B-47F7-AE1F-D40DD60EB9C0}"/>
    <x:cellStyle name="Comma 17 2 2 3 4" xfId="5579" xr:uid="{9B963C54-63E9-4C4E-B81B-C31ED12B8E5E}"/>
    <x:cellStyle name="Comma 17 2 2 3 4 2" xfId="5580" xr:uid="{9A8CF228-A12F-42DF-899B-8329824CEDCB}"/>
    <x:cellStyle name="Comma 17 2 2 3 4 2 2" xfId="5581" xr:uid="{8F20BFC5-969F-48AF-910E-A773EFCF3B2C}"/>
    <x:cellStyle name="Comma 17 2 2 3 4 3" xfId="5582" xr:uid="{3F38AAD7-6EBB-41E8-A759-29B554EF7B9C}"/>
    <x:cellStyle name="Comma 17 2 2 3 4 4" xfId="5583" xr:uid="{74B92255-BBFF-4C1E-8EDA-F400C4C8AD8B}"/>
    <x:cellStyle name="Comma 17 2 2 3 5" xfId="5584" xr:uid="{8A012386-E269-464B-BA6E-D7AE5D4FBA17}"/>
    <x:cellStyle name="Comma 17 2 2 3 5 2" xfId="5585" xr:uid="{D9567343-BD75-4719-91AB-192A2F832F7F}"/>
    <x:cellStyle name="Comma 17 2 2 3 6" xfId="5586" xr:uid="{1AD9887B-3B1C-472E-BC15-4E9ABC4DD72E}"/>
    <x:cellStyle name="Comma 17 2 2 3 6 2" xfId="5587" xr:uid="{1A2A071D-7493-4282-9534-8EF3EF294ED8}"/>
    <x:cellStyle name="Comma 17 2 2 3 7" xfId="5588" xr:uid="{59697FFD-6FCE-4CAD-955A-2A71963585A9}"/>
    <x:cellStyle name="Comma 17 2 2 4" xfId="5589" xr:uid="{3AF242DC-7793-4ADF-B3E8-23925902ACE6}"/>
    <x:cellStyle name="Comma 17 2 2 4 2" xfId="5590" xr:uid="{90CF1026-6873-4E8C-9D83-ACCAA9911126}"/>
    <x:cellStyle name="Comma 17 2 2 4 2 2" xfId="5591" xr:uid="{3EB60249-6014-44AF-823C-EB6C4D520ACF}"/>
    <x:cellStyle name="Comma 17 2 2 4 2 2 2" xfId="5592" xr:uid="{8B307501-B3EC-42C8-BC8E-72182998BF90}"/>
    <x:cellStyle name="Comma 17 2 2 4 2 2 2 2" xfId="5593" xr:uid="{E41FA14F-5AC1-4EE1-8D39-288046D9A251}"/>
    <x:cellStyle name="Comma 17 2 2 4 2 2 3" xfId="5594" xr:uid="{3A8EC4D7-FD2F-4E92-9CFD-3DC9D901A421}"/>
    <x:cellStyle name="Comma 17 2 2 4 2 3" xfId="5595" xr:uid="{531C815F-AC25-466D-B761-E5A3002A31CE}"/>
    <x:cellStyle name="Comma 17 2 2 4 2 3 2" xfId="5596" xr:uid="{8222B1EB-EFD7-4588-8F05-A168F684D8D7}"/>
    <x:cellStyle name="Comma 17 2 2 4 2 4" xfId="5597" xr:uid="{AC3F3EEC-493C-49B8-B159-C7A45327DAC4}"/>
    <x:cellStyle name="Comma 17 2 2 4 2 5" xfId="5598" xr:uid="{813EC3D9-E489-4271-8C7A-38D658EF1F49}"/>
    <x:cellStyle name="Comma 17 2 2 4 3" xfId="5599" xr:uid="{0CDD3943-2E01-4970-846B-1C6C848F56ED}"/>
    <x:cellStyle name="Comma 17 2 2 4 3 2" xfId="5600" xr:uid="{269B3A5F-63AD-4E87-82AF-A1D622382294}"/>
    <x:cellStyle name="Comma 17 2 2 4 3 2 2" xfId="5601" xr:uid="{536F14B7-F3B1-4167-9072-93A56FFA9C77}"/>
    <x:cellStyle name="Comma 17 2 2 4 3 3" xfId="5602" xr:uid="{F6B79229-6342-48A7-8C04-63FD4E82C824}"/>
    <x:cellStyle name="Comma 17 2 2 4 4" xfId="5603" xr:uid="{A22CAA63-8E7F-49B0-8EF6-326D718523D0}"/>
    <x:cellStyle name="Comma 17 2 2 4 4 2" xfId="5604" xr:uid="{CEFCAC04-201B-4FF2-8399-B428BC96BBCE}"/>
    <x:cellStyle name="Comma 17 2 2 4 5" xfId="5605" xr:uid="{42E474CB-53D8-41D7-96D7-8D49D604A801}"/>
    <x:cellStyle name="Comma 17 2 2 4 6" xfId="5606" xr:uid="{DC7E5063-1489-4424-A94B-81CEE8D23684}"/>
    <x:cellStyle name="Comma 17 2 2 5" xfId="5607" xr:uid="{E2C788B2-B41E-4E75-8E21-CB5D7485D58E}"/>
    <x:cellStyle name="Comma 17 2 2 5 2" xfId="5608" xr:uid="{375FC0E1-027B-4599-9631-E73422EFCB8E}"/>
    <x:cellStyle name="Comma 17 2 2 5 2 2" xfId="5609" xr:uid="{56587810-C99E-49CE-9331-D0395EE18726}"/>
    <x:cellStyle name="Comma 17 2 2 5 2 2 2" xfId="5610" xr:uid="{490D4A22-B30E-43DE-B687-3464DCE34FAF}"/>
    <x:cellStyle name="Comma 17 2 2 5 2 3" xfId="5611" xr:uid="{A3D7B72D-1B2C-4710-9330-7A900DD7A1D4}"/>
    <x:cellStyle name="Comma 17 2 2 5 3" xfId="5612" xr:uid="{A295BC43-DB8C-43AB-ADD0-D74433F518AE}"/>
    <x:cellStyle name="Comma 17 2 2 5 3 2" xfId="5613" xr:uid="{34C13F46-38DC-4EE7-B441-9F421F97C64F}"/>
    <x:cellStyle name="Comma 17 2 2 5 4" xfId="5614" xr:uid="{1656B6AC-A101-4552-9A2B-78EAA2FFF470}"/>
    <x:cellStyle name="Comma 17 2 2 5 5" xfId="5615" xr:uid="{7CC5C204-603C-4D2F-92F1-A34F17D10B81}"/>
    <x:cellStyle name="Comma 17 2 2 6" xfId="5616" xr:uid="{2D1A0CA9-1246-461F-B391-24C5896688E7}"/>
    <x:cellStyle name="Comma 17 2 2 6 2" xfId="5617" xr:uid="{9D6A7D0B-AEE2-4D0F-8294-1EA26E586CF6}"/>
    <x:cellStyle name="Comma 17 2 2 6 2 2" xfId="5618" xr:uid="{69ECEB38-1919-428F-911D-AEA7BD344C61}"/>
    <x:cellStyle name="Comma 17 2 2 6 2 2 2" xfId="5619" xr:uid="{D7F61635-93E0-4E91-BD43-B39F99EF8D30}"/>
    <x:cellStyle name="Comma 17 2 2 6 2 3" xfId="5620" xr:uid="{BD01444F-AB8D-43D2-8926-46EA3E7B1BB7}"/>
    <x:cellStyle name="Comma 17 2 2 6 3" xfId="5621" xr:uid="{14FF1FA9-C7E8-40CC-97B2-12B5DB16A5F8}"/>
    <x:cellStyle name="Comma 17 2 2 6 3 2" xfId="5622" xr:uid="{A458CE11-317D-49D6-B06B-06482A4BDE40}"/>
    <x:cellStyle name="Comma 17 2 2 6 4" xfId="5623" xr:uid="{968F4976-376A-4620-9A23-A330CB5A3C07}"/>
    <x:cellStyle name="Comma 17 2 2 6 5" xfId="5624" xr:uid="{F266F4CB-E174-4527-87F9-024520C446A5}"/>
    <x:cellStyle name="Comma 17 2 2 7" xfId="5625" xr:uid="{E7C7A313-45EC-42E6-A919-A5542CBD45E3}"/>
    <x:cellStyle name="Comma 17 2 2 7 2" xfId="5626" xr:uid="{13029E92-8F19-455F-BCF6-29CAEEA8D87F}"/>
    <x:cellStyle name="Comma 17 2 2 7 2 2" xfId="5627" xr:uid="{7770B103-443E-41EF-9631-3A31E6FF42B1}"/>
    <x:cellStyle name="Comma 17 2 2 7 3" xfId="5628" xr:uid="{166D0454-B1FD-4926-AFA6-92E9649447A3}"/>
    <x:cellStyle name="Comma 17 2 2 7 4" xfId="5629" xr:uid="{25E74938-8F1D-4183-BC31-345C67E5AA87}"/>
    <x:cellStyle name="Comma 17 2 2 8" xfId="5630" xr:uid="{BFF62B10-52C9-4930-93A3-6FA0DC98BE8E}"/>
    <x:cellStyle name="Comma 17 2 2 8 2" xfId="5631" xr:uid="{2ACF8BE9-9644-4F3F-B2A8-A9338A7E5436}"/>
    <x:cellStyle name="Comma 17 2 2 9" xfId="5632" xr:uid="{B3D93A79-EE2E-43DD-A9A8-57D65283E4C1}"/>
    <x:cellStyle name="Comma 17 2 2 9 2" xfId="5633" xr:uid="{92357024-DF0F-462F-957A-1C6C77D0920A}"/>
    <x:cellStyle name="Comma 17 2 3" xfId="5634" xr:uid="{90BFBD49-F803-4373-A02F-EB2111CA8980}"/>
    <x:cellStyle name="Comma 17 2 3 2" xfId="5635" xr:uid="{89DA70B2-90D6-4979-915B-6741050E3C77}"/>
    <x:cellStyle name="Comma 17 2 3 2 2" xfId="5636" xr:uid="{56DA3E35-5128-4629-A665-2AB66B8CDAC9}"/>
    <x:cellStyle name="Comma 17 2 3 2 2 2" xfId="5637" xr:uid="{22896290-9317-4906-8CAD-DE82C3C4DBBC}"/>
    <x:cellStyle name="Comma 17 2 3 2 2 2 2" xfId="5638" xr:uid="{ABAAB149-79BB-4458-8236-EE9FFAAB7883}"/>
    <x:cellStyle name="Comma 17 2 3 2 2 2 2 2" xfId="5639" xr:uid="{41818F51-E248-414D-B24A-E11DC9FD7914}"/>
    <x:cellStyle name="Comma 17 2 3 2 2 2 3" xfId="5640" xr:uid="{D9A71C74-EB80-4D21-A7A9-5EAD785AA2A1}"/>
    <x:cellStyle name="Comma 17 2 3 2 2 3" xfId="5641" xr:uid="{7BB530A9-4BC0-4283-A9D5-7F390A64FF63}"/>
    <x:cellStyle name="Comma 17 2 3 2 2 3 2" xfId="5642" xr:uid="{829E1C0E-A71E-4592-9F8B-4626035F7CCE}"/>
    <x:cellStyle name="Comma 17 2 3 2 2 4" xfId="5643" xr:uid="{49B200EB-FCBA-43C0-A43D-359A1A0C9400}"/>
    <x:cellStyle name="Comma 17 2 3 2 2 5" xfId="5644" xr:uid="{8898DB26-5EAC-44FF-B699-51CB26F2B46E}"/>
    <x:cellStyle name="Comma 17 2 3 2 3" xfId="5645" xr:uid="{FC41D75C-8867-4DA1-85D5-231E6465D82D}"/>
    <x:cellStyle name="Comma 17 2 3 2 3 2" xfId="5646" xr:uid="{F5C39708-D6A2-482B-A982-373F4411397D}"/>
    <x:cellStyle name="Comma 17 2 3 2 3 2 2" xfId="5647" xr:uid="{2667322A-7323-4CED-A0A2-5C2668BDE33F}"/>
    <x:cellStyle name="Comma 17 2 3 2 3 3" xfId="5648" xr:uid="{2DD8EBCE-63CF-47D0-AF49-69B8E4AF8BC7}"/>
    <x:cellStyle name="Comma 17 2 3 2 4" xfId="5649" xr:uid="{2771A548-2B48-4C61-9302-921E09E1297B}"/>
    <x:cellStyle name="Comma 17 2 3 2 4 2" xfId="5650" xr:uid="{427D582C-0086-479A-B84D-80C295971A77}"/>
    <x:cellStyle name="Comma 17 2 3 2 5" xfId="5651" xr:uid="{620789E2-D03A-4A00-AE4A-CED212ED0B26}"/>
    <x:cellStyle name="Comma 17 2 3 2 6" xfId="5652" xr:uid="{374E5A41-0833-41C8-8951-C044C8244B08}"/>
    <x:cellStyle name="Comma 17 2 3 3" xfId="5653" xr:uid="{B4EC8DD6-DAAF-4840-9203-392EEDED4FA8}"/>
    <x:cellStyle name="Comma 17 2 3 3 2" xfId="5654" xr:uid="{073DFACB-0ED8-4283-A3DF-CC46BFEC9AA4}"/>
    <x:cellStyle name="Comma 17 2 3 3 2 2" xfId="5655" xr:uid="{3D0619AE-39C2-4EF9-8523-31ECCB6C199B}"/>
    <x:cellStyle name="Comma 17 2 3 3 2 2 2" xfId="5656" xr:uid="{7BD47D42-6E25-44F1-8546-0120B6545589}"/>
    <x:cellStyle name="Comma 17 2 3 3 2 3" xfId="5657" xr:uid="{C7B8E47A-7009-405C-88F3-F6F943ADC423}"/>
    <x:cellStyle name="Comma 17 2 3 3 3" xfId="5658" xr:uid="{5259EBFF-19E2-45BC-BF80-A7083D9173E4}"/>
    <x:cellStyle name="Comma 17 2 3 3 3 2" xfId="5659" xr:uid="{26A57460-1B34-4385-BADE-A055A43AB8FA}"/>
    <x:cellStyle name="Comma 17 2 3 3 4" xfId="5660" xr:uid="{0B5889B0-1F32-4EAD-86B6-4EE06C65DD65}"/>
    <x:cellStyle name="Comma 17 2 3 3 5" xfId="5661" xr:uid="{17D40A0F-7954-4CDC-B20E-089CCE56DE6D}"/>
    <x:cellStyle name="Comma 17 2 3 4" xfId="5662" xr:uid="{102264AA-FF73-4994-85F7-C5CF2D6D2340}"/>
    <x:cellStyle name="Comma 17 2 3 4 2" xfId="5663" xr:uid="{86D03F4C-5BCF-4568-ADC3-C8498417009E}"/>
    <x:cellStyle name="Comma 17 2 3 4 2 2" xfId="5664" xr:uid="{7EAE2BEF-2F87-4D78-9226-1C7ED3AC8E39}"/>
    <x:cellStyle name="Comma 17 2 3 4 3" xfId="5665" xr:uid="{14710546-D581-49FA-B13C-ED00C13E58C9}"/>
    <x:cellStyle name="Comma 17 2 3 4 4" xfId="5666" xr:uid="{A8217A2D-AD7C-4BBD-AAF6-3D989EABBD42}"/>
    <x:cellStyle name="Comma 17 2 3 5" xfId="5667" xr:uid="{D9344DD4-474D-4779-988B-7EF7ABDBE615}"/>
    <x:cellStyle name="Comma 17 2 3 5 2" xfId="5668" xr:uid="{D414D90A-8FE5-4C17-98F7-9F1A0D211182}"/>
    <x:cellStyle name="Comma 17 2 3 6" xfId="5669" xr:uid="{589AE92F-3A0C-4D2E-9414-57BDD7F092BC}"/>
    <x:cellStyle name="Comma 17 2 3 6 2" xfId="5670" xr:uid="{A5A547E4-32A7-40FF-BF56-390D53D8F995}"/>
    <x:cellStyle name="Comma 17 2 3 7" xfId="5671" xr:uid="{75119EF5-19BA-4A13-8D0C-4628D304CA33}"/>
    <x:cellStyle name="Comma 17 2 4" xfId="5672" xr:uid="{1FDC7D95-17D4-47E1-BE81-C9C17B6C58C6}"/>
    <x:cellStyle name="Comma 17 2 4 2" xfId="5673" xr:uid="{2DE0CFFD-E3CB-4711-90C3-A8145FD271A1}"/>
    <x:cellStyle name="Comma 17 2 4 2 2" xfId="5674" xr:uid="{BA73C48B-DE47-47D6-BD1E-D426DCCBF4CE}"/>
    <x:cellStyle name="Comma 17 2 4 2 2 2" xfId="5675" xr:uid="{ED376BFD-A32E-47F5-BB00-8BF49E99C18C}"/>
    <x:cellStyle name="Comma 17 2 4 2 2 2 2" xfId="5676" xr:uid="{EB253B3B-65D5-4FD7-BCB7-F008559EF4CD}"/>
    <x:cellStyle name="Comma 17 2 4 2 2 2 2 2" xfId="5677" xr:uid="{BE29BE77-B0E6-4C9D-910E-E2C4D901229F}"/>
    <x:cellStyle name="Comma 17 2 4 2 2 2 3" xfId="5678" xr:uid="{6E0B6AFB-C9D3-4745-985B-52065608C75D}"/>
    <x:cellStyle name="Comma 17 2 4 2 2 3" xfId="5679" xr:uid="{F90C0AA7-0F18-4519-A8B2-DCDBCC8C7C28}"/>
    <x:cellStyle name="Comma 17 2 4 2 2 3 2" xfId="5680" xr:uid="{253F2CD5-D471-442E-A3A6-1A750299411B}"/>
    <x:cellStyle name="Comma 17 2 4 2 2 4" xfId="5681" xr:uid="{85C04800-E49F-4DE6-A282-8BA368F105BC}"/>
    <x:cellStyle name="Comma 17 2 4 2 2 5" xfId="5682" xr:uid="{ED6201C5-8EA7-4E8F-8D41-5750DB9E0339}"/>
    <x:cellStyle name="Comma 17 2 4 2 3" xfId="5683" xr:uid="{848C5B96-C613-46A2-A2B1-54BA11DC4B9D}"/>
    <x:cellStyle name="Comma 17 2 4 2 3 2" xfId="5684" xr:uid="{4B6E2D11-57B0-4669-8A63-0DB816E3B4B6}"/>
    <x:cellStyle name="Comma 17 2 4 2 3 2 2" xfId="5685" xr:uid="{633E706F-CE11-466B-9F83-453E31105C90}"/>
    <x:cellStyle name="Comma 17 2 4 2 3 3" xfId="5686" xr:uid="{C1A17901-1B6F-4D48-BE9D-D804FC89F0EC}"/>
    <x:cellStyle name="Comma 17 2 4 2 4" xfId="5687" xr:uid="{3AF71F5C-2B87-4724-B8CB-3B136A599B2A}"/>
    <x:cellStyle name="Comma 17 2 4 2 4 2" xfId="5688" xr:uid="{09C35D11-6017-4B40-93B8-CF96A32D4855}"/>
    <x:cellStyle name="Comma 17 2 4 2 5" xfId="5689" xr:uid="{8B504E83-55A7-4945-B552-49715D100CE2}"/>
    <x:cellStyle name="Comma 17 2 4 2 6" xfId="5690" xr:uid="{3D9EF416-57C1-4936-B7EC-082F7DAB73D2}"/>
    <x:cellStyle name="Comma 17 2 4 3" xfId="5691" xr:uid="{4A1C01D6-38E7-4C5E-BA76-337C5ECE14A9}"/>
    <x:cellStyle name="Comma 17 2 4 3 2" xfId="5692" xr:uid="{274EF10D-2153-4C3E-9CCC-207D8FD1A465}"/>
    <x:cellStyle name="Comma 17 2 4 3 2 2" xfId="5693" xr:uid="{BAD8D9F1-474F-4AC8-A64E-92596F4F5E9E}"/>
    <x:cellStyle name="Comma 17 2 4 3 2 2 2" xfId="5694" xr:uid="{023267B4-8F7F-49EB-A3D6-348BBA31A851}"/>
    <x:cellStyle name="Comma 17 2 4 3 2 3" xfId="5695" xr:uid="{69AAF7C8-583E-4DED-9912-736417309821}"/>
    <x:cellStyle name="Comma 17 2 4 3 3" xfId="5696" xr:uid="{D5C72FBA-148F-44D5-A884-245C8F44F0C5}"/>
    <x:cellStyle name="Comma 17 2 4 3 3 2" xfId="5697" xr:uid="{FBE69719-4713-4F67-9F28-0CE2CDF54463}"/>
    <x:cellStyle name="Comma 17 2 4 3 4" xfId="5698" xr:uid="{ADD737A2-83BF-41F9-B325-9E465A3C95B1}"/>
    <x:cellStyle name="Comma 17 2 4 3 5" xfId="5699" xr:uid="{8613A7C4-0D01-41F0-A27F-D32A67E457B8}"/>
    <x:cellStyle name="Comma 17 2 4 4" xfId="5700" xr:uid="{B876E4B9-FDCA-4925-9A3A-AA75C8F2D1A8}"/>
    <x:cellStyle name="Comma 17 2 4 4 2" xfId="5701" xr:uid="{5487F016-B5E5-438D-B858-F12AD9CA8F1A}"/>
    <x:cellStyle name="Comma 17 2 4 4 2 2" xfId="5702" xr:uid="{C95FB07A-B12F-478D-946E-A6AA130E20A2}"/>
    <x:cellStyle name="Comma 17 2 4 4 3" xfId="5703" xr:uid="{1C0736B4-E49D-45EE-89ED-6977A9C584C0}"/>
    <x:cellStyle name="Comma 17 2 4 4 4" xfId="5704" xr:uid="{3351F403-3BCC-478D-BD3A-68BB78A10B9B}"/>
    <x:cellStyle name="Comma 17 2 4 5" xfId="5705" xr:uid="{FDCA4864-93E6-4897-85AF-24FA96973966}"/>
    <x:cellStyle name="Comma 17 2 4 5 2" xfId="5706" xr:uid="{68AED301-D768-4E5B-90D1-4DE196D216D0}"/>
    <x:cellStyle name="Comma 17 2 4 6" xfId="5707" xr:uid="{B69C79B6-F676-4096-A803-8062A0EA413E}"/>
    <x:cellStyle name="Comma 17 2 4 6 2" xfId="5708" xr:uid="{AE14685F-4884-4693-A5E2-B20BDB286AA1}"/>
    <x:cellStyle name="Comma 17 2 4 7" xfId="5709" xr:uid="{EABB819F-F75A-4CC7-ADC9-9817257DED4B}"/>
    <x:cellStyle name="Comma 17 2 5" xfId="5710" xr:uid="{281D7F1C-8786-4120-8380-2D8477C6102C}"/>
    <x:cellStyle name="Comma 17 2 5 2" xfId="5711" xr:uid="{0ECAD0C1-D315-456E-907C-6C6A933EF8F6}"/>
    <x:cellStyle name="Comma 17 2 5 2 2" xfId="5712" xr:uid="{F79A3FF5-F44B-425A-B47C-EF93113C4BFB}"/>
    <x:cellStyle name="Comma 17 2 5 2 2 2" xfId="5713" xr:uid="{53AD3688-FA5F-43BE-9BA1-D8EC202E21A9}"/>
    <x:cellStyle name="Comma 17 2 5 2 2 2 2" xfId="5714" xr:uid="{365DF0CE-99C8-42B4-86F9-3AEA3D9079A6}"/>
    <x:cellStyle name="Comma 17 2 5 2 2 3" xfId="5715" xr:uid="{5D72957F-3714-4817-9370-F40D88DA6E24}"/>
    <x:cellStyle name="Comma 17 2 5 2 3" xfId="5716" xr:uid="{CAD50C44-AF64-4F54-BD8C-A6E87A199F6A}"/>
    <x:cellStyle name="Comma 17 2 5 2 3 2" xfId="5717" xr:uid="{6AC05820-B75F-4501-A0BC-3DB27B37C01B}"/>
    <x:cellStyle name="Comma 17 2 5 2 4" xfId="5718" xr:uid="{AB58FD4B-CDBA-4F29-9198-50B687391D54}"/>
    <x:cellStyle name="Comma 17 2 5 2 5" xfId="5719" xr:uid="{9CC4B70E-1612-4917-90A3-393339D3F1EC}"/>
    <x:cellStyle name="Comma 17 2 5 3" xfId="5720" xr:uid="{0D0889AB-4550-4368-B84D-393BF8E20775}"/>
    <x:cellStyle name="Comma 17 2 5 3 2" xfId="5721" xr:uid="{42BA8B3B-B885-4C9F-A437-2915018098FF}"/>
    <x:cellStyle name="Comma 17 2 5 3 2 2" xfId="5722" xr:uid="{59A92E36-4CA2-423E-90B4-AD8E1EC2B2BA}"/>
    <x:cellStyle name="Comma 17 2 5 3 3" xfId="5723" xr:uid="{CF6FF4C6-45C0-4F0F-B06E-62BFE07A0DFE}"/>
    <x:cellStyle name="Comma 17 2 5 4" xfId="5724" xr:uid="{E2E313FC-B86A-49C9-9D73-F72A08CA06F4}"/>
    <x:cellStyle name="Comma 17 2 5 4 2" xfId="5725" xr:uid="{35C74FF5-4251-400C-9FB2-994DAE7CB5C4}"/>
    <x:cellStyle name="Comma 17 2 5 5" xfId="5726" xr:uid="{32E39ED8-B9CB-44C7-BD00-FC23BBFA1738}"/>
    <x:cellStyle name="Comma 17 2 5 6" xfId="5727" xr:uid="{8270211E-2A39-4D6C-BF9C-031267FAC6EE}"/>
    <x:cellStyle name="Comma 17 2 6" xfId="5728" xr:uid="{58F09049-674F-4DE7-A9D3-F4F009A8C92B}"/>
    <x:cellStyle name="Comma 17 2 6 2" xfId="5729" xr:uid="{CE49DF50-F22F-4876-95CD-EB9BBAFAF1EF}"/>
    <x:cellStyle name="Comma 17 2 6 2 2" xfId="5730" xr:uid="{1E5A69CE-70A5-40AF-901A-EAC14A4EC3B7}"/>
    <x:cellStyle name="Comma 17 2 6 2 2 2" xfId="5731" xr:uid="{C7E53BC2-27D4-43E1-BB39-5A76B89A0CC4}"/>
    <x:cellStyle name="Comma 17 2 6 2 3" xfId="5732" xr:uid="{A42A3335-F1FF-4ABB-9188-A75A5A5BB76E}"/>
    <x:cellStyle name="Comma 17 2 6 3" xfId="5733" xr:uid="{071D7F04-2733-42FD-80AD-A70D560BA319}"/>
    <x:cellStyle name="Comma 17 2 6 3 2" xfId="5734" xr:uid="{EFEE0CAF-9B45-4B14-A3A2-7FE3BF06EF19}"/>
    <x:cellStyle name="Comma 17 2 6 4" xfId="5735" xr:uid="{67BBE14D-BE9F-492D-B434-8E9D5255D9FF}"/>
    <x:cellStyle name="Comma 17 2 6 5" xfId="5736" xr:uid="{50250F55-B2A7-47C5-A5AA-33B76FC8E227}"/>
    <x:cellStyle name="Comma 17 2 7" xfId="5737" xr:uid="{36AEEA44-CDBE-4A6D-91E3-08E7E24CDBFF}"/>
    <x:cellStyle name="Comma 17 2 7 2" xfId="5738" xr:uid="{B2E28062-AFC5-4208-9CEB-DB126265BE06}"/>
    <x:cellStyle name="Comma 17 2 7 2 2" xfId="5739" xr:uid="{50D7C7D2-AFFF-4DEB-BFD7-4FFCDB62DBF5}"/>
    <x:cellStyle name="Comma 17 2 7 2 2 2" xfId="5740" xr:uid="{0DB1A835-66F8-4A4B-990A-F2963B7B19EF}"/>
    <x:cellStyle name="Comma 17 2 7 2 3" xfId="5741" xr:uid="{55C70860-1CBD-4E22-948B-4737F700B58E}"/>
    <x:cellStyle name="Comma 17 2 7 3" xfId="5742" xr:uid="{07BE723D-7929-4BED-96C7-420918D70F14}"/>
    <x:cellStyle name="Comma 17 2 7 3 2" xfId="5743" xr:uid="{22CCC527-C63F-4A63-9669-3AFC081CF4B4}"/>
    <x:cellStyle name="Comma 17 2 7 4" xfId="5744" xr:uid="{76B4708E-34FA-451D-A0EC-0309452E9DDD}"/>
    <x:cellStyle name="Comma 17 2 7 5" xfId="5745" xr:uid="{55ED107A-EC26-466A-854B-1F6F92BEA4A0}"/>
    <x:cellStyle name="Comma 17 2 8" xfId="5746" xr:uid="{8D807F0A-EF47-4F87-AD80-D3AAE7042622}"/>
    <x:cellStyle name="Comma 17 2 8 2" xfId="5747" xr:uid="{1E70843B-52FC-4B8F-BDEC-2ACD8A52DD68}"/>
    <x:cellStyle name="Comma 17 2 8 2 2" xfId="5748" xr:uid="{0C17A472-7248-44CF-902D-F8B60C8A7DA3}"/>
    <x:cellStyle name="Comma 17 2 8 3" xfId="5749" xr:uid="{8D5CEF42-F94F-4BC8-94F4-9DE097FC6CE9}"/>
    <x:cellStyle name="Comma 17 2 8 4" xfId="5750" xr:uid="{4747A025-21B8-4FF1-86DA-02BB673F897A}"/>
    <x:cellStyle name="Comma 17 2 9" xfId="5751" xr:uid="{5C3779E4-E783-4954-9CE6-645BE6E9FCF8}"/>
    <x:cellStyle name="Comma 17 2 9 2" xfId="5752" xr:uid="{BC549760-A831-46C2-81EE-2AFE2DF1FF5B}"/>
    <x:cellStyle name="Comma 17 3" xfId="5753" xr:uid="{A1EF28F8-7513-4183-A98C-06AD8AE04B0B}"/>
    <x:cellStyle name="Comma 17 3 10" xfId="5754" xr:uid="{122D7B8D-392B-4C8C-A8EA-9378ADB621B3}"/>
    <x:cellStyle name="Comma 17 3 2" xfId="5755" xr:uid="{01A055FE-1308-4590-98B5-5C4101CD0CEF}"/>
    <x:cellStyle name="Comma 17 3 2 2" xfId="5756" xr:uid="{06ADB36C-66C2-4D1F-B727-71C11C0A564F}"/>
    <x:cellStyle name="Comma 17 3 2 2 2" xfId="5757" xr:uid="{1BADF8A1-4728-4C22-85C7-1146FE8251B2}"/>
    <x:cellStyle name="Comma 17 3 2 2 2 2" xfId="5758" xr:uid="{7DAF7E23-1556-4931-BF38-D904EA6A9307}"/>
    <x:cellStyle name="Comma 17 3 2 2 2 2 2" xfId="5759" xr:uid="{AD246D13-8071-4EDA-BFE7-A8B5B486F202}"/>
    <x:cellStyle name="Comma 17 3 2 2 2 2 2 2" xfId="5760" xr:uid="{F292F8B6-0CDC-4FEC-952D-1F8372D23955}"/>
    <x:cellStyle name="Comma 17 3 2 2 2 2 3" xfId="5761" xr:uid="{E0B10B17-C6A0-486A-ABDB-2E429D0F31CD}"/>
    <x:cellStyle name="Comma 17 3 2 2 2 3" xfId="5762" xr:uid="{286A89AD-5403-44C9-862B-6BAA470890F5}"/>
    <x:cellStyle name="Comma 17 3 2 2 2 3 2" xfId="5763" xr:uid="{D72E19AB-5676-494E-90C9-D1D7FFCF12D0}"/>
    <x:cellStyle name="Comma 17 3 2 2 2 4" xfId="5764" xr:uid="{AD7D7C82-2EBF-4D30-A7C5-D420B6894560}"/>
    <x:cellStyle name="Comma 17 3 2 2 2 5" xfId="5765" xr:uid="{C75ECD94-9AA9-4405-B08B-0568B6533EB7}"/>
    <x:cellStyle name="Comma 17 3 2 2 3" xfId="5766" xr:uid="{02A5CFCA-6EFA-4577-B088-321E66AC63ED}"/>
    <x:cellStyle name="Comma 17 3 2 2 3 2" xfId="5767" xr:uid="{3B102F33-3EF5-4369-BE61-5DDDCA606751}"/>
    <x:cellStyle name="Comma 17 3 2 2 3 2 2" xfId="5768" xr:uid="{F0202113-6AF4-45A9-B639-5939C4AB483A}"/>
    <x:cellStyle name="Comma 17 3 2 2 3 3" xfId="5769" xr:uid="{F2241CD8-32C1-4AAD-BA4D-2125828A7C9F}"/>
    <x:cellStyle name="Comma 17 3 2 2 4" xfId="5770" xr:uid="{8793A384-B41B-419E-A56E-7B6CE4514859}"/>
    <x:cellStyle name="Comma 17 3 2 2 4 2" xfId="5771" xr:uid="{720881DD-D78B-432A-B2C1-B2AA548B2A41}"/>
    <x:cellStyle name="Comma 17 3 2 2 5" xfId="5772" xr:uid="{4A47DADC-4084-4DFA-B69C-B9C823BC96D2}"/>
    <x:cellStyle name="Comma 17 3 2 2 6" xfId="5773" xr:uid="{D7EFF3FA-9F7C-4EA0-9EAF-FE2204AF10A8}"/>
    <x:cellStyle name="Comma 17 3 2 3" xfId="5774" xr:uid="{38D5ED04-3598-46BA-A0CD-CFD6DCE75189}"/>
    <x:cellStyle name="Comma 17 3 2 3 2" xfId="5775" xr:uid="{BABBFA6E-B3EA-4216-AAC4-C8CABAD87852}"/>
    <x:cellStyle name="Comma 17 3 2 3 2 2" xfId="5776" xr:uid="{31898FBB-6C7A-4164-A90C-17B07768DD84}"/>
    <x:cellStyle name="Comma 17 3 2 3 2 2 2" xfId="5777" xr:uid="{67EA414F-0413-4DD1-86F2-34D4FC765BD5}"/>
    <x:cellStyle name="Comma 17 3 2 3 2 3" xfId="5778" xr:uid="{F58B0BCF-420B-4F7F-8B5D-5AA604CB414A}"/>
    <x:cellStyle name="Comma 17 3 2 3 3" xfId="5779" xr:uid="{18AC3CBE-5F61-4DAE-A450-5DC53307E179}"/>
    <x:cellStyle name="Comma 17 3 2 3 3 2" xfId="5780" xr:uid="{45F85CEF-ABEF-4BFB-94AD-68573C181912}"/>
    <x:cellStyle name="Comma 17 3 2 3 4" xfId="5781" xr:uid="{D4854E87-6EA3-42B4-A288-B04D86E950CB}"/>
    <x:cellStyle name="Comma 17 3 2 3 5" xfId="5782" xr:uid="{7184A7B6-C547-4C2A-9CBC-8B998E6ED2CC}"/>
    <x:cellStyle name="Comma 17 3 2 4" xfId="5783" xr:uid="{CA7D33FA-0F4D-455B-AB1C-D5A47B99E017}"/>
    <x:cellStyle name="Comma 17 3 2 4 2" xfId="5784" xr:uid="{766FACF3-41D0-4EE3-9B57-8080BC9BDCC9}"/>
    <x:cellStyle name="Comma 17 3 2 4 2 2" xfId="5785" xr:uid="{8C7DBF60-2F42-4CBF-A6B7-2EABA7B0B3C8}"/>
    <x:cellStyle name="Comma 17 3 2 4 3" xfId="5786" xr:uid="{21D425F8-65DF-4DEA-985F-FA2C53BEC904}"/>
    <x:cellStyle name="Comma 17 3 2 4 4" xfId="5787" xr:uid="{5F18508C-9DA0-48AC-882D-2B5A4CCA4825}"/>
    <x:cellStyle name="Comma 17 3 2 5" xfId="5788" xr:uid="{67D7151D-D2A7-4000-9D07-1DCAA935A198}"/>
    <x:cellStyle name="Comma 17 3 2 5 2" xfId="5789" xr:uid="{3FE729B8-9678-4786-A27B-687FDA0FDBD1}"/>
    <x:cellStyle name="Comma 17 3 2 6" xfId="5790" xr:uid="{C8D6DBFA-2180-4262-87A4-F6EEF4E9CB2D}"/>
    <x:cellStyle name="Comma 17 3 2 6 2" xfId="5791" xr:uid="{5B7D63C9-3658-4381-B46B-DC43D21AA503}"/>
    <x:cellStyle name="Comma 17 3 2 7" xfId="5792" xr:uid="{2FF54EEF-62E3-4F44-B63E-B7144F160FB1}"/>
    <x:cellStyle name="Comma 17 3 3" xfId="5793" xr:uid="{1956E164-B039-4750-9CD0-DD260EEFABF7}"/>
    <x:cellStyle name="Comma 17 3 3 2" xfId="5794" xr:uid="{82E8CCF7-9372-4D63-93CB-A0C25545EA01}"/>
    <x:cellStyle name="Comma 17 3 3 2 2" xfId="5795" xr:uid="{C3D612B6-68A0-4E00-BD4A-F614631501CC}"/>
    <x:cellStyle name="Comma 17 3 3 2 2 2" xfId="5796" xr:uid="{63C614B2-B49A-4151-B8FB-28646598E9F8}"/>
    <x:cellStyle name="Comma 17 3 3 2 2 2 2" xfId="5797" xr:uid="{ED27BEAC-F024-4F2B-8E09-4E999FB1A128}"/>
    <x:cellStyle name="Comma 17 3 3 2 2 2 2 2" xfId="5798" xr:uid="{44BF4CC9-5501-4355-A07C-F1F69E7438F9}"/>
    <x:cellStyle name="Comma 17 3 3 2 2 2 3" xfId="5799" xr:uid="{2A89BA72-27CE-4CD1-8701-8B48B4584E9D}"/>
    <x:cellStyle name="Comma 17 3 3 2 2 3" xfId="5800" xr:uid="{14B70B2A-21DD-4610-A010-EDC93493D4D3}"/>
    <x:cellStyle name="Comma 17 3 3 2 2 3 2" xfId="5801" xr:uid="{DEA12EBA-BC1D-4815-9A13-82BDE92D4A6C}"/>
    <x:cellStyle name="Comma 17 3 3 2 2 4" xfId="5802" xr:uid="{49C2727B-2F50-4BA7-B8C0-103ADF4397FF}"/>
    <x:cellStyle name="Comma 17 3 3 2 2 5" xfId="5803" xr:uid="{D828972A-984D-4B03-90EF-5554E40DDE78}"/>
    <x:cellStyle name="Comma 17 3 3 2 3" xfId="5804" xr:uid="{BE3CB67C-6205-4CB1-A812-EDA52F131F1A}"/>
    <x:cellStyle name="Comma 17 3 3 2 3 2" xfId="5805" xr:uid="{1FC9CBA4-BFB6-4003-AFCF-0A0245032A12}"/>
    <x:cellStyle name="Comma 17 3 3 2 3 2 2" xfId="5806" xr:uid="{C94C597E-BB6E-4F96-8520-0AE973712F67}"/>
    <x:cellStyle name="Comma 17 3 3 2 3 3" xfId="5807" xr:uid="{345ADD93-1A05-400D-8F3D-7BF64140B1FB}"/>
    <x:cellStyle name="Comma 17 3 3 2 4" xfId="5808" xr:uid="{83A66B83-D450-4023-8898-D4E5B220CBFE}"/>
    <x:cellStyle name="Comma 17 3 3 2 4 2" xfId="5809" xr:uid="{717C3EE2-BA9E-41D4-A662-4507B86144F4}"/>
    <x:cellStyle name="Comma 17 3 3 2 5" xfId="5810" xr:uid="{417E57DC-B35B-4DCA-9368-F072BB1E0FD2}"/>
    <x:cellStyle name="Comma 17 3 3 2 6" xfId="5811" xr:uid="{21E85896-C19F-4486-B524-103046A6E4F9}"/>
    <x:cellStyle name="Comma 17 3 3 3" xfId="5812" xr:uid="{75136213-8A79-4D9A-828A-A187CE31227D}"/>
    <x:cellStyle name="Comma 17 3 3 3 2" xfId="5813" xr:uid="{A7836CD2-55FE-418B-B55A-D040868BCF1A}"/>
    <x:cellStyle name="Comma 17 3 3 3 2 2" xfId="5814" xr:uid="{58134F49-4F87-4514-BD96-F350BBD87788}"/>
    <x:cellStyle name="Comma 17 3 3 3 2 2 2" xfId="5815" xr:uid="{060CDE46-90DE-4997-B97B-4B86B0AEA266}"/>
    <x:cellStyle name="Comma 17 3 3 3 2 3" xfId="5816" xr:uid="{BB1DB0FC-8D8E-45F5-B0A7-7CF390D1F552}"/>
    <x:cellStyle name="Comma 17 3 3 3 3" xfId="5817" xr:uid="{D1C1BBA3-9E5B-4D95-9B54-435FBEB54CFE}"/>
    <x:cellStyle name="Comma 17 3 3 3 3 2" xfId="5818" xr:uid="{A8C15FC6-41B8-4EFF-97AF-56C512923C1B}"/>
    <x:cellStyle name="Comma 17 3 3 3 4" xfId="5819" xr:uid="{0F3AF918-A8FB-4250-B054-D32FFDBE559C}"/>
    <x:cellStyle name="Comma 17 3 3 3 5" xfId="5820" xr:uid="{7F98E3AD-1B4C-4B11-991D-B8F48EFE72A0}"/>
    <x:cellStyle name="Comma 17 3 3 4" xfId="5821" xr:uid="{D62BE926-D5A4-4D08-92E9-2613B3636377}"/>
    <x:cellStyle name="Comma 17 3 3 4 2" xfId="5822" xr:uid="{66645A8E-EA55-4FC0-BD12-7E04A2470C4D}"/>
    <x:cellStyle name="Comma 17 3 3 4 2 2" xfId="5823" xr:uid="{53993022-559C-4E6E-9337-155311CA3FA2}"/>
    <x:cellStyle name="Comma 17 3 3 4 3" xfId="5824" xr:uid="{1047B940-36CF-4780-885C-7830A688485C}"/>
    <x:cellStyle name="Comma 17 3 3 4 4" xfId="5825" xr:uid="{E98E0993-A973-411F-9B61-3EE0E20D7113}"/>
    <x:cellStyle name="Comma 17 3 3 5" xfId="5826" xr:uid="{CB38ADFB-BD70-47E1-9D03-83DE1E7DBC10}"/>
    <x:cellStyle name="Comma 17 3 3 5 2" xfId="5827" xr:uid="{74D0C1F4-93E7-43C9-B3BF-62843111C870}"/>
    <x:cellStyle name="Comma 17 3 3 6" xfId="5828" xr:uid="{B1F6BA10-8531-41E3-BF46-BFBFE151991F}"/>
    <x:cellStyle name="Comma 17 3 3 6 2" xfId="5829" xr:uid="{CC7D7511-F474-4B45-9B56-A4D5CC37F1B5}"/>
    <x:cellStyle name="Comma 17 3 3 7" xfId="5830" xr:uid="{057BED8B-3792-4995-9779-B1E9272036D0}"/>
    <x:cellStyle name="Comma 17 3 4" xfId="5831" xr:uid="{3A1A5A4F-84CF-4CB6-A644-E589698674AB}"/>
    <x:cellStyle name="Comma 17 3 4 2" xfId="5832" xr:uid="{F7B9CDCB-5BDC-4080-8A65-95556BDD842A}"/>
    <x:cellStyle name="Comma 17 3 4 2 2" xfId="5833" xr:uid="{DB492148-C365-46C0-88EE-B4FA86E4E894}"/>
    <x:cellStyle name="Comma 17 3 4 2 2 2" xfId="5834" xr:uid="{0C71ABDB-FBF5-4733-BCCD-539EABD7DA24}"/>
    <x:cellStyle name="Comma 17 3 4 2 2 2 2" xfId="5835" xr:uid="{B492897C-009F-4CD6-B010-DEA5002CC156}"/>
    <x:cellStyle name="Comma 17 3 4 2 2 3" xfId="5836" xr:uid="{55F2B3C1-ADA3-42B5-BC4D-E1E264B4D3D6}"/>
    <x:cellStyle name="Comma 17 3 4 2 3" xfId="5837" xr:uid="{6CEA27FF-643C-4D66-A457-911FD0151C86}"/>
    <x:cellStyle name="Comma 17 3 4 2 3 2" xfId="5838" xr:uid="{178FB1E5-C1A2-4B4F-BB92-7563D40ED91D}"/>
    <x:cellStyle name="Comma 17 3 4 2 4" xfId="5839" xr:uid="{1CD291A4-1B7A-4E5F-BC3A-010E05A94FE4}"/>
    <x:cellStyle name="Comma 17 3 4 2 5" xfId="5840" xr:uid="{B32FB702-0963-4053-8B3E-2219D47279A8}"/>
    <x:cellStyle name="Comma 17 3 4 3" xfId="5841" xr:uid="{836A83A0-B274-4767-B006-258C306380A1}"/>
    <x:cellStyle name="Comma 17 3 4 3 2" xfId="5842" xr:uid="{4458460F-1F2E-421A-AC4E-F1972975011B}"/>
    <x:cellStyle name="Comma 17 3 4 3 2 2" xfId="5843" xr:uid="{88553CED-8474-4939-A0CB-AE2C95E6D98D}"/>
    <x:cellStyle name="Comma 17 3 4 3 3" xfId="5844" xr:uid="{52576ECD-4BB2-439C-A135-89C981E74CC9}"/>
    <x:cellStyle name="Comma 17 3 4 4" xfId="5845" xr:uid="{9FC33892-5839-403C-96B2-26FA073C0955}"/>
    <x:cellStyle name="Comma 17 3 4 4 2" xfId="5846" xr:uid="{D5487B0F-4294-4DA4-B363-75B49675E1F4}"/>
    <x:cellStyle name="Comma 17 3 4 5" xfId="5847" xr:uid="{0C5DD8CE-C7B7-4E77-B9FE-0B6724872C2C}"/>
    <x:cellStyle name="Comma 17 3 4 6" xfId="5848" xr:uid="{1CDE16D6-4B18-4971-834C-F1E0A4A9985A}"/>
    <x:cellStyle name="Comma 17 3 5" xfId="5849" xr:uid="{B09978B1-4021-412C-8C6B-A4DD7BFE3D29}"/>
    <x:cellStyle name="Comma 17 3 5 2" xfId="5850" xr:uid="{71D1157F-3624-4509-AE10-3CB21F389CF6}"/>
    <x:cellStyle name="Comma 17 3 5 2 2" xfId="5851" xr:uid="{BB127F73-F7F3-4D9F-A49A-2CBF13101CDE}"/>
    <x:cellStyle name="Comma 17 3 5 2 2 2" xfId="5852" xr:uid="{C9A85FB8-9720-488C-A090-39AD46066A9B}"/>
    <x:cellStyle name="Comma 17 3 5 2 3" xfId="5853" xr:uid="{AF482C72-1E05-40C5-AC7E-6F87488EE619}"/>
    <x:cellStyle name="Comma 17 3 5 3" xfId="5854" xr:uid="{C8EE50A4-9545-4EF3-9165-48FFC58150C1}"/>
    <x:cellStyle name="Comma 17 3 5 3 2" xfId="5855" xr:uid="{F534590A-3364-4080-B65D-231FEECE82C0}"/>
    <x:cellStyle name="Comma 17 3 5 4" xfId="5856" xr:uid="{96CFF0CE-F603-4954-98EE-5B4A8158364A}"/>
    <x:cellStyle name="Comma 17 3 5 5" xfId="5857" xr:uid="{6E898C25-2EEC-4846-8FC1-5D496FDC51E1}"/>
    <x:cellStyle name="Comma 17 3 6" xfId="5858" xr:uid="{9A72D434-E104-4065-967D-34F75457B807}"/>
    <x:cellStyle name="Comma 17 3 6 2" xfId="5859" xr:uid="{113C23D1-6C01-44E9-9891-739F01189244}"/>
    <x:cellStyle name="Comma 17 3 6 2 2" xfId="5860" xr:uid="{9224DCF5-7881-4E87-9EB6-51A736A51251}"/>
    <x:cellStyle name="Comma 17 3 6 2 2 2" xfId="5861" xr:uid="{4BC79378-F593-4FF2-A004-E2F8C7AF1E3E}"/>
    <x:cellStyle name="Comma 17 3 6 2 3" xfId="5862" xr:uid="{B3C06F17-9EA7-4631-ACF6-B0839FB89CE0}"/>
    <x:cellStyle name="Comma 17 3 6 3" xfId="5863" xr:uid="{2E5334E2-7209-41DA-B791-E5CFD2E40C71}"/>
    <x:cellStyle name="Comma 17 3 6 3 2" xfId="5864" xr:uid="{E38697BA-A0D4-45B8-983A-8802781153AC}"/>
    <x:cellStyle name="Comma 17 3 6 4" xfId="5865" xr:uid="{F95CE8E2-8C2B-4B9C-A7C3-B1D5A1D20ACC}"/>
    <x:cellStyle name="Comma 17 3 6 5" xfId="5866" xr:uid="{BBFFCCF1-A232-41FB-92AA-83CDB777CDCA}"/>
    <x:cellStyle name="Comma 17 3 7" xfId="5867" xr:uid="{DA3D8572-4610-44FC-ADBC-64686C55A235}"/>
    <x:cellStyle name="Comma 17 3 7 2" xfId="5868" xr:uid="{594FB250-4B5C-4C56-9B90-B93407142EB9}"/>
    <x:cellStyle name="Comma 17 3 7 2 2" xfId="5869" xr:uid="{E439E77D-9192-4098-A32F-9133C5764634}"/>
    <x:cellStyle name="Comma 17 3 7 3" xfId="5870" xr:uid="{7127F008-04C8-4F9C-8A67-DFEE943BDD12}"/>
    <x:cellStyle name="Comma 17 3 7 4" xfId="5871" xr:uid="{717BFFA6-E374-48E8-A468-60C0FE2BD96D}"/>
    <x:cellStyle name="Comma 17 3 8" xfId="5872" xr:uid="{249188A0-950D-48D2-A433-9D94A38A1F3E}"/>
    <x:cellStyle name="Comma 17 3 8 2" xfId="5873" xr:uid="{F2403059-D72E-4D2B-B43C-230C62FC67EF}"/>
    <x:cellStyle name="Comma 17 3 9" xfId="5874" xr:uid="{81889E43-80B3-4FFC-9904-64BE8FF1AC22}"/>
    <x:cellStyle name="Comma 17 3 9 2" xfId="5875" xr:uid="{A1853CC4-6731-4840-8F56-4D30A58D9F53}"/>
    <x:cellStyle name="Comma 17 4" xfId="5876" xr:uid="{10725720-C00B-45CF-871F-267008A6A220}"/>
    <x:cellStyle name="Comma 17 4 2" xfId="5877" xr:uid="{EE072924-E353-4AE8-8DC4-98AF88A83B2F}"/>
    <x:cellStyle name="Comma 17 4 2 2" xfId="5878" xr:uid="{99EFB2B9-A3AE-4724-ADDB-CCB2B13E9011}"/>
    <x:cellStyle name="Comma 17 4 2 2 2" xfId="5879" xr:uid="{A82CA5C0-49CB-4B93-A912-6D1FC254B86C}"/>
    <x:cellStyle name="Comma 17 4 2 2 2 2" xfId="5880" xr:uid="{06E71935-EECA-436F-8F75-6628D10AD315}"/>
    <x:cellStyle name="Comma 17 4 2 2 2 2 2" xfId="5881" xr:uid="{FA01D977-C407-4395-A763-17A3D1B3CF17}"/>
    <x:cellStyle name="Comma 17 4 2 2 2 3" xfId="5882" xr:uid="{5EA1C6C3-82DB-408A-A9D8-42C35D31D829}"/>
    <x:cellStyle name="Comma 17 4 2 2 3" xfId="5883" xr:uid="{5302FA95-9975-4E8C-B6A8-840F3195B1F2}"/>
    <x:cellStyle name="Comma 17 4 2 2 3 2" xfId="5884" xr:uid="{7B73CE4F-BDDD-43AE-ADA3-B5F3DBFC494B}"/>
    <x:cellStyle name="Comma 17 4 2 2 4" xfId="5885" xr:uid="{6CD1A130-EAE5-40DF-B4BD-8E7E3A8A0B92}"/>
    <x:cellStyle name="Comma 17 4 2 2 5" xfId="5886" xr:uid="{8E74E167-24EB-4068-890E-4BFDE3BBDCC6}"/>
    <x:cellStyle name="Comma 17 4 2 3" xfId="5887" xr:uid="{3DF29216-88DD-4D2A-9C9A-5685E5E2242D}"/>
    <x:cellStyle name="Comma 17 4 2 3 2" xfId="5888" xr:uid="{2A8A2442-F581-4EE2-AF9B-E6C7A22DBF8B}"/>
    <x:cellStyle name="Comma 17 4 2 3 2 2" xfId="5889" xr:uid="{55C26B6D-3713-4566-8F32-922B96DFC47A}"/>
    <x:cellStyle name="Comma 17 4 2 3 3" xfId="5890" xr:uid="{02AFBDD4-2959-46D2-B1BC-8DC99803978D}"/>
    <x:cellStyle name="Comma 17 4 2 4" xfId="5891" xr:uid="{C6912BD9-9772-4C37-9B92-293283EAA275}"/>
    <x:cellStyle name="Comma 17 4 2 4 2" xfId="5892" xr:uid="{C86CD8D1-997C-439E-A053-24AED8E652C4}"/>
    <x:cellStyle name="Comma 17 4 2 5" xfId="5893" xr:uid="{E10935D5-17DD-44AC-9529-E4ADA1798468}"/>
    <x:cellStyle name="Comma 17 4 2 6" xfId="5894" xr:uid="{252BBFE6-68D8-4988-B30A-1BF2A9ED21D9}"/>
    <x:cellStyle name="Comma 17 4 3" xfId="5895" xr:uid="{EF2B31F0-486C-4773-A1C5-71EB29306D55}"/>
    <x:cellStyle name="Comma 17 4 3 2" xfId="5896" xr:uid="{176796F0-111D-4735-A5D9-C1973792EB1B}"/>
    <x:cellStyle name="Comma 17 4 3 2 2" xfId="5897" xr:uid="{4DAE6A6A-3865-4E4E-8CD8-54888F9FE12A}"/>
    <x:cellStyle name="Comma 17 4 3 2 2 2" xfId="5898" xr:uid="{5468939C-7F50-48BF-A273-C050C166FCD8}"/>
    <x:cellStyle name="Comma 17 4 3 2 3" xfId="5899" xr:uid="{0585A070-67CA-40BE-ACD7-216CCF302D09}"/>
    <x:cellStyle name="Comma 17 4 3 3" xfId="5900" xr:uid="{B7AE5902-5E6F-47E5-8199-D5BD15B8BCDE}"/>
    <x:cellStyle name="Comma 17 4 3 3 2" xfId="5901" xr:uid="{7249B239-814A-4F7F-8C94-95A07B03A97F}"/>
    <x:cellStyle name="Comma 17 4 3 4" xfId="5902" xr:uid="{4B9BD4F6-FD8E-47A4-B47D-66E25D44A12B}"/>
    <x:cellStyle name="Comma 17 4 3 5" xfId="5903" xr:uid="{0079EC6F-776A-4EEF-82C9-783CC4B9106B}"/>
    <x:cellStyle name="Comma 17 4 4" xfId="5904" xr:uid="{43CE4FBC-E07A-4153-8F46-06507A3AF68D}"/>
    <x:cellStyle name="Comma 17 4 4 2" xfId="5905" xr:uid="{D33814B8-3F9B-49DA-B816-C4CF7B3300A9}"/>
    <x:cellStyle name="Comma 17 4 4 2 2" xfId="5906" xr:uid="{BD9A0191-E495-482B-9777-C56D940B17B0}"/>
    <x:cellStyle name="Comma 17 4 4 2 2 2" xfId="5907" xr:uid="{9548953F-4C53-4BE1-AD08-5843CD18FF53}"/>
    <x:cellStyle name="Comma 17 4 4 2 3" xfId="5908" xr:uid="{9AA03F21-FE92-4473-BDA4-A6C9160D0453}"/>
    <x:cellStyle name="Comma 17 4 4 3" xfId="5909" xr:uid="{D8266890-F8D7-4DCD-B775-5D732F5AD034}"/>
    <x:cellStyle name="Comma 17 4 4 3 2" xfId="5910" xr:uid="{69634FC9-5B0E-41C4-BF98-C363679E3D85}"/>
    <x:cellStyle name="Comma 17 4 4 4" xfId="5911" xr:uid="{F7E0FA94-BB9D-43FA-B04B-4D6A1A2D7216}"/>
    <x:cellStyle name="Comma 17 4 4 5" xfId="5912" xr:uid="{B287357D-9F43-436C-B5BD-BB96EB072EB0}"/>
    <x:cellStyle name="Comma 17 4 5" xfId="5913" xr:uid="{4895AFDE-6DE1-46D4-8D8B-BE0EFF6D79B7}"/>
    <x:cellStyle name="Comma 17 4 5 2" xfId="5914" xr:uid="{C3B887B3-7A87-4C2C-919B-EFA0725FF693}"/>
    <x:cellStyle name="Comma 17 4 5 2 2" xfId="5915" xr:uid="{FAF11D3A-6B45-434B-9B2B-3E3C1BDA414C}"/>
    <x:cellStyle name="Comma 17 4 5 3" xfId="5916" xr:uid="{13547FE6-5BDD-48DC-A41F-31ECA099735F}"/>
    <x:cellStyle name="Comma 17 4 5 4" xfId="5917" xr:uid="{90430F00-BB1E-463E-A07E-2208C5426C64}"/>
    <x:cellStyle name="Comma 17 4 6" xfId="5918" xr:uid="{694BA989-9669-4978-9243-2FE43BA4B9A5}"/>
    <x:cellStyle name="Comma 17 4 6 2" xfId="5919" xr:uid="{E8EE7B80-ECC3-4DB5-A0C3-0D80FE814604}"/>
    <x:cellStyle name="Comma 17 4 7" xfId="5920" xr:uid="{949B3A6B-DCF4-4742-897A-457416414A94}"/>
    <x:cellStyle name="Comma 17 4 7 2" xfId="5921" xr:uid="{E061EB22-7785-4E0F-8498-8368F7F53023}"/>
    <x:cellStyle name="Comma 17 4 8" xfId="5922" xr:uid="{9011B27E-7A5A-4C1F-BFE4-66AB4426F293}"/>
    <x:cellStyle name="Comma 17 5" xfId="5923" xr:uid="{47B77EEF-2B9A-449A-9B43-E016B482C021}"/>
    <x:cellStyle name="Comma 17 5 2" xfId="5924" xr:uid="{E0AE836C-ADF7-4B33-9D9F-9BE11CCDC28D}"/>
    <x:cellStyle name="Comma 17 5 2 2" xfId="5925" xr:uid="{8A2DE0F1-4BCB-4ED3-8D1E-3A8EA2B3CAD9}"/>
    <x:cellStyle name="Comma 17 5 2 2 2" xfId="5926" xr:uid="{63B6E8D9-43FF-4EC4-B60E-F13B1B15138F}"/>
    <x:cellStyle name="Comma 17 5 2 2 2 2" xfId="5927" xr:uid="{711AF354-48AB-4B57-9A42-2F4CF277DA97}"/>
    <x:cellStyle name="Comma 17 5 2 2 2 2 2" xfId="5928" xr:uid="{12AEC1D5-31A0-4DDA-AE96-6E91F70C9CE9}"/>
    <x:cellStyle name="Comma 17 5 2 2 2 3" xfId="5929" xr:uid="{ACAE01D1-CD0B-438F-858C-483F2F0D33B5}"/>
    <x:cellStyle name="Comma 17 5 2 2 3" xfId="5930" xr:uid="{623B687A-D5B3-49FF-9971-FE39B8E3A340}"/>
    <x:cellStyle name="Comma 17 5 2 2 3 2" xfId="5931" xr:uid="{076D24C3-27D9-4842-9F0F-C3CDEB6FB1B4}"/>
    <x:cellStyle name="Comma 17 5 2 2 4" xfId="5932" xr:uid="{8793D2E1-7586-4BCC-8351-F415263C9580}"/>
    <x:cellStyle name="Comma 17 5 2 2 5" xfId="5933" xr:uid="{AF4E063B-B01A-4870-95FF-BBBCFBA68241}"/>
    <x:cellStyle name="Comma 17 5 2 3" xfId="5934" xr:uid="{3800B86F-1AC8-4F22-8AD5-2FDA4AAB5331}"/>
    <x:cellStyle name="Comma 17 5 2 3 2" xfId="5935" xr:uid="{51D622B6-85E3-414D-8F01-6C704AF3B462}"/>
    <x:cellStyle name="Comma 17 5 2 3 2 2" xfId="5936" xr:uid="{A79F10CC-2A82-49DC-8889-CE1C9BFE31B8}"/>
    <x:cellStyle name="Comma 17 5 2 3 3" xfId="5937" xr:uid="{CD9ADFFA-EDD3-46AF-B582-F266C0C9F7EF}"/>
    <x:cellStyle name="Comma 17 5 2 4" xfId="5938" xr:uid="{28F3216F-1BDF-4AC2-9B92-FBB91F9242FC}"/>
    <x:cellStyle name="Comma 17 5 2 4 2" xfId="5939" xr:uid="{EC6C5AD8-25A3-4259-866A-23919F3302BE}"/>
    <x:cellStyle name="Comma 17 5 2 5" xfId="5940" xr:uid="{A739B650-239D-410B-8875-8C0B18908044}"/>
    <x:cellStyle name="Comma 17 5 2 6" xfId="5941" xr:uid="{D565B7E7-4D68-4928-B4A7-C29F9A003D83}"/>
    <x:cellStyle name="Comma 17 5 3" xfId="5942" xr:uid="{90404539-BC31-445B-9FE3-6EA870F22688}"/>
    <x:cellStyle name="Comma 17 5 3 2" xfId="5943" xr:uid="{A9D6B150-3638-429E-B997-6FAE6885D50B}"/>
    <x:cellStyle name="Comma 17 5 3 2 2" xfId="5944" xr:uid="{A0579E4E-F750-4CE5-9297-44B10360ED5C}"/>
    <x:cellStyle name="Comma 17 5 3 2 2 2" xfId="5945" xr:uid="{3DD62401-3E57-4BAA-B14F-1FA5D020A292}"/>
    <x:cellStyle name="Comma 17 5 3 2 3" xfId="5946" xr:uid="{D8EBEE4D-1E14-4458-95A5-1DD289E225C5}"/>
    <x:cellStyle name="Comma 17 5 3 3" xfId="5947" xr:uid="{588747EE-1A60-41AE-92DD-0EA3B6956842}"/>
    <x:cellStyle name="Comma 17 5 3 3 2" xfId="5948" xr:uid="{23254FBB-6E3B-440D-B842-927A0454501B}"/>
    <x:cellStyle name="Comma 17 5 3 4" xfId="5949" xr:uid="{FF691959-5905-4308-BB0D-6695B293092C}"/>
    <x:cellStyle name="Comma 17 5 3 5" xfId="5950" xr:uid="{14C24E31-C381-4721-8D4B-1A826447074B}"/>
    <x:cellStyle name="Comma 17 5 4" xfId="5951" xr:uid="{35B82943-3A27-4A6B-BD60-68400B06F5C5}"/>
    <x:cellStyle name="Comma 17 5 4 2" xfId="5952" xr:uid="{8A8CE1E8-EDB8-4879-A50C-B00512AA1EFD}"/>
    <x:cellStyle name="Comma 17 5 4 2 2" xfId="5953" xr:uid="{2D359C67-4EF8-4E4F-BDE5-7305E0DF2481}"/>
    <x:cellStyle name="Comma 17 5 4 3" xfId="5954" xr:uid="{59999AB9-55A5-4DC9-AB19-F3B40B815242}"/>
    <x:cellStyle name="Comma 17 5 4 4" xfId="5955" xr:uid="{37ADE901-A304-49BB-A67E-05C6050FA259}"/>
    <x:cellStyle name="Comma 17 5 5" xfId="5956" xr:uid="{540A38C4-BE44-47BA-A669-C3315D0EDFC5}"/>
    <x:cellStyle name="Comma 17 5 5 2" xfId="5957" xr:uid="{F0B9A174-B9F1-4B49-AC46-BDD3D9A2D175}"/>
    <x:cellStyle name="Comma 17 5 6" xfId="5958" xr:uid="{86D3F6DB-F02F-4303-9F14-4E6AC5CC1E1C}"/>
    <x:cellStyle name="Comma 17 5 6 2" xfId="5959" xr:uid="{980BFA30-5409-49DD-A39F-C05D6270B177}"/>
    <x:cellStyle name="Comma 17 5 7" xfId="5960" xr:uid="{E5432B31-8E5C-4209-848B-63227FB68611}"/>
    <x:cellStyle name="Comma 17 6" xfId="5961" xr:uid="{0E73DA3F-8370-41FD-BE22-DBDC12324784}"/>
    <x:cellStyle name="Comma 17 6 2" xfId="5962" xr:uid="{412716D0-4F0A-4B1C-BEB7-1D256141CF18}"/>
    <x:cellStyle name="Comma 17 6 2 2" xfId="5963" xr:uid="{ABC17F52-11F2-4D93-A172-06B4CC836F22}"/>
    <x:cellStyle name="Comma 17 6 2 2 2" xfId="5964" xr:uid="{20640F8F-85F1-4076-A10B-5C1380279EB2}"/>
    <x:cellStyle name="Comma 17 6 2 2 2 2" xfId="5965" xr:uid="{BF05B1A4-EB57-4061-B21B-402F6F90A933}"/>
    <x:cellStyle name="Comma 17 6 2 2 2 2 2" xfId="5966" xr:uid="{788C1C07-6A6A-458F-80F9-E519D32BED90}"/>
    <x:cellStyle name="Comma 17 6 2 2 2 3" xfId="5967" xr:uid="{567A9EAF-98CF-40FB-8492-C02EF0FD72FA}"/>
    <x:cellStyle name="Comma 17 6 2 2 3" xfId="5968" xr:uid="{131AB365-46BA-4030-B178-9399F8C57062}"/>
    <x:cellStyle name="Comma 17 6 2 2 3 2" xfId="5969" xr:uid="{636A588C-EFB0-47C9-A51F-EB3CEDF3844D}"/>
    <x:cellStyle name="Comma 17 6 2 2 4" xfId="5970" xr:uid="{AB47BE30-72AA-4971-B0F2-1608E753980B}"/>
    <x:cellStyle name="Comma 17 6 2 2 5" xfId="5971" xr:uid="{AD2FB163-AA2B-4020-8CE9-74909416FF55}"/>
    <x:cellStyle name="Comma 17 6 2 3" xfId="5972" xr:uid="{8B95A6E1-8287-4C17-93B3-49A141EE26E3}"/>
    <x:cellStyle name="Comma 17 6 2 3 2" xfId="5973" xr:uid="{84A873D6-AFD2-4BC2-9936-99DCC14AA751}"/>
    <x:cellStyle name="Comma 17 6 2 3 2 2" xfId="5974" xr:uid="{A3756C31-3929-4C7A-8DDE-D02A334B645C}"/>
    <x:cellStyle name="Comma 17 6 2 3 3" xfId="5975" xr:uid="{2F78E0DD-23F3-4467-A135-A4E9F5113584}"/>
    <x:cellStyle name="Comma 17 6 2 4" xfId="5976" xr:uid="{D2DE6DD2-C04F-4A8C-97B6-0E7AD9466D66}"/>
    <x:cellStyle name="Comma 17 6 2 4 2" xfId="5977" xr:uid="{B54B77A4-CD7C-4A06-ACB7-A094B12B94C4}"/>
    <x:cellStyle name="Comma 17 6 2 5" xfId="5978" xr:uid="{9F04ED19-4FCE-4A13-BF4D-983F9BB7FCF5}"/>
    <x:cellStyle name="Comma 17 6 2 6" xfId="5979" xr:uid="{65D4396C-EA5F-437F-AC46-04DD550B9665}"/>
    <x:cellStyle name="Comma 17 6 3" xfId="5980" xr:uid="{DDEBA47E-3173-4F22-A22E-7B49AABE2240}"/>
    <x:cellStyle name="Comma 17 6 3 2" xfId="5981" xr:uid="{FB7CDE93-F94C-49EF-8D68-F13B7D766E1B}"/>
    <x:cellStyle name="Comma 17 6 3 2 2" xfId="5982" xr:uid="{8E211517-4862-4F8D-B432-9C58F0723131}"/>
    <x:cellStyle name="Comma 17 6 3 2 2 2" xfId="5983" xr:uid="{E13112E6-B4D2-40E4-8A00-89917A650D2F}"/>
    <x:cellStyle name="Comma 17 6 3 2 3" xfId="5984" xr:uid="{A5C07E7B-B5FF-4874-9240-A129AD259829}"/>
    <x:cellStyle name="Comma 17 6 3 3" xfId="5985" xr:uid="{F3BF3975-CEC0-4B8A-9EB1-53D5A78D18E2}"/>
    <x:cellStyle name="Comma 17 6 3 3 2" xfId="5986" xr:uid="{FD703A14-988F-420E-A1EA-BECED2C8F043}"/>
    <x:cellStyle name="Comma 17 6 3 4" xfId="5987" xr:uid="{5729D300-B4DE-4A6E-BA70-E010BB0C5A9E}"/>
    <x:cellStyle name="Comma 17 6 3 5" xfId="5988" xr:uid="{70FE4550-E55C-45DA-B522-776B7629BDD5}"/>
    <x:cellStyle name="Comma 17 6 4" xfId="5989" xr:uid="{57BCAC8C-E56C-491D-B499-1784424AA54D}"/>
    <x:cellStyle name="Comma 17 6 4 2" xfId="5990" xr:uid="{F0342298-9B48-4A02-BC62-24B9CFAF1D32}"/>
    <x:cellStyle name="Comma 17 6 4 2 2" xfId="5991" xr:uid="{8B45FB74-F6FB-4291-9482-FD2E1CC4A3AB}"/>
    <x:cellStyle name="Comma 17 6 4 3" xfId="5992" xr:uid="{CF60B01D-BCF4-4997-B8CD-C7213B5E7875}"/>
    <x:cellStyle name="Comma 17 6 4 4" xfId="5993" xr:uid="{D828A9F3-419C-4B78-881B-6F6D7DCB2738}"/>
    <x:cellStyle name="Comma 17 6 5" xfId="5994" xr:uid="{C957818C-35A7-4DEE-A8F5-138C46B0DB4B}"/>
    <x:cellStyle name="Comma 17 6 5 2" xfId="5995" xr:uid="{9232211A-3002-4009-A481-F21D340615D8}"/>
    <x:cellStyle name="Comma 17 6 6" xfId="5996" xr:uid="{56638B05-D358-44D4-BBA8-8EAAEB7E27FC}"/>
    <x:cellStyle name="Comma 17 6 6 2" xfId="5997" xr:uid="{0D47B8D2-6DC2-4E92-85BD-9C370043500A}"/>
    <x:cellStyle name="Comma 17 6 7" xfId="5998" xr:uid="{1AC2D3F2-B336-4170-A05D-65816098041C}"/>
    <x:cellStyle name="Comma 17 7" xfId="5999" xr:uid="{2D682E75-8EDA-4B0E-A86C-B2BB0F5BD829}"/>
    <x:cellStyle name="Comma 17 7 2" xfId="6000" xr:uid="{3C6C23E3-20F1-4915-B739-E99E852CBD83}"/>
    <x:cellStyle name="Comma 17 7 2 2" xfId="6001" xr:uid="{1ABBA95E-866C-4498-AEE3-9DA36FCF0A52}"/>
    <x:cellStyle name="Comma 17 7 2 2 2" xfId="6002" xr:uid="{E94E8E19-30E2-4EE5-BCC5-EA94E3F8381D}"/>
    <x:cellStyle name="Comma 17 7 2 2 2 2" xfId="6003" xr:uid="{8A705A8A-5ADC-4194-BBA5-8A8FDACCAB4A}"/>
    <x:cellStyle name="Comma 17 7 2 2 3" xfId="6004" xr:uid="{C9BC00F5-BCDE-4055-BE28-5EF720292F38}"/>
    <x:cellStyle name="Comma 17 7 2 3" xfId="6005" xr:uid="{C0119CC6-3D4E-4D0D-81CE-B6C7DCC9E635}"/>
    <x:cellStyle name="Comma 17 7 2 3 2" xfId="6006" xr:uid="{D84B1EE0-D2B1-4663-BAED-022BA66FADDA}"/>
    <x:cellStyle name="Comma 17 7 2 4" xfId="6007" xr:uid="{65A46801-C8D3-4D63-A50F-F7C87A6AB04F}"/>
    <x:cellStyle name="Comma 17 7 2 5" xfId="6008" xr:uid="{1BA2952F-E73E-40F1-8A22-7C5B03B44C60}"/>
    <x:cellStyle name="Comma 17 7 3" xfId="6009" xr:uid="{76EC8282-F939-4A8E-986D-6012DAE0BE69}"/>
    <x:cellStyle name="Comma 17 7 3 2" xfId="6010" xr:uid="{065C25DD-1583-4A0A-A938-F3642E5B0D80}"/>
    <x:cellStyle name="Comma 17 7 3 2 2" xfId="6011" xr:uid="{83289588-9DF8-419A-963D-BAB2038E190E}"/>
    <x:cellStyle name="Comma 17 7 3 3" xfId="6012" xr:uid="{99F26DDC-4548-490C-AE8F-F9CAEB0B8CBF}"/>
    <x:cellStyle name="Comma 17 7 4" xfId="6013" xr:uid="{FCB7D8E6-FA92-4627-9584-0E5EBCDA7DCA}"/>
    <x:cellStyle name="Comma 17 7 4 2" xfId="6014" xr:uid="{2A839159-C390-43C4-9381-330BFB6AF867}"/>
    <x:cellStyle name="Comma 17 7 5" xfId="6015" xr:uid="{A9EBEBCA-9053-4778-8D75-9960625DB3AB}"/>
    <x:cellStyle name="Comma 17 7 6" xfId="6016" xr:uid="{1D6F3C98-2C41-416E-A618-8E475298787C}"/>
    <x:cellStyle name="Comma 17 8" xfId="6017" xr:uid="{C0B16B29-D36B-4DBC-93CE-8424970A7C6C}"/>
    <x:cellStyle name="Comma 17 8 2" xfId="6018" xr:uid="{E933C910-7F67-4194-9A79-264D61EC44B7}"/>
    <x:cellStyle name="Comma 17 8 2 2" xfId="6019" xr:uid="{38D8400B-1BB2-49E4-9C62-44479743B403}"/>
    <x:cellStyle name="Comma 17 8 2 2 2" xfId="6020" xr:uid="{0CA9567B-FF73-4149-8202-40572F402C23}"/>
    <x:cellStyle name="Comma 17 8 2 3" xfId="6021" xr:uid="{0ADAB557-5AA7-4005-9E9D-AC5051E38AD6}"/>
    <x:cellStyle name="Comma 17 8 3" xfId="6022" xr:uid="{A68DAAA9-DB1B-4282-8B5D-BD46A4550478}"/>
    <x:cellStyle name="Comma 17 8 3 2" xfId="6023" xr:uid="{4786071D-51E0-4717-B309-7F8F32527FB3}"/>
    <x:cellStyle name="Comma 17 8 4" xfId="6024" xr:uid="{1B2CB185-A1CF-443A-97F9-69777845508A}"/>
    <x:cellStyle name="Comma 17 8 5" xfId="6025" xr:uid="{1129AC9E-F76C-4773-B5E7-57467E668237}"/>
    <x:cellStyle name="Comma 17 9" xfId="6026" xr:uid="{821BB4BE-5286-4962-9B67-674B35FF5004}"/>
    <x:cellStyle name="Comma 17 9 2" xfId="6027" xr:uid="{6A9D15DD-8D54-4A9D-9BC2-82A1F3A721B3}"/>
    <x:cellStyle name="Comma 17 9 2 2" xfId="6028" xr:uid="{86B732B2-3542-4837-A08A-A288AE9795A0}"/>
    <x:cellStyle name="Comma 17 9 2 2 2" xfId="6029" xr:uid="{3215A956-E215-4150-88D5-7D953FE3D8BB}"/>
    <x:cellStyle name="Comma 17 9 2 3" xfId="6030" xr:uid="{7BB80E40-3990-435C-845E-3E60BBFECA0C}"/>
    <x:cellStyle name="Comma 17 9 3" xfId="6031" xr:uid="{7AFEAB31-9F3D-4ABF-B45F-AA4725ABE572}"/>
    <x:cellStyle name="Comma 17 9 3 2" xfId="6032" xr:uid="{80B6B296-0323-41B6-AC6D-0F970D56042E}"/>
    <x:cellStyle name="Comma 17 9 4" xfId="6033" xr:uid="{482AB307-4AEE-4AAF-9A12-5450F059E41F}"/>
    <x:cellStyle name="Comma 17 9 5" xfId="6034" xr:uid="{421E054F-80DD-4E4D-AD95-D0690FE1515D}"/>
    <x:cellStyle name="Comma 170" xfId="6035" xr:uid="{AAB738DC-FCB4-4E9A-9568-032EA834F74C}"/>
    <x:cellStyle name="Comma 171" xfId="6036" xr:uid="{F103502F-038F-48AC-A408-EEF0C9F3D884}"/>
    <x:cellStyle name="Comma 172" xfId="6037" xr:uid="{8AB0008E-3693-4CF6-98EA-0EE7DDCB25D1}"/>
    <x:cellStyle name="Comma 173" xfId="6038" xr:uid="{EB37783B-DCEE-480B-B06E-3F5D8E57AB33}"/>
    <x:cellStyle name="Comma 174" xfId="6039" xr:uid="{35415D06-B4F0-493A-92DD-3583B264CB54}"/>
    <x:cellStyle name="Comma 175" xfId="6040" xr:uid="{0E09D0C6-4596-4D87-AB4A-51E1F009AC0C}"/>
    <x:cellStyle name="Comma 176" xfId="6041" xr:uid="{B40E1A9F-6ABC-4D96-851E-7EDE43A34FE8}"/>
    <x:cellStyle name="Comma 177" xfId="6042" xr:uid="{E9738C34-E2A2-4847-A306-1CC26E35137F}"/>
    <x:cellStyle name="Comma 178" xfId="6043" xr:uid="{F51A17A2-F2B8-4690-8BAC-C83148C1A578}"/>
    <x:cellStyle name="Comma 179" xfId="6044" xr:uid="{3D8FA88E-7037-4418-A795-E72727D8C575}"/>
    <x:cellStyle name="Comma 18" xfId="559" xr:uid="{54268728-61D9-47AA-B447-E38C8278E1DA}"/>
    <x:cellStyle name="Comma 18 10" xfId="6045" xr:uid="{3EE8F0B4-A7F7-4081-8B43-2398EF2919BE}"/>
    <x:cellStyle name="Comma 18 10 2" xfId="6046" xr:uid="{32FA46F0-A335-4E7A-B3E8-D47F09426F62}"/>
    <x:cellStyle name="Comma 18 10 2 2" xfId="6047" xr:uid="{7E03F243-1032-4121-8442-BDDF3A002B91}"/>
    <x:cellStyle name="Comma 18 10 3" xfId="6048" xr:uid="{9F0D5624-9470-49AD-B3AB-FDB9D751B8FA}"/>
    <x:cellStyle name="Comma 18 10 4" xfId="6049" xr:uid="{B842705E-DD97-44F4-B416-9FAFC9B7E125}"/>
    <x:cellStyle name="Comma 18 11" xfId="6050" xr:uid="{94522AF7-C7DB-4842-A27C-04691599D02F}"/>
    <x:cellStyle name="Comma 18 11 2" xfId="6051" xr:uid="{A2244F44-C7AB-4C1F-8468-628B9C273498}"/>
    <x:cellStyle name="Comma 18 12" xfId="6052" xr:uid="{DE0DBB03-60DA-4654-83BC-0BF66EE7224B}"/>
    <x:cellStyle name="Comma 18 13" xfId="6053" xr:uid="{3C1D2F0B-7AFC-4E03-B206-E8703B4D5570}"/>
    <x:cellStyle name="Comma 18 13 2" xfId="6054" xr:uid="{F82AD36A-FEF0-4A41-98CF-E347B5CDEB8A}"/>
    <x:cellStyle name="Comma 18 14" xfId="6055" xr:uid="{31EF4AAC-2C20-4AFB-B7F2-6B575C2131E6}"/>
    <x:cellStyle name="Comma 18 2" xfId="6056" xr:uid="{F3624888-8D13-4671-87F3-1FDBA5BC8246}"/>
    <x:cellStyle name="Comma 18 2 10" xfId="6057" xr:uid="{3BF669E7-CF8B-4FEF-B6AC-AF9F13B5FFFD}"/>
    <x:cellStyle name="Comma 18 2 10 2" xfId="6058" xr:uid="{19C62091-B05E-401E-8078-D6469A123EA2}"/>
    <x:cellStyle name="Comma 18 2 11" xfId="6059" xr:uid="{8AC57F73-C6E0-4D6E-B2FC-0AA0340494C7}"/>
    <x:cellStyle name="Comma 18 2 2" xfId="6060" xr:uid="{04B796F7-058A-4CB5-ADAE-7136C435654B}"/>
    <x:cellStyle name="Comma 18 2 2 10" xfId="6061" xr:uid="{9C82F3AB-3435-4E5E-9D11-186250D131DA}"/>
    <x:cellStyle name="Comma 18 2 2 2" xfId="6062" xr:uid="{66DDBC2F-7472-4EA0-B37A-5D2E9D536D36}"/>
    <x:cellStyle name="Comma 18 2 2 2 2" xfId="6063" xr:uid="{8E6030F4-FCE1-451A-92B5-79801B1F145A}"/>
    <x:cellStyle name="Comma 18 2 2 2 2 2" xfId="6064" xr:uid="{0FAE742A-A4EA-42D9-B13D-9D6F59783BEC}"/>
    <x:cellStyle name="Comma 18 2 2 2 2 2 2" xfId="6065" xr:uid="{6337ADD6-0C3C-492E-A1B5-91ABC0384E55}"/>
    <x:cellStyle name="Comma 18 2 2 2 2 2 2 2" xfId="6066" xr:uid="{D963BB1D-496A-437D-A580-44F05A7187A9}"/>
    <x:cellStyle name="Comma 18 2 2 2 2 2 2 2 2" xfId="6067" xr:uid="{73437F46-B042-4D0B-A7E5-CBD4B67DF7A1}"/>
    <x:cellStyle name="Comma 18 2 2 2 2 2 2 3" xfId="6068" xr:uid="{A958D3D3-342D-4074-8A93-184C494673FF}"/>
    <x:cellStyle name="Comma 18 2 2 2 2 2 3" xfId="6069" xr:uid="{AD09E642-D296-44CA-A35F-51C173765A80}"/>
    <x:cellStyle name="Comma 18 2 2 2 2 2 3 2" xfId="6070" xr:uid="{6031513D-0597-4A01-BB17-F660672C038E}"/>
    <x:cellStyle name="Comma 18 2 2 2 2 2 4" xfId="6071" xr:uid="{0C50B07B-6835-4E70-B218-3326D1A25DCA}"/>
    <x:cellStyle name="Comma 18 2 2 2 2 2 5" xfId="6072" xr:uid="{B6A7ED9F-A34F-4FEE-A9D7-21DF5AD92270}"/>
    <x:cellStyle name="Comma 18 2 2 2 2 3" xfId="6073" xr:uid="{C3FF3CB2-6F99-46AE-B9CD-98AF61BEC8E2}"/>
    <x:cellStyle name="Comma 18 2 2 2 2 3 2" xfId="6074" xr:uid="{D269738B-8CA3-46D8-919F-AE5E21B85359}"/>
    <x:cellStyle name="Comma 18 2 2 2 2 3 2 2" xfId="6075" xr:uid="{26636B5A-C2F6-49E2-920A-3D3BA9B61222}"/>
    <x:cellStyle name="Comma 18 2 2 2 2 3 3" xfId="6076" xr:uid="{94FC7692-98FE-48F1-A8DB-1B14479E9E59}"/>
    <x:cellStyle name="Comma 18 2 2 2 2 4" xfId="6077" xr:uid="{6CCC1776-F80F-4701-8546-8D5F04A75D35}"/>
    <x:cellStyle name="Comma 18 2 2 2 2 4 2" xfId="6078" xr:uid="{AE35CE7C-8B3C-4509-BFED-673D78D4B3C7}"/>
    <x:cellStyle name="Comma 18 2 2 2 2 5" xfId="6079" xr:uid="{E178F7D9-8962-463C-8816-A31A7BC94421}"/>
    <x:cellStyle name="Comma 18 2 2 2 2 6" xfId="6080" xr:uid="{0994A0FC-25A9-419A-A504-8B743FC74701}"/>
    <x:cellStyle name="Comma 18 2 2 2 3" xfId="6081" xr:uid="{99B8F6FD-C6F6-44DC-B122-8A4C62518A15}"/>
    <x:cellStyle name="Comma 18 2 2 2 3 2" xfId="6082" xr:uid="{752E9A74-C2C6-4809-9295-AF5F1F69EE18}"/>
    <x:cellStyle name="Comma 18 2 2 2 3 2 2" xfId="6083" xr:uid="{AB92DF2F-A0B7-41AD-AA68-50F7F980DC5A}"/>
    <x:cellStyle name="Comma 18 2 2 2 3 2 2 2" xfId="6084" xr:uid="{F96A3E9C-8E6B-4A54-B443-921FD02904F0}"/>
    <x:cellStyle name="Comma 18 2 2 2 3 2 3" xfId="6085" xr:uid="{3B5A5619-744C-4A4B-A19D-8BC59AE719E1}"/>
    <x:cellStyle name="Comma 18 2 2 2 3 3" xfId="6086" xr:uid="{F4B3E822-7AA9-48BE-9125-CE6CEC3CE659}"/>
    <x:cellStyle name="Comma 18 2 2 2 3 3 2" xfId="6087" xr:uid="{99852639-A0BD-4491-826E-F0DB7AFC20D0}"/>
    <x:cellStyle name="Comma 18 2 2 2 3 4" xfId="6088" xr:uid="{B64D53F6-C9B8-41E6-B471-AA7C19B4136D}"/>
    <x:cellStyle name="Comma 18 2 2 2 3 5" xfId="6089" xr:uid="{C411EED5-5073-4F6A-AEC8-956195F46A56}"/>
    <x:cellStyle name="Comma 18 2 2 2 4" xfId="6090" xr:uid="{DD1617F1-B937-43D0-AB61-AFB55FC35108}"/>
    <x:cellStyle name="Comma 18 2 2 2 4 2" xfId="6091" xr:uid="{216A7D54-6F9E-467A-A712-C6B59D2BB101}"/>
    <x:cellStyle name="Comma 18 2 2 2 4 2 2" xfId="6092" xr:uid="{D8F4F436-0BD3-4DE0-B022-27F786FC660A}"/>
    <x:cellStyle name="Comma 18 2 2 2 4 3" xfId="6093" xr:uid="{5F6DC802-0CE6-43B2-9CE9-62FCF8DBC6D1}"/>
    <x:cellStyle name="Comma 18 2 2 2 4 4" xfId="6094" xr:uid="{230BDC4B-83BB-45EA-ABF0-DFE519696ED1}"/>
    <x:cellStyle name="Comma 18 2 2 2 5" xfId="6095" xr:uid="{6410D451-DAD9-4C75-A666-897455EBDA34}"/>
    <x:cellStyle name="Comma 18 2 2 2 5 2" xfId="6096" xr:uid="{78CE5BD2-8AE1-4619-887C-6A22FE0932B5}"/>
    <x:cellStyle name="Comma 18 2 2 2 6" xfId="6097" xr:uid="{A77EFD55-9528-4A17-9F4B-96EC1B37887A}"/>
    <x:cellStyle name="Comma 18 2 2 2 6 2" xfId="6098" xr:uid="{8A052C3A-BC6A-425A-A691-53F634074CEF}"/>
    <x:cellStyle name="Comma 18 2 2 2 7" xfId="6099" xr:uid="{31954B15-4CC6-4EF0-BC2E-709AF6D11748}"/>
    <x:cellStyle name="Comma 18 2 2 3" xfId="6100" xr:uid="{D3A1DF8D-BF00-4B05-9051-8417A5CB7DC3}"/>
    <x:cellStyle name="Comma 18 2 2 3 2" xfId="6101" xr:uid="{B2977D83-A40B-43A7-AE50-5C6114397C01}"/>
    <x:cellStyle name="Comma 18 2 2 3 2 2" xfId="6102" xr:uid="{EAB23995-1814-4A73-A4FA-4F7D43CF91BA}"/>
    <x:cellStyle name="Comma 18 2 2 3 2 2 2" xfId="6103" xr:uid="{95F004BA-6BF1-4EDB-9431-AC2A2EA72208}"/>
    <x:cellStyle name="Comma 18 2 2 3 2 2 2 2" xfId="6104" xr:uid="{4F40A9FB-45EA-4BE3-965E-24B221D28858}"/>
    <x:cellStyle name="Comma 18 2 2 3 2 2 2 2 2" xfId="6105" xr:uid="{02E8465A-6E3C-49A5-971A-87C93D3DFD9C}"/>
    <x:cellStyle name="Comma 18 2 2 3 2 2 2 3" xfId="6106" xr:uid="{2D84F02A-6688-4C1C-BC1D-3782F3961AAD}"/>
    <x:cellStyle name="Comma 18 2 2 3 2 2 3" xfId="6107" xr:uid="{4E1FDC0A-A6CA-4481-9C92-2196798F367E}"/>
    <x:cellStyle name="Comma 18 2 2 3 2 2 3 2" xfId="6108" xr:uid="{D2C9E098-73FE-4E59-A989-7564A3E78A91}"/>
    <x:cellStyle name="Comma 18 2 2 3 2 2 4" xfId="6109" xr:uid="{C5629984-32E8-430B-864F-2415D5DD9F84}"/>
    <x:cellStyle name="Comma 18 2 2 3 2 2 5" xfId="6110" xr:uid="{628C08E9-F7E7-4080-99EB-F41C5C0CACEE}"/>
    <x:cellStyle name="Comma 18 2 2 3 2 3" xfId="6111" xr:uid="{A4C1C5EC-5CC4-48BB-9B25-D55CAB75D61E}"/>
    <x:cellStyle name="Comma 18 2 2 3 2 3 2" xfId="6112" xr:uid="{E0A2CE5D-9585-4184-8DB2-B6CF4CFD13D4}"/>
    <x:cellStyle name="Comma 18 2 2 3 2 3 2 2" xfId="6113" xr:uid="{F1ECB7EE-2278-4C26-853C-6A05B34A3C91}"/>
    <x:cellStyle name="Comma 18 2 2 3 2 3 3" xfId="6114" xr:uid="{DD6127DE-4E3C-4874-B3A1-064C7E496746}"/>
    <x:cellStyle name="Comma 18 2 2 3 2 4" xfId="6115" xr:uid="{F175287E-F4F6-421C-A688-BAE59C492F0B}"/>
    <x:cellStyle name="Comma 18 2 2 3 2 4 2" xfId="6116" xr:uid="{3F5E161B-98A6-428D-BD5B-67A32CE637FB}"/>
    <x:cellStyle name="Comma 18 2 2 3 2 5" xfId="6117" xr:uid="{434CC5B2-B9CE-4416-87E0-662438BCD88B}"/>
    <x:cellStyle name="Comma 18 2 2 3 2 6" xfId="6118" xr:uid="{21F77993-11C5-441E-A4D9-869B52262013}"/>
    <x:cellStyle name="Comma 18 2 2 3 3" xfId="6119" xr:uid="{0A2850CD-C3D5-4850-9B45-AD268B6BB94D}"/>
    <x:cellStyle name="Comma 18 2 2 3 3 2" xfId="6120" xr:uid="{07779C7D-B939-4C46-8123-0587FBD58F53}"/>
    <x:cellStyle name="Comma 18 2 2 3 3 2 2" xfId="6121" xr:uid="{23AFC3DF-96F0-420D-8A8F-9456393C90D9}"/>
    <x:cellStyle name="Comma 18 2 2 3 3 2 2 2" xfId="6122" xr:uid="{FF9843A8-E43E-4C99-933E-5450C756424D}"/>
    <x:cellStyle name="Comma 18 2 2 3 3 2 3" xfId="6123" xr:uid="{76790AC1-A5A9-4858-A661-D30402EC8EA3}"/>
    <x:cellStyle name="Comma 18 2 2 3 3 3" xfId="6124" xr:uid="{34559DF5-20EE-4B95-9F94-50B124720963}"/>
    <x:cellStyle name="Comma 18 2 2 3 3 3 2" xfId="6125" xr:uid="{E4DDBE0B-470A-482B-9D6C-ADF1ED8C1F6D}"/>
    <x:cellStyle name="Comma 18 2 2 3 3 4" xfId="6126" xr:uid="{E169D086-4019-46AD-A677-A7E12107A5AE}"/>
    <x:cellStyle name="Comma 18 2 2 3 3 5" xfId="6127" xr:uid="{376F2EFF-3435-4883-9153-0DD03CED750B}"/>
    <x:cellStyle name="Comma 18 2 2 3 4" xfId="6128" xr:uid="{8141BCC7-72A0-484A-B555-55C2DBDFD19D}"/>
    <x:cellStyle name="Comma 18 2 2 3 4 2" xfId="6129" xr:uid="{DC15F750-ACD3-45C6-84D0-676695772A34}"/>
    <x:cellStyle name="Comma 18 2 2 3 4 2 2" xfId="6130" xr:uid="{6F75AC11-3A83-46FF-991F-F08FE643B3CC}"/>
    <x:cellStyle name="Comma 18 2 2 3 4 3" xfId="6131" xr:uid="{D5164B44-79FF-4DA2-BB10-565C61FCFDA1}"/>
    <x:cellStyle name="Comma 18 2 2 3 4 4" xfId="6132" xr:uid="{1A648138-143D-46BE-83F4-2E5252166249}"/>
    <x:cellStyle name="Comma 18 2 2 3 5" xfId="6133" xr:uid="{A18FE710-FEFA-4A74-A6A2-E5A98B191079}"/>
    <x:cellStyle name="Comma 18 2 2 3 5 2" xfId="6134" xr:uid="{AAEC70B9-E0AB-4E39-9D6F-40FADDEDA5D0}"/>
    <x:cellStyle name="Comma 18 2 2 3 6" xfId="6135" xr:uid="{52EDA275-088E-44A1-B1FF-9A5B0850F3BE}"/>
    <x:cellStyle name="Comma 18 2 2 3 6 2" xfId="6136" xr:uid="{9E748852-5678-41A4-8005-BEA041FE47B2}"/>
    <x:cellStyle name="Comma 18 2 2 3 7" xfId="6137" xr:uid="{14360E57-0473-4C71-84CD-C00811234C5B}"/>
    <x:cellStyle name="Comma 18 2 2 4" xfId="6138" xr:uid="{255FEF41-4238-4189-B5D9-82B5653A0D51}"/>
    <x:cellStyle name="Comma 18 2 2 4 2" xfId="6139" xr:uid="{97F9CDB7-CB37-4E8F-9544-B3664FF324C3}"/>
    <x:cellStyle name="Comma 18 2 2 4 2 2" xfId="6140" xr:uid="{4AD749FB-6DEF-4EA9-A902-D6B3EB10C2AA}"/>
    <x:cellStyle name="Comma 18 2 2 4 2 2 2" xfId="6141" xr:uid="{C50ED798-CA9E-486D-96AC-83F8F5C9BFD8}"/>
    <x:cellStyle name="Comma 18 2 2 4 2 2 2 2" xfId="6142" xr:uid="{0E6F8BE3-70FA-45CA-8F06-7FA6D1BC7160}"/>
    <x:cellStyle name="Comma 18 2 2 4 2 2 3" xfId="6143" xr:uid="{EF95ABE9-4745-4827-8CE2-22BF1500F200}"/>
    <x:cellStyle name="Comma 18 2 2 4 2 3" xfId="6144" xr:uid="{9EB66F39-DFF1-4AC9-82D3-794965BCB2A0}"/>
    <x:cellStyle name="Comma 18 2 2 4 2 3 2" xfId="6145" xr:uid="{A322185D-E182-4944-9B0A-CCA90A02A648}"/>
    <x:cellStyle name="Comma 18 2 2 4 2 4" xfId="6146" xr:uid="{60742F26-0D9A-41A7-B504-2FF8039DC679}"/>
    <x:cellStyle name="Comma 18 2 2 4 2 5" xfId="6147" xr:uid="{8222620D-D5CB-4155-9725-84B647D14A73}"/>
    <x:cellStyle name="Comma 18 2 2 4 3" xfId="6148" xr:uid="{737CF2D1-638A-442A-BB94-1ABB5569EABC}"/>
    <x:cellStyle name="Comma 18 2 2 4 3 2" xfId="6149" xr:uid="{9542CFE0-D2BF-47E2-A43E-67358AD13552}"/>
    <x:cellStyle name="Comma 18 2 2 4 3 2 2" xfId="6150" xr:uid="{1959BC97-765B-42D8-9D9D-940F133373DC}"/>
    <x:cellStyle name="Comma 18 2 2 4 3 3" xfId="6151" xr:uid="{91CAF02D-B2EA-4133-8F48-CED549D89CF8}"/>
    <x:cellStyle name="Comma 18 2 2 4 4" xfId="6152" xr:uid="{2457B0CB-4492-4785-8DCA-D3F135D9E315}"/>
    <x:cellStyle name="Comma 18 2 2 4 4 2" xfId="6153" xr:uid="{FCFD6896-71CD-4181-BCA5-95AFC1CBA368}"/>
    <x:cellStyle name="Comma 18 2 2 4 5" xfId="6154" xr:uid="{2217369E-E3E9-48AE-9916-79165D7154B1}"/>
    <x:cellStyle name="Comma 18 2 2 4 6" xfId="6155" xr:uid="{EDBC53EE-5D06-40EF-B680-4277D9ACE162}"/>
    <x:cellStyle name="Comma 18 2 2 5" xfId="6156" xr:uid="{09D24621-12B8-47B3-A783-3FAAB3D4023D}"/>
    <x:cellStyle name="Comma 18 2 2 5 2" xfId="6157" xr:uid="{F0BA8CB9-D2C9-4CD6-96DC-C1EBF432275F}"/>
    <x:cellStyle name="Comma 18 2 2 5 2 2" xfId="6158" xr:uid="{16BEC830-18A2-4594-B847-74635A00E316}"/>
    <x:cellStyle name="Comma 18 2 2 5 2 2 2" xfId="6159" xr:uid="{DB67718A-882F-470F-B9D7-D384BE671D02}"/>
    <x:cellStyle name="Comma 18 2 2 5 2 3" xfId="6160" xr:uid="{BB4D25CB-880F-4475-BDE4-62A02B7B1161}"/>
    <x:cellStyle name="Comma 18 2 2 5 3" xfId="6161" xr:uid="{66FE823B-11EF-481D-85B7-FB574EBB9953}"/>
    <x:cellStyle name="Comma 18 2 2 5 3 2" xfId="6162" xr:uid="{3F71056B-1415-428B-BA26-99475B237B79}"/>
    <x:cellStyle name="Comma 18 2 2 5 4" xfId="6163" xr:uid="{779D968F-7AC0-4CAD-B9B7-2AF2D28248ED}"/>
    <x:cellStyle name="Comma 18 2 2 5 5" xfId="6164" xr:uid="{041096CD-EC7C-4698-A863-1E5D268A4253}"/>
    <x:cellStyle name="Comma 18 2 2 6" xfId="6165" xr:uid="{51E05F1D-C959-460C-8998-16424EEFAB99}"/>
    <x:cellStyle name="Comma 18 2 2 6 2" xfId="6166" xr:uid="{EBF2B71D-C43F-4A19-ADBB-08D136B592F4}"/>
    <x:cellStyle name="Comma 18 2 2 6 2 2" xfId="6167" xr:uid="{D8F02F10-B213-4C23-8A2D-1885569B680D}"/>
    <x:cellStyle name="Comma 18 2 2 6 2 2 2" xfId="6168" xr:uid="{DDBB8056-537E-401A-86D0-42EC29209C70}"/>
    <x:cellStyle name="Comma 18 2 2 6 2 3" xfId="6169" xr:uid="{2D77C7F5-CD10-4ED0-96A7-7BA34EE13B95}"/>
    <x:cellStyle name="Comma 18 2 2 6 3" xfId="6170" xr:uid="{3F4106D3-AD0C-4458-8994-395ADAC652A5}"/>
    <x:cellStyle name="Comma 18 2 2 6 3 2" xfId="6171" xr:uid="{D570E043-28DC-4686-97A9-061594D225A9}"/>
    <x:cellStyle name="Comma 18 2 2 6 4" xfId="6172" xr:uid="{90630C58-0362-43D4-9C97-066526A06990}"/>
    <x:cellStyle name="Comma 18 2 2 6 5" xfId="6173" xr:uid="{23044240-911F-498C-A6B8-746DF8757212}"/>
    <x:cellStyle name="Comma 18 2 2 7" xfId="6174" xr:uid="{E5E9E3B1-EE32-4ACD-8857-B660A8E807AC}"/>
    <x:cellStyle name="Comma 18 2 2 7 2" xfId="6175" xr:uid="{434C5AA4-B57B-45AF-B37D-6233BA3DACF7}"/>
    <x:cellStyle name="Comma 18 2 2 7 2 2" xfId="6176" xr:uid="{5C81C430-1351-4C3D-B4BF-A7A3D904A5E4}"/>
    <x:cellStyle name="Comma 18 2 2 7 3" xfId="6177" xr:uid="{99666D7E-90AB-4A65-929E-660E2FB2560E}"/>
    <x:cellStyle name="Comma 18 2 2 7 4" xfId="6178" xr:uid="{960218E0-0F29-4B29-8EE5-0E29558D1120}"/>
    <x:cellStyle name="Comma 18 2 2 8" xfId="6179" xr:uid="{065B61E8-7368-4967-8F8B-C3B62FFD29B5}"/>
    <x:cellStyle name="Comma 18 2 2 8 2" xfId="6180" xr:uid="{AD1E6FAA-AEDF-4560-967D-9D6966CF3C42}"/>
    <x:cellStyle name="Comma 18 2 2 9" xfId="6181" xr:uid="{8CF2292A-A886-4F6F-9065-C6A58F834582}"/>
    <x:cellStyle name="Comma 18 2 2 9 2" xfId="6182" xr:uid="{98028377-7F42-4261-BDAD-521686AB0849}"/>
    <x:cellStyle name="Comma 18 2 3" xfId="6183" xr:uid="{1104B5E5-8CED-44F7-8002-BA4F5C21BAA8}"/>
    <x:cellStyle name="Comma 18 2 3 2" xfId="6184" xr:uid="{8D4B39E0-3A24-44C4-B839-6D2A2AD1AF83}"/>
    <x:cellStyle name="Comma 18 2 3 2 2" xfId="6185" xr:uid="{0A9BB1CD-D659-472B-A3A1-E7A57A39C6FB}"/>
    <x:cellStyle name="Comma 18 2 3 2 2 2" xfId="6186" xr:uid="{4CAC9C22-D856-4C0F-A2A7-F1F1A6DA1596}"/>
    <x:cellStyle name="Comma 18 2 3 2 2 2 2" xfId="6187" xr:uid="{7A978D91-2C0D-4A3B-B054-B50A07A107C4}"/>
    <x:cellStyle name="Comma 18 2 3 2 2 2 2 2" xfId="6188" xr:uid="{58455D9F-1ECB-4799-A5EF-05DC59FA4C59}"/>
    <x:cellStyle name="Comma 18 2 3 2 2 2 3" xfId="6189" xr:uid="{D1F29D00-F998-435B-BE70-C755D4D8E897}"/>
    <x:cellStyle name="Comma 18 2 3 2 2 3" xfId="6190" xr:uid="{A02446AA-FA85-4188-86DA-BF50ED525DA3}"/>
    <x:cellStyle name="Comma 18 2 3 2 2 3 2" xfId="6191" xr:uid="{84A45FAF-90B3-4BF9-993B-7B3611569B99}"/>
    <x:cellStyle name="Comma 18 2 3 2 2 4" xfId="6192" xr:uid="{A14BB0DF-5E3B-4C22-9E77-3541B326FFF7}"/>
    <x:cellStyle name="Comma 18 2 3 2 2 5" xfId="6193" xr:uid="{54A4926D-D302-443B-A3F5-80A4B3AEA6AF}"/>
    <x:cellStyle name="Comma 18 2 3 2 3" xfId="6194" xr:uid="{5C7130CE-B8B4-420D-B859-A85723929847}"/>
    <x:cellStyle name="Comma 18 2 3 2 3 2" xfId="6195" xr:uid="{75C45373-A789-447F-B1CD-E8A854127200}"/>
    <x:cellStyle name="Comma 18 2 3 2 3 2 2" xfId="6196" xr:uid="{0F0508D1-C8DF-4C0E-B59C-8F9EDE42C82C}"/>
    <x:cellStyle name="Comma 18 2 3 2 3 3" xfId="6197" xr:uid="{E3EC9401-1B8F-4939-85D9-46B4829675CC}"/>
    <x:cellStyle name="Comma 18 2 3 2 4" xfId="6198" xr:uid="{450741B5-971A-462C-86F1-615DDB06996F}"/>
    <x:cellStyle name="Comma 18 2 3 2 4 2" xfId="6199" xr:uid="{552954DC-BAC8-4552-8FE3-CC0AEF609C24}"/>
    <x:cellStyle name="Comma 18 2 3 2 5" xfId="6200" xr:uid="{CE33DD4E-AFA1-4C3E-AB85-32B641C5B8E8}"/>
    <x:cellStyle name="Comma 18 2 3 2 6" xfId="6201" xr:uid="{F55808DE-3681-413D-8CC2-AADC14490E2B}"/>
    <x:cellStyle name="Comma 18 2 3 3" xfId="6202" xr:uid="{D003A157-4229-4293-BB4A-D4B3E7DDA1B8}"/>
    <x:cellStyle name="Comma 18 2 3 3 2" xfId="6203" xr:uid="{496AEE74-1E36-4925-9BEE-B38EC8FECF49}"/>
    <x:cellStyle name="Comma 18 2 3 3 2 2" xfId="6204" xr:uid="{D7F22BCD-F462-42C2-AA61-A6A6BB076294}"/>
    <x:cellStyle name="Comma 18 2 3 3 2 2 2" xfId="6205" xr:uid="{5CFBAFC6-0D57-45F8-83B4-41413C640275}"/>
    <x:cellStyle name="Comma 18 2 3 3 2 3" xfId="6206" xr:uid="{2626E97E-3F25-43DC-9A6B-A8890A5D0A5E}"/>
    <x:cellStyle name="Comma 18 2 3 3 3" xfId="6207" xr:uid="{74660D47-D850-4FB7-9D88-4BA0380A12A2}"/>
    <x:cellStyle name="Comma 18 2 3 3 3 2" xfId="6208" xr:uid="{2AF9366F-F664-497C-86B7-5E7BEE59D8BE}"/>
    <x:cellStyle name="Comma 18 2 3 3 4" xfId="6209" xr:uid="{A68530DF-A733-4E38-A599-45559446F611}"/>
    <x:cellStyle name="Comma 18 2 3 3 5" xfId="6210" xr:uid="{EE3E7015-3D4E-47C4-B94B-1E7C3231CCB9}"/>
    <x:cellStyle name="Comma 18 2 3 4" xfId="6211" xr:uid="{0CC0ED5C-5C6B-4EF1-8356-49B8A8166E46}"/>
    <x:cellStyle name="Comma 18 2 3 4 2" xfId="6212" xr:uid="{C4CCD677-EEA0-45DA-A731-E83536D8DEEF}"/>
    <x:cellStyle name="Comma 18 2 3 4 2 2" xfId="6213" xr:uid="{846C3A01-F2CA-411D-A4EA-749DB1D280FF}"/>
    <x:cellStyle name="Comma 18 2 3 4 3" xfId="6214" xr:uid="{6E6CF1ED-5ABD-4F6E-8121-1AF80B04B3C8}"/>
    <x:cellStyle name="Comma 18 2 3 4 4" xfId="6215" xr:uid="{5A63D7A6-EB49-4960-BE4D-618006EF2AF7}"/>
    <x:cellStyle name="Comma 18 2 3 5" xfId="6216" xr:uid="{AF2CB858-CB69-45D4-95DE-0897E668CB33}"/>
    <x:cellStyle name="Comma 18 2 3 5 2" xfId="6217" xr:uid="{5836B42B-9977-459B-9B31-1227695D38DC}"/>
    <x:cellStyle name="Comma 18 2 3 6" xfId="6218" xr:uid="{D6AB3F43-C945-4518-AD78-AD17F615F2BB}"/>
    <x:cellStyle name="Comma 18 2 3 6 2" xfId="6219" xr:uid="{4C704C8C-A847-445C-B142-E2F54FD54357}"/>
    <x:cellStyle name="Comma 18 2 3 7" xfId="6220" xr:uid="{412E4856-5C9C-42C1-A0F3-C880E6417234}"/>
    <x:cellStyle name="Comma 18 2 4" xfId="6221" xr:uid="{DC786096-174F-4521-BB00-EE5D9E11E4D2}"/>
    <x:cellStyle name="Comma 18 2 4 2" xfId="6222" xr:uid="{38660D66-D5CA-47B1-B877-B693B3D04278}"/>
    <x:cellStyle name="Comma 18 2 4 2 2" xfId="6223" xr:uid="{44891DD6-DF6B-4E23-9213-90E1C07913A8}"/>
    <x:cellStyle name="Comma 18 2 4 2 2 2" xfId="6224" xr:uid="{325F72BA-5A54-4C6A-92E4-2B46757CF628}"/>
    <x:cellStyle name="Comma 18 2 4 2 2 2 2" xfId="6225" xr:uid="{94942D2E-E3BD-4342-B8AC-1DAFDF3D093B}"/>
    <x:cellStyle name="Comma 18 2 4 2 2 2 2 2" xfId="6226" xr:uid="{BE80717C-BB54-46C3-A4C2-CA79B057A744}"/>
    <x:cellStyle name="Comma 18 2 4 2 2 2 3" xfId="6227" xr:uid="{7713614A-34A5-4987-81A1-AE2B07026AA8}"/>
    <x:cellStyle name="Comma 18 2 4 2 2 3" xfId="6228" xr:uid="{6D8F949B-4245-4CAF-AF16-83DF58C232CF}"/>
    <x:cellStyle name="Comma 18 2 4 2 2 3 2" xfId="6229" xr:uid="{DAEC8196-FE4B-4074-9789-CB6F91DFA940}"/>
    <x:cellStyle name="Comma 18 2 4 2 2 4" xfId="6230" xr:uid="{74C17D55-E40D-4890-98CE-C441425CEADF}"/>
    <x:cellStyle name="Comma 18 2 4 2 2 5" xfId="6231" xr:uid="{C46AD733-558F-48B6-947D-2E474BE8D922}"/>
    <x:cellStyle name="Comma 18 2 4 2 3" xfId="6232" xr:uid="{50ECFDDE-5F99-46FD-8F30-F3F51CA88698}"/>
    <x:cellStyle name="Comma 18 2 4 2 3 2" xfId="6233" xr:uid="{C746D4AF-7D99-4179-97DF-8055B178B560}"/>
    <x:cellStyle name="Comma 18 2 4 2 3 2 2" xfId="6234" xr:uid="{A4B43A68-2059-45EF-B6DA-1012654CD371}"/>
    <x:cellStyle name="Comma 18 2 4 2 3 3" xfId="6235" xr:uid="{E4C37B79-70F2-4B01-ABD0-A75286D8186A}"/>
    <x:cellStyle name="Comma 18 2 4 2 4" xfId="6236" xr:uid="{F82F7C40-7E3F-4705-AE07-40E341DA2C28}"/>
    <x:cellStyle name="Comma 18 2 4 2 4 2" xfId="6237" xr:uid="{070377EA-CCDC-429E-A07B-A67C8BFD09E5}"/>
    <x:cellStyle name="Comma 18 2 4 2 5" xfId="6238" xr:uid="{D0BBB1DA-ABAF-4D49-BD9F-D60DC41CDAA8}"/>
    <x:cellStyle name="Comma 18 2 4 2 6" xfId="6239" xr:uid="{B77A4F99-E961-42A1-809F-122A0037BEB9}"/>
    <x:cellStyle name="Comma 18 2 4 3" xfId="6240" xr:uid="{F7C6214A-13C1-4ED9-8D5C-0C31EE267F97}"/>
    <x:cellStyle name="Comma 18 2 4 3 2" xfId="6241" xr:uid="{F93C0898-61CF-4102-84EF-BD965C44B953}"/>
    <x:cellStyle name="Comma 18 2 4 3 2 2" xfId="6242" xr:uid="{2BD89A8F-D203-4C6B-B3A5-07AA620DEF8A}"/>
    <x:cellStyle name="Comma 18 2 4 3 2 2 2" xfId="6243" xr:uid="{06A44A64-513E-48B6-8147-EB2508C2134F}"/>
    <x:cellStyle name="Comma 18 2 4 3 2 3" xfId="6244" xr:uid="{AFD3929F-8C84-4D10-944B-2A0F0F4AF462}"/>
    <x:cellStyle name="Comma 18 2 4 3 3" xfId="6245" xr:uid="{ACB0830B-6B6C-490F-96E9-E880BA1E4446}"/>
    <x:cellStyle name="Comma 18 2 4 3 3 2" xfId="6246" xr:uid="{360E5F78-83AE-495E-A574-377BA4E72AF8}"/>
    <x:cellStyle name="Comma 18 2 4 3 4" xfId="6247" xr:uid="{45782007-0380-440A-A810-9B07DF15D1A5}"/>
    <x:cellStyle name="Comma 18 2 4 3 5" xfId="6248" xr:uid="{80D006FB-23F7-4599-B4DE-EFAD5E0A7482}"/>
    <x:cellStyle name="Comma 18 2 4 4" xfId="6249" xr:uid="{AFFA42DB-E262-4016-BBF5-366FBF4A719C}"/>
    <x:cellStyle name="Comma 18 2 4 4 2" xfId="6250" xr:uid="{0A7071CE-44A6-4F8E-8683-4D23AC6DED76}"/>
    <x:cellStyle name="Comma 18 2 4 4 2 2" xfId="6251" xr:uid="{E5DC81CC-6D97-4418-B7AB-A679E5FA8C63}"/>
    <x:cellStyle name="Comma 18 2 4 4 3" xfId="6252" xr:uid="{B645169E-D1A7-413C-A9AC-8BAD295F5235}"/>
    <x:cellStyle name="Comma 18 2 4 4 4" xfId="6253" xr:uid="{CD5E9019-6FCA-4ADC-A6A1-1260D2DE31BE}"/>
    <x:cellStyle name="Comma 18 2 4 5" xfId="6254" xr:uid="{D0C16A54-3BC2-4351-9859-6B2DD3C82050}"/>
    <x:cellStyle name="Comma 18 2 4 5 2" xfId="6255" xr:uid="{09E798E9-8D81-4BBB-A2AB-43A82E805E61}"/>
    <x:cellStyle name="Comma 18 2 4 6" xfId="6256" xr:uid="{119CB94A-84B8-4F34-8870-2889A76F8DDA}"/>
    <x:cellStyle name="Comma 18 2 4 6 2" xfId="6257" xr:uid="{B49E7D72-C600-45EE-A784-157FA8F011E5}"/>
    <x:cellStyle name="Comma 18 2 4 7" xfId="6258" xr:uid="{F646D4CB-9C7D-4EE2-85DB-F8336A1D942E}"/>
    <x:cellStyle name="Comma 18 2 5" xfId="6259" xr:uid="{F11A0FE4-6587-4E86-B3C1-072D5187A87F}"/>
    <x:cellStyle name="Comma 18 2 5 2" xfId="6260" xr:uid="{F89C9582-A6C6-4554-ABA7-B56B9B2F5E41}"/>
    <x:cellStyle name="Comma 18 2 5 2 2" xfId="6261" xr:uid="{BC205811-5A5D-4247-8B86-2146B4E4452D}"/>
    <x:cellStyle name="Comma 18 2 5 2 2 2" xfId="6262" xr:uid="{E620B14F-5BFA-4DA9-957D-284B36160D84}"/>
    <x:cellStyle name="Comma 18 2 5 2 2 2 2" xfId="6263" xr:uid="{00B97A0E-F4EB-48C4-A04F-409FFCA1460A}"/>
    <x:cellStyle name="Comma 18 2 5 2 2 3" xfId="6264" xr:uid="{BAC6354D-2EDA-4202-842B-604294307570}"/>
    <x:cellStyle name="Comma 18 2 5 2 3" xfId="6265" xr:uid="{3E24CE36-5265-4648-ACD7-DE22F0985B2F}"/>
    <x:cellStyle name="Comma 18 2 5 2 3 2" xfId="6266" xr:uid="{40F729F4-52B4-4025-B600-AA6FD2FD2FD6}"/>
    <x:cellStyle name="Comma 18 2 5 2 4" xfId="6267" xr:uid="{3D18AD78-9B16-457F-A243-3F4B14ED721A}"/>
    <x:cellStyle name="Comma 18 2 5 2 5" xfId="6268" xr:uid="{4B431B4C-CF96-4D92-A469-D7D0EF57003D}"/>
    <x:cellStyle name="Comma 18 2 5 3" xfId="6269" xr:uid="{A362BE15-958C-4A37-942D-66269A2F67D9}"/>
    <x:cellStyle name="Comma 18 2 5 3 2" xfId="6270" xr:uid="{BABCB134-0B07-4DA8-AE6E-F0FAB39F693D}"/>
    <x:cellStyle name="Comma 18 2 5 3 2 2" xfId="6271" xr:uid="{5B46BB2B-D60E-4AE3-8414-559446B3EC9C}"/>
    <x:cellStyle name="Comma 18 2 5 3 3" xfId="6272" xr:uid="{B80FE2D0-9C8B-44EC-85C3-D254C8607F47}"/>
    <x:cellStyle name="Comma 18 2 5 4" xfId="6273" xr:uid="{B2978364-EC81-4D59-9AD6-2CF354EC223F}"/>
    <x:cellStyle name="Comma 18 2 5 4 2" xfId="6274" xr:uid="{96522D2C-B9ED-4DCB-9098-FB53DF4DE08D}"/>
    <x:cellStyle name="Comma 18 2 5 5" xfId="6275" xr:uid="{EB31B233-F529-498E-AA47-B3B6C5188D58}"/>
    <x:cellStyle name="Comma 18 2 5 6" xfId="6276" xr:uid="{2CDA1831-C821-4DB9-A6DA-BCDD8DF1D0E8}"/>
    <x:cellStyle name="Comma 18 2 6" xfId="6277" xr:uid="{7A4DBC8C-1688-4235-9DD9-DFDA46816847}"/>
    <x:cellStyle name="Comma 18 2 6 2" xfId="6278" xr:uid="{24DEBE85-B60B-473E-AFEE-F840EFA873E7}"/>
    <x:cellStyle name="Comma 18 2 6 2 2" xfId="6279" xr:uid="{73B48010-BB7F-434D-BED7-76355C1E0104}"/>
    <x:cellStyle name="Comma 18 2 6 2 2 2" xfId="6280" xr:uid="{2162DCB9-334B-4FE0-99E8-BF54627801CB}"/>
    <x:cellStyle name="Comma 18 2 6 2 3" xfId="6281" xr:uid="{05AF56BB-6601-43A5-8FD3-2B24FCA2E57A}"/>
    <x:cellStyle name="Comma 18 2 6 3" xfId="6282" xr:uid="{2CF13FEE-3C5B-449F-94EF-84685740F67B}"/>
    <x:cellStyle name="Comma 18 2 6 3 2" xfId="6283" xr:uid="{0E13C0C1-43C9-4487-A557-F85EB0019505}"/>
    <x:cellStyle name="Comma 18 2 6 4" xfId="6284" xr:uid="{22D5600E-01EC-41AD-A841-9F1A57B84A81}"/>
    <x:cellStyle name="Comma 18 2 6 5" xfId="6285" xr:uid="{9F9B6806-E47B-4EF2-8D05-D48C639796EB}"/>
    <x:cellStyle name="Comma 18 2 7" xfId="6286" xr:uid="{90967943-A5F0-4A77-98B1-04E9601C4B77}"/>
    <x:cellStyle name="Comma 18 2 7 2" xfId="6287" xr:uid="{730B5FC3-1090-4703-982C-E604631CC730}"/>
    <x:cellStyle name="Comma 18 2 7 2 2" xfId="6288" xr:uid="{6FEE0F25-057E-461F-90FF-D11D5CAEC666}"/>
    <x:cellStyle name="Comma 18 2 7 2 2 2" xfId="6289" xr:uid="{88D9D5A5-8E07-4679-B6E2-B1970011A110}"/>
    <x:cellStyle name="Comma 18 2 7 2 3" xfId="6290" xr:uid="{8126D182-017E-4388-8903-DBFAC2A7472D}"/>
    <x:cellStyle name="Comma 18 2 7 3" xfId="6291" xr:uid="{B1E9DBAF-BF7C-4EC5-ABA7-E0A86793C246}"/>
    <x:cellStyle name="Comma 18 2 7 3 2" xfId="6292" xr:uid="{B5E759B7-D05B-42B8-8A03-F1147CAE0FA6}"/>
    <x:cellStyle name="Comma 18 2 7 4" xfId="6293" xr:uid="{DA9A07EE-F6AE-4588-A090-06E68AF161E8}"/>
    <x:cellStyle name="Comma 18 2 7 5" xfId="6294" xr:uid="{8ABA967A-28D7-4B08-9625-DFC31A0EDC48}"/>
    <x:cellStyle name="Comma 18 2 8" xfId="6295" xr:uid="{AC011574-D682-4B73-B985-054978681DDF}"/>
    <x:cellStyle name="Comma 18 2 8 2" xfId="6296" xr:uid="{3B11F9A7-ECA5-491D-B801-803E7BFB5AF2}"/>
    <x:cellStyle name="Comma 18 2 8 2 2" xfId="6297" xr:uid="{DBA58054-C3F7-46B5-8BD6-5D8B5F993A48}"/>
    <x:cellStyle name="Comma 18 2 8 3" xfId="6298" xr:uid="{E290A1A9-197A-4B8B-9421-479DE5DC6F9B}"/>
    <x:cellStyle name="Comma 18 2 8 4" xfId="6299" xr:uid="{91DF3F91-36B7-4FED-8768-80BBC2A80A37}"/>
    <x:cellStyle name="Comma 18 2 9" xfId="6300" xr:uid="{719E15DC-5761-46F0-B3DD-00BCA6014DB1}"/>
    <x:cellStyle name="Comma 18 2 9 2" xfId="6301" xr:uid="{AB969446-753F-493F-B7E7-7F6D2662AC76}"/>
    <x:cellStyle name="Comma 18 3" xfId="6302" xr:uid="{D8C4EAF4-C4EF-4AFF-8E69-7DB3E594EC74}"/>
    <x:cellStyle name="Comma 18 3 10" xfId="6303" xr:uid="{E2D1F8D1-346F-4EAF-8171-4D849C648672}"/>
    <x:cellStyle name="Comma 18 3 2" xfId="6304" xr:uid="{A1C91827-6AA5-43F9-BA14-1BFA2AB4FCF2}"/>
    <x:cellStyle name="Comma 18 3 2 2" xfId="6305" xr:uid="{E12A5F1F-18A3-45EF-ABEC-0CDD4280EA0C}"/>
    <x:cellStyle name="Comma 18 3 2 2 2" xfId="6306" xr:uid="{C547E16F-B0FD-43AC-A0D1-3709CF9CB67B}"/>
    <x:cellStyle name="Comma 18 3 2 2 2 2" xfId="6307" xr:uid="{D1530CB4-F448-411D-9E62-9010B70332AB}"/>
    <x:cellStyle name="Comma 18 3 2 2 2 2 2" xfId="6308" xr:uid="{F7994AFA-93AF-498B-A021-DBB21F4377D0}"/>
    <x:cellStyle name="Comma 18 3 2 2 2 2 2 2" xfId="6309" xr:uid="{285A3000-A1D2-4638-BB6E-CA94EFAE4300}"/>
    <x:cellStyle name="Comma 18 3 2 2 2 2 3" xfId="6310" xr:uid="{62D34137-56D3-4934-A6ED-B183B922B6DB}"/>
    <x:cellStyle name="Comma 18 3 2 2 2 3" xfId="6311" xr:uid="{0AF038BC-FD57-41B8-A3CA-192DCA2C97C1}"/>
    <x:cellStyle name="Comma 18 3 2 2 2 3 2" xfId="6312" xr:uid="{72234A3C-A268-4A14-80D9-0D7C2B1BA4EE}"/>
    <x:cellStyle name="Comma 18 3 2 2 2 4" xfId="6313" xr:uid="{FA7C60FE-25EE-481D-8A4C-F8A1614BEC51}"/>
    <x:cellStyle name="Comma 18 3 2 2 2 5" xfId="6314" xr:uid="{21BC8DBA-0A85-4D43-A83D-DF9AE33E27CE}"/>
    <x:cellStyle name="Comma 18 3 2 2 3" xfId="6315" xr:uid="{D4470455-79DD-492C-A8A7-B3C5C1AFAE65}"/>
    <x:cellStyle name="Comma 18 3 2 2 3 2" xfId="6316" xr:uid="{BE8F22AB-A504-461F-BE73-97FEDDA90951}"/>
    <x:cellStyle name="Comma 18 3 2 2 3 2 2" xfId="6317" xr:uid="{FB6226C3-8744-4266-BF04-8A36B70CF3CE}"/>
    <x:cellStyle name="Comma 18 3 2 2 3 3" xfId="6318" xr:uid="{3C0D0225-CF43-4A6C-B94F-BC7508498D0C}"/>
    <x:cellStyle name="Comma 18 3 2 2 4" xfId="6319" xr:uid="{9ED58015-83FC-40E5-8B9C-19985256D89B}"/>
    <x:cellStyle name="Comma 18 3 2 2 4 2" xfId="6320" xr:uid="{2836F5F2-244D-4C7B-A67F-FB52BC7D0B41}"/>
    <x:cellStyle name="Comma 18 3 2 2 5" xfId="6321" xr:uid="{8BB34E08-97A3-4B68-9DD7-FF9F113D917E}"/>
    <x:cellStyle name="Comma 18 3 2 2 6" xfId="6322" xr:uid="{4ED54675-6BDC-47D6-9273-0C965EA285C2}"/>
    <x:cellStyle name="Comma 18 3 2 3" xfId="6323" xr:uid="{5DB9E362-E72B-4BEF-AB37-0727BA3BDAAF}"/>
    <x:cellStyle name="Comma 18 3 2 3 2" xfId="6324" xr:uid="{BD7B6A6A-7AF2-49C5-BD96-32E44646631A}"/>
    <x:cellStyle name="Comma 18 3 2 3 2 2" xfId="6325" xr:uid="{EA079C20-CE77-44A0-8866-CCD237960F6D}"/>
    <x:cellStyle name="Comma 18 3 2 3 2 2 2" xfId="6326" xr:uid="{1072980C-1249-4A6C-886A-598532633C6D}"/>
    <x:cellStyle name="Comma 18 3 2 3 2 3" xfId="6327" xr:uid="{597348D4-BB09-48BD-A7A8-78C709E5383E}"/>
    <x:cellStyle name="Comma 18 3 2 3 3" xfId="6328" xr:uid="{6E290AB1-9A27-4B91-BDC3-96321597DDA7}"/>
    <x:cellStyle name="Comma 18 3 2 3 3 2" xfId="6329" xr:uid="{D976FF4C-27FF-4FAA-B99B-B280AE60A1AB}"/>
    <x:cellStyle name="Comma 18 3 2 3 4" xfId="6330" xr:uid="{983E1374-327C-49DA-ADCD-26E1C330EC7C}"/>
    <x:cellStyle name="Comma 18 3 2 3 5" xfId="6331" xr:uid="{F48E1975-FB69-4003-8295-ACD64B7D83C3}"/>
    <x:cellStyle name="Comma 18 3 2 4" xfId="6332" xr:uid="{448D5F80-FD6E-4727-86BF-9185BF37BED6}"/>
    <x:cellStyle name="Comma 18 3 2 4 2" xfId="6333" xr:uid="{8B2A84A0-46CE-40F9-B41C-A39D9A99BEA2}"/>
    <x:cellStyle name="Comma 18 3 2 4 2 2" xfId="6334" xr:uid="{8B4202AF-0B80-4435-BFD9-DCD86987FC8C}"/>
    <x:cellStyle name="Comma 18 3 2 4 3" xfId="6335" xr:uid="{249AD12E-E0B8-437C-8AF8-882CC42F51B7}"/>
    <x:cellStyle name="Comma 18 3 2 4 4" xfId="6336" xr:uid="{0AF5CA79-322D-4B44-B957-C047C82593C4}"/>
    <x:cellStyle name="Comma 18 3 2 5" xfId="6337" xr:uid="{B9A36E24-D5C7-4263-A5B6-5B4E5FF436DC}"/>
    <x:cellStyle name="Comma 18 3 2 5 2" xfId="6338" xr:uid="{F1CFD89A-FD47-423C-B9C7-EC5B60DE78CB}"/>
    <x:cellStyle name="Comma 18 3 2 6" xfId="6339" xr:uid="{FBF4BAD4-D56F-45EB-AF27-026FEBF1962E}"/>
    <x:cellStyle name="Comma 18 3 2 6 2" xfId="6340" xr:uid="{8B2B507D-6CE7-463D-9D5F-1AAFA6621937}"/>
    <x:cellStyle name="Comma 18 3 2 7" xfId="6341" xr:uid="{B60C5B5D-5084-4D48-8BA0-77C88AEA9F93}"/>
    <x:cellStyle name="Comma 18 3 3" xfId="6342" xr:uid="{B760BD6C-D6C4-4FFD-9706-1DD52D5923A9}"/>
    <x:cellStyle name="Comma 18 3 3 2" xfId="6343" xr:uid="{023824B6-4121-40CF-B0AC-C67F0E696F7C}"/>
    <x:cellStyle name="Comma 18 3 3 2 2" xfId="6344" xr:uid="{27B341EC-4010-4178-AB09-F8370D439EF5}"/>
    <x:cellStyle name="Comma 18 3 3 2 2 2" xfId="6345" xr:uid="{84A2902F-6F3B-4FD9-B5BB-9B7D7F7D0713}"/>
    <x:cellStyle name="Comma 18 3 3 2 2 2 2" xfId="6346" xr:uid="{6D049CD6-A6C8-48E4-B720-42126641BED7}"/>
    <x:cellStyle name="Comma 18 3 3 2 2 2 2 2" xfId="6347" xr:uid="{DB79E2BA-BFCB-4920-9FA6-06916BF090C9}"/>
    <x:cellStyle name="Comma 18 3 3 2 2 2 3" xfId="6348" xr:uid="{8C992A2F-E387-4A5D-A766-496969CC1FAC}"/>
    <x:cellStyle name="Comma 18 3 3 2 2 3" xfId="6349" xr:uid="{E7D0C273-77AB-4F00-A36D-FEA4C656D1ED}"/>
    <x:cellStyle name="Comma 18 3 3 2 2 3 2" xfId="6350" xr:uid="{1D18EBBF-1795-441A-B51A-1BF916AD985A}"/>
    <x:cellStyle name="Comma 18 3 3 2 2 4" xfId="6351" xr:uid="{2BB9BFB9-340A-4F2E-A69A-B4C4DF99E487}"/>
    <x:cellStyle name="Comma 18 3 3 2 2 5" xfId="6352" xr:uid="{107511F7-2A59-4873-B707-6FA596FFDA7E}"/>
    <x:cellStyle name="Comma 18 3 3 2 3" xfId="6353" xr:uid="{8CEC9DF0-C784-4D45-9A8D-7770DBB065E5}"/>
    <x:cellStyle name="Comma 18 3 3 2 3 2" xfId="6354" xr:uid="{D05EB177-43C7-478C-A7EE-EEED6A1D6F1E}"/>
    <x:cellStyle name="Comma 18 3 3 2 3 2 2" xfId="6355" xr:uid="{E3438E0C-4AFD-462E-AEDF-4D48BD5A5D7C}"/>
    <x:cellStyle name="Comma 18 3 3 2 3 3" xfId="6356" xr:uid="{11B0828C-FDDE-458E-B6F6-1E2FF30A51DF}"/>
    <x:cellStyle name="Comma 18 3 3 2 4" xfId="6357" xr:uid="{2DD44310-09F8-4599-BD5B-01B94470DB78}"/>
    <x:cellStyle name="Comma 18 3 3 2 4 2" xfId="6358" xr:uid="{EFB05E91-1F44-4C02-81B8-063E9843FD47}"/>
    <x:cellStyle name="Comma 18 3 3 2 5" xfId="6359" xr:uid="{DE84A76B-3842-4934-8F78-9DCD1304AE27}"/>
    <x:cellStyle name="Comma 18 3 3 2 6" xfId="6360" xr:uid="{35EEDC14-0E5C-4A4E-8824-6BECBF9A1403}"/>
    <x:cellStyle name="Comma 18 3 3 3" xfId="6361" xr:uid="{A703D283-F327-49AA-86DC-5E101ABAA2EB}"/>
    <x:cellStyle name="Comma 18 3 3 3 2" xfId="6362" xr:uid="{2587E3A8-C73F-49ED-BC9D-5E0444C929BA}"/>
    <x:cellStyle name="Comma 18 3 3 3 2 2" xfId="6363" xr:uid="{745BFEC6-23E2-44AC-99CC-873F92171395}"/>
    <x:cellStyle name="Comma 18 3 3 3 2 2 2" xfId="6364" xr:uid="{1B1E9B5A-167D-4314-81A9-E87C0D9FAC4E}"/>
    <x:cellStyle name="Comma 18 3 3 3 2 3" xfId="6365" xr:uid="{DD906DF6-9607-4845-9163-0B3ED19A6DA6}"/>
    <x:cellStyle name="Comma 18 3 3 3 3" xfId="6366" xr:uid="{33E16B72-A7B6-4868-8687-A841A9655591}"/>
    <x:cellStyle name="Comma 18 3 3 3 3 2" xfId="6367" xr:uid="{5E00B38B-E20B-4B58-BFD1-B8AA1F162A7C}"/>
    <x:cellStyle name="Comma 18 3 3 3 4" xfId="6368" xr:uid="{B091DA19-2049-4DA9-A06A-BD9F7AA94532}"/>
    <x:cellStyle name="Comma 18 3 3 3 5" xfId="6369" xr:uid="{A621894C-53F2-492F-9E23-DC0B5181AC0E}"/>
    <x:cellStyle name="Comma 18 3 3 4" xfId="6370" xr:uid="{6D5FB1C6-43C6-4DCF-9DC6-4A353942EEBB}"/>
    <x:cellStyle name="Comma 18 3 3 4 2" xfId="6371" xr:uid="{C0F62E7B-952C-41DD-902E-159DC6812952}"/>
    <x:cellStyle name="Comma 18 3 3 4 2 2" xfId="6372" xr:uid="{42E05E18-C3B1-41D3-B38B-3CBC45CAE82F}"/>
    <x:cellStyle name="Comma 18 3 3 4 3" xfId="6373" xr:uid="{71D62A79-BE83-4C4F-BB8B-3DA2D38630EF}"/>
    <x:cellStyle name="Comma 18 3 3 4 4" xfId="6374" xr:uid="{1C401C8D-24B9-4B20-9ABA-F15F1907E6C4}"/>
    <x:cellStyle name="Comma 18 3 3 5" xfId="6375" xr:uid="{2E57269A-BD24-4EED-8E3A-1880A73C2138}"/>
    <x:cellStyle name="Comma 18 3 3 5 2" xfId="6376" xr:uid="{92A08975-8567-4E5F-8163-4F94DBA0A68F}"/>
    <x:cellStyle name="Comma 18 3 3 6" xfId="6377" xr:uid="{410D3610-6E8C-4118-A6A2-B506E321A1A8}"/>
    <x:cellStyle name="Comma 18 3 3 6 2" xfId="6378" xr:uid="{9C7E97E8-56FB-4D16-B960-9BB5BB0ECDE9}"/>
    <x:cellStyle name="Comma 18 3 3 7" xfId="6379" xr:uid="{BB4CE788-8982-464D-98FE-BE59800810B6}"/>
    <x:cellStyle name="Comma 18 3 4" xfId="6380" xr:uid="{5611E017-6A7F-4020-A3BF-F2DAAFE605AF}"/>
    <x:cellStyle name="Comma 18 3 4 2" xfId="6381" xr:uid="{E55A2F68-E486-41B5-8A69-AA51856542DC}"/>
    <x:cellStyle name="Comma 18 3 4 2 2" xfId="6382" xr:uid="{98FBDB62-8F89-4825-90A8-8D6C6D69104D}"/>
    <x:cellStyle name="Comma 18 3 4 2 2 2" xfId="6383" xr:uid="{AED15501-D177-4DEE-B842-E602CBB6EC04}"/>
    <x:cellStyle name="Comma 18 3 4 2 2 2 2" xfId="6384" xr:uid="{9C6A15B2-9CF2-4923-967E-0E81ED10708F}"/>
    <x:cellStyle name="Comma 18 3 4 2 2 3" xfId="6385" xr:uid="{1D4821EE-6545-47E3-A76D-A98B3BA2026A}"/>
    <x:cellStyle name="Comma 18 3 4 2 3" xfId="6386" xr:uid="{C608E55F-3CE1-4296-AAB7-46DAAD16BD41}"/>
    <x:cellStyle name="Comma 18 3 4 2 3 2" xfId="6387" xr:uid="{BE08EBE9-2EDF-4285-89DA-D609C3058763}"/>
    <x:cellStyle name="Comma 18 3 4 2 4" xfId="6388" xr:uid="{D0743E0F-3AF9-47B5-A31B-E691E933DE16}"/>
    <x:cellStyle name="Comma 18 3 4 2 5" xfId="6389" xr:uid="{43B188E7-631D-4A07-A5B3-2D4CBCD62A4D}"/>
    <x:cellStyle name="Comma 18 3 4 3" xfId="6390" xr:uid="{1F88F134-348F-4711-964B-95B5EAB27A41}"/>
    <x:cellStyle name="Comma 18 3 4 3 2" xfId="6391" xr:uid="{D13A2313-C757-412A-9DD4-3FAB2DBC41F8}"/>
    <x:cellStyle name="Comma 18 3 4 3 2 2" xfId="6392" xr:uid="{D70F354A-4A07-4532-948A-68A68721CC21}"/>
    <x:cellStyle name="Comma 18 3 4 3 3" xfId="6393" xr:uid="{54EFC234-56CB-4B11-9DB7-8E6C0B095FAA}"/>
    <x:cellStyle name="Comma 18 3 4 4" xfId="6394" xr:uid="{2E967D66-C353-46B6-BCB5-CBA47A7AF9E4}"/>
    <x:cellStyle name="Comma 18 3 4 4 2" xfId="6395" xr:uid="{D08FE272-2F1F-4106-9004-EA2BE00C5D80}"/>
    <x:cellStyle name="Comma 18 3 4 5" xfId="6396" xr:uid="{48DFEE70-A0E7-4475-A49E-E5EC21AC6F86}"/>
    <x:cellStyle name="Comma 18 3 4 6" xfId="6397" xr:uid="{AF7F4BC7-E5A2-4F3C-8D8B-171D9005BC8A}"/>
    <x:cellStyle name="Comma 18 3 5" xfId="6398" xr:uid="{A7989F47-8687-4A29-A220-927C979901EA}"/>
    <x:cellStyle name="Comma 18 3 5 2" xfId="6399" xr:uid="{BCFC1963-610C-47A3-AEA7-CFD2CBCB9436}"/>
    <x:cellStyle name="Comma 18 3 5 2 2" xfId="6400" xr:uid="{2A0EA816-9AB4-4304-9AFF-A9CABAE2068A}"/>
    <x:cellStyle name="Comma 18 3 5 2 2 2" xfId="6401" xr:uid="{9EF40455-DC69-4F29-AB8F-1C0EB87BB1ED}"/>
    <x:cellStyle name="Comma 18 3 5 2 3" xfId="6402" xr:uid="{A7F307BC-CEE8-409A-9BC9-BFF3989F8031}"/>
    <x:cellStyle name="Comma 18 3 5 3" xfId="6403" xr:uid="{64294400-91C8-4D2F-BD3C-05873D693F92}"/>
    <x:cellStyle name="Comma 18 3 5 3 2" xfId="6404" xr:uid="{9A9D15F6-4E03-4EF2-A443-3CE15DF75F3A}"/>
    <x:cellStyle name="Comma 18 3 5 4" xfId="6405" xr:uid="{7F962636-2C32-4A07-8804-DE227F929539}"/>
    <x:cellStyle name="Comma 18 3 5 5" xfId="6406" xr:uid="{5FED263A-15A0-45B5-B24F-B5E2270E7FA9}"/>
    <x:cellStyle name="Comma 18 3 6" xfId="6407" xr:uid="{08501D2A-63A4-450F-ADC5-DD0847149AB1}"/>
    <x:cellStyle name="Comma 18 3 6 2" xfId="6408" xr:uid="{32DD9938-D798-4E63-AA1D-B2DF3366BBD6}"/>
    <x:cellStyle name="Comma 18 3 6 2 2" xfId="6409" xr:uid="{22B75AC9-2683-4E13-9827-F321E844D98D}"/>
    <x:cellStyle name="Comma 18 3 6 2 2 2" xfId="6410" xr:uid="{7414A7FB-CA9E-4BE1-8A29-D03BC2D345A0}"/>
    <x:cellStyle name="Comma 18 3 6 2 3" xfId="6411" xr:uid="{495BDBFA-52BE-49B3-8526-09962F92E536}"/>
    <x:cellStyle name="Comma 18 3 6 3" xfId="6412" xr:uid="{64085657-CD57-4C0D-8A64-F75510353D77}"/>
    <x:cellStyle name="Comma 18 3 6 3 2" xfId="6413" xr:uid="{09392880-F7F8-4B6C-86D7-F430C2A6134C}"/>
    <x:cellStyle name="Comma 18 3 6 4" xfId="6414" xr:uid="{0CCB1BF2-B524-48F6-8614-098A6D229EFD}"/>
    <x:cellStyle name="Comma 18 3 6 5" xfId="6415" xr:uid="{E92CF551-588F-4781-AA91-E007A18438AE}"/>
    <x:cellStyle name="Comma 18 3 7" xfId="6416" xr:uid="{62251A61-B29F-4DCF-AB95-4E8A94337CCC}"/>
    <x:cellStyle name="Comma 18 3 7 2" xfId="6417" xr:uid="{E698FC74-448B-4362-AE52-F8E6F71B3463}"/>
    <x:cellStyle name="Comma 18 3 7 2 2" xfId="6418" xr:uid="{06C4CA20-319C-40E7-AFB7-7BF5F37A65E1}"/>
    <x:cellStyle name="Comma 18 3 7 3" xfId="6419" xr:uid="{C3DA22A0-63EA-4CD0-A94D-049B9465BF29}"/>
    <x:cellStyle name="Comma 18 3 7 4" xfId="6420" xr:uid="{304039E7-BA9A-4DEB-887A-365109BA492D}"/>
    <x:cellStyle name="Comma 18 3 8" xfId="6421" xr:uid="{AF986D79-AF24-4FC1-9553-77DE3981EF02}"/>
    <x:cellStyle name="Comma 18 3 8 2" xfId="6422" xr:uid="{CB2FB2C1-2CF8-4186-B8F6-1E66AEC43C91}"/>
    <x:cellStyle name="Comma 18 3 9" xfId="6423" xr:uid="{EC976809-F071-4E87-B755-CEF5C83E1F8C}"/>
    <x:cellStyle name="Comma 18 3 9 2" xfId="6424" xr:uid="{63C3F4A5-E3DF-4BF9-B7A9-700B8F8C2FDC}"/>
    <x:cellStyle name="Comma 18 4" xfId="6425" xr:uid="{8354AF02-694F-4A54-9F74-F85A9BEE9BFB}"/>
    <x:cellStyle name="Comma 18 4 2" xfId="6426" xr:uid="{9F32C36D-92C0-412F-8B4A-3B1A6E57ECF0}"/>
    <x:cellStyle name="Comma 18 4 2 2" xfId="6427" xr:uid="{357AC885-1CE2-4D82-9801-9322E6AD06AD}"/>
    <x:cellStyle name="Comma 18 4 2 2 2" xfId="6428" xr:uid="{5B3B375D-5216-4721-8C15-2ECDA2D595E8}"/>
    <x:cellStyle name="Comma 18 4 2 2 2 2" xfId="6429" xr:uid="{70A9B4D4-7E72-42CB-99B8-E24EAF9F8388}"/>
    <x:cellStyle name="Comma 18 4 2 2 2 2 2" xfId="6430" xr:uid="{B4DE694A-A3F8-464B-8D46-DA137C6293AC}"/>
    <x:cellStyle name="Comma 18 4 2 2 2 3" xfId="6431" xr:uid="{E16E5F37-FB3F-4508-842D-6CC28396B526}"/>
    <x:cellStyle name="Comma 18 4 2 2 3" xfId="6432" xr:uid="{F312C4BF-A8F3-42A1-99F2-4F0B67F40C6F}"/>
    <x:cellStyle name="Comma 18 4 2 2 3 2" xfId="6433" xr:uid="{E0054BA7-FB62-430B-94D2-136A47EF39ED}"/>
    <x:cellStyle name="Comma 18 4 2 2 4" xfId="6434" xr:uid="{4B769BF8-FC99-4C45-8B03-6931DB0334E0}"/>
    <x:cellStyle name="Comma 18 4 2 2 5" xfId="6435" xr:uid="{68C474DE-548E-4221-8994-B1E6CCA61697}"/>
    <x:cellStyle name="Comma 18 4 2 3" xfId="6436" xr:uid="{5C094410-6C1A-4B33-9CA1-8C5090A579B8}"/>
    <x:cellStyle name="Comma 18 4 2 3 2" xfId="6437" xr:uid="{51F00F66-CFB4-42B3-99FE-B8BB3C906216}"/>
    <x:cellStyle name="Comma 18 4 2 3 2 2" xfId="6438" xr:uid="{F37A2767-E471-4936-89E9-A95E51FD5FA0}"/>
    <x:cellStyle name="Comma 18 4 2 3 3" xfId="6439" xr:uid="{B747E79F-01EF-4470-A01E-C671880EEE55}"/>
    <x:cellStyle name="Comma 18 4 2 4" xfId="6440" xr:uid="{59D8688D-FBF3-4FCF-8A4E-F362B8926F50}"/>
    <x:cellStyle name="Comma 18 4 2 4 2" xfId="6441" xr:uid="{AF00DF35-6150-4CFE-9A1B-4D617577B458}"/>
    <x:cellStyle name="Comma 18 4 2 5" xfId="6442" xr:uid="{5535EC92-9F5E-4888-8562-31CE47B9C642}"/>
    <x:cellStyle name="Comma 18 4 2 6" xfId="6443" xr:uid="{3463EA90-C73A-4EA4-9E14-D1ACA880E4B2}"/>
    <x:cellStyle name="Comma 18 4 3" xfId="6444" xr:uid="{60D6C70D-28C7-4E48-A6C6-D759D7A079B3}"/>
    <x:cellStyle name="Comma 18 4 3 2" xfId="6445" xr:uid="{3888D5FD-4439-4891-895B-6FB88F24A0C1}"/>
    <x:cellStyle name="Comma 18 4 3 2 2" xfId="6446" xr:uid="{B5E27FFC-8B14-45EA-A2DA-234770594979}"/>
    <x:cellStyle name="Comma 18 4 3 2 2 2" xfId="6447" xr:uid="{F0CD19B9-75F5-4C5F-A1B8-5A920C826002}"/>
    <x:cellStyle name="Comma 18 4 3 2 3" xfId="6448" xr:uid="{18792F19-0554-4C17-AEB2-650C0F5AE30C}"/>
    <x:cellStyle name="Comma 18 4 3 3" xfId="6449" xr:uid="{53046166-BA16-4AB8-9407-AE9BD32A9881}"/>
    <x:cellStyle name="Comma 18 4 3 3 2" xfId="6450" xr:uid="{292EAC57-E2A4-41FB-B27B-60EECF383EE2}"/>
    <x:cellStyle name="Comma 18 4 3 4" xfId="6451" xr:uid="{D7505E98-D7F0-4DEA-BA2A-C37E142A2D53}"/>
    <x:cellStyle name="Comma 18 4 3 5" xfId="6452" xr:uid="{D48C9360-329D-4CFC-8EF8-28537978BC64}"/>
    <x:cellStyle name="Comma 18 4 4" xfId="6453" xr:uid="{10F47759-9CCA-4C31-A338-007B60BA24BA}"/>
    <x:cellStyle name="Comma 18 4 4 2" xfId="6454" xr:uid="{2222481F-FE54-4FB4-BA94-7BF282B7D44F}"/>
    <x:cellStyle name="Comma 18 4 4 2 2" xfId="6455" xr:uid="{9EFD03DE-F659-46CC-8150-00D0A31F999D}"/>
    <x:cellStyle name="Comma 18 4 4 2 2 2" xfId="6456" xr:uid="{E4FEA534-7059-4298-B460-4C015EE3A9B6}"/>
    <x:cellStyle name="Comma 18 4 4 2 3" xfId="6457" xr:uid="{D5DD4D84-F926-41CE-B4CE-8FA9C7E63445}"/>
    <x:cellStyle name="Comma 18 4 4 3" xfId="6458" xr:uid="{76F3D719-484B-438C-8CEC-AEE7C14C2591}"/>
    <x:cellStyle name="Comma 18 4 4 3 2" xfId="6459" xr:uid="{8486CDFC-941C-4E14-B18B-FC19CFA99D84}"/>
    <x:cellStyle name="Comma 18 4 4 4" xfId="6460" xr:uid="{9B381E9A-195D-4CA1-94D0-D1151F06D4E3}"/>
    <x:cellStyle name="Comma 18 4 4 5" xfId="6461" xr:uid="{8819E2D3-6165-46CE-81F7-8CCB55314AE5}"/>
    <x:cellStyle name="Comma 18 4 5" xfId="6462" xr:uid="{A245C3AA-990E-4958-8633-F6DA4CE58EA6}"/>
    <x:cellStyle name="Comma 18 4 5 2" xfId="6463" xr:uid="{A8012819-1947-4352-9EAB-85DE43912D19}"/>
    <x:cellStyle name="Comma 18 4 5 2 2" xfId="6464" xr:uid="{1E8713D1-F409-4EC1-A153-0E4C1F7CDA7E}"/>
    <x:cellStyle name="Comma 18 4 5 3" xfId="6465" xr:uid="{F7BF7511-654D-4B6B-8A63-7EF1555E5032}"/>
    <x:cellStyle name="Comma 18 4 5 4" xfId="6466" xr:uid="{C8E8BFE5-913B-4BF5-8B2D-BE3234FF50C0}"/>
    <x:cellStyle name="Comma 18 4 6" xfId="6467" xr:uid="{5C4161D6-7D14-4CA0-BD1B-27069B22F382}"/>
    <x:cellStyle name="Comma 18 4 6 2" xfId="6468" xr:uid="{7A367EBA-8740-42D6-AB69-52FBE673E76E}"/>
    <x:cellStyle name="Comma 18 4 7" xfId="6469" xr:uid="{0AF86D2C-8880-447F-82FC-D814D8FDBCC0}"/>
    <x:cellStyle name="Comma 18 4 7 2" xfId="6470" xr:uid="{A4CDACBB-D7D7-4557-92D4-7626414E664A}"/>
    <x:cellStyle name="Comma 18 4 8" xfId="6471" xr:uid="{8ACFAC99-61A5-47FC-8C95-7D4563138942}"/>
    <x:cellStyle name="Comma 18 5" xfId="6472" xr:uid="{04AFCF17-CBB3-4BD5-A855-9DF0F9CB0D79}"/>
    <x:cellStyle name="Comma 18 5 2" xfId="6473" xr:uid="{AC68DD58-E4A5-4289-8CF4-D23BAD8C12A9}"/>
    <x:cellStyle name="Comma 18 5 2 2" xfId="6474" xr:uid="{FA780FE0-0523-454C-9F98-24F2DB1E6EAF}"/>
    <x:cellStyle name="Comma 18 5 2 2 2" xfId="6475" xr:uid="{FD679DD8-1024-4F7A-808E-72349128AED8}"/>
    <x:cellStyle name="Comma 18 5 2 2 2 2" xfId="6476" xr:uid="{E643F4C7-C09B-42D8-9891-35C90E1C6644}"/>
    <x:cellStyle name="Comma 18 5 2 2 2 2 2" xfId="6477" xr:uid="{4E140E05-0E09-433A-9450-31A45306E5B0}"/>
    <x:cellStyle name="Comma 18 5 2 2 2 3" xfId="6478" xr:uid="{D17ED14D-037B-4BC5-B793-EC20F9E2B1F6}"/>
    <x:cellStyle name="Comma 18 5 2 2 3" xfId="6479" xr:uid="{1D9255D1-3AB5-4005-ABD4-71D4C888ECF8}"/>
    <x:cellStyle name="Comma 18 5 2 2 3 2" xfId="6480" xr:uid="{B8DCB3BB-CB08-4596-9028-09E15B8DE2CC}"/>
    <x:cellStyle name="Comma 18 5 2 2 4" xfId="6481" xr:uid="{B057A35E-4FD4-4B92-8822-F0391F3FAEC6}"/>
    <x:cellStyle name="Comma 18 5 2 2 5" xfId="6482" xr:uid="{2A085A54-6089-4929-A1EE-B750D7E555B5}"/>
    <x:cellStyle name="Comma 18 5 2 3" xfId="6483" xr:uid="{583FD031-A8CB-47DE-A43B-FF80DD00AE4F}"/>
    <x:cellStyle name="Comma 18 5 2 3 2" xfId="6484" xr:uid="{BE6CD925-F8D6-43B3-B33B-BCC7FC949D77}"/>
    <x:cellStyle name="Comma 18 5 2 3 2 2" xfId="6485" xr:uid="{924F5FC7-B393-4F87-946A-CC8499198113}"/>
    <x:cellStyle name="Comma 18 5 2 3 3" xfId="6486" xr:uid="{4B218605-30D9-4B3B-B486-CFC32664C956}"/>
    <x:cellStyle name="Comma 18 5 2 4" xfId="6487" xr:uid="{9D0FB9E5-2493-44D1-98CB-BD2E3836572E}"/>
    <x:cellStyle name="Comma 18 5 2 4 2" xfId="6488" xr:uid="{957A2235-5452-4183-90E0-FE97F5CB395C}"/>
    <x:cellStyle name="Comma 18 5 2 5" xfId="6489" xr:uid="{19D3AAC2-ABB7-40A7-A8A6-399071DE8151}"/>
    <x:cellStyle name="Comma 18 5 2 6" xfId="6490" xr:uid="{51C49BC5-039B-40B3-ABD5-1DFD1375DA88}"/>
    <x:cellStyle name="Comma 18 5 3" xfId="6491" xr:uid="{E46E8F54-898F-4F01-9C20-61B32D009745}"/>
    <x:cellStyle name="Comma 18 5 3 2" xfId="6492" xr:uid="{E7C0E6D1-A957-4945-878D-E258D0BCD382}"/>
    <x:cellStyle name="Comma 18 5 3 2 2" xfId="6493" xr:uid="{A33E99B4-C9CD-4A85-95C4-A8EA08B405E2}"/>
    <x:cellStyle name="Comma 18 5 3 2 2 2" xfId="6494" xr:uid="{5BCC3C46-E805-41DD-BCC7-E21E28B7819E}"/>
    <x:cellStyle name="Comma 18 5 3 2 3" xfId="6495" xr:uid="{E64B816D-9C06-4277-8144-79BFAF3698FF}"/>
    <x:cellStyle name="Comma 18 5 3 3" xfId="6496" xr:uid="{AD084686-F0A6-4745-883A-5530489B6F5E}"/>
    <x:cellStyle name="Comma 18 5 3 3 2" xfId="6497" xr:uid="{A32DB74D-3000-4394-AE0D-8AAF79645374}"/>
    <x:cellStyle name="Comma 18 5 3 4" xfId="6498" xr:uid="{A30CE29F-A47E-4A3E-947A-A3CAD6CD52BD}"/>
    <x:cellStyle name="Comma 18 5 3 5" xfId="6499" xr:uid="{6D4A1BB2-DEE3-48BF-B8E7-33E18D3C2B41}"/>
    <x:cellStyle name="Comma 18 5 4" xfId="6500" xr:uid="{033BA2AD-C4A9-4835-958C-5505B231007D}"/>
    <x:cellStyle name="Comma 18 5 4 2" xfId="6501" xr:uid="{9D2525C5-5FD1-4181-8A51-5EDB9789BF5D}"/>
    <x:cellStyle name="Comma 18 5 4 2 2" xfId="6502" xr:uid="{31B56FA3-9CCC-42EF-844E-D486B4DF443A}"/>
    <x:cellStyle name="Comma 18 5 4 3" xfId="6503" xr:uid="{EDF1FCA2-06CD-428C-92C9-D2DEE901BCD1}"/>
    <x:cellStyle name="Comma 18 5 4 4" xfId="6504" xr:uid="{53304368-D16F-4EC9-8F03-98D285E4F103}"/>
    <x:cellStyle name="Comma 18 5 5" xfId="6505" xr:uid="{617DCC46-2A3A-4A93-B0C4-615A67060E06}"/>
    <x:cellStyle name="Comma 18 5 5 2" xfId="6506" xr:uid="{10213A2B-F4CD-4E1C-97CF-59C559405FDF}"/>
    <x:cellStyle name="Comma 18 5 6" xfId="6507" xr:uid="{4081274A-A5A4-491D-8C52-9D9917FD4FB6}"/>
    <x:cellStyle name="Comma 18 5 6 2" xfId="6508" xr:uid="{B643E27D-D7B4-429C-A09B-402119B91FBC}"/>
    <x:cellStyle name="Comma 18 5 7" xfId="6509" xr:uid="{4ECFCCB1-363E-4020-ABB6-56F7C108D8FF}"/>
    <x:cellStyle name="Comma 18 6" xfId="6510" xr:uid="{DA7EA4BF-5E9C-42F6-92B4-7F10317C5EF6}"/>
    <x:cellStyle name="Comma 18 6 2" xfId="6511" xr:uid="{67D006DD-BDD2-44A2-B42D-DBDAFE43ECEF}"/>
    <x:cellStyle name="Comma 18 6 2 2" xfId="6512" xr:uid="{B54387DC-DD75-43A0-9184-EFC7FA0FF7D0}"/>
    <x:cellStyle name="Comma 18 6 2 2 2" xfId="6513" xr:uid="{A76DD1D6-CA2F-414C-86F6-C91B8DD0B7CC}"/>
    <x:cellStyle name="Comma 18 6 2 2 2 2" xfId="6514" xr:uid="{885082A8-A537-4374-99D6-BCEDED758DFE}"/>
    <x:cellStyle name="Comma 18 6 2 2 2 2 2" xfId="6515" xr:uid="{98FE90A5-BC7E-46B6-AD6D-A9175A960185}"/>
    <x:cellStyle name="Comma 18 6 2 2 2 3" xfId="6516" xr:uid="{C06DF68F-78C8-4C39-90BD-FA117BD53088}"/>
    <x:cellStyle name="Comma 18 6 2 2 3" xfId="6517" xr:uid="{7CD80743-C106-4519-8C81-B3756947120D}"/>
    <x:cellStyle name="Comma 18 6 2 2 3 2" xfId="6518" xr:uid="{AC16B845-9D2E-4B47-A3F9-4329BC0820BA}"/>
    <x:cellStyle name="Comma 18 6 2 2 4" xfId="6519" xr:uid="{1BF71C7E-BD7A-46BF-AA7B-8E9538494272}"/>
    <x:cellStyle name="Comma 18 6 2 2 5" xfId="6520" xr:uid="{42FEAABC-D24F-4850-BE20-D84C18A7C494}"/>
    <x:cellStyle name="Comma 18 6 2 3" xfId="6521" xr:uid="{66D7023B-3364-4AB5-A75A-682B67A13571}"/>
    <x:cellStyle name="Comma 18 6 2 3 2" xfId="6522" xr:uid="{F8FCC903-533E-491B-987C-BFD9CEE52135}"/>
    <x:cellStyle name="Comma 18 6 2 3 2 2" xfId="6523" xr:uid="{51D82168-3F87-4F9D-8622-DB147270BB0D}"/>
    <x:cellStyle name="Comma 18 6 2 3 3" xfId="6524" xr:uid="{20A8C1AE-A31A-4E18-A1FB-56B977EBB9E7}"/>
    <x:cellStyle name="Comma 18 6 2 4" xfId="6525" xr:uid="{09916819-885C-4E09-8B88-73FFED14615D}"/>
    <x:cellStyle name="Comma 18 6 2 4 2" xfId="6526" xr:uid="{43E7FEAD-4CA7-4F3B-9F1B-C1D4018B7014}"/>
    <x:cellStyle name="Comma 18 6 2 5" xfId="6527" xr:uid="{BEA70AFF-7B13-4BB0-8202-EB9CDA36FE68}"/>
    <x:cellStyle name="Comma 18 6 2 6" xfId="6528" xr:uid="{797E5803-BDB6-4A15-AA7C-67BAC7890132}"/>
    <x:cellStyle name="Comma 18 6 3" xfId="6529" xr:uid="{43CDDDEC-B578-4BA2-AE11-CB7A24F5167E}"/>
    <x:cellStyle name="Comma 18 6 3 2" xfId="6530" xr:uid="{9B205115-4BC6-4660-9C07-2D0495EB963F}"/>
    <x:cellStyle name="Comma 18 6 3 2 2" xfId="6531" xr:uid="{5A13ABB0-3DEC-4430-8099-037581E129B5}"/>
    <x:cellStyle name="Comma 18 6 3 2 2 2" xfId="6532" xr:uid="{59EE9F7D-537D-482B-B990-244F40213AB0}"/>
    <x:cellStyle name="Comma 18 6 3 2 3" xfId="6533" xr:uid="{1C401DA7-3EA1-495B-B87A-79D2FEE6F1DE}"/>
    <x:cellStyle name="Comma 18 6 3 3" xfId="6534" xr:uid="{86A5F6D8-8613-428E-89C9-A0F4964AE882}"/>
    <x:cellStyle name="Comma 18 6 3 3 2" xfId="6535" xr:uid="{F6DE7335-5A4C-4355-8646-EBA90A247AB3}"/>
    <x:cellStyle name="Comma 18 6 3 4" xfId="6536" xr:uid="{5136C4FA-8BAD-46DB-9442-B75195DE240E}"/>
    <x:cellStyle name="Comma 18 6 3 5" xfId="6537" xr:uid="{E3F7FB7C-FFEE-47A9-96A8-0631275445A4}"/>
    <x:cellStyle name="Comma 18 6 4" xfId="6538" xr:uid="{34E1563B-C1AF-4F8E-A25E-14E245579C85}"/>
    <x:cellStyle name="Comma 18 6 4 2" xfId="6539" xr:uid="{F8BEEA42-986A-4BA3-AF0F-D9C434C73F2E}"/>
    <x:cellStyle name="Comma 18 6 4 2 2" xfId="6540" xr:uid="{1312FB9A-B689-4919-B80D-B316F0896A8B}"/>
    <x:cellStyle name="Comma 18 6 4 3" xfId="6541" xr:uid="{065743C2-2B82-4DA1-95E2-EEF5FA97C666}"/>
    <x:cellStyle name="Comma 18 6 4 4" xfId="6542" xr:uid="{47655323-6335-4638-A155-0D52A3F3944D}"/>
    <x:cellStyle name="Comma 18 6 5" xfId="6543" xr:uid="{705B0817-931F-4766-9B6F-4EB06A797196}"/>
    <x:cellStyle name="Comma 18 6 5 2" xfId="6544" xr:uid="{D370907E-C301-40BD-8C79-1224886EE6D4}"/>
    <x:cellStyle name="Comma 18 6 6" xfId="6545" xr:uid="{6A7114C1-E7C2-49D4-85E7-8EFC34C99D0F}"/>
    <x:cellStyle name="Comma 18 6 6 2" xfId="6546" xr:uid="{57A1C661-3AB8-491A-BB68-B8B24B2DE002}"/>
    <x:cellStyle name="Comma 18 6 7" xfId="6547" xr:uid="{C9656803-BAD5-479E-A42D-D5C99C3FD47B}"/>
    <x:cellStyle name="Comma 18 7" xfId="6548" xr:uid="{25DB8CD1-CF7D-4721-9765-65789CB208AF}"/>
    <x:cellStyle name="Comma 18 7 2" xfId="6549" xr:uid="{E8ECF207-E7D3-42F3-B9DA-8F76C8BE09A2}"/>
    <x:cellStyle name="Comma 18 7 2 2" xfId="6550" xr:uid="{EFF691C5-C781-49E8-B60F-F9FCDB0574D9}"/>
    <x:cellStyle name="Comma 18 7 2 2 2" xfId="6551" xr:uid="{A7C9E3BE-BBE9-4EBF-8F97-BE810246B809}"/>
    <x:cellStyle name="Comma 18 7 2 2 2 2" xfId="6552" xr:uid="{E7CEBC9C-4250-4793-AA21-9800E09C057C}"/>
    <x:cellStyle name="Comma 18 7 2 2 3" xfId="6553" xr:uid="{1D792D35-EB80-4AA3-8F11-8AC293A8FDCD}"/>
    <x:cellStyle name="Comma 18 7 2 3" xfId="6554" xr:uid="{5D56B89D-5DF2-4AB1-AC65-44475D8CF527}"/>
    <x:cellStyle name="Comma 18 7 2 3 2" xfId="6555" xr:uid="{29E9C28F-672A-4870-BAB9-170BEEF00FFA}"/>
    <x:cellStyle name="Comma 18 7 2 4" xfId="6556" xr:uid="{9C1FFE20-D358-4566-9138-F77AF204501D}"/>
    <x:cellStyle name="Comma 18 7 2 5" xfId="6557" xr:uid="{B838DEBB-7ADB-478D-BB0B-EF727DD9B483}"/>
    <x:cellStyle name="Comma 18 7 3" xfId="6558" xr:uid="{87505347-ABDB-4E8B-90A5-8231751A0529}"/>
    <x:cellStyle name="Comma 18 7 3 2" xfId="6559" xr:uid="{8B097DE9-2DEA-42F1-850E-D24C5CA9C8BC}"/>
    <x:cellStyle name="Comma 18 7 3 2 2" xfId="6560" xr:uid="{BB810810-4CB1-4D3B-A720-A90484B86F18}"/>
    <x:cellStyle name="Comma 18 7 3 3" xfId="6561" xr:uid="{DC56F1BE-F109-487C-A561-564BEF9DF5C7}"/>
    <x:cellStyle name="Comma 18 7 4" xfId="6562" xr:uid="{21394EE3-9A82-4CE1-9676-AC481B779786}"/>
    <x:cellStyle name="Comma 18 7 4 2" xfId="6563" xr:uid="{2B7FD6EC-83D1-4A21-AFE5-290AF44BA852}"/>
    <x:cellStyle name="Comma 18 7 5" xfId="6564" xr:uid="{02B204CB-30A8-47B5-80AA-8628CBD29F1E}"/>
    <x:cellStyle name="Comma 18 7 6" xfId="6565" xr:uid="{8D8A79DB-E4CC-45E2-A723-BDC0D6349368}"/>
    <x:cellStyle name="Comma 18 8" xfId="6566" xr:uid="{AC2BC8A1-4628-4AB3-9321-AFA252C648F0}"/>
    <x:cellStyle name="Comma 18 8 2" xfId="6567" xr:uid="{EBB379AF-4BAD-458A-B838-CB897C5A728F}"/>
    <x:cellStyle name="Comma 18 8 2 2" xfId="6568" xr:uid="{59D0A1B7-2AF1-4934-9F59-438F800FBCCB}"/>
    <x:cellStyle name="Comma 18 8 2 2 2" xfId="6569" xr:uid="{7FC65C88-1B03-49FC-89A5-266064D205F1}"/>
    <x:cellStyle name="Comma 18 8 2 3" xfId="6570" xr:uid="{D58E5A5D-9006-4464-A174-719DDB5E86FD}"/>
    <x:cellStyle name="Comma 18 8 3" xfId="6571" xr:uid="{41FF1C65-60B4-4AEE-B348-25CD07300B4B}"/>
    <x:cellStyle name="Comma 18 8 3 2" xfId="6572" xr:uid="{E083BB6B-C64E-4D92-A98F-3F70D2CA1BBC}"/>
    <x:cellStyle name="Comma 18 8 4" xfId="6573" xr:uid="{E0169C2A-8D5B-4DD6-8BAC-BA3E13763A12}"/>
    <x:cellStyle name="Comma 18 8 5" xfId="6574" xr:uid="{1008298F-BE55-43BE-86B0-5DAC0D5596D5}"/>
    <x:cellStyle name="Comma 18 9" xfId="6575" xr:uid="{E763DA65-F6D0-4752-8A0A-18F05FC9AA92}"/>
    <x:cellStyle name="Comma 18 9 2" xfId="6576" xr:uid="{C1246439-9E42-4AB6-A383-C89F19A9AAB5}"/>
    <x:cellStyle name="Comma 18 9 2 2" xfId="6577" xr:uid="{1A9C3B27-7BA7-4306-9336-6382C8B08790}"/>
    <x:cellStyle name="Comma 18 9 2 2 2" xfId="6578" xr:uid="{807E3952-03B0-45C2-83E4-0F430F7890B9}"/>
    <x:cellStyle name="Comma 18 9 2 3" xfId="6579" xr:uid="{0C44A65D-FA49-4189-82C1-D6282A1D0B7C}"/>
    <x:cellStyle name="Comma 18 9 3" xfId="6580" xr:uid="{6DA0B61C-CC7B-4901-9D59-103AA07A7D86}"/>
    <x:cellStyle name="Comma 18 9 3 2" xfId="6581" xr:uid="{DE83597E-CED0-4378-A4B8-B6EFFB06FFD2}"/>
    <x:cellStyle name="Comma 18 9 4" xfId="6582" xr:uid="{DAC08B7F-A606-45AE-95A4-8AD0A0CCA194}"/>
    <x:cellStyle name="Comma 18 9 5" xfId="6583" xr:uid="{6ADA9E71-781D-4623-8215-EEF826EBD33B}"/>
    <x:cellStyle name="Comma 180" xfId="6584" xr:uid="{D7AB8FC9-9E24-4169-99A0-34D4132F3E93}"/>
    <x:cellStyle name="Comma 181" xfId="6585" xr:uid="{9B2E5C74-ABDA-4893-92ED-1AF5F7B59DF3}"/>
    <x:cellStyle name="Comma 182" xfId="6586" xr:uid="{EAA34F49-2034-4DDD-A6DD-ACBCA22C670F}"/>
    <x:cellStyle name="Comma 183" xfId="54" xr:uid="{B98C617C-7EB3-41DD-A489-59E54C484B3A}"/>
    <x:cellStyle name="Comma 184" xfId="47262" xr:uid="{6B56283C-AEE1-41FF-BDEB-34C21CFE7C9C}"/>
    <x:cellStyle name="Comma 185" xfId="47267" xr:uid="{81FEF66A-66BB-46DA-8A22-063F085874F5}"/>
    <x:cellStyle name="Comma 186" xfId="47287" xr:uid="{B7BD470D-410A-463B-9CB9-52DBBDD6E0BB}"/>
    <x:cellStyle name="Comma 187" xfId="47295" xr:uid="{F636A4B1-7A5E-483F-BB4E-1E277D572C08}"/>
    <x:cellStyle name="Comma 188" xfId="47296" xr:uid="{086ECBE2-4F6A-4B4B-B7C2-FBD0AD18699A}"/>
    <x:cellStyle name="Comma 189" xfId="47282" xr:uid="{48E50420-CDB9-4190-94CB-BA12FB9C2D07}"/>
    <x:cellStyle name="Comma 19" xfId="560" xr:uid="{7FFC724E-98A6-4667-B6E2-9FAF57A1A78D}"/>
    <x:cellStyle name="Comma 19 10" xfId="6587" xr:uid="{3BD758F4-7CD8-4783-826D-F284EE54B2FC}"/>
    <x:cellStyle name="Comma 19 10 2" xfId="6588" xr:uid="{6294B25B-37DA-4B00-8282-17C7496BC5E4}"/>
    <x:cellStyle name="Comma 19 10 2 2" xfId="6589" xr:uid="{7DBBBA4F-8904-4AEE-BAD4-F808EFCEEA16}"/>
    <x:cellStyle name="Comma 19 10 3" xfId="6590" xr:uid="{EB80FE62-DAB9-4382-A817-86210343C3D6}"/>
    <x:cellStyle name="Comma 19 10 4" xfId="6591" xr:uid="{CDFCF56D-B370-4139-80B4-5BC21D713B4B}"/>
    <x:cellStyle name="Comma 19 11" xfId="6592" xr:uid="{7DE4F581-C724-48AC-8B27-E1807C41983A}"/>
    <x:cellStyle name="Comma 19 11 2" xfId="6593" xr:uid="{6A991FB6-42E6-47B5-88D2-156DEAA29837}"/>
    <x:cellStyle name="Comma 19 12" xfId="6594" xr:uid="{4A4981F8-B8D5-49F3-9A7F-FB52AF719E1A}"/>
    <x:cellStyle name="Comma 19 13" xfId="6595" xr:uid="{BE6E0574-B520-4BE3-B630-9BFB81D362AD}"/>
    <x:cellStyle name="Comma 19 13 2" xfId="6596" xr:uid="{F1F35514-A9CC-42DE-8C37-9221A491AB99}"/>
    <x:cellStyle name="Comma 19 14" xfId="6597" xr:uid="{013A0EB4-6F00-426C-8697-CC6B3053AE7A}"/>
    <x:cellStyle name="Comma 19 2" xfId="6598" xr:uid="{D8ECD17D-0394-4B69-BB29-716EDE70B13B}"/>
    <x:cellStyle name="Comma 19 2 10" xfId="6599" xr:uid="{58E3A942-2D08-4570-A00F-040D9A51C4E9}"/>
    <x:cellStyle name="Comma 19 2 10 2" xfId="6600" xr:uid="{6482E762-A853-439D-9F86-47EB5B91D096}"/>
    <x:cellStyle name="Comma 19 2 11" xfId="6601" xr:uid="{C1C9B0EA-3A58-4B5D-AEF0-68013FA5BC8D}"/>
    <x:cellStyle name="Comma 19 2 2" xfId="6602" xr:uid="{F705F17A-966B-4AB7-B5D5-208C8A17DECF}"/>
    <x:cellStyle name="Comma 19 2 2 10" xfId="6603" xr:uid="{E8CCB668-E91A-4A98-BDB9-69FFFD4DDE8B}"/>
    <x:cellStyle name="Comma 19 2 2 2" xfId="6604" xr:uid="{523031CA-0B99-4410-AE14-1DF43019EAA9}"/>
    <x:cellStyle name="Comma 19 2 2 2 2" xfId="6605" xr:uid="{9636F100-D475-4BBF-9BB8-E0D182FC9158}"/>
    <x:cellStyle name="Comma 19 2 2 2 2 2" xfId="6606" xr:uid="{70109571-CDAD-46AB-B79F-132530415A16}"/>
    <x:cellStyle name="Comma 19 2 2 2 2 2 2" xfId="6607" xr:uid="{98B756EF-41EC-410C-BF36-6C2A05F94EBC}"/>
    <x:cellStyle name="Comma 19 2 2 2 2 2 2 2" xfId="6608" xr:uid="{C79AF6EF-4DE0-4AEC-9BA0-ECFF1599E242}"/>
    <x:cellStyle name="Comma 19 2 2 2 2 2 2 2 2" xfId="6609" xr:uid="{9B66760C-EFEC-4443-956C-0D39D25F4111}"/>
    <x:cellStyle name="Comma 19 2 2 2 2 2 2 3" xfId="6610" xr:uid="{FD693168-6803-44A6-BE1F-15980FBAA8E4}"/>
    <x:cellStyle name="Comma 19 2 2 2 2 2 3" xfId="6611" xr:uid="{E2540BDE-CF2F-4AA7-83EA-BEE1C37B1C19}"/>
    <x:cellStyle name="Comma 19 2 2 2 2 2 3 2" xfId="6612" xr:uid="{DF762D3C-6ADB-4812-8752-2CCDF5C354C4}"/>
    <x:cellStyle name="Comma 19 2 2 2 2 2 4" xfId="6613" xr:uid="{C0B58182-ADEC-45C7-922A-FF6827C909A3}"/>
    <x:cellStyle name="Comma 19 2 2 2 2 2 5" xfId="6614" xr:uid="{22B04DDD-9285-4C4E-9494-9FBA13DA56F9}"/>
    <x:cellStyle name="Comma 19 2 2 2 2 3" xfId="6615" xr:uid="{DBDB553D-E318-41CE-8FBC-8929583AD9A9}"/>
    <x:cellStyle name="Comma 19 2 2 2 2 3 2" xfId="6616" xr:uid="{918C5376-3500-4C2E-A2F4-D388DED26B4C}"/>
    <x:cellStyle name="Comma 19 2 2 2 2 3 2 2" xfId="6617" xr:uid="{B9680CBC-0BA1-4BFB-BA98-BD43F431A113}"/>
    <x:cellStyle name="Comma 19 2 2 2 2 3 3" xfId="6618" xr:uid="{0D3A8077-8BD3-4F5B-AE4C-AE2207B3C640}"/>
    <x:cellStyle name="Comma 19 2 2 2 2 4" xfId="6619" xr:uid="{66C71EDF-36BB-4AE0-A60B-3E1B821C9EBB}"/>
    <x:cellStyle name="Comma 19 2 2 2 2 4 2" xfId="6620" xr:uid="{0462BB14-020E-4BF7-B697-D3356F481F31}"/>
    <x:cellStyle name="Comma 19 2 2 2 2 5" xfId="6621" xr:uid="{E121B690-31F2-40C8-B72A-2E1E8462E446}"/>
    <x:cellStyle name="Comma 19 2 2 2 2 6" xfId="6622" xr:uid="{33734613-88F8-4CED-B745-3171628709EF}"/>
    <x:cellStyle name="Comma 19 2 2 2 3" xfId="6623" xr:uid="{F245CB07-29B2-4E19-BE3D-C2377DFF7F94}"/>
    <x:cellStyle name="Comma 19 2 2 2 3 2" xfId="6624" xr:uid="{16BF7812-3284-4AE2-9D37-6D6DAC0E0317}"/>
    <x:cellStyle name="Comma 19 2 2 2 3 2 2" xfId="6625" xr:uid="{27BE8BC4-1A2C-4255-A3FC-7041B9D0D423}"/>
    <x:cellStyle name="Comma 19 2 2 2 3 2 2 2" xfId="6626" xr:uid="{BE06C6CD-26FD-4877-8506-F0EC13B35D30}"/>
    <x:cellStyle name="Comma 19 2 2 2 3 2 3" xfId="6627" xr:uid="{198586F7-18A8-497D-AA76-935E16F1AD8C}"/>
    <x:cellStyle name="Comma 19 2 2 2 3 3" xfId="6628" xr:uid="{94ED906E-3C14-4C81-AC5A-6593693DBDAE}"/>
    <x:cellStyle name="Comma 19 2 2 2 3 3 2" xfId="6629" xr:uid="{3C041B81-267E-4AD1-AD94-DADF4A06AF10}"/>
    <x:cellStyle name="Comma 19 2 2 2 3 4" xfId="6630" xr:uid="{4B77FF4F-5522-47F8-9781-893A2F6912B0}"/>
    <x:cellStyle name="Comma 19 2 2 2 3 5" xfId="6631" xr:uid="{D8A8F840-A287-4D35-A57F-B0D3B09AF661}"/>
    <x:cellStyle name="Comma 19 2 2 2 4" xfId="6632" xr:uid="{624716BA-4A1B-4AB9-808A-606FDE170375}"/>
    <x:cellStyle name="Comma 19 2 2 2 4 2" xfId="6633" xr:uid="{E89EE6DA-24B2-4023-8FF6-9F42668DD95D}"/>
    <x:cellStyle name="Comma 19 2 2 2 4 2 2" xfId="6634" xr:uid="{7243392A-38AE-4869-9CAD-445E3084B8F7}"/>
    <x:cellStyle name="Comma 19 2 2 2 4 3" xfId="6635" xr:uid="{6DF9433D-AD02-4B9A-8CC8-95CFC52E1316}"/>
    <x:cellStyle name="Comma 19 2 2 2 4 4" xfId="6636" xr:uid="{19AA00F1-1F8E-4004-9C23-ED1B69D7BE31}"/>
    <x:cellStyle name="Comma 19 2 2 2 5" xfId="6637" xr:uid="{5D35AEF0-B480-4E09-9F83-FCD243B4A3AD}"/>
    <x:cellStyle name="Comma 19 2 2 2 5 2" xfId="6638" xr:uid="{4BA5A756-E26F-4FD5-8521-1513A9B651CD}"/>
    <x:cellStyle name="Comma 19 2 2 2 6" xfId="6639" xr:uid="{A0ABB9B9-066F-4744-9257-C21EC389BBEA}"/>
    <x:cellStyle name="Comma 19 2 2 2 6 2" xfId="6640" xr:uid="{A3A0EEB9-9A0B-4A21-81ED-C4A156EFCB6E}"/>
    <x:cellStyle name="Comma 19 2 2 2 7" xfId="6641" xr:uid="{95FC5873-6B1E-4AF6-8511-99C5B65273F7}"/>
    <x:cellStyle name="Comma 19 2 2 3" xfId="6642" xr:uid="{56BB09D6-B9FA-4696-A015-3BCDAE5E652B}"/>
    <x:cellStyle name="Comma 19 2 2 3 2" xfId="6643" xr:uid="{65AB8F9C-7863-4D13-B8B5-0D5D5C25F567}"/>
    <x:cellStyle name="Comma 19 2 2 3 2 2" xfId="6644" xr:uid="{65D06F5E-D223-4BF2-AAD1-BBA5738EF71D}"/>
    <x:cellStyle name="Comma 19 2 2 3 2 2 2" xfId="6645" xr:uid="{C3095599-3C97-45F9-8791-1E63E508BB52}"/>
    <x:cellStyle name="Comma 19 2 2 3 2 2 2 2" xfId="6646" xr:uid="{B67F2733-B675-44BE-A826-80EE54E0FC1F}"/>
    <x:cellStyle name="Comma 19 2 2 3 2 2 2 2 2" xfId="6647" xr:uid="{A4107CE1-FE22-481F-861A-6AF06EB2DCCE}"/>
    <x:cellStyle name="Comma 19 2 2 3 2 2 2 3" xfId="6648" xr:uid="{634CDC3E-5E58-41E3-9211-6B69F5AE13BB}"/>
    <x:cellStyle name="Comma 19 2 2 3 2 2 3" xfId="6649" xr:uid="{C4A4A1CE-548E-4C2B-8C77-200F69ECDD08}"/>
    <x:cellStyle name="Comma 19 2 2 3 2 2 3 2" xfId="6650" xr:uid="{AE4C9266-2EC2-41F1-9D1B-A5D9B99C588F}"/>
    <x:cellStyle name="Comma 19 2 2 3 2 2 4" xfId="6651" xr:uid="{E4079C55-F8FC-4BD4-9B78-1440B841F6BA}"/>
    <x:cellStyle name="Comma 19 2 2 3 2 2 5" xfId="6652" xr:uid="{489B0E8F-E055-45C8-8D72-D7F8B9CFE881}"/>
    <x:cellStyle name="Comma 19 2 2 3 2 3" xfId="6653" xr:uid="{C2998D94-140B-4C68-8A59-6F1D99B63A8E}"/>
    <x:cellStyle name="Comma 19 2 2 3 2 3 2" xfId="6654" xr:uid="{E25A08EA-E713-41DB-81BE-A775F9399FA2}"/>
    <x:cellStyle name="Comma 19 2 2 3 2 3 2 2" xfId="6655" xr:uid="{A8E3ED08-45AE-43C0-B173-65AC8D9593AD}"/>
    <x:cellStyle name="Comma 19 2 2 3 2 3 3" xfId="6656" xr:uid="{CFF1AA92-7FAB-429F-BD1C-77FE7599EA66}"/>
    <x:cellStyle name="Comma 19 2 2 3 2 4" xfId="6657" xr:uid="{5213333C-701D-4F11-91A7-60B809532874}"/>
    <x:cellStyle name="Comma 19 2 2 3 2 4 2" xfId="6658" xr:uid="{6A631F38-F6E4-4027-9054-68A55DF5C3DE}"/>
    <x:cellStyle name="Comma 19 2 2 3 2 5" xfId="6659" xr:uid="{B9F1438A-7AD0-4072-A2CB-198A5B93EA5F}"/>
    <x:cellStyle name="Comma 19 2 2 3 2 6" xfId="6660" xr:uid="{FA2B4D05-2826-4F43-8BB8-07E6FCBE79EA}"/>
    <x:cellStyle name="Comma 19 2 2 3 3" xfId="6661" xr:uid="{73F45AB3-A22A-45CF-A545-053D19D837C2}"/>
    <x:cellStyle name="Comma 19 2 2 3 3 2" xfId="6662" xr:uid="{BC46DCC8-BED0-407B-ADCA-4B0C3EC04A5F}"/>
    <x:cellStyle name="Comma 19 2 2 3 3 2 2" xfId="6663" xr:uid="{F4D54AA1-C29A-4D46-9C34-54D1DFB9817A}"/>
    <x:cellStyle name="Comma 19 2 2 3 3 2 2 2" xfId="6664" xr:uid="{A766C7BA-0E69-47A5-8FC8-71B576BED246}"/>
    <x:cellStyle name="Comma 19 2 2 3 3 2 3" xfId="6665" xr:uid="{0C9DDCAA-1918-47A5-8809-F09D62F48872}"/>
    <x:cellStyle name="Comma 19 2 2 3 3 3" xfId="6666" xr:uid="{766EDF9F-145E-41A5-A9F0-D37C48BB85FA}"/>
    <x:cellStyle name="Comma 19 2 2 3 3 3 2" xfId="6667" xr:uid="{B0AAA5DE-53A3-41FD-8F81-E5DF6278AE70}"/>
    <x:cellStyle name="Comma 19 2 2 3 3 4" xfId="6668" xr:uid="{A220FE6C-95F0-497E-A819-9EFE1BD55624}"/>
    <x:cellStyle name="Comma 19 2 2 3 3 5" xfId="6669" xr:uid="{35D6EB01-71D4-464A-910D-C9C425846599}"/>
    <x:cellStyle name="Comma 19 2 2 3 4" xfId="6670" xr:uid="{959D3A89-BD10-40DB-971C-6DF99BA7515C}"/>
    <x:cellStyle name="Comma 19 2 2 3 4 2" xfId="6671" xr:uid="{5BBD1C7E-C347-409D-83BD-E0C3905F38F8}"/>
    <x:cellStyle name="Comma 19 2 2 3 4 2 2" xfId="6672" xr:uid="{32692E72-A0EE-4D56-A378-8B07169D922D}"/>
    <x:cellStyle name="Comma 19 2 2 3 4 3" xfId="6673" xr:uid="{D98C57C4-79AD-48DF-A914-7F8BFEF38A5F}"/>
    <x:cellStyle name="Comma 19 2 2 3 4 4" xfId="6674" xr:uid="{0855BDAC-BF9A-451A-A94D-2403F38F21E4}"/>
    <x:cellStyle name="Comma 19 2 2 3 5" xfId="6675" xr:uid="{EAF28D79-03C6-46C2-9275-FB9F27B53890}"/>
    <x:cellStyle name="Comma 19 2 2 3 5 2" xfId="6676" xr:uid="{058144CC-02A0-4D13-9E33-F66324C267E5}"/>
    <x:cellStyle name="Comma 19 2 2 3 6" xfId="6677" xr:uid="{11C392A0-324B-471A-B1D6-81A0E8909C2A}"/>
    <x:cellStyle name="Comma 19 2 2 3 6 2" xfId="6678" xr:uid="{A235551A-DF89-45E1-995A-F79FAB33D17C}"/>
    <x:cellStyle name="Comma 19 2 2 3 7" xfId="6679" xr:uid="{1DEBFA59-16EE-4E2B-92B2-81861276AEF1}"/>
    <x:cellStyle name="Comma 19 2 2 4" xfId="6680" xr:uid="{2CC7EAB6-0F31-4EC5-BCFA-9C8D8779EC8E}"/>
    <x:cellStyle name="Comma 19 2 2 4 2" xfId="6681" xr:uid="{70927B2B-F51F-4393-B0AA-3C39ADB9C06F}"/>
    <x:cellStyle name="Comma 19 2 2 4 2 2" xfId="6682" xr:uid="{B6171B9F-4535-412B-AC2B-7BAA9D64CAAD}"/>
    <x:cellStyle name="Comma 19 2 2 4 2 2 2" xfId="6683" xr:uid="{9643DF40-E122-401B-8029-7C5BAD984E5F}"/>
    <x:cellStyle name="Comma 19 2 2 4 2 2 2 2" xfId="6684" xr:uid="{802D080C-A9AC-46F0-94E2-F68C4A8A1FA8}"/>
    <x:cellStyle name="Comma 19 2 2 4 2 2 3" xfId="6685" xr:uid="{8FB0F7A6-A513-4849-A654-CB45BF3C3759}"/>
    <x:cellStyle name="Comma 19 2 2 4 2 3" xfId="6686" xr:uid="{0B83B8CD-5ACB-4E1E-B090-202E49D582C2}"/>
    <x:cellStyle name="Comma 19 2 2 4 2 3 2" xfId="6687" xr:uid="{38124B38-191A-4CAE-B205-809C92521E8D}"/>
    <x:cellStyle name="Comma 19 2 2 4 2 4" xfId="6688" xr:uid="{CDE410ED-F520-4F1F-9426-7D24667EAA21}"/>
    <x:cellStyle name="Comma 19 2 2 4 2 5" xfId="6689" xr:uid="{A9CEAD11-8815-4BF1-B6B2-728658E98C1D}"/>
    <x:cellStyle name="Comma 19 2 2 4 3" xfId="6690" xr:uid="{3B7E91AD-7295-45C0-BE72-06CE95E43767}"/>
    <x:cellStyle name="Comma 19 2 2 4 3 2" xfId="6691" xr:uid="{C15ADFD8-32CE-48CF-9282-BE93067BBE18}"/>
    <x:cellStyle name="Comma 19 2 2 4 3 2 2" xfId="6692" xr:uid="{EFBA26F8-04D7-4BCA-88EF-7926683CCB16}"/>
    <x:cellStyle name="Comma 19 2 2 4 3 3" xfId="6693" xr:uid="{92B39D2D-1ECD-4360-9F5C-0BF8CF56FD41}"/>
    <x:cellStyle name="Comma 19 2 2 4 4" xfId="6694" xr:uid="{B10B20B3-77AF-4C57-8558-DA2200AE27F6}"/>
    <x:cellStyle name="Comma 19 2 2 4 4 2" xfId="6695" xr:uid="{3DEF6F85-131F-437D-80D4-851334088F82}"/>
    <x:cellStyle name="Comma 19 2 2 4 5" xfId="6696" xr:uid="{3CF4DD68-260C-42D3-8317-B611412F0CC6}"/>
    <x:cellStyle name="Comma 19 2 2 4 6" xfId="6697" xr:uid="{3A9F6B3D-00BE-4A0B-B470-CAADED504502}"/>
    <x:cellStyle name="Comma 19 2 2 5" xfId="6698" xr:uid="{C29D5AAD-719B-4BD8-9D37-D99ED4C7C8E8}"/>
    <x:cellStyle name="Comma 19 2 2 5 2" xfId="6699" xr:uid="{A263CEF7-FD8F-445B-8FAC-26198B8E598B}"/>
    <x:cellStyle name="Comma 19 2 2 5 2 2" xfId="6700" xr:uid="{7DB6081A-8CB7-43C7-948E-F09FBF9D94DB}"/>
    <x:cellStyle name="Comma 19 2 2 5 2 2 2" xfId="6701" xr:uid="{C9AE2991-905A-4446-BE38-7CAB8E850389}"/>
    <x:cellStyle name="Comma 19 2 2 5 2 3" xfId="6702" xr:uid="{0DC672D2-FFD9-41F1-B3C2-6A4422F04435}"/>
    <x:cellStyle name="Comma 19 2 2 5 3" xfId="6703" xr:uid="{8E928218-C36A-4D5F-8D9C-85A698A5EBA7}"/>
    <x:cellStyle name="Comma 19 2 2 5 3 2" xfId="6704" xr:uid="{449E5596-99C8-4B57-A980-BC64B158EDB7}"/>
    <x:cellStyle name="Comma 19 2 2 5 4" xfId="6705" xr:uid="{23963DBA-1684-4FA0-8057-0CB2347A300A}"/>
    <x:cellStyle name="Comma 19 2 2 5 5" xfId="6706" xr:uid="{85226EDA-D20A-4B62-9F4A-9848CA37DF12}"/>
    <x:cellStyle name="Comma 19 2 2 6" xfId="6707" xr:uid="{BF55B612-B90D-4CC2-A19A-84B47F9DF3A0}"/>
    <x:cellStyle name="Comma 19 2 2 6 2" xfId="6708" xr:uid="{DE3BD63A-AC13-4220-99A0-02E30DBFF73C}"/>
    <x:cellStyle name="Comma 19 2 2 6 2 2" xfId="6709" xr:uid="{EC5BEA1E-581F-433D-9FFD-0D6B103B1BF9}"/>
    <x:cellStyle name="Comma 19 2 2 6 2 2 2" xfId="6710" xr:uid="{6FEA9172-DAE0-4A61-9E09-4BADADA34E29}"/>
    <x:cellStyle name="Comma 19 2 2 6 2 3" xfId="6711" xr:uid="{BAAD0C6F-0C0F-406B-AD7B-DB7E03AE9A76}"/>
    <x:cellStyle name="Comma 19 2 2 6 3" xfId="6712" xr:uid="{873268A9-5C62-493B-B927-0393B095C7B6}"/>
    <x:cellStyle name="Comma 19 2 2 6 3 2" xfId="6713" xr:uid="{2CE6E4D4-2979-4F3F-B8FC-A4BA497E3132}"/>
    <x:cellStyle name="Comma 19 2 2 6 4" xfId="6714" xr:uid="{1E417D10-6EC8-4539-8657-99EA61049846}"/>
    <x:cellStyle name="Comma 19 2 2 6 5" xfId="6715" xr:uid="{87476315-E440-42DA-8434-973F15023E69}"/>
    <x:cellStyle name="Comma 19 2 2 7" xfId="6716" xr:uid="{6A8B03C4-450A-4CD3-BECF-119C2CDD34D1}"/>
    <x:cellStyle name="Comma 19 2 2 7 2" xfId="6717" xr:uid="{CED74A4F-FD06-43A3-9ABE-14AEA1D6A4FF}"/>
    <x:cellStyle name="Comma 19 2 2 7 2 2" xfId="6718" xr:uid="{68634FA4-1446-49D5-A1C2-50E06E20EB43}"/>
    <x:cellStyle name="Comma 19 2 2 7 3" xfId="6719" xr:uid="{85AC5A9B-A2FC-425C-A341-2A3BCA667E65}"/>
    <x:cellStyle name="Comma 19 2 2 7 4" xfId="6720" xr:uid="{5251CA44-3F4F-4C9E-BA89-F7493D8F32A3}"/>
    <x:cellStyle name="Comma 19 2 2 8" xfId="6721" xr:uid="{A912A193-C43A-4862-960F-E564AF7C9484}"/>
    <x:cellStyle name="Comma 19 2 2 8 2" xfId="6722" xr:uid="{91A0DE4A-4AC9-4ADA-BA37-C9FB9A930F3C}"/>
    <x:cellStyle name="Comma 19 2 2 9" xfId="6723" xr:uid="{31CEB5B7-2B2D-4BB2-93A4-29D4C831F712}"/>
    <x:cellStyle name="Comma 19 2 2 9 2" xfId="6724" xr:uid="{2376AD0C-E49D-4ABE-8AA1-847129B1E894}"/>
    <x:cellStyle name="Comma 19 2 3" xfId="6725" xr:uid="{9B3B6731-3C57-4101-AC89-125B63840E93}"/>
    <x:cellStyle name="Comma 19 2 3 2" xfId="6726" xr:uid="{B73DC86C-D490-46A6-9A88-33766E84C482}"/>
    <x:cellStyle name="Comma 19 2 3 2 2" xfId="6727" xr:uid="{AFF7F379-4B16-41D0-9437-21CBE5F008DE}"/>
    <x:cellStyle name="Comma 19 2 3 2 2 2" xfId="6728" xr:uid="{4CD05431-1F63-4FCB-B32C-9797B680B761}"/>
    <x:cellStyle name="Comma 19 2 3 2 2 2 2" xfId="6729" xr:uid="{4F0CFA33-E39C-4F0D-A0AB-564A1D5F8C5B}"/>
    <x:cellStyle name="Comma 19 2 3 2 2 2 2 2" xfId="6730" xr:uid="{DEAE9759-6206-4C02-8EC0-193CF750D285}"/>
    <x:cellStyle name="Comma 19 2 3 2 2 2 3" xfId="6731" xr:uid="{77402DEB-4E6D-4141-9923-6945BA907ACD}"/>
    <x:cellStyle name="Comma 19 2 3 2 2 3" xfId="6732" xr:uid="{44A08EA8-1CE0-4531-8C39-12DD0F1D3F9D}"/>
    <x:cellStyle name="Comma 19 2 3 2 2 3 2" xfId="6733" xr:uid="{5A1555EB-470E-4E0C-876B-25A83AC5F4CB}"/>
    <x:cellStyle name="Comma 19 2 3 2 2 4" xfId="6734" xr:uid="{8FDC10C2-6A80-4507-A32D-A09CAB868BCE}"/>
    <x:cellStyle name="Comma 19 2 3 2 2 5" xfId="6735" xr:uid="{2883DD1E-D7B7-4E3B-B728-CB5704BA1697}"/>
    <x:cellStyle name="Comma 19 2 3 2 3" xfId="6736" xr:uid="{91A9C565-A8AD-43FB-9537-CD777BB4A011}"/>
    <x:cellStyle name="Comma 19 2 3 2 3 2" xfId="6737" xr:uid="{ADD0461F-E925-4522-B7DA-8028E7CECCFD}"/>
    <x:cellStyle name="Comma 19 2 3 2 3 2 2" xfId="6738" xr:uid="{E7B3CE86-0E0B-402F-B79C-77459D52E4E3}"/>
    <x:cellStyle name="Comma 19 2 3 2 3 3" xfId="6739" xr:uid="{C42613EB-15CB-4187-A4B1-C45492EE5D58}"/>
    <x:cellStyle name="Comma 19 2 3 2 4" xfId="6740" xr:uid="{72A2535B-EF2D-4A9D-899E-1072E89999DE}"/>
    <x:cellStyle name="Comma 19 2 3 2 4 2" xfId="6741" xr:uid="{05F019D1-3C0D-4E0A-9702-F41AEEA864C7}"/>
    <x:cellStyle name="Comma 19 2 3 2 5" xfId="6742" xr:uid="{C50AA65F-014B-430B-A4BA-CEC0DAC599C9}"/>
    <x:cellStyle name="Comma 19 2 3 2 6" xfId="6743" xr:uid="{F773D5AD-519A-40E3-9569-09BCE6E95EB3}"/>
    <x:cellStyle name="Comma 19 2 3 3" xfId="6744" xr:uid="{440BD724-1EC1-4B70-A2C0-681CC5825FA5}"/>
    <x:cellStyle name="Comma 19 2 3 3 2" xfId="6745" xr:uid="{F9E168EE-916F-426D-9C9E-F78D90ABE6A4}"/>
    <x:cellStyle name="Comma 19 2 3 3 2 2" xfId="6746" xr:uid="{98AD2EA6-E131-43AD-9221-68B39AF89CA9}"/>
    <x:cellStyle name="Comma 19 2 3 3 2 2 2" xfId="6747" xr:uid="{D7E8B179-1CA8-4F6D-8A2B-5B2FF53B0C71}"/>
    <x:cellStyle name="Comma 19 2 3 3 2 3" xfId="6748" xr:uid="{76CE0DCE-8837-4059-9722-15A0B54DED7E}"/>
    <x:cellStyle name="Comma 19 2 3 3 3" xfId="6749" xr:uid="{6AA37D1F-B703-45F6-9629-E0784E81E878}"/>
    <x:cellStyle name="Comma 19 2 3 3 3 2" xfId="6750" xr:uid="{94643196-80BA-479D-88C5-C6BC65DC416E}"/>
    <x:cellStyle name="Comma 19 2 3 3 4" xfId="6751" xr:uid="{7F4FA6CA-848B-409B-80B6-29FE9B2D28CC}"/>
    <x:cellStyle name="Comma 19 2 3 3 5" xfId="6752" xr:uid="{DAEBE2FB-2F58-4BEB-9032-3EAEA23E5849}"/>
    <x:cellStyle name="Comma 19 2 3 4" xfId="6753" xr:uid="{B6D98682-33A0-4F5E-B7CE-A6F947477477}"/>
    <x:cellStyle name="Comma 19 2 3 4 2" xfId="6754" xr:uid="{F5750A25-2AFE-4600-A1D4-81CCA99AA82A}"/>
    <x:cellStyle name="Comma 19 2 3 4 2 2" xfId="6755" xr:uid="{803D7522-D913-4D34-A4DA-B7004D3FCB6F}"/>
    <x:cellStyle name="Comma 19 2 3 4 3" xfId="6756" xr:uid="{E90E84B6-4864-4581-A072-DBF73A713FF6}"/>
    <x:cellStyle name="Comma 19 2 3 4 4" xfId="6757" xr:uid="{82442486-B102-41EC-835A-6129B5E74084}"/>
    <x:cellStyle name="Comma 19 2 3 5" xfId="6758" xr:uid="{21B260A5-9AE0-4FC0-BD74-DD73B897512F}"/>
    <x:cellStyle name="Comma 19 2 3 5 2" xfId="6759" xr:uid="{35C1FCA1-D225-45A6-890F-1B32E423255F}"/>
    <x:cellStyle name="Comma 19 2 3 6" xfId="6760" xr:uid="{F54408D1-A98F-48DB-9219-10C60997D40C}"/>
    <x:cellStyle name="Comma 19 2 3 6 2" xfId="6761" xr:uid="{CB9A7A94-D571-46A3-BFD7-97C22A636577}"/>
    <x:cellStyle name="Comma 19 2 3 7" xfId="6762" xr:uid="{BC916CD5-BA43-418B-9500-8D99212101AA}"/>
    <x:cellStyle name="Comma 19 2 4" xfId="6763" xr:uid="{55E38004-726E-4B53-980E-1C4BD014FB5F}"/>
    <x:cellStyle name="Comma 19 2 4 2" xfId="6764" xr:uid="{EBF28C63-19C7-4806-A17B-3AA4B358AE7C}"/>
    <x:cellStyle name="Comma 19 2 4 2 2" xfId="6765" xr:uid="{7037DBBB-F544-4AB5-BDD5-7C74D69FD219}"/>
    <x:cellStyle name="Comma 19 2 4 2 2 2" xfId="6766" xr:uid="{2CD04D24-9F5B-4603-88E6-C4142D23A9D4}"/>
    <x:cellStyle name="Comma 19 2 4 2 2 2 2" xfId="6767" xr:uid="{5C4B65D2-59C9-4714-A51E-860979FF9A01}"/>
    <x:cellStyle name="Comma 19 2 4 2 2 2 2 2" xfId="6768" xr:uid="{2207707D-CA62-4A08-A57F-5A83065C6C41}"/>
    <x:cellStyle name="Comma 19 2 4 2 2 2 3" xfId="6769" xr:uid="{68C308A2-2C54-4F34-A429-A2A1BDD9CC16}"/>
    <x:cellStyle name="Comma 19 2 4 2 2 3" xfId="6770" xr:uid="{A47E24A1-D344-4E11-A1DA-894A858E7A2E}"/>
    <x:cellStyle name="Comma 19 2 4 2 2 3 2" xfId="6771" xr:uid="{5B27C5FA-0C28-4B68-9408-44724AE95C11}"/>
    <x:cellStyle name="Comma 19 2 4 2 2 4" xfId="6772" xr:uid="{CDC17534-31C3-4E0E-AE85-95CA1EEAC98C}"/>
    <x:cellStyle name="Comma 19 2 4 2 2 5" xfId="6773" xr:uid="{FFA1DF0A-C227-41D9-A8D7-85539BA82ECD}"/>
    <x:cellStyle name="Comma 19 2 4 2 3" xfId="6774" xr:uid="{C68CB210-89D3-4B3A-88A2-52547277EB80}"/>
    <x:cellStyle name="Comma 19 2 4 2 3 2" xfId="6775" xr:uid="{93804F46-C502-407D-81C7-ECC0E8225AC4}"/>
    <x:cellStyle name="Comma 19 2 4 2 3 2 2" xfId="6776" xr:uid="{204E4909-5220-4317-A235-0A08E17EAB14}"/>
    <x:cellStyle name="Comma 19 2 4 2 3 3" xfId="6777" xr:uid="{DA5B6F16-B726-4207-B05F-58AFFC97A151}"/>
    <x:cellStyle name="Comma 19 2 4 2 4" xfId="6778" xr:uid="{EA88B317-7086-4217-A5FB-D0C96596AFB4}"/>
    <x:cellStyle name="Comma 19 2 4 2 4 2" xfId="6779" xr:uid="{3D4786CF-EC32-4548-92F0-4E920656C9F7}"/>
    <x:cellStyle name="Comma 19 2 4 2 5" xfId="6780" xr:uid="{C648632C-39FC-4E67-82B6-B92306A0918D}"/>
    <x:cellStyle name="Comma 19 2 4 2 6" xfId="6781" xr:uid="{40C4D9B6-4D4B-4415-A3F1-129CE4B67BA7}"/>
    <x:cellStyle name="Comma 19 2 4 3" xfId="6782" xr:uid="{1A940589-5135-4DB8-8F23-06994F8A6936}"/>
    <x:cellStyle name="Comma 19 2 4 3 2" xfId="6783" xr:uid="{3A94F7AF-9B49-4B58-895C-5780EF335A6E}"/>
    <x:cellStyle name="Comma 19 2 4 3 2 2" xfId="6784" xr:uid="{037A52C6-0798-4B34-8AAA-DDFE9C97489F}"/>
    <x:cellStyle name="Comma 19 2 4 3 2 2 2" xfId="6785" xr:uid="{79F7077F-08D0-4EEC-8125-1B45C71902DB}"/>
    <x:cellStyle name="Comma 19 2 4 3 2 3" xfId="6786" xr:uid="{4A2ED610-1E5B-406C-8B3F-E3D9DA67C428}"/>
    <x:cellStyle name="Comma 19 2 4 3 3" xfId="6787" xr:uid="{640A82EE-BBE3-4527-A35E-14CCFC25BB2A}"/>
    <x:cellStyle name="Comma 19 2 4 3 3 2" xfId="6788" xr:uid="{7721F940-31BA-4795-8DCC-435E87D9879B}"/>
    <x:cellStyle name="Comma 19 2 4 3 4" xfId="6789" xr:uid="{8B126067-ED7E-49B7-9E73-6F97E8C48165}"/>
    <x:cellStyle name="Comma 19 2 4 3 5" xfId="6790" xr:uid="{09FC378F-F6FE-42B9-85BC-28AE98E3908B}"/>
    <x:cellStyle name="Comma 19 2 4 4" xfId="6791" xr:uid="{FA285013-06C8-451C-BD66-031B64A346A6}"/>
    <x:cellStyle name="Comma 19 2 4 4 2" xfId="6792" xr:uid="{E1887EDC-DE2E-4267-BDA0-12B71B461C7D}"/>
    <x:cellStyle name="Comma 19 2 4 4 2 2" xfId="6793" xr:uid="{77991B7B-66BB-4DF8-B9A6-387342A90F79}"/>
    <x:cellStyle name="Comma 19 2 4 4 3" xfId="6794" xr:uid="{E8436619-CC50-491E-BAF9-8ADCDEFB5CA8}"/>
    <x:cellStyle name="Comma 19 2 4 4 4" xfId="6795" xr:uid="{52BE38CF-64A9-40FC-84DF-023747315A98}"/>
    <x:cellStyle name="Comma 19 2 4 5" xfId="6796" xr:uid="{1296F3FA-DE5E-482D-B26F-D65AE549DA44}"/>
    <x:cellStyle name="Comma 19 2 4 5 2" xfId="6797" xr:uid="{09A4F927-F0C7-4D52-8DF9-E7FB2DA3E3F6}"/>
    <x:cellStyle name="Comma 19 2 4 6" xfId="6798" xr:uid="{3E7577A8-3DCD-40F2-9A7E-6C826040BEAF}"/>
    <x:cellStyle name="Comma 19 2 4 6 2" xfId="6799" xr:uid="{FE1A90E1-1ECA-45FC-A62B-9F874E3272CD}"/>
    <x:cellStyle name="Comma 19 2 4 7" xfId="6800" xr:uid="{983EE7C9-2F1E-4471-9056-EC961656FC2F}"/>
    <x:cellStyle name="Comma 19 2 5" xfId="6801" xr:uid="{0BCA70C6-6F62-4A09-B074-309D9CD6F142}"/>
    <x:cellStyle name="Comma 19 2 5 2" xfId="6802" xr:uid="{D14C9108-4765-4941-8A66-26EBA48B9983}"/>
    <x:cellStyle name="Comma 19 2 5 2 2" xfId="6803" xr:uid="{8C55AFE7-01E1-4AAF-9D1E-40A6C3E52DBE}"/>
    <x:cellStyle name="Comma 19 2 5 2 2 2" xfId="6804" xr:uid="{4159A0A8-88FF-465C-88D9-1414ABAA1487}"/>
    <x:cellStyle name="Comma 19 2 5 2 2 2 2" xfId="6805" xr:uid="{7ABBE6AA-1EC6-4A9F-8588-A41CE160F553}"/>
    <x:cellStyle name="Comma 19 2 5 2 2 3" xfId="6806" xr:uid="{9445407F-13BE-4FFA-B9EE-E39161F7E07E}"/>
    <x:cellStyle name="Comma 19 2 5 2 3" xfId="6807" xr:uid="{9B40117F-4781-4A74-8B3F-92B877D3399E}"/>
    <x:cellStyle name="Comma 19 2 5 2 3 2" xfId="6808" xr:uid="{0F95E365-A264-4175-AF60-1B48E109F7B7}"/>
    <x:cellStyle name="Comma 19 2 5 2 4" xfId="6809" xr:uid="{9F64574B-07E0-4BEF-93C1-8568E199CCC7}"/>
    <x:cellStyle name="Comma 19 2 5 2 5" xfId="6810" xr:uid="{05C25467-2336-4B0A-BE24-3690D66687D4}"/>
    <x:cellStyle name="Comma 19 2 5 3" xfId="6811" xr:uid="{623C69B7-BCB8-4715-A20F-64C3A2C5FC49}"/>
    <x:cellStyle name="Comma 19 2 5 3 2" xfId="6812" xr:uid="{F7150F0A-3C1E-4380-8097-821586F5AD7B}"/>
    <x:cellStyle name="Comma 19 2 5 3 2 2" xfId="6813" xr:uid="{5F8023D7-09E8-4830-AFFD-4D523B30554E}"/>
    <x:cellStyle name="Comma 19 2 5 3 3" xfId="6814" xr:uid="{F75EC46B-E362-403D-A878-4FE5158CF87A}"/>
    <x:cellStyle name="Comma 19 2 5 4" xfId="6815" xr:uid="{2D4C2A2E-EAF8-445F-992A-37B14339CB50}"/>
    <x:cellStyle name="Comma 19 2 5 4 2" xfId="6816" xr:uid="{6DAE6C50-4C81-4C9B-B321-51D96786B475}"/>
    <x:cellStyle name="Comma 19 2 5 5" xfId="6817" xr:uid="{83B61BD1-BDDA-450A-AB30-73C9B773E940}"/>
    <x:cellStyle name="Comma 19 2 5 6" xfId="6818" xr:uid="{6086E766-844E-4AAB-A5CB-5A905440907D}"/>
    <x:cellStyle name="Comma 19 2 6" xfId="6819" xr:uid="{D5021C42-073D-410F-B4AB-66D04381D700}"/>
    <x:cellStyle name="Comma 19 2 6 2" xfId="6820" xr:uid="{F5C0FD79-8B05-404C-999E-03FE830F045E}"/>
    <x:cellStyle name="Comma 19 2 6 2 2" xfId="6821" xr:uid="{92AAE1F3-CCAE-4AEB-BDF6-E93F5A4440AA}"/>
    <x:cellStyle name="Comma 19 2 6 2 2 2" xfId="6822" xr:uid="{1F291A3B-A7D7-4EDE-9E90-7918F216ACDD}"/>
    <x:cellStyle name="Comma 19 2 6 2 3" xfId="6823" xr:uid="{F92C1E32-2CD7-44B7-8D09-82A69BE53F14}"/>
    <x:cellStyle name="Comma 19 2 6 3" xfId="6824" xr:uid="{1484088A-2D74-4DC5-87C1-05E0F82DAE65}"/>
    <x:cellStyle name="Comma 19 2 6 3 2" xfId="6825" xr:uid="{DBE1CCD0-FF3E-44EB-9AA7-360A284516FF}"/>
    <x:cellStyle name="Comma 19 2 6 4" xfId="6826" xr:uid="{1C32E4DF-6240-4E27-A85F-70D7FAD7294A}"/>
    <x:cellStyle name="Comma 19 2 6 5" xfId="6827" xr:uid="{7D81AD9C-A284-4A96-9538-6B58ECE3452E}"/>
    <x:cellStyle name="Comma 19 2 7" xfId="6828" xr:uid="{708F594E-D959-4EEF-A181-A9B8F436D767}"/>
    <x:cellStyle name="Comma 19 2 7 2" xfId="6829" xr:uid="{094F01CD-6D51-45C1-BD43-AB8375D79304}"/>
    <x:cellStyle name="Comma 19 2 7 2 2" xfId="6830" xr:uid="{63C0B47D-8177-414E-8330-D791255957EA}"/>
    <x:cellStyle name="Comma 19 2 7 2 2 2" xfId="6831" xr:uid="{20004E77-4BC8-4FC9-BC67-17A2499873DB}"/>
    <x:cellStyle name="Comma 19 2 7 2 3" xfId="6832" xr:uid="{8B208F06-D990-4419-B0E9-AF2614EF04D4}"/>
    <x:cellStyle name="Comma 19 2 7 3" xfId="6833" xr:uid="{BE182EB4-8AFC-4178-99D9-CF43C5C84DEB}"/>
    <x:cellStyle name="Comma 19 2 7 3 2" xfId="6834" xr:uid="{0CE5C536-B98A-4B7F-9A88-744C5516D4BD}"/>
    <x:cellStyle name="Comma 19 2 7 4" xfId="6835" xr:uid="{27EE27AD-705B-4517-8862-E3F6FA9B7888}"/>
    <x:cellStyle name="Comma 19 2 7 5" xfId="6836" xr:uid="{25072770-98B2-4208-A81A-F49F07F0E477}"/>
    <x:cellStyle name="Comma 19 2 8" xfId="6837" xr:uid="{93CCAFE2-5298-4BF7-8775-5A2F2ACCC031}"/>
    <x:cellStyle name="Comma 19 2 8 2" xfId="6838" xr:uid="{3FCBFCCC-A982-445B-BAFA-056FEF9790E2}"/>
    <x:cellStyle name="Comma 19 2 8 2 2" xfId="6839" xr:uid="{18613D1A-89B8-4805-BEBC-197AF9520362}"/>
    <x:cellStyle name="Comma 19 2 8 3" xfId="6840" xr:uid="{CF8A4E8A-5A0E-474E-933B-CB35FDB112AF}"/>
    <x:cellStyle name="Comma 19 2 8 4" xfId="6841" xr:uid="{F7A1E8BF-14CD-4219-A174-37484C0B028C}"/>
    <x:cellStyle name="Comma 19 2 9" xfId="6842" xr:uid="{E246BFCC-B08C-473F-BBDA-0453A84F670E}"/>
    <x:cellStyle name="Comma 19 2 9 2" xfId="6843" xr:uid="{B0AD065E-E0F9-4140-B120-A28643A8AF86}"/>
    <x:cellStyle name="Comma 19 3" xfId="6844" xr:uid="{FAF19484-76AC-4DB6-A56B-C9212ABC4509}"/>
    <x:cellStyle name="Comma 19 3 10" xfId="6845" xr:uid="{4DF52901-7878-4C45-BCC9-5E3B011CB600}"/>
    <x:cellStyle name="Comma 19 3 2" xfId="6846" xr:uid="{743E7CDD-D04F-432D-8D70-A24008D6B0B1}"/>
    <x:cellStyle name="Comma 19 3 2 2" xfId="6847" xr:uid="{C17A71D3-96D1-4168-B0A6-9D804944E706}"/>
    <x:cellStyle name="Comma 19 3 2 2 2" xfId="6848" xr:uid="{7B6BA6AB-4001-4DDB-B27A-25664D8731FD}"/>
    <x:cellStyle name="Comma 19 3 2 2 2 2" xfId="6849" xr:uid="{B9DDC3C2-5ABF-49AE-A091-D59D97D854DC}"/>
    <x:cellStyle name="Comma 19 3 2 2 2 2 2" xfId="6850" xr:uid="{3AE20ED8-77A0-4D5E-8EA5-F70EF77DC0A4}"/>
    <x:cellStyle name="Comma 19 3 2 2 2 2 2 2" xfId="6851" xr:uid="{0D985186-88D9-4CD1-8FDD-90A608397514}"/>
    <x:cellStyle name="Comma 19 3 2 2 2 2 3" xfId="6852" xr:uid="{050734EB-8BBA-47CA-8489-F8E490AD9083}"/>
    <x:cellStyle name="Comma 19 3 2 2 2 3" xfId="6853" xr:uid="{1AB9BEA9-BC87-475F-AEC0-58AEA94BE181}"/>
    <x:cellStyle name="Comma 19 3 2 2 2 3 2" xfId="6854" xr:uid="{79E7F265-68EE-4A68-9C70-D48BB787BAF3}"/>
    <x:cellStyle name="Comma 19 3 2 2 2 4" xfId="6855" xr:uid="{2B572864-5978-4910-AADC-1DB98AF845D7}"/>
    <x:cellStyle name="Comma 19 3 2 2 2 5" xfId="6856" xr:uid="{9160D9A4-EF4C-47FD-A145-8388B39C3A81}"/>
    <x:cellStyle name="Comma 19 3 2 2 3" xfId="6857" xr:uid="{C01ABE53-93B9-4835-AE50-2D3065480EA6}"/>
    <x:cellStyle name="Comma 19 3 2 2 3 2" xfId="6858" xr:uid="{0668346D-B0DA-4F92-9C32-B89BFA95B173}"/>
    <x:cellStyle name="Comma 19 3 2 2 3 2 2" xfId="6859" xr:uid="{CB29C5E6-00CA-406E-A896-E894FBBB1C03}"/>
    <x:cellStyle name="Comma 19 3 2 2 3 3" xfId="6860" xr:uid="{FB0BA04C-63E2-44D6-B748-D16AAD0A9079}"/>
    <x:cellStyle name="Comma 19 3 2 2 4" xfId="6861" xr:uid="{80C70D44-9397-4EE4-A3AC-F399404FFEA1}"/>
    <x:cellStyle name="Comma 19 3 2 2 4 2" xfId="6862" xr:uid="{F6F4C38F-9C36-4548-82D8-0BC37EA80A53}"/>
    <x:cellStyle name="Comma 19 3 2 2 5" xfId="6863" xr:uid="{9E404A8F-EB70-40E4-A63A-40E83E683062}"/>
    <x:cellStyle name="Comma 19 3 2 2 6" xfId="6864" xr:uid="{65ABD8FB-839A-4DD4-9951-7C6FB5ED5EB0}"/>
    <x:cellStyle name="Comma 19 3 2 3" xfId="6865" xr:uid="{875F553D-ECDC-462A-AAE0-9C1EA8371DAF}"/>
    <x:cellStyle name="Comma 19 3 2 3 2" xfId="6866" xr:uid="{5CE5F20E-6689-4B13-AC22-AE47C52CCBD5}"/>
    <x:cellStyle name="Comma 19 3 2 3 2 2" xfId="6867" xr:uid="{8637A11B-9E97-41F0-9519-A4A541B84F44}"/>
    <x:cellStyle name="Comma 19 3 2 3 2 2 2" xfId="6868" xr:uid="{E9E49AAD-3013-4B6F-A318-F12434194E41}"/>
    <x:cellStyle name="Comma 19 3 2 3 2 3" xfId="6869" xr:uid="{61A5292A-7257-4F7D-A7E8-FCB3314725C2}"/>
    <x:cellStyle name="Comma 19 3 2 3 3" xfId="6870" xr:uid="{B4C0DD6A-9255-455C-AC9D-C7E9F34C284D}"/>
    <x:cellStyle name="Comma 19 3 2 3 3 2" xfId="6871" xr:uid="{100E81B9-273C-4A13-AAB9-D588F8FA701E}"/>
    <x:cellStyle name="Comma 19 3 2 3 4" xfId="6872" xr:uid="{B1013B02-7590-46FC-931A-9725942DD89A}"/>
    <x:cellStyle name="Comma 19 3 2 3 5" xfId="6873" xr:uid="{5C0717D7-8785-4D30-B4B2-EE85730C6009}"/>
    <x:cellStyle name="Comma 19 3 2 4" xfId="6874" xr:uid="{CD281442-15CD-49F1-BA27-2FAB91B9D0CB}"/>
    <x:cellStyle name="Comma 19 3 2 4 2" xfId="6875" xr:uid="{CE11F40D-3F9E-48D2-91CD-F731D5EB9942}"/>
    <x:cellStyle name="Comma 19 3 2 4 2 2" xfId="6876" xr:uid="{0EC7E047-002E-4105-A115-06DE65A1905B}"/>
    <x:cellStyle name="Comma 19 3 2 4 3" xfId="6877" xr:uid="{03410EE2-A8CE-409C-AA36-319BA286530F}"/>
    <x:cellStyle name="Comma 19 3 2 4 4" xfId="6878" xr:uid="{958C59B1-F398-4EC3-8737-D6D0D67CE7DD}"/>
    <x:cellStyle name="Comma 19 3 2 5" xfId="6879" xr:uid="{05AD12AD-8526-4984-8340-EAE296B0FC63}"/>
    <x:cellStyle name="Comma 19 3 2 5 2" xfId="6880" xr:uid="{94500F4E-D01A-4F52-975A-2F1B32E0BAD8}"/>
    <x:cellStyle name="Comma 19 3 2 6" xfId="6881" xr:uid="{42EB7098-3B0A-46AF-B890-ECF4EF573978}"/>
    <x:cellStyle name="Comma 19 3 2 6 2" xfId="6882" xr:uid="{3291DE9F-99BB-4F77-B610-84A62C535412}"/>
    <x:cellStyle name="Comma 19 3 2 7" xfId="6883" xr:uid="{E28853C1-3EB7-467D-9D1F-BB88991B4CFB}"/>
    <x:cellStyle name="Comma 19 3 3" xfId="6884" xr:uid="{F1C95679-D448-435B-BF9B-06AD2A4384A2}"/>
    <x:cellStyle name="Comma 19 3 3 2" xfId="6885" xr:uid="{85622785-BE55-460A-9FEC-DDB0D868AB0E}"/>
    <x:cellStyle name="Comma 19 3 3 2 2" xfId="6886" xr:uid="{B6F52026-24F4-454E-846B-ED33420B2594}"/>
    <x:cellStyle name="Comma 19 3 3 2 2 2" xfId="6887" xr:uid="{2B3ADD60-B863-43EA-B175-1BBECBDE99F1}"/>
    <x:cellStyle name="Comma 19 3 3 2 2 2 2" xfId="6888" xr:uid="{E47DD2B6-B31E-4AC8-9FDE-6154C92A1BEA}"/>
    <x:cellStyle name="Comma 19 3 3 2 2 2 2 2" xfId="6889" xr:uid="{0E785E2E-5F8F-409B-AC14-A5BF3C675829}"/>
    <x:cellStyle name="Comma 19 3 3 2 2 2 3" xfId="6890" xr:uid="{A82D9F81-BD6B-4E12-A723-DEF07E59F7D3}"/>
    <x:cellStyle name="Comma 19 3 3 2 2 3" xfId="6891" xr:uid="{482DD127-7D6E-40F3-B508-10D86606D412}"/>
    <x:cellStyle name="Comma 19 3 3 2 2 3 2" xfId="6892" xr:uid="{3D597CD7-C841-495E-8E86-06DC46DB20A9}"/>
    <x:cellStyle name="Comma 19 3 3 2 2 4" xfId="6893" xr:uid="{E52997D6-ED75-47DB-A948-4AA537768890}"/>
    <x:cellStyle name="Comma 19 3 3 2 2 5" xfId="6894" xr:uid="{84D6DE47-958B-4B27-8DA1-4D3CA83CFE17}"/>
    <x:cellStyle name="Comma 19 3 3 2 3" xfId="6895" xr:uid="{7FD27F57-C441-454C-AC95-AE6E5A8F7399}"/>
    <x:cellStyle name="Comma 19 3 3 2 3 2" xfId="6896" xr:uid="{1CFF9909-BD2C-42FF-B989-7B2957F22966}"/>
    <x:cellStyle name="Comma 19 3 3 2 3 2 2" xfId="6897" xr:uid="{90F982E3-2712-4BE3-A181-D078107A9A16}"/>
    <x:cellStyle name="Comma 19 3 3 2 3 3" xfId="6898" xr:uid="{2DBD05B7-69B6-4F5D-9336-E14F3CE3D4D2}"/>
    <x:cellStyle name="Comma 19 3 3 2 4" xfId="6899" xr:uid="{3BA00EB5-25B6-40BE-8A72-02D173988FE3}"/>
    <x:cellStyle name="Comma 19 3 3 2 4 2" xfId="6900" xr:uid="{04D58857-9D9B-4B03-81EA-9D10A16088EA}"/>
    <x:cellStyle name="Comma 19 3 3 2 5" xfId="6901" xr:uid="{1FDC7B3D-2DD3-47EC-99D0-8749D5214DC9}"/>
    <x:cellStyle name="Comma 19 3 3 2 6" xfId="6902" xr:uid="{A520137A-ABB7-4FBE-93D8-F0B782902CCB}"/>
    <x:cellStyle name="Comma 19 3 3 3" xfId="6903" xr:uid="{7686B7AD-6071-402D-BB2A-E1B60F1EEDEF}"/>
    <x:cellStyle name="Comma 19 3 3 3 2" xfId="6904" xr:uid="{F439A0D7-383A-4903-8AD3-CF005C2DE8DA}"/>
    <x:cellStyle name="Comma 19 3 3 3 2 2" xfId="6905" xr:uid="{E9798F2B-92B7-4530-B4AE-5410CB4A6999}"/>
    <x:cellStyle name="Comma 19 3 3 3 2 2 2" xfId="6906" xr:uid="{E904EB1C-5CD3-41BD-B5A8-25AFDA11112E}"/>
    <x:cellStyle name="Comma 19 3 3 3 2 3" xfId="6907" xr:uid="{0F11437D-F567-4F71-B2A2-E27793F80AD4}"/>
    <x:cellStyle name="Comma 19 3 3 3 3" xfId="6908" xr:uid="{8C89353B-7A60-425A-B6FE-94E1E6321CFD}"/>
    <x:cellStyle name="Comma 19 3 3 3 3 2" xfId="6909" xr:uid="{5E8940C2-DF4B-476D-98B0-28CE3F2C6EDA}"/>
    <x:cellStyle name="Comma 19 3 3 3 4" xfId="6910" xr:uid="{70157FDE-7D7B-4D29-B2AA-7975B9C8248F}"/>
    <x:cellStyle name="Comma 19 3 3 3 5" xfId="6911" xr:uid="{08439D22-DFC8-4045-8212-40CC77C6BEC0}"/>
    <x:cellStyle name="Comma 19 3 3 4" xfId="6912" xr:uid="{1C3AD98C-B302-433C-9492-716A3436E3AD}"/>
    <x:cellStyle name="Comma 19 3 3 4 2" xfId="6913" xr:uid="{437C296E-437C-47F2-BAAB-87767687C947}"/>
    <x:cellStyle name="Comma 19 3 3 4 2 2" xfId="6914" xr:uid="{051CADF4-EA0C-40D3-A59F-555A4AA1755A}"/>
    <x:cellStyle name="Comma 19 3 3 4 3" xfId="6915" xr:uid="{ECD44BDF-35C0-4698-8276-B844E4423053}"/>
    <x:cellStyle name="Comma 19 3 3 4 4" xfId="6916" xr:uid="{905CFAD3-3F3E-41FD-8E6D-46D4879E2DEE}"/>
    <x:cellStyle name="Comma 19 3 3 5" xfId="6917" xr:uid="{638A2A82-EC21-4A84-ADB1-F31D56BB4BE8}"/>
    <x:cellStyle name="Comma 19 3 3 5 2" xfId="6918" xr:uid="{C06EC9EB-D1A1-4F98-A78B-180BFE7D6A02}"/>
    <x:cellStyle name="Comma 19 3 3 6" xfId="6919" xr:uid="{01FC1DB3-8B14-4E00-ABDE-74729E50256D}"/>
    <x:cellStyle name="Comma 19 3 3 6 2" xfId="6920" xr:uid="{0785A82B-EF3A-4E14-8EB2-962DAD622600}"/>
    <x:cellStyle name="Comma 19 3 3 7" xfId="6921" xr:uid="{51782A94-948F-4E27-9B69-3293AF9D8C4D}"/>
    <x:cellStyle name="Comma 19 3 4" xfId="6922" xr:uid="{52A28FB5-9F8B-45EB-A63B-7837AED8188C}"/>
    <x:cellStyle name="Comma 19 3 4 2" xfId="6923" xr:uid="{2B5DD060-F217-42D3-9827-413D02B3959D}"/>
    <x:cellStyle name="Comma 19 3 4 2 2" xfId="6924" xr:uid="{F9F68DB5-656C-4AE7-B9A2-6C32C08B3CB4}"/>
    <x:cellStyle name="Comma 19 3 4 2 2 2" xfId="6925" xr:uid="{114918EA-9193-4990-9E91-FDFEA9D32F86}"/>
    <x:cellStyle name="Comma 19 3 4 2 2 2 2" xfId="6926" xr:uid="{6C0C3F30-2B8F-430E-92C0-C75CB83D4745}"/>
    <x:cellStyle name="Comma 19 3 4 2 2 3" xfId="6927" xr:uid="{02F4A914-AF07-4784-AE41-34D2793C2C16}"/>
    <x:cellStyle name="Comma 19 3 4 2 3" xfId="6928" xr:uid="{26D5AA7E-B483-46A2-A260-099D99B3FF19}"/>
    <x:cellStyle name="Comma 19 3 4 2 3 2" xfId="6929" xr:uid="{D96A9BE7-AE98-4FBC-A39F-E21A307DD498}"/>
    <x:cellStyle name="Comma 19 3 4 2 4" xfId="6930" xr:uid="{BDFAC728-528D-45A5-B666-0D03FA9915A3}"/>
    <x:cellStyle name="Comma 19 3 4 2 5" xfId="6931" xr:uid="{63C6CBA2-6767-478A-93F2-EE6DCC418F22}"/>
    <x:cellStyle name="Comma 19 3 4 3" xfId="6932" xr:uid="{92B569C3-1AD6-4853-B9D9-6DC8E83F7ECF}"/>
    <x:cellStyle name="Comma 19 3 4 3 2" xfId="6933" xr:uid="{A8378A20-E4A9-4B57-89C4-DC8ECB29EEFA}"/>
    <x:cellStyle name="Comma 19 3 4 3 2 2" xfId="6934" xr:uid="{60289EAA-2BD6-4C25-BB36-6FF9A566C894}"/>
    <x:cellStyle name="Comma 19 3 4 3 3" xfId="6935" xr:uid="{C2124275-3E2E-40F2-8D6D-7DABDA8C074E}"/>
    <x:cellStyle name="Comma 19 3 4 4" xfId="6936" xr:uid="{E4F3F62A-7CD7-4F12-A48E-5ED56742CC38}"/>
    <x:cellStyle name="Comma 19 3 4 4 2" xfId="6937" xr:uid="{B5664F45-F281-4307-A9FD-A92DDB46FDE9}"/>
    <x:cellStyle name="Comma 19 3 4 5" xfId="6938" xr:uid="{91E32ED4-3726-4573-86FA-6B3A5639400B}"/>
    <x:cellStyle name="Comma 19 3 4 6" xfId="6939" xr:uid="{5592F7C9-D9DC-4F37-A5E5-82F36A059535}"/>
    <x:cellStyle name="Comma 19 3 5" xfId="6940" xr:uid="{2E3C9571-AF1C-4622-923E-F1D524414D4F}"/>
    <x:cellStyle name="Comma 19 3 5 2" xfId="6941" xr:uid="{DBD23958-D1EC-40F9-8F31-D42FB619E649}"/>
    <x:cellStyle name="Comma 19 3 5 2 2" xfId="6942" xr:uid="{19056998-B51B-4868-9D30-9E907839C3C3}"/>
    <x:cellStyle name="Comma 19 3 5 2 2 2" xfId="6943" xr:uid="{F1C67653-A91C-4C9B-AA34-6A32B6314CD3}"/>
    <x:cellStyle name="Comma 19 3 5 2 3" xfId="6944" xr:uid="{E3914932-A594-4107-B438-ED6104D3AB5B}"/>
    <x:cellStyle name="Comma 19 3 5 3" xfId="6945" xr:uid="{0511EFCE-1580-4E1A-BDEE-9AFB4C76D502}"/>
    <x:cellStyle name="Comma 19 3 5 3 2" xfId="6946" xr:uid="{4528B709-8AD5-485D-A4C6-187A70D2E77C}"/>
    <x:cellStyle name="Comma 19 3 5 4" xfId="6947" xr:uid="{D8654E4F-86A3-4E85-9249-C2F87AFF18DF}"/>
    <x:cellStyle name="Comma 19 3 5 5" xfId="6948" xr:uid="{F21AC1CB-2D73-4A07-8BC0-E150C911590C}"/>
    <x:cellStyle name="Comma 19 3 6" xfId="6949" xr:uid="{5F213A16-37AC-4F21-8C73-A57FA450155D}"/>
    <x:cellStyle name="Comma 19 3 6 2" xfId="6950" xr:uid="{CFF58826-2340-4EC5-9F48-173559C47678}"/>
    <x:cellStyle name="Comma 19 3 6 2 2" xfId="6951" xr:uid="{2DA1626E-1FC5-46EA-B380-4FFEA11F6A7A}"/>
    <x:cellStyle name="Comma 19 3 6 2 2 2" xfId="6952" xr:uid="{B2251847-D968-4AD5-BC72-3B76918520C1}"/>
    <x:cellStyle name="Comma 19 3 6 2 3" xfId="6953" xr:uid="{5D3D0531-7DE7-47AB-AF89-2D991FF20782}"/>
    <x:cellStyle name="Comma 19 3 6 3" xfId="6954" xr:uid="{6FE05C0F-9FCD-4C50-A622-5A3F45562074}"/>
    <x:cellStyle name="Comma 19 3 6 3 2" xfId="6955" xr:uid="{FADFDD7B-6E29-4B30-BC7E-4473EF9EFFEF}"/>
    <x:cellStyle name="Comma 19 3 6 4" xfId="6956" xr:uid="{EB3F29D6-B360-4DF0-A832-88EC302E92BA}"/>
    <x:cellStyle name="Comma 19 3 6 5" xfId="6957" xr:uid="{2CECA6B6-96A4-4198-B2FD-ADD5C2960C93}"/>
    <x:cellStyle name="Comma 19 3 7" xfId="6958" xr:uid="{9A559A5F-A804-474F-8D39-C29BB73AB5B1}"/>
    <x:cellStyle name="Comma 19 3 7 2" xfId="6959" xr:uid="{C407D964-F0DC-4EA8-8613-8D9743A8BD09}"/>
    <x:cellStyle name="Comma 19 3 7 2 2" xfId="6960" xr:uid="{1FF45966-D96F-4EED-8A84-677106804536}"/>
    <x:cellStyle name="Comma 19 3 7 3" xfId="6961" xr:uid="{65F25974-ADC3-44E1-8223-DC0365D3E695}"/>
    <x:cellStyle name="Comma 19 3 7 4" xfId="6962" xr:uid="{B11A2131-A57F-4E06-8A87-E02CEB4966E2}"/>
    <x:cellStyle name="Comma 19 3 8" xfId="6963" xr:uid="{F230850C-3FF4-47D5-A4B5-9CA785AA4482}"/>
    <x:cellStyle name="Comma 19 3 8 2" xfId="6964" xr:uid="{233110B2-F124-4B70-8BD4-48E6918748E6}"/>
    <x:cellStyle name="Comma 19 3 9" xfId="6965" xr:uid="{5261FCB7-FA4B-4FE9-AB07-BD455A6EEFB3}"/>
    <x:cellStyle name="Comma 19 3 9 2" xfId="6966" xr:uid="{F1CB803A-8E82-4FE5-A6C0-8850B3238CA4}"/>
    <x:cellStyle name="Comma 19 4" xfId="6967" xr:uid="{0AF5C7F2-A989-4608-87B4-FE0D3DC86885}"/>
    <x:cellStyle name="Comma 19 4 2" xfId="6968" xr:uid="{BB04B055-8F2C-4DE5-AB57-4F4915F90A54}"/>
    <x:cellStyle name="Comma 19 4 2 2" xfId="6969" xr:uid="{5317AAEC-FAFA-4DA8-BA7C-A032B9D34D9C}"/>
    <x:cellStyle name="Comma 19 4 2 2 2" xfId="6970" xr:uid="{CC0BD7FC-8247-4928-AB49-59B896F58C0C}"/>
    <x:cellStyle name="Comma 19 4 2 2 2 2" xfId="6971" xr:uid="{F39D47FF-0DBC-4781-B07F-E384B4C9BFBB}"/>
    <x:cellStyle name="Comma 19 4 2 2 2 2 2" xfId="6972" xr:uid="{36DF7989-7A2E-4F7A-8BE3-61EE86C53527}"/>
    <x:cellStyle name="Comma 19 4 2 2 2 3" xfId="6973" xr:uid="{944F30A1-EB1D-4A20-8F3D-C9F95268C9D8}"/>
    <x:cellStyle name="Comma 19 4 2 2 3" xfId="6974" xr:uid="{222E7194-C832-4DA6-8A1C-F0D3F61A9396}"/>
    <x:cellStyle name="Comma 19 4 2 2 3 2" xfId="6975" xr:uid="{5679378F-CB1E-4AFC-970E-45F759182354}"/>
    <x:cellStyle name="Comma 19 4 2 2 4" xfId="6976" xr:uid="{8879AEAA-ACC1-4032-869A-3D18F3CBB320}"/>
    <x:cellStyle name="Comma 19 4 2 2 5" xfId="6977" xr:uid="{8CDD5B50-6D53-4585-9EC4-A4761BD40E08}"/>
    <x:cellStyle name="Comma 19 4 2 3" xfId="6978" xr:uid="{CD67DD8B-C4EB-4432-95A1-596E39DABFF8}"/>
    <x:cellStyle name="Comma 19 4 2 3 2" xfId="6979" xr:uid="{EF50C671-B3EA-48FA-8B83-3FCAC241C99C}"/>
    <x:cellStyle name="Comma 19 4 2 3 2 2" xfId="6980" xr:uid="{1F9FB341-FCA7-451C-A2F6-B4834BEE1E33}"/>
    <x:cellStyle name="Comma 19 4 2 3 3" xfId="6981" xr:uid="{266C6113-8E7B-41B7-BE3F-385040B3F051}"/>
    <x:cellStyle name="Comma 19 4 2 4" xfId="6982" xr:uid="{A27A2DF8-41A5-4DA7-A122-326F53001A4A}"/>
    <x:cellStyle name="Comma 19 4 2 4 2" xfId="6983" xr:uid="{9BDACFEE-60EA-4BAD-986D-454A0506BCFA}"/>
    <x:cellStyle name="Comma 19 4 2 5" xfId="6984" xr:uid="{3B05DB79-7759-46E6-85E9-9BEBC0B58DF4}"/>
    <x:cellStyle name="Comma 19 4 2 6" xfId="6985" xr:uid="{08DDB187-694F-43E5-984D-91B7340DAB49}"/>
    <x:cellStyle name="Comma 19 4 3" xfId="6986" xr:uid="{EAD02233-7C6E-45DB-802E-6A75F31BD5CF}"/>
    <x:cellStyle name="Comma 19 4 3 2" xfId="6987" xr:uid="{674EADEB-99AA-4E0C-A250-C3F45D37A80D}"/>
    <x:cellStyle name="Comma 19 4 3 2 2" xfId="6988" xr:uid="{F8C782B8-B9B5-47FF-AECE-4AC1B56533E4}"/>
    <x:cellStyle name="Comma 19 4 3 2 2 2" xfId="6989" xr:uid="{6EF96DF6-4FCC-4189-A3B1-D6A58229B060}"/>
    <x:cellStyle name="Comma 19 4 3 2 3" xfId="6990" xr:uid="{E5A5CB1F-ABDC-4AED-A78E-C0C82346984D}"/>
    <x:cellStyle name="Comma 19 4 3 3" xfId="6991" xr:uid="{D76D4999-802F-4012-89B2-25A674941503}"/>
    <x:cellStyle name="Comma 19 4 3 3 2" xfId="6992" xr:uid="{61E72A8E-ECA5-47D0-B5B1-D654637AEEFC}"/>
    <x:cellStyle name="Comma 19 4 3 4" xfId="6993" xr:uid="{DE96B954-8280-4C67-BFDB-CDDE75216482}"/>
    <x:cellStyle name="Comma 19 4 3 5" xfId="6994" xr:uid="{D9594E27-D21A-46BA-833A-9C76CADECEAE}"/>
    <x:cellStyle name="Comma 19 4 4" xfId="6995" xr:uid="{62851175-40FF-468A-9DC8-182A4BE45EB9}"/>
    <x:cellStyle name="Comma 19 4 4 2" xfId="6996" xr:uid="{D59EF324-D748-4043-89C0-0BF8F5DE7DD7}"/>
    <x:cellStyle name="Comma 19 4 4 2 2" xfId="6997" xr:uid="{13BC3D03-D567-4B71-87C3-1F3381A7DA9B}"/>
    <x:cellStyle name="Comma 19 4 4 2 2 2" xfId="6998" xr:uid="{7DD569E9-CB74-4094-8426-A6213AB1A7A2}"/>
    <x:cellStyle name="Comma 19 4 4 2 3" xfId="6999" xr:uid="{4862E838-85E5-448E-B017-6E6412817B87}"/>
    <x:cellStyle name="Comma 19 4 4 3" xfId="7000" xr:uid="{1F2325EB-293F-45E7-B156-93480769D8D0}"/>
    <x:cellStyle name="Comma 19 4 4 3 2" xfId="7001" xr:uid="{46C0EEDF-D9D2-47F1-83F0-5184D8ECC211}"/>
    <x:cellStyle name="Comma 19 4 4 4" xfId="7002" xr:uid="{69B80183-AAFE-4633-86A6-D1ECF7ADDC77}"/>
    <x:cellStyle name="Comma 19 4 4 5" xfId="7003" xr:uid="{DF1506A0-0FB6-4FB3-9A0B-FAB81DC7318F}"/>
    <x:cellStyle name="Comma 19 4 5" xfId="7004" xr:uid="{AD049D35-DE75-404B-8E70-F815073D862A}"/>
    <x:cellStyle name="Comma 19 4 5 2" xfId="7005" xr:uid="{151B0D76-C33A-487E-B921-5828730D5979}"/>
    <x:cellStyle name="Comma 19 4 5 2 2" xfId="7006" xr:uid="{4676685C-0373-4193-9D4A-FF45174F5FB1}"/>
    <x:cellStyle name="Comma 19 4 5 3" xfId="7007" xr:uid="{A6AF1691-0BDB-4E6E-9DDA-AEFCFD48CBCD}"/>
    <x:cellStyle name="Comma 19 4 5 4" xfId="7008" xr:uid="{CD484A0C-92B1-4C07-9745-91BCC9DB39B4}"/>
    <x:cellStyle name="Comma 19 4 6" xfId="7009" xr:uid="{481F0DDD-9D83-4B20-9B82-E6F9F2308332}"/>
    <x:cellStyle name="Comma 19 4 6 2" xfId="7010" xr:uid="{DD8F6CC3-A97E-484C-AB28-0C0D6C6F7536}"/>
    <x:cellStyle name="Comma 19 4 7" xfId="7011" xr:uid="{06838D81-CE87-4262-9DC7-844CC7C184D3}"/>
    <x:cellStyle name="Comma 19 4 7 2" xfId="7012" xr:uid="{AD3033AD-F732-4FEE-8D30-F852261C83AE}"/>
    <x:cellStyle name="Comma 19 4 8" xfId="7013" xr:uid="{06ABED0C-A802-4520-9ADA-8CB516B91885}"/>
    <x:cellStyle name="Comma 19 5" xfId="7014" xr:uid="{0DB16F7B-9ED5-47FE-A160-636C7B491846}"/>
    <x:cellStyle name="Comma 19 5 2" xfId="7015" xr:uid="{711C1D01-7573-4BEC-B590-91DB5236E909}"/>
    <x:cellStyle name="Comma 19 5 2 2" xfId="7016" xr:uid="{2A13CFE5-7AD4-4C3E-AEF0-96D27DA3EB79}"/>
    <x:cellStyle name="Comma 19 5 2 2 2" xfId="7017" xr:uid="{5821E7F4-BFA8-4BB9-BAE6-B1481C24E89C}"/>
    <x:cellStyle name="Comma 19 5 2 2 2 2" xfId="7018" xr:uid="{05115685-6196-43F3-AB89-FC891B99AFA7}"/>
    <x:cellStyle name="Comma 19 5 2 2 2 2 2" xfId="7019" xr:uid="{2FE6AA42-F2C0-4BE6-B6F2-C9249805004E}"/>
    <x:cellStyle name="Comma 19 5 2 2 2 3" xfId="7020" xr:uid="{673FEA9C-6D58-4AEF-8D82-54F2842AAF5E}"/>
    <x:cellStyle name="Comma 19 5 2 2 3" xfId="7021" xr:uid="{C15B179A-A6C1-4C28-B1FF-F102ABC59CE7}"/>
    <x:cellStyle name="Comma 19 5 2 2 3 2" xfId="7022" xr:uid="{ACE72193-7A16-4831-BDA3-4ABC0CBAE3AC}"/>
    <x:cellStyle name="Comma 19 5 2 2 4" xfId="7023" xr:uid="{D46C77FF-15E1-493B-8A63-FC9A877DEB24}"/>
    <x:cellStyle name="Comma 19 5 2 2 5" xfId="7024" xr:uid="{EFD4FD0B-2725-4B70-AF7C-5C971FD28E11}"/>
    <x:cellStyle name="Comma 19 5 2 3" xfId="7025" xr:uid="{25D545DE-5EDF-41F9-83ED-D5A59D214AA1}"/>
    <x:cellStyle name="Comma 19 5 2 3 2" xfId="7026" xr:uid="{86EE992F-979D-48AB-B9D2-6C1653106806}"/>
    <x:cellStyle name="Comma 19 5 2 3 2 2" xfId="7027" xr:uid="{F1EA1E1D-52B3-4270-A111-E8AACFAFE75F}"/>
    <x:cellStyle name="Comma 19 5 2 3 3" xfId="7028" xr:uid="{447AB93E-5C27-438A-9294-C4D78FCFE66F}"/>
    <x:cellStyle name="Comma 19 5 2 4" xfId="7029" xr:uid="{1F371832-FFF0-493D-99E6-E2A6605ABBB8}"/>
    <x:cellStyle name="Comma 19 5 2 4 2" xfId="7030" xr:uid="{10D2A136-6130-4C97-A05B-8FAC2C949BC1}"/>
    <x:cellStyle name="Comma 19 5 2 5" xfId="7031" xr:uid="{6DAAED73-537D-4EF5-B358-9F88448D4DC1}"/>
    <x:cellStyle name="Comma 19 5 2 6" xfId="7032" xr:uid="{FA513EE0-5FBA-4099-AF69-0E02F3BA03CB}"/>
    <x:cellStyle name="Comma 19 5 3" xfId="7033" xr:uid="{C0680C00-7191-468A-B3D7-42AE93FF302D}"/>
    <x:cellStyle name="Comma 19 5 3 2" xfId="7034" xr:uid="{E7C30AE8-7BC1-4428-9851-EFD45DF18871}"/>
    <x:cellStyle name="Comma 19 5 3 2 2" xfId="7035" xr:uid="{E76627DB-7CDA-46B6-AA23-C9E1D841F8E3}"/>
    <x:cellStyle name="Comma 19 5 3 2 2 2" xfId="7036" xr:uid="{FB711204-6FF3-4871-B504-DB007723C8F4}"/>
    <x:cellStyle name="Comma 19 5 3 2 3" xfId="7037" xr:uid="{9B30ECE5-7338-4A96-A31A-A62E56DF155C}"/>
    <x:cellStyle name="Comma 19 5 3 3" xfId="7038" xr:uid="{A0BC0D9A-9919-4D73-A21D-6F18A2B444F3}"/>
    <x:cellStyle name="Comma 19 5 3 3 2" xfId="7039" xr:uid="{34BF7BE1-8364-46C3-97BC-843A6163A69B}"/>
    <x:cellStyle name="Comma 19 5 3 4" xfId="7040" xr:uid="{30B90E32-DA37-4A97-A807-CCE6D1BDD568}"/>
    <x:cellStyle name="Comma 19 5 3 5" xfId="7041" xr:uid="{EDA2469D-3272-4D97-A298-6D6899C3B497}"/>
    <x:cellStyle name="Comma 19 5 4" xfId="7042" xr:uid="{8B6AD096-38ED-45E9-B1DA-3385F0176CAA}"/>
    <x:cellStyle name="Comma 19 5 4 2" xfId="7043" xr:uid="{E9ED8159-AF27-4CAA-BAFB-613BE063A1B2}"/>
    <x:cellStyle name="Comma 19 5 4 2 2" xfId="7044" xr:uid="{CB2E4ED7-4874-46BD-8E5C-DF9A011D393D}"/>
    <x:cellStyle name="Comma 19 5 4 3" xfId="7045" xr:uid="{861C9B52-910C-49A1-8E1D-8151C001E86A}"/>
    <x:cellStyle name="Comma 19 5 4 4" xfId="7046" xr:uid="{0BF26F8D-CDFA-4EE1-BC3E-0F41A46850B3}"/>
    <x:cellStyle name="Comma 19 5 5" xfId="7047" xr:uid="{0E70D93B-C269-4B0D-8BB5-B2E2D9AE4B91}"/>
    <x:cellStyle name="Comma 19 5 5 2" xfId="7048" xr:uid="{89C26EAF-4E19-4DBA-AB68-425DEF70E89E}"/>
    <x:cellStyle name="Comma 19 5 6" xfId="7049" xr:uid="{96273ED7-A36A-4302-80E2-61422D08DDFC}"/>
    <x:cellStyle name="Comma 19 5 6 2" xfId="7050" xr:uid="{F55A94E5-CB3A-480B-8144-D9B30057643E}"/>
    <x:cellStyle name="Comma 19 5 7" xfId="7051" xr:uid="{411FA990-6EEC-4545-A0C1-EA286FD849A4}"/>
    <x:cellStyle name="Comma 19 6" xfId="7052" xr:uid="{6E7FB455-B111-4EA7-BEA4-BC273FF8CC51}"/>
    <x:cellStyle name="Comma 19 6 2" xfId="7053" xr:uid="{6EF51B17-EAD5-4CFA-81B2-49AFBF0D05D6}"/>
    <x:cellStyle name="Comma 19 6 2 2" xfId="7054" xr:uid="{51AF1EAE-0576-41B8-9390-E652A11A22D9}"/>
    <x:cellStyle name="Comma 19 6 2 2 2" xfId="7055" xr:uid="{31E58231-2BBD-45F7-A543-F8AEB37778C5}"/>
    <x:cellStyle name="Comma 19 6 2 2 2 2" xfId="7056" xr:uid="{444D59C8-9748-44E8-985E-37C859D1F4F5}"/>
    <x:cellStyle name="Comma 19 6 2 2 2 2 2" xfId="7057" xr:uid="{E6653B0B-CD2C-45F9-8F7A-C1C49072E49C}"/>
    <x:cellStyle name="Comma 19 6 2 2 2 3" xfId="7058" xr:uid="{F9624A98-3319-4002-96CC-9F8ACA6008CE}"/>
    <x:cellStyle name="Comma 19 6 2 2 3" xfId="7059" xr:uid="{F6E6FDE7-E81A-4B0F-A87D-DCCDA46C616F}"/>
    <x:cellStyle name="Comma 19 6 2 2 3 2" xfId="7060" xr:uid="{02D3D68C-0E2A-4FC9-850F-25BFD54CA468}"/>
    <x:cellStyle name="Comma 19 6 2 2 4" xfId="7061" xr:uid="{482D4629-CFD1-4F3E-A82B-D68E50380644}"/>
    <x:cellStyle name="Comma 19 6 2 2 5" xfId="7062" xr:uid="{C33F662C-B19D-4CCE-8BBA-4C669ED9FC1A}"/>
    <x:cellStyle name="Comma 19 6 2 3" xfId="7063" xr:uid="{84AF39F7-6866-471F-B7AD-2F4029108080}"/>
    <x:cellStyle name="Comma 19 6 2 3 2" xfId="7064" xr:uid="{5AA93196-6BD4-4BDE-AAB9-5C56BE19C00F}"/>
    <x:cellStyle name="Comma 19 6 2 3 2 2" xfId="7065" xr:uid="{E053E8F8-B3D7-45D3-B701-00AC48F9947B}"/>
    <x:cellStyle name="Comma 19 6 2 3 3" xfId="7066" xr:uid="{00311FEF-1132-4F80-A478-478924CC217E}"/>
    <x:cellStyle name="Comma 19 6 2 4" xfId="7067" xr:uid="{B7F62CF9-49F9-489D-A407-59FAFE31E85D}"/>
    <x:cellStyle name="Comma 19 6 2 4 2" xfId="7068" xr:uid="{F4D509A3-616B-4E91-A650-F0FFC869F1A3}"/>
    <x:cellStyle name="Comma 19 6 2 5" xfId="7069" xr:uid="{DC5B9FB5-49B0-418C-956B-3657BF2C3B34}"/>
    <x:cellStyle name="Comma 19 6 2 6" xfId="7070" xr:uid="{7D590F1E-7B68-45FD-9AB0-A042AA293DDD}"/>
    <x:cellStyle name="Comma 19 6 3" xfId="7071" xr:uid="{88C36DFE-5DAE-44D7-9A2D-B638CAC31E08}"/>
    <x:cellStyle name="Comma 19 6 3 2" xfId="7072" xr:uid="{461E50DC-14C6-470D-A045-6E9F2EB40997}"/>
    <x:cellStyle name="Comma 19 6 3 2 2" xfId="7073" xr:uid="{7F24269A-0A04-4412-88F5-C8E2FB8F6DB0}"/>
    <x:cellStyle name="Comma 19 6 3 2 2 2" xfId="7074" xr:uid="{2DAD8E1A-3F32-4B82-8BF5-A52C00C2B90A}"/>
    <x:cellStyle name="Comma 19 6 3 2 3" xfId="7075" xr:uid="{9BEDF76B-46B1-4EB6-99B1-BDDDB220BBF6}"/>
    <x:cellStyle name="Comma 19 6 3 3" xfId="7076" xr:uid="{773777EE-EF9D-40DE-94B0-EA2D6B3E9E1A}"/>
    <x:cellStyle name="Comma 19 6 3 3 2" xfId="7077" xr:uid="{B9F2A40D-4840-4B9A-ADE9-F07470BB1F93}"/>
    <x:cellStyle name="Comma 19 6 3 4" xfId="7078" xr:uid="{37165AD0-A85E-4214-B793-89DD20587C17}"/>
    <x:cellStyle name="Comma 19 6 3 5" xfId="7079" xr:uid="{03FA42DC-A6E8-437D-BE66-8F43B483CFE5}"/>
    <x:cellStyle name="Comma 19 6 4" xfId="7080" xr:uid="{A6CC47B0-280E-473A-80D0-511601B2A858}"/>
    <x:cellStyle name="Comma 19 6 4 2" xfId="7081" xr:uid="{650E1E8F-C46B-4131-B2AF-BA858A20DFCD}"/>
    <x:cellStyle name="Comma 19 6 4 2 2" xfId="7082" xr:uid="{2CCDE5EE-503C-425A-A213-CF428C4B1488}"/>
    <x:cellStyle name="Comma 19 6 4 3" xfId="7083" xr:uid="{4335FCBC-C6DB-4C22-BC84-8BB86BA102E1}"/>
    <x:cellStyle name="Comma 19 6 4 4" xfId="7084" xr:uid="{59DBFDD2-9DFB-4EDF-8F5C-C4F94CFA0FBE}"/>
    <x:cellStyle name="Comma 19 6 5" xfId="7085" xr:uid="{536D689A-1E07-426F-890C-1640F7707E6E}"/>
    <x:cellStyle name="Comma 19 6 5 2" xfId="7086" xr:uid="{067D75E6-E391-4968-BCF3-A3FAC9CFEB8B}"/>
    <x:cellStyle name="Comma 19 6 6" xfId="7087" xr:uid="{C201E215-6DB3-4C3F-9A93-ED11A98928C4}"/>
    <x:cellStyle name="Comma 19 6 6 2" xfId="7088" xr:uid="{4C8ADA4E-B963-4B6D-90E8-3B757AFAC4F9}"/>
    <x:cellStyle name="Comma 19 6 7" xfId="7089" xr:uid="{D1645BBF-6F90-4118-980E-0A0E72811735}"/>
    <x:cellStyle name="Comma 19 7" xfId="7090" xr:uid="{9F9D53D3-5417-45CD-9655-461708CF8BB4}"/>
    <x:cellStyle name="Comma 19 7 2" xfId="7091" xr:uid="{34109074-C83A-4C16-99DC-B1A592F8378D}"/>
    <x:cellStyle name="Comma 19 7 2 2" xfId="7092" xr:uid="{F8C31799-8424-42ED-BF33-558A405E08E4}"/>
    <x:cellStyle name="Comma 19 7 2 2 2" xfId="7093" xr:uid="{87E1A107-98F5-4E85-85D2-8339AE647A78}"/>
    <x:cellStyle name="Comma 19 7 2 2 2 2" xfId="7094" xr:uid="{7E303F15-7CF0-42A5-B58D-638CF162D694}"/>
    <x:cellStyle name="Comma 19 7 2 2 3" xfId="7095" xr:uid="{515BA9E6-876A-4410-8769-DA79591A39A6}"/>
    <x:cellStyle name="Comma 19 7 2 3" xfId="7096" xr:uid="{E0DE2DB8-7837-480F-86A0-09BE1449FEA4}"/>
    <x:cellStyle name="Comma 19 7 2 3 2" xfId="7097" xr:uid="{728A4EE2-839E-4067-BC7C-395650E82EAF}"/>
    <x:cellStyle name="Comma 19 7 2 4" xfId="7098" xr:uid="{62FF7941-B050-444D-ABB9-9045812B37DE}"/>
    <x:cellStyle name="Comma 19 7 2 5" xfId="7099" xr:uid="{A5BF24CA-7756-4246-9AB3-56669BAA471D}"/>
    <x:cellStyle name="Comma 19 7 3" xfId="7100" xr:uid="{17BD4508-5856-424B-85F2-1B9C22EE692F}"/>
    <x:cellStyle name="Comma 19 7 3 2" xfId="7101" xr:uid="{B592F63B-F8A1-46B8-A1B0-E9BEB919EB36}"/>
    <x:cellStyle name="Comma 19 7 3 2 2" xfId="7102" xr:uid="{7A68AE6D-EB4B-44D4-BD8E-762EBEB3B19A}"/>
    <x:cellStyle name="Comma 19 7 3 3" xfId="7103" xr:uid="{9E1FB2D6-642F-42CD-8D43-4B6E3ACDFFE3}"/>
    <x:cellStyle name="Comma 19 7 4" xfId="7104" xr:uid="{1B6C1EFC-A1A0-4E08-9969-5A07C1029DE5}"/>
    <x:cellStyle name="Comma 19 7 4 2" xfId="7105" xr:uid="{82736BD8-CE82-41B7-8EB9-4FD1AF98650F}"/>
    <x:cellStyle name="Comma 19 7 5" xfId="7106" xr:uid="{A96C88B5-E0CB-4707-BB41-2A351BD5F4A6}"/>
    <x:cellStyle name="Comma 19 7 6" xfId="7107" xr:uid="{63D51733-BAAA-4B72-B275-333E0FDB0A35}"/>
    <x:cellStyle name="Comma 19 8" xfId="7108" xr:uid="{0B958FEE-95C2-46E4-87DB-ED717862E660}"/>
    <x:cellStyle name="Comma 19 8 2" xfId="7109" xr:uid="{9E1642E6-DCDD-46BC-B61C-EE57CC7913CE}"/>
    <x:cellStyle name="Comma 19 8 2 2" xfId="7110" xr:uid="{34342254-C3E2-447D-A2D9-E9F8B1EA9B47}"/>
    <x:cellStyle name="Comma 19 8 2 2 2" xfId="7111" xr:uid="{837A9DDD-3D26-46CB-AB20-49891B009351}"/>
    <x:cellStyle name="Comma 19 8 2 3" xfId="7112" xr:uid="{5C82F321-0976-4FE1-8694-85CDB1168006}"/>
    <x:cellStyle name="Comma 19 8 3" xfId="7113" xr:uid="{B3E4FA3B-9117-43AF-84F0-41E855CA4B42}"/>
    <x:cellStyle name="Comma 19 8 3 2" xfId="7114" xr:uid="{9C4D2CB1-A9C6-4B63-8BAB-07FB5019F062}"/>
    <x:cellStyle name="Comma 19 8 4" xfId="7115" xr:uid="{340467EC-BBC3-4E63-8A19-EC3F248D1160}"/>
    <x:cellStyle name="Comma 19 8 5" xfId="7116" xr:uid="{B5E34A8E-FF2B-47B6-929D-32DC8DEEEF36}"/>
    <x:cellStyle name="Comma 19 9" xfId="7117" xr:uid="{FAB3FC0B-2075-4020-B9B6-96B428F4B44D}"/>
    <x:cellStyle name="Comma 19 9 2" xfId="7118" xr:uid="{2F801E9F-49F7-41D5-9AFF-88C6CDE61FE2}"/>
    <x:cellStyle name="Comma 19 9 2 2" xfId="7119" xr:uid="{BB522B5E-4898-458F-9116-4E9AFC335BAE}"/>
    <x:cellStyle name="Comma 19 9 2 2 2" xfId="7120" xr:uid="{3FDA1373-3E9D-4B20-9478-11C5430703CA}"/>
    <x:cellStyle name="Comma 19 9 2 3" xfId="7121" xr:uid="{7D88C2E2-EB71-4196-9352-B1E9EC9DE8A4}"/>
    <x:cellStyle name="Comma 19 9 3" xfId="7122" xr:uid="{F3E569A5-FC3E-4E5A-B907-98AA54EEEBB9}"/>
    <x:cellStyle name="Comma 19 9 3 2" xfId="7123" xr:uid="{5B2CCBA3-7CBA-4BB6-BC9A-B3AE54844013}"/>
    <x:cellStyle name="Comma 19 9 4" xfId="7124" xr:uid="{EF1B4627-CEF0-4DF9-87B4-838921427A28}"/>
    <x:cellStyle name="Comma 19 9 5" xfId="7125" xr:uid="{C2BC1CA3-94CE-4BD5-8E78-42E56A24E2F3}"/>
    <x:cellStyle name="Comma 190" xfId="47300" xr:uid="{C06BDF5A-F399-4E1D-A0C5-2BBD607DB4DD}"/>
    <x:cellStyle name="Comma 191" xfId="47269" xr:uid="{1F5B9992-C4D0-4E54-823C-16CC5A1D52A0}"/>
    <x:cellStyle name="Comma 192" xfId="47301" xr:uid="{7D785A0B-A0FC-4376-B90A-F6B57A3E2BA5}"/>
    <x:cellStyle name="Comma 193" xfId="47299" xr:uid="{5A3F2493-3844-4E06-AB4C-A7011EAD50BF}"/>
    <x:cellStyle name="Comma 194" xfId="47294" xr:uid="{6937EEF6-2CED-4FA8-B60D-43FB126B44B9}"/>
    <x:cellStyle name="Comma 195" xfId="47306" xr:uid="{50957E44-A12E-40C4-836C-539CD18CEF51}"/>
    <x:cellStyle name="Comma 196" xfId="47309" xr:uid="{8DF9329C-5BBD-434D-8E0B-4903579DC30A}"/>
    <x:cellStyle name="Comma 197" xfId="47312" xr:uid="{536B897A-CF81-4808-9314-463EF77C24B3}"/>
    <x:cellStyle name="Comma 2" xfId="41" xr:uid="{67746304-B532-4D39-A1E9-5699856071BB}"/>
    <x:cellStyle name="Comma 2 10" xfId="561" xr:uid="{C4150760-498C-4B55-B949-F2D7C91B794F}"/>
    <x:cellStyle name="Comma 2 11" xfId="562" xr:uid="{C8BBAB87-AC4E-4DF0-A697-23518C8FB012}"/>
    <x:cellStyle name="Comma 2 12" xfId="563" xr:uid="{136EB690-5905-4A77-AB13-64E506BE22D1}"/>
    <x:cellStyle name="Comma 2 13" xfId="7126" xr:uid="{0745C711-99C6-43ED-8E8C-4BB9058B7939}"/>
    <x:cellStyle name="Comma 2 14" xfId="47253" xr:uid="{E1BF06DF-196B-42EA-9BCC-93820EE3D8BC}"/>
    <x:cellStyle name="Comma 2 15" xfId="58" xr:uid="{9E5D91F6-D7A8-4CEF-8D71-135620D8AD54}"/>
    <x:cellStyle name="Comma 2 16" xfId="47264" xr:uid="{777C8104-2F4B-459B-BDEC-C6C42CEC9987}"/>
    <x:cellStyle name="Comma 2 2" xfId="70" xr:uid="{AB00587F-CBCB-4113-91C1-3EC60B6D1D29}"/>
    <x:cellStyle name="Comma 2 2 2" xfId="564" xr:uid="{F6EBFDE8-6A11-4A58-A4EA-66697E1500D0}"/>
    <x:cellStyle name="Comma 2 2 2 2" xfId="7127" xr:uid="{33300594-ECC8-489F-84E8-92C4D108778E}"/>
    <x:cellStyle name="Comma 2 2 2 3" xfId="7128" xr:uid="{1241BD94-CAA5-4636-AD44-CDA9AED0B743}"/>
    <x:cellStyle name="Comma 2 2 3" xfId="565" xr:uid="{15D7F171-F484-4A31-9BBD-1E1CF9E8AC13}"/>
    <x:cellStyle name="Comma 2 2 4" xfId="1101" xr:uid="{57D3C733-A7B8-403B-A2AE-CB76ADC21054}"/>
    <x:cellStyle name="Comma 2 2 4 2" xfId="47251" xr:uid="{1619A048-055C-411B-A5D3-DB094CAF92AF}"/>
    <x:cellStyle name="Comma 2 3" xfId="566" xr:uid="{177FF215-A424-43F2-B044-70F7B6F44207}"/>
    <x:cellStyle name="Comma 2 3 10" xfId="7129" xr:uid="{F3DC27EB-A810-4C35-92A7-47C7FBD31007}"/>
    <x:cellStyle name="Comma 2 3 11" xfId="7130" xr:uid="{47631110-3667-4DCB-9086-5798A48586A3}"/>
    <x:cellStyle name="Comma 2 3 11 2" xfId="7131" xr:uid="{E4D91D2C-6B3A-49D7-B7B6-FDDF80274800}"/>
    <x:cellStyle name="Comma 2 3 12" xfId="7132" xr:uid="{340DB16B-5454-46DE-9347-0B2282A9A288}"/>
    <x:cellStyle name="Comma 2 3 2" xfId="7133" xr:uid="{67ECA000-8D83-4079-B6E3-D30B88E68892}"/>
    <x:cellStyle name="Comma 2 3 2 10" xfId="7134" xr:uid="{464D1726-9795-4DD5-A72A-3AAA365D1C86}"/>
    <x:cellStyle name="Comma 2 3 2 2" xfId="7135" xr:uid="{7E8C39D5-EE1C-444C-B803-CA3E703C2C68}"/>
    <x:cellStyle name="Comma 2 3 2 2 2" xfId="7136" xr:uid="{96A08C54-FBEC-49BB-9933-2C339ECFDE9E}"/>
    <x:cellStyle name="Comma 2 3 2 2 2 2" xfId="7137" xr:uid="{293A2C5E-75D4-4725-8AA7-F035984141B6}"/>
    <x:cellStyle name="Comma 2 3 2 2 2 2 2" xfId="7138" xr:uid="{9571AF21-31D7-4DAA-B91D-7D920508EC1C}"/>
    <x:cellStyle name="Comma 2 3 2 2 2 2 2 2" xfId="7139" xr:uid="{ED4D6054-6F1F-440C-AEDA-DC92ACC3E20F}"/>
    <x:cellStyle name="Comma 2 3 2 2 2 2 2 2 2" xfId="7140" xr:uid="{FECCC023-E10B-48BB-90CD-71F6401F246D}"/>
    <x:cellStyle name="Comma 2 3 2 2 2 2 2 3" xfId="7141" xr:uid="{7BB44285-3027-4E86-8273-D3253283FCC8}"/>
    <x:cellStyle name="Comma 2 3 2 2 2 2 3" xfId="7142" xr:uid="{A97F363C-EF31-43BD-9EC5-6C5ACDFA66F6}"/>
    <x:cellStyle name="Comma 2 3 2 2 2 2 3 2" xfId="7143" xr:uid="{4537EFDB-70E0-4E57-BF1E-8EE19A95A698}"/>
    <x:cellStyle name="Comma 2 3 2 2 2 2 4" xfId="7144" xr:uid="{75948B2E-1219-4D56-A74D-74296C32075D}"/>
    <x:cellStyle name="Comma 2 3 2 2 2 2 5" xfId="7145" xr:uid="{5E297F3D-F1F5-4FE3-96CD-A03A6CB64318}"/>
    <x:cellStyle name="Comma 2 3 2 2 2 3" xfId="7146" xr:uid="{96889F0E-C5F0-411D-896E-472D57937CB4}"/>
    <x:cellStyle name="Comma 2 3 2 2 2 3 2" xfId="7147" xr:uid="{94832B17-2EA2-4905-AE8E-81284826165F}"/>
    <x:cellStyle name="Comma 2 3 2 2 2 3 2 2" xfId="7148" xr:uid="{90FACCB9-E554-4461-9044-B538F10CEA45}"/>
    <x:cellStyle name="Comma 2 3 2 2 2 3 3" xfId="7149" xr:uid="{D7B263FC-33A5-49AA-8B8C-41586976208C}"/>
    <x:cellStyle name="Comma 2 3 2 2 2 4" xfId="7150" xr:uid="{73BF9140-1CB7-4DA8-927F-42B2A72D81B0}"/>
    <x:cellStyle name="Comma 2 3 2 2 2 4 2" xfId="7151" xr:uid="{819FE55D-533C-4F02-8646-0ED46FA1A722}"/>
    <x:cellStyle name="Comma 2 3 2 2 2 5" xfId="7152" xr:uid="{7C3C3EFB-08A4-4BD8-8242-438BC0D1F0E6}"/>
    <x:cellStyle name="Comma 2 3 2 2 2 6" xfId="7153" xr:uid="{D9C8074C-3BE7-4817-824B-3C46C9AAFC7B}"/>
    <x:cellStyle name="Comma 2 3 2 2 3" xfId="7154" xr:uid="{B2A2C06A-45E4-45E5-BC0F-AC954AF53B79}"/>
    <x:cellStyle name="Comma 2 3 2 2 3 2" xfId="7155" xr:uid="{3F19AA19-367E-424C-8416-8215395B0A1B}"/>
    <x:cellStyle name="Comma 2 3 2 2 3 2 2" xfId="7156" xr:uid="{398DF647-8A30-4FD9-AE63-BB881B997DEC}"/>
    <x:cellStyle name="Comma 2 3 2 2 3 2 2 2" xfId="7157" xr:uid="{6A5ECE5B-9330-4357-84E0-3D3A8EE0D716}"/>
    <x:cellStyle name="Comma 2 3 2 2 3 2 3" xfId="7158" xr:uid="{6E79F52A-C1E6-4680-89A2-F533D5668072}"/>
    <x:cellStyle name="Comma 2 3 2 2 3 3" xfId="7159" xr:uid="{63FE031B-CCA0-40B9-8CBC-310807EDE7B8}"/>
    <x:cellStyle name="Comma 2 3 2 2 3 3 2" xfId="7160" xr:uid="{578A50FC-4E06-4753-84E7-EA9EB606C09E}"/>
    <x:cellStyle name="Comma 2 3 2 2 3 4" xfId="7161" xr:uid="{D6CB3AA6-FD7C-444D-9279-3FEAD3E45202}"/>
    <x:cellStyle name="Comma 2 3 2 2 3 5" xfId="7162" xr:uid="{2D3CF32D-31AA-426C-89FF-A00D9E0F7975}"/>
    <x:cellStyle name="Comma 2 3 2 2 4" xfId="7163" xr:uid="{07BDB939-4FA1-4795-9C45-BA6505298A38}"/>
    <x:cellStyle name="Comma 2 3 2 2 4 2" xfId="7164" xr:uid="{D4C770B3-BB11-4573-B24C-3EAECDAE7B15}"/>
    <x:cellStyle name="Comma 2 3 2 2 4 2 2" xfId="7165" xr:uid="{8B253AA2-A635-4405-B550-7AADF1BEE532}"/>
    <x:cellStyle name="Comma 2 3 2 2 4 3" xfId="7166" xr:uid="{369F5FD5-B686-42A1-9604-1FCC209F36B6}"/>
    <x:cellStyle name="Comma 2 3 2 2 4 4" xfId="7167" xr:uid="{EB72FDD7-961C-483D-903F-9646F07D7DFC}"/>
    <x:cellStyle name="Comma 2 3 2 2 5" xfId="7168" xr:uid="{5A20FF69-CF39-456A-9ED2-4C28A410887E}"/>
    <x:cellStyle name="Comma 2 3 2 2 5 2" xfId="7169" xr:uid="{C16F3F91-1396-4299-99C2-36EC8461EEDB}"/>
    <x:cellStyle name="Comma 2 3 2 2 6" xfId="7170" xr:uid="{7A3F722E-21E3-436C-86A3-CCAB5D62387B}"/>
    <x:cellStyle name="Comma 2 3 2 2 6 2" xfId="7171" xr:uid="{56565ED6-9182-4C05-A624-A2EEE9E507C4}"/>
    <x:cellStyle name="Comma 2 3 2 2 7" xfId="7172" xr:uid="{DE2ECD55-4AFE-475F-BA09-6712B3C61F60}"/>
    <x:cellStyle name="Comma 2 3 2 3" xfId="7173" xr:uid="{A8B23EEB-B1F0-481D-9F12-4F4CAA680C1D}"/>
    <x:cellStyle name="Comma 2 3 2 3 2" xfId="7174" xr:uid="{5992C337-7955-4BA6-8C21-B6966270456D}"/>
    <x:cellStyle name="Comma 2 3 2 3 2 2" xfId="7175" xr:uid="{A485F95F-F818-469C-8D06-5B68B1CAA015}"/>
    <x:cellStyle name="Comma 2 3 2 3 2 2 2" xfId="7176" xr:uid="{FB2E2BBF-2703-46A4-9B48-98F7C5711C15}"/>
    <x:cellStyle name="Comma 2 3 2 3 2 2 2 2" xfId="7177" xr:uid="{6455326D-3708-48B1-B1E7-6396CE64536B}"/>
    <x:cellStyle name="Comma 2 3 2 3 2 2 2 2 2" xfId="7178" xr:uid="{71EF1B7E-3193-4B38-944D-423EDD8C9AB5}"/>
    <x:cellStyle name="Comma 2 3 2 3 2 2 2 3" xfId="7179" xr:uid="{BD256E42-1959-41BD-B194-DD49BD27424F}"/>
    <x:cellStyle name="Comma 2 3 2 3 2 2 3" xfId="7180" xr:uid="{B5561752-4801-4ED0-A290-E3070E5B4529}"/>
    <x:cellStyle name="Comma 2 3 2 3 2 2 3 2" xfId="7181" xr:uid="{8409F567-0BF3-489E-A464-CB1E5D4B1572}"/>
    <x:cellStyle name="Comma 2 3 2 3 2 2 4" xfId="7182" xr:uid="{D59F5736-E549-4B19-8E68-7A0986B8AED2}"/>
    <x:cellStyle name="Comma 2 3 2 3 2 2 5" xfId="7183" xr:uid="{74A01A89-8C89-484A-9193-38E6D32CBA22}"/>
    <x:cellStyle name="Comma 2 3 2 3 2 3" xfId="7184" xr:uid="{D759B5FE-673E-4F9C-A5E4-CC743B041F42}"/>
    <x:cellStyle name="Comma 2 3 2 3 2 3 2" xfId="7185" xr:uid="{DCC11D3C-7F47-43DE-A2C7-D27FF4181435}"/>
    <x:cellStyle name="Comma 2 3 2 3 2 3 2 2" xfId="7186" xr:uid="{0CC17F7B-AA58-47CC-8735-794823A21E73}"/>
    <x:cellStyle name="Comma 2 3 2 3 2 3 3" xfId="7187" xr:uid="{E941F9B8-706A-46D3-A15C-F88BC71C445D}"/>
    <x:cellStyle name="Comma 2 3 2 3 2 4" xfId="7188" xr:uid="{AEACA7E1-DDAD-4686-A93D-0794F17D4C9F}"/>
    <x:cellStyle name="Comma 2 3 2 3 2 4 2" xfId="7189" xr:uid="{85E098B8-DCD9-4B10-91D3-B89926ECDEF3}"/>
    <x:cellStyle name="Comma 2 3 2 3 2 5" xfId="7190" xr:uid="{E1240B17-F9C2-4348-99DD-CDA432F86B90}"/>
    <x:cellStyle name="Comma 2 3 2 3 2 6" xfId="7191" xr:uid="{64C1D961-3045-483E-B4F1-161D522BF34A}"/>
    <x:cellStyle name="Comma 2 3 2 3 3" xfId="7192" xr:uid="{281E6078-ED04-4EE9-B9F5-CE0A05012BFD}"/>
    <x:cellStyle name="Comma 2 3 2 3 3 2" xfId="7193" xr:uid="{31BE7631-BF78-476B-87C0-3E6F1240A122}"/>
    <x:cellStyle name="Comma 2 3 2 3 3 2 2" xfId="7194" xr:uid="{442B6F36-7EDC-44BA-B1AF-B5615AF96D64}"/>
    <x:cellStyle name="Comma 2 3 2 3 3 2 2 2" xfId="7195" xr:uid="{B5D5D00A-AE68-4C0A-8821-3A1FBC487EE7}"/>
    <x:cellStyle name="Comma 2 3 2 3 3 2 3" xfId="7196" xr:uid="{47072C8A-ACE1-4D4A-848D-F42F617AEC03}"/>
    <x:cellStyle name="Comma 2 3 2 3 3 3" xfId="7197" xr:uid="{6F71C3A6-44F5-40B0-9998-38CF300ACFFD}"/>
    <x:cellStyle name="Comma 2 3 2 3 3 3 2" xfId="7198" xr:uid="{7AA5E6CD-52ED-491C-A8E6-5D86817D5EA8}"/>
    <x:cellStyle name="Comma 2 3 2 3 3 4" xfId="7199" xr:uid="{3B19D65F-11F7-444C-871C-AAE6C286F3B5}"/>
    <x:cellStyle name="Comma 2 3 2 3 3 5" xfId="7200" xr:uid="{475D9164-5B4E-41BC-8246-7DDA309A0C68}"/>
    <x:cellStyle name="Comma 2 3 2 3 4" xfId="7201" xr:uid="{F0A9BFA4-19DC-46E6-8467-5525FEED97F1}"/>
    <x:cellStyle name="Comma 2 3 2 3 4 2" xfId="7202" xr:uid="{E0BA8104-116B-4D64-ADE1-9F8A7A4F8297}"/>
    <x:cellStyle name="Comma 2 3 2 3 4 2 2" xfId="7203" xr:uid="{E43C4860-516B-4ED2-AE4E-F1FD1D4F30CD}"/>
    <x:cellStyle name="Comma 2 3 2 3 4 3" xfId="7204" xr:uid="{1BBDF090-EFB7-4B3D-AD84-BD388863A604}"/>
    <x:cellStyle name="Comma 2 3 2 3 4 4" xfId="7205" xr:uid="{D71C1448-53CE-4AED-B801-43C2E042021D}"/>
    <x:cellStyle name="Comma 2 3 2 3 5" xfId="7206" xr:uid="{D20BF00E-4EA2-4CF1-9A2B-84712B437BB6}"/>
    <x:cellStyle name="Comma 2 3 2 3 5 2" xfId="7207" xr:uid="{56639580-4A9E-498C-B11F-6E413EAC4ADB}"/>
    <x:cellStyle name="Comma 2 3 2 3 6" xfId="7208" xr:uid="{5991748A-451E-425A-BC04-CC15546E4677}"/>
    <x:cellStyle name="Comma 2 3 2 3 6 2" xfId="7209" xr:uid="{567E671F-1ECA-4B0F-9097-FA2F8332A28F}"/>
    <x:cellStyle name="Comma 2 3 2 3 7" xfId="7210" xr:uid="{7D05D4FC-CC29-436E-B266-3AFFB6F14000}"/>
    <x:cellStyle name="Comma 2 3 2 4" xfId="7211" xr:uid="{12CB6E90-EC2A-4474-B30C-C5B3823EA2C8}"/>
    <x:cellStyle name="Comma 2 3 2 4 2" xfId="7212" xr:uid="{2CE7E3D4-910A-42B3-9EDA-114F14D47C10}"/>
    <x:cellStyle name="Comma 2 3 2 4 2 2" xfId="7213" xr:uid="{F1157B5C-23AA-46AD-BB69-F5BB4B6F4826}"/>
    <x:cellStyle name="Comma 2 3 2 4 2 2 2" xfId="7214" xr:uid="{2E387B5C-AE60-4B2F-878F-7B1B979FD976}"/>
    <x:cellStyle name="Comma 2 3 2 4 2 2 2 2" xfId="7215" xr:uid="{5A78E9A5-FCA1-40A0-8AE7-DD104ACB0492}"/>
    <x:cellStyle name="Comma 2 3 2 4 2 2 3" xfId="7216" xr:uid="{C6D47CE9-32F0-4DD4-BB0B-F9D1FB62292A}"/>
    <x:cellStyle name="Comma 2 3 2 4 2 3" xfId="7217" xr:uid="{7D349090-8101-45DD-9A62-4561623FC3B9}"/>
    <x:cellStyle name="Comma 2 3 2 4 2 3 2" xfId="7218" xr:uid="{12DFAB73-9FE1-47F7-A2B4-7872E6585C67}"/>
    <x:cellStyle name="Comma 2 3 2 4 2 4" xfId="7219" xr:uid="{349F4E7F-97FC-44C2-B779-6DB05077638A}"/>
    <x:cellStyle name="Comma 2 3 2 4 2 5" xfId="7220" xr:uid="{2DB715DD-57AF-436E-8EF6-FF615E7D0F2E}"/>
    <x:cellStyle name="Comma 2 3 2 4 3" xfId="7221" xr:uid="{6B764536-1FFA-41C1-8D90-245073E8406A}"/>
    <x:cellStyle name="Comma 2 3 2 4 3 2" xfId="7222" xr:uid="{13463411-82A0-40D6-88D4-A48CF71FDB29}"/>
    <x:cellStyle name="Comma 2 3 2 4 3 2 2" xfId="7223" xr:uid="{BE14479C-1E0F-4CF7-AF2D-9EE4A4C08C14}"/>
    <x:cellStyle name="Comma 2 3 2 4 3 3" xfId="7224" xr:uid="{55526651-0141-4A41-A9E3-7A77E3E25318}"/>
    <x:cellStyle name="Comma 2 3 2 4 4" xfId="7225" xr:uid="{695C9E23-0E55-4AED-AE44-E4CCBB3F65DC}"/>
    <x:cellStyle name="Comma 2 3 2 4 4 2" xfId="7226" xr:uid="{9DD5E412-A22E-46B5-9407-2BCA5CCD1B53}"/>
    <x:cellStyle name="Comma 2 3 2 4 5" xfId="7227" xr:uid="{61454E92-D4DC-4A7F-8796-78CA1ED728E6}"/>
    <x:cellStyle name="Comma 2 3 2 4 6" xfId="7228" xr:uid="{B44EA3A2-09EC-4B64-918D-2290ACA7FB59}"/>
    <x:cellStyle name="Comma 2 3 2 5" xfId="7229" xr:uid="{C8B1E8EB-CFFD-4F8F-9947-9EAF3DE9E9F9}"/>
    <x:cellStyle name="Comma 2 3 2 5 2" xfId="7230" xr:uid="{968CB874-E440-498C-B542-033C2E130018}"/>
    <x:cellStyle name="Comma 2 3 2 5 2 2" xfId="7231" xr:uid="{3D66EE44-9340-4B4C-8863-F029A340FF98}"/>
    <x:cellStyle name="Comma 2 3 2 5 2 2 2" xfId="7232" xr:uid="{B8427C3B-98A3-4F67-AF17-724C669B4CAB}"/>
    <x:cellStyle name="Comma 2 3 2 5 2 3" xfId="7233" xr:uid="{395C9D2D-F2EE-48BB-B201-6B694F4D9213}"/>
    <x:cellStyle name="Comma 2 3 2 5 3" xfId="7234" xr:uid="{B528193C-2777-4723-B343-8D2EBA2CDE14}"/>
    <x:cellStyle name="Comma 2 3 2 5 3 2" xfId="7235" xr:uid="{66C90450-3FAE-4EB1-B864-5398527EF906}"/>
    <x:cellStyle name="Comma 2 3 2 5 4" xfId="7236" xr:uid="{86A2249F-C593-4F10-AE3E-02185B5E3C51}"/>
    <x:cellStyle name="Comma 2 3 2 5 5" xfId="7237" xr:uid="{A029F8D6-2353-490A-9210-0E26FB67C718}"/>
    <x:cellStyle name="Comma 2 3 2 6" xfId="7238" xr:uid="{0C0788CF-2701-4AE9-B661-3F2AF9D48B5A}"/>
    <x:cellStyle name="Comma 2 3 2 6 2" xfId="7239" xr:uid="{4203B76B-1864-465E-9577-644D29C6D6E5}"/>
    <x:cellStyle name="Comma 2 3 2 6 2 2" xfId="7240" xr:uid="{0B0BB0F6-74D8-41E7-B62C-EE709328A133}"/>
    <x:cellStyle name="Comma 2 3 2 6 2 2 2" xfId="7241" xr:uid="{EA2AFDE5-270F-489B-8518-0805026196F9}"/>
    <x:cellStyle name="Comma 2 3 2 6 2 3" xfId="7242" xr:uid="{4B4689D3-0608-4609-B8D6-890438FD0400}"/>
    <x:cellStyle name="Comma 2 3 2 6 3" xfId="7243" xr:uid="{969A31D9-EAAF-4FC0-9C8A-85A272117896}"/>
    <x:cellStyle name="Comma 2 3 2 6 3 2" xfId="7244" xr:uid="{461973B3-1925-498B-B471-856D9055A5E3}"/>
    <x:cellStyle name="Comma 2 3 2 6 4" xfId="7245" xr:uid="{C97B0A4C-F48E-4D34-8DC1-C45857712D17}"/>
    <x:cellStyle name="Comma 2 3 2 6 5" xfId="7246" xr:uid="{001A98E3-CE9E-4A3B-94A5-E1C139146D46}"/>
    <x:cellStyle name="Comma 2 3 2 7" xfId="7247" xr:uid="{4615F437-DD2B-4F5C-9056-38D4F1B3C14B}"/>
    <x:cellStyle name="Comma 2 3 2 7 2" xfId="7248" xr:uid="{92EFC219-B2F3-41D7-90E8-8C1E492A750E}"/>
    <x:cellStyle name="Comma 2 3 2 7 2 2" xfId="7249" xr:uid="{184A75F2-5CB1-49AE-ABDC-0DA5A804CE4E}"/>
    <x:cellStyle name="Comma 2 3 2 7 3" xfId="7250" xr:uid="{9EF1EB12-5C8A-41D9-92C0-50B429C66605}"/>
    <x:cellStyle name="Comma 2 3 2 7 4" xfId="7251" xr:uid="{53F6A0BF-E7D6-426D-9396-6248F23047D2}"/>
    <x:cellStyle name="Comma 2 3 2 8" xfId="7252" xr:uid="{ADE28F18-4E4A-412B-8B6A-967AD7FA1686}"/>
    <x:cellStyle name="Comma 2 3 2 8 2" xfId="7253" xr:uid="{54A1ED33-452C-4536-A738-B997D51C420F}"/>
    <x:cellStyle name="Comma 2 3 2 9" xfId="7254" xr:uid="{04F48A66-E991-489C-95AF-19D19BEC6B8E}"/>
    <x:cellStyle name="Comma 2 3 2 9 2" xfId="7255" xr:uid="{EDBEC6B4-E05A-4624-82CE-1E287F7CECAC}"/>
    <x:cellStyle name="Comma 2 3 3" xfId="7256" xr:uid="{221FFED6-D314-41D8-8DF2-9D093A60C27B}"/>
    <x:cellStyle name="Comma 2 3 3 2" xfId="7257" xr:uid="{1C685BC5-ADE8-4A36-A734-0620D4691515}"/>
    <x:cellStyle name="Comma 2 3 3 2 2" xfId="7258" xr:uid="{52D5DBF5-15A2-42F2-AF53-B2CC853DAF32}"/>
    <x:cellStyle name="Comma 2 3 3 2 2 2" xfId="7259" xr:uid="{FE92F824-884D-4AC2-8032-9E7E8927C09F}"/>
    <x:cellStyle name="Comma 2 3 3 2 2 2 2" xfId="7260" xr:uid="{11AA3069-87B3-4BBF-B1FA-92F74E3E39B4}"/>
    <x:cellStyle name="Comma 2 3 3 2 2 2 2 2" xfId="7261" xr:uid="{74BE046F-9FC1-4EA2-BBA4-5660B8CAA82F}"/>
    <x:cellStyle name="Comma 2 3 3 2 2 2 3" xfId="7262" xr:uid="{CB3D1645-486B-4E52-B28F-AFC3C8054581}"/>
    <x:cellStyle name="Comma 2 3 3 2 2 3" xfId="7263" xr:uid="{8ACAEE12-38E6-477D-9495-98DD4F8BA3B4}"/>
    <x:cellStyle name="Comma 2 3 3 2 2 3 2" xfId="7264" xr:uid="{42499E68-FF1E-40B1-A1AF-1EA2FDEE1227}"/>
    <x:cellStyle name="Comma 2 3 3 2 2 4" xfId="7265" xr:uid="{21C3C7F2-4493-4305-8DFA-E7FCE74DFD9D}"/>
    <x:cellStyle name="Comma 2 3 3 2 2 5" xfId="7266" xr:uid="{B9B58372-E62C-4754-98F6-806FEF169DF9}"/>
    <x:cellStyle name="Comma 2 3 3 2 3" xfId="7267" xr:uid="{9F408544-BD54-4B2E-B3EA-EA0884DCEBF1}"/>
    <x:cellStyle name="Comma 2 3 3 2 3 2" xfId="7268" xr:uid="{A0BE5659-6395-40F3-BF7E-31DE581A6824}"/>
    <x:cellStyle name="Comma 2 3 3 2 3 2 2" xfId="7269" xr:uid="{77309991-4569-457D-ABB0-28A0F81E52EC}"/>
    <x:cellStyle name="Comma 2 3 3 2 3 3" xfId="7270" xr:uid="{05EAF7E0-5AE6-46FE-A6A8-35C1CF3EB3C5}"/>
    <x:cellStyle name="Comma 2 3 3 2 4" xfId="7271" xr:uid="{432A5E9D-0F26-496F-BF29-B96E7D6DA044}"/>
    <x:cellStyle name="Comma 2 3 3 2 4 2" xfId="7272" xr:uid="{8F23053F-8767-4CB3-9F70-2626CA1691B2}"/>
    <x:cellStyle name="Comma 2 3 3 2 5" xfId="7273" xr:uid="{FFE7050E-42B4-433A-BBC7-6AF22173D67E}"/>
    <x:cellStyle name="Comma 2 3 3 2 6" xfId="7274" xr:uid="{B7C47843-66F9-4313-BF8F-13705B58756D}"/>
    <x:cellStyle name="Comma 2 3 3 3" xfId="7275" xr:uid="{3B4F5B4B-426C-43F6-9546-D262E2060C27}"/>
    <x:cellStyle name="Comma 2 3 3 3 2" xfId="7276" xr:uid="{5CBACCB8-32FC-46CC-B42F-24C7D18030D7}"/>
    <x:cellStyle name="Comma 2 3 3 3 2 2" xfId="7277" xr:uid="{61A6818B-3968-49B9-BD11-39036CC302BE}"/>
    <x:cellStyle name="Comma 2 3 3 3 2 2 2" xfId="7278" xr:uid="{51435FDD-7A37-40D8-A054-E9C1A7A4CFC9}"/>
    <x:cellStyle name="Comma 2 3 3 3 2 3" xfId="7279" xr:uid="{4EBCAB16-E2BC-4A91-82AB-A0D3083273B5}"/>
    <x:cellStyle name="Comma 2 3 3 3 3" xfId="7280" xr:uid="{7F9DD95A-69DE-42BA-9184-6B6271928615}"/>
    <x:cellStyle name="Comma 2 3 3 3 3 2" xfId="7281" xr:uid="{C2A8FE49-8582-4D52-8A14-942D32112414}"/>
    <x:cellStyle name="Comma 2 3 3 3 4" xfId="7282" xr:uid="{23773D6C-31C9-4A94-8403-2DB2B7656896}"/>
    <x:cellStyle name="Comma 2 3 3 3 5" xfId="7283" xr:uid="{42A63677-DAC8-4A46-A7C6-C4323750E8DF}"/>
    <x:cellStyle name="Comma 2 3 3 4" xfId="7284" xr:uid="{CD9013C5-7A47-4B1E-8A2A-BFC1F03E6B61}"/>
    <x:cellStyle name="Comma 2 3 3 4 2" xfId="7285" xr:uid="{47046D1E-C5D2-4842-903B-5DDB193D8B0B}"/>
    <x:cellStyle name="Comma 2 3 3 4 2 2" xfId="7286" xr:uid="{64C2F69C-3AE7-4A1A-9843-DFEB54A3EDCA}"/>
    <x:cellStyle name="Comma 2 3 3 4 3" xfId="7287" xr:uid="{5D922B9E-1FAF-4331-9BF7-86F9930077C2}"/>
    <x:cellStyle name="Comma 2 3 3 4 4" xfId="7288" xr:uid="{2DD3F03B-FE49-4B52-A1E7-BC0CDA27F1B5}"/>
    <x:cellStyle name="Comma 2 3 3 5" xfId="7289" xr:uid="{F3FB5A24-7330-4B49-BE15-C75E3BC32D27}"/>
    <x:cellStyle name="Comma 2 3 3 5 2" xfId="7290" xr:uid="{DF1687DC-C651-4B99-B783-947D753E3AAD}"/>
    <x:cellStyle name="Comma 2 3 3 6" xfId="7291" xr:uid="{3EA34258-D51E-456C-875C-65ADA83A9CFF}"/>
    <x:cellStyle name="Comma 2 3 3 6 2" xfId="7292" xr:uid="{FE217086-D773-4EB7-86D7-C70CF21A5D60}"/>
    <x:cellStyle name="Comma 2 3 3 7" xfId="7293" xr:uid="{B910FB02-EF24-4AF3-ADFC-CD736D2EC448}"/>
    <x:cellStyle name="Comma 2 3 4" xfId="7294" xr:uid="{4416A49E-0E5A-4BBE-B861-78E7E742A3B7}"/>
    <x:cellStyle name="Comma 2 3 4 2" xfId="7295" xr:uid="{9043F63F-46BD-4751-8BAF-217FC9E4C5D1}"/>
    <x:cellStyle name="Comma 2 3 4 2 2" xfId="7296" xr:uid="{CCC4A4C3-D001-4628-867B-B6C2F86F1F04}"/>
    <x:cellStyle name="Comma 2 3 4 2 2 2" xfId="7297" xr:uid="{65171DE5-F50C-46F6-A4BC-C941A264FD70}"/>
    <x:cellStyle name="Comma 2 3 4 2 2 2 2" xfId="7298" xr:uid="{B3B4211C-0F02-4E70-B7EE-3AB0EF20262D}"/>
    <x:cellStyle name="Comma 2 3 4 2 2 2 2 2" xfId="7299" xr:uid="{DF992353-12FE-488E-9F7F-FE03BB9C8184}"/>
    <x:cellStyle name="Comma 2 3 4 2 2 2 3" xfId="7300" xr:uid="{51F532A9-72A9-48E0-A936-56EC201EBAEE}"/>
    <x:cellStyle name="Comma 2 3 4 2 2 3" xfId="7301" xr:uid="{C0D25105-5522-4ED5-B0FE-E819CA8125C3}"/>
    <x:cellStyle name="Comma 2 3 4 2 2 3 2" xfId="7302" xr:uid="{EA6B505D-8960-4885-8DC8-3CF2AF6E5AF8}"/>
    <x:cellStyle name="Comma 2 3 4 2 2 4" xfId="7303" xr:uid="{D1C1C4EB-1EA0-44B6-AC4D-7000CC3D3BE8}"/>
    <x:cellStyle name="Comma 2 3 4 2 2 5" xfId="7304" xr:uid="{9E39D07C-CC46-4085-99F1-22C79E08161D}"/>
    <x:cellStyle name="Comma 2 3 4 2 3" xfId="7305" xr:uid="{0580B113-3347-436A-AE55-44AFC66C7ADC}"/>
    <x:cellStyle name="Comma 2 3 4 2 3 2" xfId="7306" xr:uid="{ECF3FE7D-2401-440D-99A8-6D5FA196385F}"/>
    <x:cellStyle name="Comma 2 3 4 2 3 2 2" xfId="7307" xr:uid="{C684EDE9-80E0-403C-90D7-C0D699729219}"/>
    <x:cellStyle name="Comma 2 3 4 2 3 3" xfId="7308" xr:uid="{9F4EDF4C-BF16-470D-A1B4-B1F0AA2B5CBA}"/>
    <x:cellStyle name="Comma 2 3 4 2 4" xfId="7309" xr:uid="{2FBB8EE5-B0EB-434F-9E4F-123FE7DC2E06}"/>
    <x:cellStyle name="Comma 2 3 4 2 4 2" xfId="7310" xr:uid="{3BEF0B73-78B9-4DBF-A476-67341B5668B3}"/>
    <x:cellStyle name="Comma 2 3 4 2 5" xfId="7311" xr:uid="{44BF8409-7420-4E1C-B1DC-27368470F41F}"/>
    <x:cellStyle name="Comma 2 3 4 2 6" xfId="7312" xr:uid="{B983F376-F216-43C3-9A0C-2F7C39ED09DE}"/>
    <x:cellStyle name="Comma 2 3 4 3" xfId="7313" xr:uid="{E9D2DAAA-8985-44B6-B4F1-584BBCF12AB9}"/>
    <x:cellStyle name="Comma 2 3 4 3 2" xfId="7314" xr:uid="{119F412F-2CB5-4A48-9F78-C698337D5273}"/>
    <x:cellStyle name="Comma 2 3 4 3 2 2" xfId="7315" xr:uid="{1C992DCF-B2AB-4610-B419-DDBD3DC9204C}"/>
    <x:cellStyle name="Comma 2 3 4 3 2 2 2" xfId="7316" xr:uid="{2D958C08-A3A5-4D59-9BFA-AF9E15BD266C}"/>
    <x:cellStyle name="Comma 2 3 4 3 2 3" xfId="7317" xr:uid="{B9CA7531-5503-45BC-82ED-161AED5930C5}"/>
    <x:cellStyle name="Comma 2 3 4 3 3" xfId="7318" xr:uid="{F49B8445-9ECB-4285-A86B-3D2872669812}"/>
    <x:cellStyle name="Comma 2 3 4 3 3 2" xfId="7319" xr:uid="{30921F4C-FF7B-4631-A4F1-D970F9668B1A}"/>
    <x:cellStyle name="Comma 2 3 4 3 4" xfId="7320" xr:uid="{1D281641-5879-4FED-A809-9FCED951FCDC}"/>
    <x:cellStyle name="Comma 2 3 4 3 5" xfId="7321" xr:uid="{CF2C31F5-6F4B-471F-92D2-2C40F204180B}"/>
    <x:cellStyle name="Comma 2 3 4 4" xfId="7322" xr:uid="{C754E701-FE3F-4798-BE75-384F1886B686}"/>
    <x:cellStyle name="Comma 2 3 4 4 2" xfId="7323" xr:uid="{8418C20D-AEE8-435F-B5E2-C641014A1B10}"/>
    <x:cellStyle name="Comma 2 3 4 4 2 2" xfId="7324" xr:uid="{0872AE28-9970-46D4-8F56-D9F966A6A931}"/>
    <x:cellStyle name="Comma 2 3 4 4 3" xfId="7325" xr:uid="{3C90D0C8-7C01-435D-941B-F4E48EBB7D9A}"/>
    <x:cellStyle name="Comma 2 3 4 4 4" xfId="7326" xr:uid="{FB1105CE-D346-4FDE-8303-74BCB7D5BE60}"/>
    <x:cellStyle name="Comma 2 3 4 5" xfId="7327" xr:uid="{828E19DD-BF52-4F23-93CA-B3B030DFA307}"/>
    <x:cellStyle name="Comma 2 3 4 5 2" xfId="7328" xr:uid="{E744FA3C-27B8-4C96-8421-CB4F610989F5}"/>
    <x:cellStyle name="Comma 2 3 4 6" xfId="7329" xr:uid="{1E69AEC7-654F-4ADC-9956-8B79374EABEB}"/>
    <x:cellStyle name="Comma 2 3 4 6 2" xfId="7330" xr:uid="{2B49E3A6-ED5D-4CF5-B301-F546A2B9AE40}"/>
    <x:cellStyle name="Comma 2 3 4 7" xfId="7331" xr:uid="{C0953CBD-C619-49F3-868B-BE7ABAF24663}"/>
    <x:cellStyle name="Comma 2 3 5" xfId="7332" xr:uid="{1A54D3A4-072F-471A-8691-AA0109570193}"/>
    <x:cellStyle name="Comma 2 3 5 2" xfId="7333" xr:uid="{BC2832A7-25DC-4B41-82C2-AAFC5FD073A6}"/>
    <x:cellStyle name="Comma 2 3 5 2 2" xfId="7334" xr:uid="{CD700D50-EB5D-42D2-9623-F684D17C5651}"/>
    <x:cellStyle name="Comma 2 3 5 2 2 2" xfId="7335" xr:uid="{9B824A9B-0474-420A-9BFC-855C77FE960A}"/>
    <x:cellStyle name="Comma 2 3 5 2 2 2 2" xfId="7336" xr:uid="{D353BD73-811E-4101-88ED-2A9992114295}"/>
    <x:cellStyle name="Comma 2 3 5 2 2 3" xfId="7337" xr:uid="{8F9D622E-4EFB-489E-AB9E-6D43A7174CAF}"/>
    <x:cellStyle name="Comma 2 3 5 2 3" xfId="7338" xr:uid="{9862DD85-C374-4ACC-8A75-E41BBA591838}"/>
    <x:cellStyle name="Comma 2 3 5 2 3 2" xfId="7339" xr:uid="{B03DEB21-86A5-4EE1-856E-9A6252CA1D09}"/>
    <x:cellStyle name="Comma 2 3 5 2 4" xfId="7340" xr:uid="{E3326CB5-227A-4A4D-9E76-BC29E22A95EE}"/>
    <x:cellStyle name="Comma 2 3 5 2 5" xfId="7341" xr:uid="{5755043E-A52E-4E25-924E-448DF9062969}"/>
    <x:cellStyle name="Comma 2 3 5 3" xfId="7342" xr:uid="{8C0A5506-75DA-4BEB-9FA8-8B6309E25D95}"/>
    <x:cellStyle name="Comma 2 3 5 3 2" xfId="7343" xr:uid="{36275554-5BE0-4702-85DE-DD0B74B15C0C}"/>
    <x:cellStyle name="Comma 2 3 5 3 2 2" xfId="7344" xr:uid="{987209A4-A43F-46EE-9B7E-AAFD9BB34F7A}"/>
    <x:cellStyle name="Comma 2 3 5 3 3" xfId="7345" xr:uid="{52AA5B3C-A63D-44D8-9955-93639B63D42F}"/>
    <x:cellStyle name="Comma 2 3 5 4" xfId="7346" xr:uid="{8467A98F-C0BE-4194-90F3-75379A615747}"/>
    <x:cellStyle name="Comma 2 3 5 4 2" xfId="7347" xr:uid="{0338EF75-297D-4E6B-9C5A-02CB1978D3E4}"/>
    <x:cellStyle name="Comma 2 3 5 5" xfId="7348" xr:uid="{9A2321B3-6FD6-4998-9AB4-ABF430F63BA4}"/>
    <x:cellStyle name="Comma 2 3 5 6" xfId="7349" xr:uid="{5ED366EC-74E2-4F4E-8C92-2A5635F7F0CA}"/>
    <x:cellStyle name="Comma 2 3 6" xfId="7350" xr:uid="{55E259B9-1647-4FDA-BFCD-E71E00107815}"/>
    <x:cellStyle name="Comma 2 3 6 2" xfId="7351" xr:uid="{4041FB86-F7F6-4E44-B670-15BC7AAC3CC0}"/>
    <x:cellStyle name="Comma 2 3 6 2 2" xfId="7352" xr:uid="{6BB5A9B9-8E1A-41DF-BFB8-441D5206A584}"/>
    <x:cellStyle name="Comma 2 3 6 2 2 2" xfId="7353" xr:uid="{12E46443-6B45-4C13-B726-6D1343FB5A39}"/>
    <x:cellStyle name="Comma 2 3 6 2 3" xfId="7354" xr:uid="{9B0B691C-9974-4DD3-AA82-48AC07E90074}"/>
    <x:cellStyle name="Comma 2 3 6 3" xfId="7355" xr:uid="{E567DF82-5E34-4D1D-A419-0D769DD686B9}"/>
    <x:cellStyle name="Comma 2 3 6 3 2" xfId="7356" xr:uid="{752AE9D7-72D1-49CC-9A1B-3A2D08785C9C}"/>
    <x:cellStyle name="Comma 2 3 6 4" xfId="7357" xr:uid="{6031DFE1-B6A2-45BB-B7F5-E5649A01317B}"/>
    <x:cellStyle name="Comma 2 3 6 5" xfId="7358" xr:uid="{D0B4BC02-BCC6-4751-B7EC-A5B73AD7C8D4}"/>
    <x:cellStyle name="Comma 2 3 7" xfId="7359" xr:uid="{AC504137-32C4-4146-BC83-8EF654B902B7}"/>
    <x:cellStyle name="Comma 2 3 7 2" xfId="7360" xr:uid="{6ADE34B8-BCDB-4F76-AD0B-874432909DA3}"/>
    <x:cellStyle name="Comma 2 3 7 2 2" xfId="7361" xr:uid="{9A98FB05-B6C6-49BC-8CE0-58DDB94A33E8}"/>
    <x:cellStyle name="Comma 2 3 7 2 2 2" xfId="7362" xr:uid="{397C9DCC-C620-46F6-92ED-5A461468B7DC}"/>
    <x:cellStyle name="Comma 2 3 7 2 3" xfId="7363" xr:uid="{A5891A0C-AC80-459B-82E6-D264CECF3F5B}"/>
    <x:cellStyle name="Comma 2 3 7 3" xfId="7364" xr:uid="{0996A68C-E93C-4B64-B80C-FFBBBDF673D3}"/>
    <x:cellStyle name="Comma 2 3 7 3 2" xfId="7365" xr:uid="{0E7DD387-076C-413F-AE55-649C2A30727F}"/>
    <x:cellStyle name="Comma 2 3 7 4" xfId="7366" xr:uid="{C4A73242-4D39-4AF2-91BF-416393CA5DAF}"/>
    <x:cellStyle name="Comma 2 3 7 5" xfId="7367" xr:uid="{27AD304A-529B-4965-B880-753FD9A5FD70}"/>
    <x:cellStyle name="Comma 2 3 8" xfId="7368" xr:uid="{1260510D-F2CD-4AC0-8F94-C5FFD8FDEBC2}"/>
    <x:cellStyle name="Comma 2 3 8 2" xfId="7369" xr:uid="{342AC385-2C2E-4005-9E37-026A6FE63C96}"/>
    <x:cellStyle name="Comma 2 3 8 2 2" xfId="7370" xr:uid="{FEF51DAB-31FE-4907-BBF9-B8D298F0D9C5}"/>
    <x:cellStyle name="Comma 2 3 8 3" xfId="7371" xr:uid="{EDC22EB3-8A9B-4E14-9668-33335D969C44}"/>
    <x:cellStyle name="Comma 2 3 8 4" xfId="7372" xr:uid="{7BA1880E-926C-42DF-835E-88E4746067FB}"/>
    <x:cellStyle name="Comma 2 3 9" xfId="7373" xr:uid="{F02A7E5A-6189-4AA7-8F40-80CB8C617548}"/>
    <x:cellStyle name="Comma 2 3 9 2" xfId="7374" xr:uid="{5A6AAC83-6EDD-43E4-822F-8B2B5BD99C2D}"/>
    <x:cellStyle name="Comma 2 4" xfId="567" xr:uid="{E849BC0C-F3D2-4608-B900-F92D40BCBBDF}"/>
    <x:cellStyle name="Comma 2 4 10" xfId="7375" xr:uid="{1048587C-00DF-420A-9520-D6DDD5FE0565}"/>
    <x:cellStyle name="Comma 2 4 11" xfId="7376" xr:uid="{C14FC479-7EC6-499D-B8C7-01DC3A04D553}"/>
    <x:cellStyle name="Comma 2 4 11 2" xfId="7377" xr:uid="{6C81B4A9-872B-4AE6-8C49-F5DB64C7F838}"/>
    <x:cellStyle name="Comma 2 4 12" xfId="7378" xr:uid="{889CFF20-417E-4A03-BEF2-1E5D92DB6F26}"/>
    <x:cellStyle name="Comma 2 4 2" xfId="7379" xr:uid="{55B8FE27-A19D-4950-8B92-5DD99D4F1032}"/>
    <x:cellStyle name="Comma 2 4 2 10" xfId="7380" xr:uid="{B0751BDB-D913-4796-9ECD-7A586789F5EC}"/>
    <x:cellStyle name="Comma 2 4 2 2" xfId="7381" xr:uid="{21C01CDB-28CD-48E7-B779-D60B4776C700}"/>
    <x:cellStyle name="Comma 2 4 2 2 2" xfId="7382" xr:uid="{3E8B8B9D-C50A-4EDE-986B-BBBD73109076}"/>
    <x:cellStyle name="Comma 2 4 2 2 2 2" xfId="7383" xr:uid="{33CB677A-7B3E-427D-86E2-A9EBD9958783}"/>
    <x:cellStyle name="Comma 2 4 2 2 2 2 2" xfId="7384" xr:uid="{FBD88B96-D273-4526-A7D7-588A79D5275B}"/>
    <x:cellStyle name="Comma 2 4 2 2 2 2 2 2" xfId="7385" xr:uid="{0153BA88-9CCC-4107-9600-9F1C04B22C0E}"/>
    <x:cellStyle name="Comma 2 4 2 2 2 2 2 2 2" xfId="7386" xr:uid="{DA1BF8D3-AAF2-4DDC-852B-09290CCDD862}"/>
    <x:cellStyle name="Comma 2 4 2 2 2 2 2 3" xfId="7387" xr:uid="{960EFBF7-3F52-4BAB-A25C-05E87359862A}"/>
    <x:cellStyle name="Comma 2 4 2 2 2 2 3" xfId="7388" xr:uid="{537645A9-0134-4013-8856-B6FB2FB0E7DF}"/>
    <x:cellStyle name="Comma 2 4 2 2 2 2 3 2" xfId="7389" xr:uid="{A291BE17-5779-443C-86D8-5D3DA63D2206}"/>
    <x:cellStyle name="Comma 2 4 2 2 2 2 4" xfId="7390" xr:uid="{9A560533-98A0-4C41-9C2D-42F3B1CF83B4}"/>
    <x:cellStyle name="Comma 2 4 2 2 2 2 5" xfId="7391" xr:uid="{06312B54-9EA2-40FC-8D50-2F3476BE2A91}"/>
    <x:cellStyle name="Comma 2 4 2 2 2 3" xfId="7392" xr:uid="{631E797E-EEA6-473C-ABFA-4C54F28252C0}"/>
    <x:cellStyle name="Comma 2 4 2 2 2 3 2" xfId="7393" xr:uid="{6777FD0B-D98A-483F-97B5-3ACDB5D5DD26}"/>
    <x:cellStyle name="Comma 2 4 2 2 2 3 2 2" xfId="7394" xr:uid="{5745A842-6377-4E24-BE01-6108DE9DDBF0}"/>
    <x:cellStyle name="Comma 2 4 2 2 2 3 3" xfId="7395" xr:uid="{04552A90-CBB8-41B3-AE0C-87EEBBE42580}"/>
    <x:cellStyle name="Comma 2 4 2 2 2 4" xfId="7396" xr:uid="{031126C9-66D3-43CD-BD8D-4BBE9A2488AF}"/>
    <x:cellStyle name="Comma 2 4 2 2 2 4 2" xfId="7397" xr:uid="{252F749F-E9CB-4C2D-B2C5-C1FAC48C8938}"/>
    <x:cellStyle name="Comma 2 4 2 2 2 5" xfId="7398" xr:uid="{03D6187F-8BC5-4B35-A8DD-98C85C0B6851}"/>
    <x:cellStyle name="Comma 2 4 2 2 2 6" xfId="7399" xr:uid="{23620AF2-8B1D-4965-96D7-6C96F9A202B1}"/>
    <x:cellStyle name="Comma 2 4 2 2 3" xfId="7400" xr:uid="{F66C05B1-69A2-406A-8059-747293C41D38}"/>
    <x:cellStyle name="Comma 2 4 2 2 3 2" xfId="7401" xr:uid="{2ADE61FC-7ED3-43EC-8823-A1CCD93353F1}"/>
    <x:cellStyle name="Comma 2 4 2 2 3 2 2" xfId="7402" xr:uid="{78CB289D-FADA-4392-9850-D2142CD9FD64}"/>
    <x:cellStyle name="Comma 2 4 2 2 3 2 2 2" xfId="7403" xr:uid="{BA5B4A66-ED5B-4854-AC70-5169B34A36F6}"/>
    <x:cellStyle name="Comma 2 4 2 2 3 2 3" xfId="7404" xr:uid="{B478B4E8-6D92-48D8-B42B-FA3038940117}"/>
    <x:cellStyle name="Comma 2 4 2 2 3 3" xfId="7405" xr:uid="{33E140CB-EAC1-42A7-B0BB-36189AFE6955}"/>
    <x:cellStyle name="Comma 2 4 2 2 3 3 2" xfId="7406" xr:uid="{7E2E899C-0D43-46C7-836A-229C55FFA226}"/>
    <x:cellStyle name="Comma 2 4 2 2 3 4" xfId="7407" xr:uid="{755443E2-855C-483F-897E-00D5A4860AB1}"/>
    <x:cellStyle name="Comma 2 4 2 2 3 5" xfId="7408" xr:uid="{DD77CC88-76C4-4C10-8181-5575012CCF78}"/>
    <x:cellStyle name="Comma 2 4 2 2 4" xfId="7409" xr:uid="{9A5FF68A-8732-43D5-8AED-60CE677C956F}"/>
    <x:cellStyle name="Comma 2 4 2 2 4 2" xfId="7410" xr:uid="{E5561857-F411-418D-ADB9-7998D32423CD}"/>
    <x:cellStyle name="Comma 2 4 2 2 4 2 2" xfId="7411" xr:uid="{60A08E1E-A3B9-467F-B128-1932FADF8EFE}"/>
    <x:cellStyle name="Comma 2 4 2 2 4 3" xfId="7412" xr:uid="{CC6F2615-DE90-4B04-9698-3182A371DC9A}"/>
    <x:cellStyle name="Comma 2 4 2 2 4 4" xfId="7413" xr:uid="{FDFE699C-FFB1-46E2-A288-DB92FF374BA0}"/>
    <x:cellStyle name="Comma 2 4 2 2 5" xfId="7414" xr:uid="{DBFE5C89-49D4-496E-88CD-62C7876E6676}"/>
    <x:cellStyle name="Comma 2 4 2 2 5 2" xfId="7415" xr:uid="{B5150F64-DD3E-433C-A5B7-B36B8E893C3A}"/>
    <x:cellStyle name="Comma 2 4 2 2 6" xfId="7416" xr:uid="{C06817EB-8D38-4AEB-AEF0-A2CA8A653908}"/>
    <x:cellStyle name="Comma 2 4 2 2 6 2" xfId="7417" xr:uid="{9994E8D6-6C23-4CA1-B579-60DA8AF6959A}"/>
    <x:cellStyle name="Comma 2 4 2 2 7" xfId="7418" xr:uid="{8952B441-7EDD-4953-B885-2E4C5E3516A7}"/>
    <x:cellStyle name="Comma 2 4 2 3" xfId="7419" xr:uid="{2D54C811-A34E-48F9-B0D8-A9D8D5F40607}"/>
    <x:cellStyle name="Comma 2 4 2 3 2" xfId="7420" xr:uid="{50EAC216-7F18-4123-8A7D-C268B59A249D}"/>
    <x:cellStyle name="Comma 2 4 2 3 2 2" xfId="7421" xr:uid="{7CA679BD-4250-4854-BA8E-F0A326B86A6A}"/>
    <x:cellStyle name="Comma 2 4 2 3 2 2 2" xfId="7422" xr:uid="{3A02C4E6-24B1-43F4-8576-7E5BFED04305}"/>
    <x:cellStyle name="Comma 2 4 2 3 2 2 2 2" xfId="7423" xr:uid="{EF11F59E-5658-4AD9-846E-63969C226857}"/>
    <x:cellStyle name="Comma 2 4 2 3 2 2 2 2 2" xfId="7424" xr:uid="{A73772EF-EBE1-444A-840F-ACB1DACB9934}"/>
    <x:cellStyle name="Comma 2 4 2 3 2 2 2 3" xfId="7425" xr:uid="{A4B78DFA-263A-4DD6-B2F5-3ED3BCD29EE3}"/>
    <x:cellStyle name="Comma 2 4 2 3 2 2 3" xfId="7426" xr:uid="{19942A24-50FC-4B78-90BD-C498027249E9}"/>
    <x:cellStyle name="Comma 2 4 2 3 2 2 3 2" xfId="7427" xr:uid="{23E997C8-3B26-45F2-AC6A-1A8D23935253}"/>
    <x:cellStyle name="Comma 2 4 2 3 2 2 4" xfId="7428" xr:uid="{AD390EA5-55FA-46B0-94CF-04A91037045C}"/>
    <x:cellStyle name="Comma 2 4 2 3 2 2 5" xfId="7429" xr:uid="{A835F4E6-33F1-4C2A-9C17-97530FDCD6F3}"/>
    <x:cellStyle name="Comma 2 4 2 3 2 3" xfId="7430" xr:uid="{C444B118-1D36-432C-8B63-734342BCB7A0}"/>
    <x:cellStyle name="Comma 2 4 2 3 2 3 2" xfId="7431" xr:uid="{5445026F-2B72-4ED4-867B-316FB13A6041}"/>
    <x:cellStyle name="Comma 2 4 2 3 2 3 2 2" xfId="7432" xr:uid="{28B87199-8D49-4356-AD25-A72D1DB7CD82}"/>
    <x:cellStyle name="Comma 2 4 2 3 2 3 3" xfId="7433" xr:uid="{CE81A43D-F34B-4863-8D00-0F204A762931}"/>
    <x:cellStyle name="Comma 2 4 2 3 2 4" xfId="7434" xr:uid="{BD58C508-41A6-42EC-9A14-29708761D274}"/>
    <x:cellStyle name="Comma 2 4 2 3 2 4 2" xfId="7435" xr:uid="{6F24C381-7AA3-4E9D-918B-306C5FDA8FEA}"/>
    <x:cellStyle name="Comma 2 4 2 3 2 5" xfId="7436" xr:uid="{7229670F-2DA2-4AED-9489-E4FD50055EC0}"/>
    <x:cellStyle name="Comma 2 4 2 3 2 6" xfId="7437" xr:uid="{0856E8F8-7A78-43F4-A871-0670211A1064}"/>
    <x:cellStyle name="Comma 2 4 2 3 3" xfId="7438" xr:uid="{ECB13CA5-2EAA-4394-84A2-94FFA79D2C28}"/>
    <x:cellStyle name="Comma 2 4 2 3 3 2" xfId="7439" xr:uid="{07F0EBC5-0F12-4E9C-B56D-AF6FEF375E8B}"/>
    <x:cellStyle name="Comma 2 4 2 3 3 2 2" xfId="7440" xr:uid="{46850E98-3C8D-4E7D-98BF-878D56D37EEC}"/>
    <x:cellStyle name="Comma 2 4 2 3 3 2 2 2" xfId="7441" xr:uid="{7C0583F3-7C0E-467F-ABDA-2D6931ED9035}"/>
    <x:cellStyle name="Comma 2 4 2 3 3 2 3" xfId="7442" xr:uid="{DA971E51-E043-460D-AB15-CFD057E2D688}"/>
    <x:cellStyle name="Comma 2 4 2 3 3 3" xfId="7443" xr:uid="{CA0B7C03-8512-4B3A-890C-22941D3D9D47}"/>
    <x:cellStyle name="Comma 2 4 2 3 3 3 2" xfId="7444" xr:uid="{9D800CCB-0A2A-4A74-A634-5B15842799D3}"/>
    <x:cellStyle name="Comma 2 4 2 3 3 4" xfId="7445" xr:uid="{E1F14B4E-BFF2-4BFF-A9A4-EA49F3301D08}"/>
    <x:cellStyle name="Comma 2 4 2 3 3 5" xfId="7446" xr:uid="{0BD202A6-BAB4-4514-8825-73AD77DF27D4}"/>
    <x:cellStyle name="Comma 2 4 2 3 4" xfId="7447" xr:uid="{13486CE8-6FAB-4A7A-A766-A76C2E939B27}"/>
    <x:cellStyle name="Comma 2 4 2 3 4 2" xfId="7448" xr:uid="{7A53D4A2-3488-4237-B09B-3B3C1E9AF51B}"/>
    <x:cellStyle name="Comma 2 4 2 3 4 2 2" xfId="7449" xr:uid="{D1EA2457-7A80-45DB-9C29-44F51751AA60}"/>
    <x:cellStyle name="Comma 2 4 2 3 4 3" xfId="7450" xr:uid="{6588CAC7-77EC-4F32-80FC-7261BF5F1261}"/>
    <x:cellStyle name="Comma 2 4 2 3 4 4" xfId="7451" xr:uid="{CD584726-B2C2-41EC-886D-7977F6C4E5E3}"/>
    <x:cellStyle name="Comma 2 4 2 3 5" xfId="7452" xr:uid="{6AB1D5AD-586D-45CB-AF17-32611E271F5C}"/>
    <x:cellStyle name="Comma 2 4 2 3 5 2" xfId="7453" xr:uid="{E4F83700-CED6-49AB-B392-772D1C76E747}"/>
    <x:cellStyle name="Comma 2 4 2 3 6" xfId="7454" xr:uid="{97236A85-F1A0-4644-A3BB-8CFE7BADDC55}"/>
    <x:cellStyle name="Comma 2 4 2 3 6 2" xfId="7455" xr:uid="{CB89E924-43DC-4137-ACA5-3238D52809E4}"/>
    <x:cellStyle name="Comma 2 4 2 3 7" xfId="7456" xr:uid="{C8033780-27A3-46DF-92B3-D5E7A544A64D}"/>
    <x:cellStyle name="Comma 2 4 2 4" xfId="7457" xr:uid="{27A333F5-FBF0-462C-B8AA-765EC99F0331}"/>
    <x:cellStyle name="Comma 2 4 2 4 2" xfId="7458" xr:uid="{8CBC5BA8-91C8-4F80-AD0E-5216C4807C9F}"/>
    <x:cellStyle name="Comma 2 4 2 4 2 2" xfId="7459" xr:uid="{7FD4CC60-ADC4-4AB7-BC8C-153BB22F02ED}"/>
    <x:cellStyle name="Comma 2 4 2 4 2 2 2" xfId="7460" xr:uid="{D69B7C06-F785-4EF3-9103-22A8DE7B9694}"/>
    <x:cellStyle name="Comma 2 4 2 4 2 2 2 2" xfId="7461" xr:uid="{15BE7781-F5DD-4156-BAB3-1412C79C7973}"/>
    <x:cellStyle name="Comma 2 4 2 4 2 2 3" xfId="7462" xr:uid="{76F5E59C-0D27-4257-87BC-8491DADB5FBA}"/>
    <x:cellStyle name="Comma 2 4 2 4 2 3" xfId="7463" xr:uid="{6EFE0AEE-DDDA-41F8-911C-688EB6B379D0}"/>
    <x:cellStyle name="Comma 2 4 2 4 2 3 2" xfId="7464" xr:uid="{D76A8CE7-A985-4AFF-9A75-2292C69043FB}"/>
    <x:cellStyle name="Comma 2 4 2 4 2 4" xfId="7465" xr:uid="{360268D8-B7EB-49A9-B676-C1F099D3F5FE}"/>
    <x:cellStyle name="Comma 2 4 2 4 2 5" xfId="7466" xr:uid="{CF73C579-B630-49C3-B0E6-2A379C08F999}"/>
    <x:cellStyle name="Comma 2 4 2 4 3" xfId="7467" xr:uid="{65FBF1FE-6CC6-4142-AF90-183A06340396}"/>
    <x:cellStyle name="Comma 2 4 2 4 3 2" xfId="7468" xr:uid="{A74F7070-0216-49BB-B02A-FC2D7C9AD029}"/>
    <x:cellStyle name="Comma 2 4 2 4 3 2 2" xfId="7469" xr:uid="{4A085849-5616-46F5-B0CB-CF22FBBB4F36}"/>
    <x:cellStyle name="Comma 2 4 2 4 3 3" xfId="7470" xr:uid="{2F2B093E-7C6F-4F5F-91E7-632FFABEFBF2}"/>
    <x:cellStyle name="Comma 2 4 2 4 4" xfId="7471" xr:uid="{A64DE35E-8D8F-4742-BB27-C1F399CA5A8B}"/>
    <x:cellStyle name="Comma 2 4 2 4 4 2" xfId="7472" xr:uid="{42BF62A8-C781-47A0-9E9A-369D5B6D4B75}"/>
    <x:cellStyle name="Comma 2 4 2 4 5" xfId="7473" xr:uid="{7C2553CC-422F-4FDB-920C-0426E65B15DE}"/>
    <x:cellStyle name="Comma 2 4 2 4 6" xfId="7474" xr:uid="{FFF34322-9424-4B2B-BF0F-CE2D9D5B9498}"/>
    <x:cellStyle name="Comma 2 4 2 5" xfId="7475" xr:uid="{AFA6FC59-5B36-4459-B9A6-D6CC6278F408}"/>
    <x:cellStyle name="Comma 2 4 2 5 2" xfId="7476" xr:uid="{A002E0CF-69F9-4F5E-8069-D7047D6D3D12}"/>
    <x:cellStyle name="Comma 2 4 2 5 2 2" xfId="7477" xr:uid="{23D5B2A1-BF49-4B9E-9BC2-D841727E595D}"/>
    <x:cellStyle name="Comma 2 4 2 5 2 2 2" xfId="7478" xr:uid="{6E2F9FC8-72E1-41D1-875B-A4E94E3620BD}"/>
    <x:cellStyle name="Comma 2 4 2 5 2 3" xfId="7479" xr:uid="{2199D9F8-06F8-44B1-B16C-85CD35F7BE41}"/>
    <x:cellStyle name="Comma 2 4 2 5 3" xfId="7480" xr:uid="{78846CEC-92EB-4F5E-8F4A-FE9964CBF575}"/>
    <x:cellStyle name="Comma 2 4 2 5 3 2" xfId="7481" xr:uid="{2D30A56B-BB76-408B-A748-2E35E7B9D3E7}"/>
    <x:cellStyle name="Comma 2 4 2 5 4" xfId="7482" xr:uid="{DA244315-E09B-4A61-95DF-DFA127751331}"/>
    <x:cellStyle name="Comma 2 4 2 5 5" xfId="7483" xr:uid="{7B52B99B-5F7B-40C2-A85E-C7AA81E01B43}"/>
    <x:cellStyle name="Comma 2 4 2 6" xfId="7484" xr:uid="{63E0B1B5-E946-49BE-A517-826A2CFE9445}"/>
    <x:cellStyle name="Comma 2 4 2 6 2" xfId="7485" xr:uid="{8121403F-A712-40BF-AC7C-C14A8FA1A113}"/>
    <x:cellStyle name="Comma 2 4 2 6 2 2" xfId="7486" xr:uid="{E70FE73D-01A4-4BD4-B68A-472459F76F4B}"/>
    <x:cellStyle name="Comma 2 4 2 6 2 2 2" xfId="7487" xr:uid="{F42AA9BB-F9ED-442F-9288-6E4B9CDE2628}"/>
    <x:cellStyle name="Comma 2 4 2 6 2 3" xfId="7488" xr:uid="{CD5801DD-8242-46B2-BE4C-A2390B6BCBD4}"/>
    <x:cellStyle name="Comma 2 4 2 6 3" xfId="7489" xr:uid="{828837CE-125B-425A-9238-4523A4699BA4}"/>
    <x:cellStyle name="Comma 2 4 2 6 3 2" xfId="7490" xr:uid="{C961EBE1-399E-4B0F-853F-071A02115FA3}"/>
    <x:cellStyle name="Comma 2 4 2 6 4" xfId="7491" xr:uid="{C66039D1-BEF8-46B0-933A-6FCF9140BC21}"/>
    <x:cellStyle name="Comma 2 4 2 6 5" xfId="7492" xr:uid="{3E68A8AB-C1CF-44EE-8BA5-BB532F6FA0BF}"/>
    <x:cellStyle name="Comma 2 4 2 7" xfId="7493" xr:uid="{1F7CCC94-7760-4F8D-9097-DC2636968F86}"/>
    <x:cellStyle name="Comma 2 4 2 7 2" xfId="7494" xr:uid="{2D85A20C-C049-449E-BE93-8DF59169235F}"/>
    <x:cellStyle name="Comma 2 4 2 7 2 2" xfId="7495" xr:uid="{1FC4A817-D817-4714-8C4A-2820A4BCEBC2}"/>
    <x:cellStyle name="Comma 2 4 2 7 3" xfId="7496" xr:uid="{AD88DF09-6BE3-41E8-85D6-F4AB462D2369}"/>
    <x:cellStyle name="Comma 2 4 2 7 4" xfId="7497" xr:uid="{FC65DC36-0098-428F-B6ED-4055312F80C4}"/>
    <x:cellStyle name="Comma 2 4 2 8" xfId="7498" xr:uid="{E2F794D0-4B59-4E0F-9C47-AC5422F984D6}"/>
    <x:cellStyle name="Comma 2 4 2 8 2" xfId="7499" xr:uid="{36357AAE-1E5C-420A-871F-EF45CC58EA34}"/>
    <x:cellStyle name="Comma 2 4 2 9" xfId="7500" xr:uid="{71CAAAB7-8E41-44E1-8249-5FAE2CCC80BE}"/>
    <x:cellStyle name="Comma 2 4 2 9 2" xfId="7501" xr:uid="{E710FAAC-3EBE-4B4E-BF45-A3B208B9EAE4}"/>
    <x:cellStyle name="Comma 2 4 3" xfId="7502" xr:uid="{9A9F4E41-09B4-4ECE-BFC7-C907793FC66F}"/>
    <x:cellStyle name="Comma 2 4 3 2" xfId="7503" xr:uid="{6C2027E2-897C-4576-B05E-DF797E57CDBA}"/>
    <x:cellStyle name="Comma 2 4 3 2 2" xfId="7504" xr:uid="{ACAA3285-04B6-4024-897C-BA0B40CB9251}"/>
    <x:cellStyle name="Comma 2 4 3 2 2 2" xfId="7505" xr:uid="{93205515-C040-4DF0-8F1A-BFD70BFAB33E}"/>
    <x:cellStyle name="Comma 2 4 3 2 2 2 2" xfId="7506" xr:uid="{A6781637-3517-4566-BBB4-EEBE79D48DF5}"/>
    <x:cellStyle name="Comma 2 4 3 2 2 2 2 2" xfId="7507" xr:uid="{21E3727D-0FBA-4D18-8479-E7AE7C9A6057}"/>
    <x:cellStyle name="Comma 2 4 3 2 2 2 3" xfId="7508" xr:uid="{8CC66CE6-3325-4136-BB49-4BD850E91043}"/>
    <x:cellStyle name="Comma 2 4 3 2 2 3" xfId="7509" xr:uid="{CA86B317-78AF-4E3C-AAF2-8A6FF7B121EA}"/>
    <x:cellStyle name="Comma 2 4 3 2 2 3 2" xfId="7510" xr:uid="{5E8DB93C-7A95-4A00-868F-E35D1B92FF10}"/>
    <x:cellStyle name="Comma 2 4 3 2 2 4" xfId="7511" xr:uid="{A8390D98-7816-45E3-B1D0-F5EA8B1CCECD}"/>
    <x:cellStyle name="Comma 2 4 3 2 2 5" xfId="7512" xr:uid="{CB7A2271-CC9C-4B84-85BB-8A2266CDAE18}"/>
    <x:cellStyle name="Comma 2 4 3 2 3" xfId="7513" xr:uid="{7A0BD0EE-768A-4FC3-B6F3-DE728981982F}"/>
    <x:cellStyle name="Comma 2 4 3 2 3 2" xfId="7514" xr:uid="{12070F38-2BBE-4A02-B740-E76E1D4FBD79}"/>
    <x:cellStyle name="Comma 2 4 3 2 3 2 2" xfId="7515" xr:uid="{DFED5637-28EA-4387-B3A0-BBD0E63DC7B5}"/>
    <x:cellStyle name="Comma 2 4 3 2 3 3" xfId="7516" xr:uid="{B7CD7134-BF09-4BBC-8A29-40C30F8F5786}"/>
    <x:cellStyle name="Comma 2 4 3 2 4" xfId="7517" xr:uid="{654ADFB7-7487-46DD-BE25-A83FF0FD7486}"/>
    <x:cellStyle name="Comma 2 4 3 2 4 2" xfId="7518" xr:uid="{FF9FE638-AC56-4FC4-A46E-8F090EBE8688}"/>
    <x:cellStyle name="Comma 2 4 3 2 5" xfId="7519" xr:uid="{6D748517-B702-4E9F-BC34-9C71CCF5BFAA}"/>
    <x:cellStyle name="Comma 2 4 3 2 6" xfId="7520" xr:uid="{7F409278-0437-4395-B7D4-71EE31D48FC0}"/>
    <x:cellStyle name="Comma 2 4 3 3" xfId="7521" xr:uid="{C1702076-8DC0-4DF0-B6FF-CD8BD614C98A}"/>
    <x:cellStyle name="Comma 2 4 3 3 2" xfId="7522" xr:uid="{FC0BDF96-A090-451C-B2F5-5531B1281028}"/>
    <x:cellStyle name="Comma 2 4 3 3 2 2" xfId="7523" xr:uid="{1BF0BFA9-CE39-4713-AEEB-4DB11FE8D4D3}"/>
    <x:cellStyle name="Comma 2 4 3 3 2 2 2" xfId="7524" xr:uid="{64EA4FA9-0C23-4E4B-9356-26473E4EDE12}"/>
    <x:cellStyle name="Comma 2 4 3 3 2 3" xfId="7525" xr:uid="{25751FAD-CB3E-416F-A82C-CC035713476C}"/>
    <x:cellStyle name="Comma 2 4 3 3 3" xfId="7526" xr:uid="{AA6A6E21-8317-4167-B242-302E51DC8D69}"/>
    <x:cellStyle name="Comma 2 4 3 3 3 2" xfId="7527" xr:uid="{7CB59735-F606-450C-8D2F-AEDA7F216E7D}"/>
    <x:cellStyle name="Comma 2 4 3 3 4" xfId="7528" xr:uid="{837A5FDD-9F84-4C29-86D5-F340BBF57FE0}"/>
    <x:cellStyle name="Comma 2 4 3 3 5" xfId="7529" xr:uid="{D439E1A9-C4B6-4773-A0B0-D75201BADB9A}"/>
    <x:cellStyle name="Comma 2 4 3 4" xfId="7530" xr:uid="{DF8BCE21-3E64-48EA-8FA9-9F22B2120A24}"/>
    <x:cellStyle name="Comma 2 4 3 4 2" xfId="7531" xr:uid="{7FE2AC76-ECEF-4248-BD01-158180E78C50}"/>
    <x:cellStyle name="Comma 2 4 3 4 2 2" xfId="7532" xr:uid="{BEDBB79D-BD88-488A-8DB8-A1EB0D7470E8}"/>
    <x:cellStyle name="Comma 2 4 3 4 3" xfId="7533" xr:uid="{CF92ADAD-D952-4920-AC8A-CA13E8262D5B}"/>
    <x:cellStyle name="Comma 2 4 3 4 4" xfId="7534" xr:uid="{4A6906F3-4129-4BB7-8409-73BCAFED9F16}"/>
    <x:cellStyle name="Comma 2 4 3 5" xfId="7535" xr:uid="{22B6F04A-B15B-4C8D-9AA2-64A0B064D3CC}"/>
    <x:cellStyle name="Comma 2 4 3 5 2" xfId="7536" xr:uid="{954AC12A-FAB0-4566-BD82-6E97D7F426BC}"/>
    <x:cellStyle name="Comma 2 4 3 6" xfId="7537" xr:uid="{8CAF7238-2FA0-4AF9-97B2-A2DFA250C2C8}"/>
    <x:cellStyle name="Comma 2 4 3 6 2" xfId="7538" xr:uid="{D4C53B0A-996A-4E73-8EF6-A623CE6476BB}"/>
    <x:cellStyle name="Comma 2 4 3 7" xfId="7539" xr:uid="{67F39A20-CEAE-4C98-A2C2-478BC76B6874}"/>
    <x:cellStyle name="Comma 2 4 4" xfId="7540" xr:uid="{CC8FE9C0-6711-4750-99DB-065437FF802D}"/>
    <x:cellStyle name="Comma 2 4 4 2" xfId="7541" xr:uid="{35D5F84C-46A9-415C-840E-5E9F4846A29C}"/>
    <x:cellStyle name="Comma 2 4 4 2 2" xfId="7542" xr:uid="{6C19F3F5-B10F-453B-B1DE-F2ABF64C03A4}"/>
    <x:cellStyle name="Comma 2 4 4 2 2 2" xfId="7543" xr:uid="{CC95063A-34AF-4834-8804-35CC4C0F1BC2}"/>
    <x:cellStyle name="Comma 2 4 4 2 2 2 2" xfId="7544" xr:uid="{5062399A-CFCA-4CE6-B409-29C73E2B98B7}"/>
    <x:cellStyle name="Comma 2 4 4 2 2 2 2 2" xfId="7545" xr:uid="{5CF5F231-22F1-4E31-8F46-20B169DD7378}"/>
    <x:cellStyle name="Comma 2 4 4 2 2 2 3" xfId="7546" xr:uid="{C8AB813D-9C50-422A-9EAF-D3DC8704B2C6}"/>
    <x:cellStyle name="Comma 2 4 4 2 2 3" xfId="7547" xr:uid="{E14C201A-EB4F-45F4-8FFC-DA73E541BB20}"/>
    <x:cellStyle name="Comma 2 4 4 2 2 3 2" xfId="7548" xr:uid="{2198FF06-A960-4F65-BAE8-8022500AA2DA}"/>
    <x:cellStyle name="Comma 2 4 4 2 2 4" xfId="7549" xr:uid="{4627BA0B-E30D-4EB2-A41A-B4CF5A506F5C}"/>
    <x:cellStyle name="Comma 2 4 4 2 2 5" xfId="7550" xr:uid="{08100BC1-A45B-4351-AD53-5586DF2AB04D}"/>
    <x:cellStyle name="Comma 2 4 4 2 3" xfId="7551" xr:uid="{04648F99-8A5E-42D7-82E4-C4A688FB9DF9}"/>
    <x:cellStyle name="Comma 2 4 4 2 3 2" xfId="7552" xr:uid="{2795CD0E-DC9F-4629-B1D7-C9834EC87C60}"/>
    <x:cellStyle name="Comma 2 4 4 2 3 2 2" xfId="7553" xr:uid="{8324BB6C-3F33-40DD-874E-6AB8C089B7A7}"/>
    <x:cellStyle name="Comma 2 4 4 2 3 3" xfId="7554" xr:uid="{5A5156D1-58A2-4BCC-A40C-CBA15233CC38}"/>
    <x:cellStyle name="Comma 2 4 4 2 4" xfId="7555" xr:uid="{9EC89908-0702-4BF0-98BA-69A7D5FC0CA8}"/>
    <x:cellStyle name="Comma 2 4 4 2 4 2" xfId="7556" xr:uid="{4D7946BF-4D8E-4C16-871C-C99F3770D530}"/>
    <x:cellStyle name="Comma 2 4 4 2 5" xfId="7557" xr:uid="{883245D2-A765-41BD-A0EF-EE63989C873F}"/>
    <x:cellStyle name="Comma 2 4 4 2 6" xfId="7558" xr:uid="{E5FA13E9-EE38-4AB6-8876-4D6E85C89A86}"/>
    <x:cellStyle name="Comma 2 4 4 3" xfId="7559" xr:uid="{B57F89F6-4FF5-42A4-AE99-63C1EFB6084A}"/>
    <x:cellStyle name="Comma 2 4 4 3 2" xfId="7560" xr:uid="{9D7F32BB-A8B6-478B-98A4-3442C6979A12}"/>
    <x:cellStyle name="Comma 2 4 4 3 2 2" xfId="7561" xr:uid="{2AA016C6-62A0-47EC-BFA1-B3EFEA061FB1}"/>
    <x:cellStyle name="Comma 2 4 4 3 2 2 2" xfId="7562" xr:uid="{5D8CC2F4-804B-4EE1-9B76-4EC0B2DC1AEF}"/>
    <x:cellStyle name="Comma 2 4 4 3 2 3" xfId="7563" xr:uid="{174DAD53-9650-4EE1-9FF1-0627CABC702A}"/>
    <x:cellStyle name="Comma 2 4 4 3 3" xfId="7564" xr:uid="{F3CE8B1C-3AEC-4DBF-B08B-3B2E8DAF0E26}"/>
    <x:cellStyle name="Comma 2 4 4 3 3 2" xfId="7565" xr:uid="{9256685B-C6E1-4C72-90DE-2A673AC71EA7}"/>
    <x:cellStyle name="Comma 2 4 4 3 4" xfId="7566" xr:uid="{8E0E2485-C5E8-49BC-BA61-49C2A590C623}"/>
    <x:cellStyle name="Comma 2 4 4 3 5" xfId="7567" xr:uid="{8DADD788-3FCA-4583-A463-0317BCCA76AB}"/>
    <x:cellStyle name="Comma 2 4 4 4" xfId="7568" xr:uid="{403BCA6C-64BE-48BA-9684-F9216BE3B47E}"/>
    <x:cellStyle name="Comma 2 4 4 4 2" xfId="7569" xr:uid="{211D39C2-A065-498C-A411-6887044F8B77}"/>
    <x:cellStyle name="Comma 2 4 4 4 2 2" xfId="7570" xr:uid="{E919C0CA-7C2D-43EF-A250-27605FEEF75A}"/>
    <x:cellStyle name="Comma 2 4 4 4 3" xfId="7571" xr:uid="{C1E18A95-3104-4A7E-8E65-F0432B5710E7}"/>
    <x:cellStyle name="Comma 2 4 4 4 4" xfId="7572" xr:uid="{CB7AE07B-4E1A-4959-B5DA-F20A1B088281}"/>
    <x:cellStyle name="Comma 2 4 4 5" xfId="7573" xr:uid="{92163137-1FF1-48E8-9855-354A5E43FDA9}"/>
    <x:cellStyle name="Comma 2 4 4 5 2" xfId="7574" xr:uid="{0F01B293-B035-4E35-9F32-2016BCE24242}"/>
    <x:cellStyle name="Comma 2 4 4 6" xfId="7575" xr:uid="{8F5CD8E4-E85A-4161-A836-48B8B9C793E6}"/>
    <x:cellStyle name="Comma 2 4 4 6 2" xfId="7576" xr:uid="{10DD8953-1B1E-4E05-B915-4C20C6BB7AC4}"/>
    <x:cellStyle name="Comma 2 4 4 7" xfId="7577" xr:uid="{52A9701F-1A7E-4F78-97B8-96085C4FA91A}"/>
    <x:cellStyle name="Comma 2 4 5" xfId="7578" xr:uid="{0E50DBE2-5BC5-4102-933C-1276A4854F1A}"/>
    <x:cellStyle name="Comma 2 4 5 2" xfId="7579" xr:uid="{2D99892A-86DF-4CB0-81CC-74DFEE260467}"/>
    <x:cellStyle name="Comma 2 4 5 2 2" xfId="7580" xr:uid="{250154AD-C7E2-4C73-B3F5-5C82A70AF156}"/>
    <x:cellStyle name="Comma 2 4 5 2 2 2" xfId="7581" xr:uid="{761BA79E-1424-4948-AF40-A07929CFB4A7}"/>
    <x:cellStyle name="Comma 2 4 5 2 2 2 2" xfId="7582" xr:uid="{6A5D3881-9607-4F1D-887E-F34E2E61E54F}"/>
    <x:cellStyle name="Comma 2 4 5 2 2 3" xfId="7583" xr:uid="{F69401DD-80EC-4096-A0D9-70957EF8DAC9}"/>
    <x:cellStyle name="Comma 2 4 5 2 3" xfId="7584" xr:uid="{9AA8FD6B-B0D4-4EFC-9913-54DFE77317D3}"/>
    <x:cellStyle name="Comma 2 4 5 2 3 2" xfId="7585" xr:uid="{8CEB0C92-1528-4AEF-A8DB-C0F926633B12}"/>
    <x:cellStyle name="Comma 2 4 5 2 4" xfId="7586" xr:uid="{1B243E56-82CB-4708-AE86-CC933B753563}"/>
    <x:cellStyle name="Comma 2 4 5 2 5" xfId="7587" xr:uid="{9EF954F4-A92B-4063-9156-4FD46D6974CE}"/>
    <x:cellStyle name="Comma 2 4 5 3" xfId="7588" xr:uid="{F6BA9789-187D-4B5A-9B1D-B80AB1A95DF2}"/>
    <x:cellStyle name="Comma 2 4 5 3 2" xfId="7589" xr:uid="{7619BA27-3545-48DB-930E-25BBCB006E97}"/>
    <x:cellStyle name="Comma 2 4 5 3 2 2" xfId="7590" xr:uid="{72EB7BAC-AE2D-4DBF-A705-315B450F8BCC}"/>
    <x:cellStyle name="Comma 2 4 5 3 3" xfId="7591" xr:uid="{3DF95F1E-8440-4F96-852E-E29FB94E33F4}"/>
    <x:cellStyle name="Comma 2 4 5 4" xfId="7592" xr:uid="{8C3502B4-C610-450E-BBE1-C3C5E9719330}"/>
    <x:cellStyle name="Comma 2 4 5 4 2" xfId="7593" xr:uid="{51CBEC73-4890-4C1B-9515-36F0E87C2C45}"/>
    <x:cellStyle name="Comma 2 4 5 5" xfId="7594" xr:uid="{E311E4B2-49D9-4646-8A64-C11C97EF88CC}"/>
    <x:cellStyle name="Comma 2 4 5 6" xfId="7595" xr:uid="{6AA67302-5349-4057-88F4-E5FDD411326A}"/>
    <x:cellStyle name="Comma 2 4 6" xfId="7596" xr:uid="{BB882984-7BBB-4E59-AB8A-FAB50164B5D2}"/>
    <x:cellStyle name="Comma 2 4 6 2" xfId="7597" xr:uid="{B2818FBE-8A27-4A0D-8C7A-F542418F2707}"/>
    <x:cellStyle name="Comma 2 4 6 2 2" xfId="7598" xr:uid="{BAC0FBFD-D4DD-47D4-949C-F46924F36AFD}"/>
    <x:cellStyle name="Comma 2 4 6 2 2 2" xfId="7599" xr:uid="{3FA139E6-37CF-4D8E-8515-AF9AE9A66E24}"/>
    <x:cellStyle name="Comma 2 4 6 2 3" xfId="7600" xr:uid="{2E26658C-6448-4883-904A-29D5C33C32EE}"/>
    <x:cellStyle name="Comma 2 4 6 3" xfId="7601" xr:uid="{7537BFFD-90FC-44D6-A177-4A34A17D4F22}"/>
    <x:cellStyle name="Comma 2 4 6 3 2" xfId="7602" xr:uid="{CFDCD6CA-7291-4972-AE54-55E8B5F09E40}"/>
    <x:cellStyle name="Comma 2 4 6 4" xfId="7603" xr:uid="{12C48D05-F0A4-4199-8529-D3E731449DD5}"/>
    <x:cellStyle name="Comma 2 4 6 5" xfId="7604" xr:uid="{9B7FDC8F-7571-4CC8-A6DE-6E0B0964290E}"/>
    <x:cellStyle name="Comma 2 4 7" xfId="7605" xr:uid="{01C2A134-9A4F-4AAE-AB0B-90AE9907149F}"/>
    <x:cellStyle name="Comma 2 4 7 2" xfId="7606" xr:uid="{15B7835A-0FC9-4F70-AEA4-C675691D63FB}"/>
    <x:cellStyle name="Comma 2 4 7 2 2" xfId="7607" xr:uid="{173E3A72-9DC3-4D82-A6CE-1D6D720425CF}"/>
    <x:cellStyle name="Comma 2 4 7 2 2 2" xfId="7608" xr:uid="{74F28337-1F8A-41E6-B0E2-F5E2714255F6}"/>
    <x:cellStyle name="Comma 2 4 7 2 3" xfId="7609" xr:uid="{A7ACAF42-05E9-4457-8682-3D9457C5D26C}"/>
    <x:cellStyle name="Comma 2 4 7 3" xfId="7610" xr:uid="{4D68A3E2-2514-4906-95D8-3EEB269C2BAD}"/>
    <x:cellStyle name="Comma 2 4 7 3 2" xfId="7611" xr:uid="{D9EEA64C-12CA-4D90-8EE6-3D9776C6493E}"/>
    <x:cellStyle name="Comma 2 4 7 4" xfId="7612" xr:uid="{8E6B90D6-6F31-4B8C-8EDB-3E79275E01A7}"/>
    <x:cellStyle name="Comma 2 4 7 5" xfId="7613" xr:uid="{29E49B4C-6E4F-4394-9A16-3A62346C923D}"/>
    <x:cellStyle name="Comma 2 4 8" xfId="7614" xr:uid="{C6EA2E2E-5ADF-4157-BC1E-0CE61493C034}"/>
    <x:cellStyle name="Comma 2 4 8 2" xfId="7615" xr:uid="{76C13A72-B5AC-4FDF-A22C-8BBE11CA6F50}"/>
    <x:cellStyle name="Comma 2 4 8 2 2" xfId="7616" xr:uid="{045462C7-AAD5-4CD5-A908-7889C976D385}"/>
    <x:cellStyle name="Comma 2 4 8 3" xfId="7617" xr:uid="{A3C8E411-246B-4DA7-889E-8A3E764267A3}"/>
    <x:cellStyle name="Comma 2 4 8 4" xfId="7618" xr:uid="{9D915C9A-6F59-40ED-B764-3DA68677F443}"/>
    <x:cellStyle name="Comma 2 4 9" xfId="7619" xr:uid="{9541BCF6-055A-4E65-99F8-FBB0922DE61A}"/>
    <x:cellStyle name="Comma 2 4 9 2" xfId="7620" xr:uid="{51996436-3A0A-462E-84E1-8A20D2188CCF}"/>
    <x:cellStyle name="Comma 2 5" xfId="568" xr:uid="{674D5BB4-F6F9-49BC-88F3-F84031A50488}"/>
    <x:cellStyle name="Comma 2 5 2" xfId="7621" xr:uid="{C3613A5B-45D1-424F-A1BB-21A09CF0C6AB}"/>
    <x:cellStyle name="Comma 2 5 3" xfId="7622" xr:uid="{1F76BC18-4097-437C-932F-6B868F97BBDE}"/>
    <x:cellStyle name="Comma 2 6" xfId="569" xr:uid="{8DD379AA-B083-49E7-AEAA-345B82A16372}"/>
    <x:cellStyle name="Comma 2 6 2" xfId="7623" xr:uid="{1CD822D7-E735-41AC-A5BF-156A8605C48C}"/>
    <x:cellStyle name="Comma 2 6 2 2" xfId="7624" xr:uid="{BD0FD20D-7D12-49D6-82DE-EE81DD96419C}"/>
    <x:cellStyle name="Comma 2 6 2 2 2" xfId="7625" xr:uid="{88B8F6DE-35AB-4A24-9199-9F2016AB4498}"/>
    <x:cellStyle name="Comma 2 6 2 2 2 2" xfId="7626" xr:uid="{7D3BB11B-64B9-424D-9E40-8E40E48E8F27}"/>
    <x:cellStyle name="Comma 2 6 2 2 2 2 2" xfId="7627" xr:uid="{13F0DFF7-D521-48D1-83A4-8CF6A4887E08}"/>
    <x:cellStyle name="Comma 2 6 2 2 2 3" xfId="7628" xr:uid="{06C02DD2-254A-47CF-9760-EFB4F59C5C91}"/>
    <x:cellStyle name="Comma 2 6 2 2 3" xfId="7629" xr:uid="{E2E2F004-9E52-4689-93CB-21A674B3C7D2}"/>
    <x:cellStyle name="Comma 2 6 2 2 3 2" xfId="7630" xr:uid="{A78B809D-4A9A-4177-8FFD-9434F610168E}"/>
    <x:cellStyle name="Comma 2 6 2 2 4" xfId="7631" xr:uid="{8DC69D86-66CD-4389-BDBF-15467EFC477E}"/>
    <x:cellStyle name="Comma 2 6 2 2 5" xfId="7632" xr:uid="{4CFA8D53-AF58-44B8-81DB-467C3137B788}"/>
    <x:cellStyle name="Comma 2 6 2 3" xfId="7633" xr:uid="{DF4B3666-D44D-4E50-8EF7-BDBA8999697D}"/>
    <x:cellStyle name="Comma 2 6 2 3 2" xfId="7634" xr:uid="{A7C327A9-A131-47B4-811E-59EF727636B2}"/>
    <x:cellStyle name="Comma 2 6 2 3 2 2" xfId="7635" xr:uid="{168EADD9-2D5F-4BB8-9FC0-81DD652100C4}"/>
    <x:cellStyle name="Comma 2 6 2 3 3" xfId="7636" xr:uid="{C571D8C9-EE03-483B-9E4A-660217C91829}"/>
    <x:cellStyle name="Comma 2 6 2 4" xfId="7637" xr:uid="{0EB74F7C-DF51-4045-932C-F0F22B535F6B}"/>
    <x:cellStyle name="Comma 2 6 2 4 2" xfId="7638" xr:uid="{27BB81A6-FAC8-46CA-9F18-C7D211E2C098}"/>
    <x:cellStyle name="Comma 2 6 2 5" xfId="7639" xr:uid="{78C0EB1F-2AC2-4CCC-B391-D99BF4418CD4}"/>
    <x:cellStyle name="Comma 2 6 2 6" xfId="7640" xr:uid="{A9937C1E-059A-4581-A5C7-71FF7D7AD870}"/>
    <x:cellStyle name="Comma 2 6 3" xfId="7641" xr:uid="{D2688FB8-B692-4D18-A086-D8D9FD567757}"/>
    <x:cellStyle name="Comma 2 6 3 2" xfId="7642" xr:uid="{0CC640F8-7104-4091-B5EE-D12FE1FFF868}"/>
    <x:cellStyle name="Comma 2 6 3 2 2" xfId="7643" xr:uid="{52111B2C-4D65-49B8-B4B0-726ED584AD75}"/>
    <x:cellStyle name="Comma 2 6 3 2 2 2" xfId="7644" xr:uid="{D9A8C011-4B37-45C8-BB6E-AEB2770D8F6E}"/>
    <x:cellStyle name="Comma 2 6 3 2 3" xfId="7645" xr:uid="{1F1F12B1-3355-4973-B04F-D42773383068}"/>
    <x:cellStyle name="Comma 2 6 3 3" xfId="7646" xr:uid="{76B2644C-4887-4010-98AC-A1F2EF2D4FA9}"/>
    <x:cellStyle name="Comma 2 6 3 3 2" xfId="7647" xr:uid="{14167B57-7733-44D0-B1EE-56D5ED96518A}"/>
    <x:cellStyle name="Comma 2 6 3 4" xfId="7648" xr:uid="{31B98957-FD86-433D-926C-73FA2F4B805B}"/>
    <x:cellStyle name="Comma 2 6 3 5" xfId="7649" xr:uid="{94A0A65E-1E5C-4FB2-808E-88AA11F93401}"/>
    <x:cellStyle name="Comma 2 6 4" xfId="7650" xr:uid="{5D60228D-D638-437A-A4BB-6F96670DA8EA}"/>
    <x:cellStyle name="Comma 2 6 4 2" xfId="7651" xr:uid="{2B6A6C21-7F7F-44C7-934C-98AA5F78B1C4}"/>
    <x:cellStyle name="Comma 2 6 4 2 2" xfId="7652" xr:uid="{AC7DD8C2-BD58-447D-82A9-A96A8E49DFFD}"/>
    <x:cellStyle name="Comma 2 6 4 3" xfId="7653" xr:uid="{B2AA96AB-0F61-4C9B-B859-181DAB9FD296}"/>
    <x:cellStyle name="Comma 2 6 4 4" xfId="7654" xr:uid="{029BBB7C-41F0-4218-AA38-0BC19EE60C6C}"/>
    <x:cellStyle name="Comma 2 6 5" xfId="7655" xr:uid="{F7767515-8DF4-4499-8996-8E73961B8978}"/>
    <x:cellStyle name="Comma 2 6 5 2" xfId="7656" xr:uid="{62183AA5-FB2A-434B-A00E-7BFB8831AF8D}"/>
    <x:cellStyle name="Comma 2 6 6" xfId="7657" xr:uid="{CA03374C-B6CE-4B56-B73E-F4B883D67CB0}"/>
    <x:cellStyle name="Comma 2 6 7" xfId="7658" xr:uid="{CA751229-5048-4979-8505-8982470D8BAB}"/>
    <x:cellStyle name="Comma 2 6 7 2" xfId="7659" xr:uid="{E876E4EF-5D6A-41EA-BB3C-C97AE3CA83A3}"/>
    <x:cellStyle name="Comma 2 6 8" xfId="7660" xr:uid="{30D68C6A-FC11-4570-821D-229F88D6CAA4}"/>
    <x:cellStyle name="Comma 2 7" xfId="570" xr:uid="{C61EB6AC-7B31-4147-B839-14CA04E81964}"/>
    <x:cellStyle name="Comma 2 7 2" xfId="7661" xr:uid="{0A254B7F-4C02-42E6-8DB8-677528F36A38}"/>
    <x:cellStyle name="Comma 2 7 3" xfId="7662" xr:uid="{FDB7D565-22F3-4306-A6F7-63DEE4A9D2F2}"/>
    <x:cellStyle name="Comma 2 8" xfId="571" xr:uid="{59B2AB37-5D33-47CF-8442-4F584872ACBA}"/>
    <x:cellStyle name="Comma 2 8 2" xfId="7663" xr:uid="{7D5A03FA-FA3D-4BF6-85CC-18430E920019}"/>
    <x:cellStyle name="Comma 2 8 2 2" xfId="7664" xr:uid="{0CD87C71-E7C6-4068-B49D-392DEBAABF41}"/>
    <x:cellStyle name="Comma 2 8 2 2 2" xfId="7665" xr:uid="{FE2F5AFC-CFEF-4368-A9AF-F1FB210985FD}"/>
    <x:cellStyle name="Comma 2 8 2 3" xfId="7666" xr:uid="{9B091DFD-361C-4B94-AEA2-1232518CF763}"/>
    <x:cellStyle name="Comma 2 8 3" xfId="7667" xr:uid="{A3CE6225-01A8-4C58-94F0-83A88D0D710C}"/>
    <x:cellStyle name="Comma 2 8 3 2" xfId="7668" xr:uid="{5D7EA078-0ED0-4E13-BE01-2E21F98448EE}"/>
    <x:cellStyle name="Comma 2 8 4" xfId="7669" xr:uid="{3952ACEF-0A21-449D-80DC-5B2117676E16}"/>
    <x:cellStyle name="Comma 2 8 5" xfId="7670" xr:uid="{E38F6DE4-E28C-43BB-94A9-B63E0689E946}"/>
    <x:cellStyle name="Comma 2 8 6" xfId="7671" xr:uid="{E5E4582F-C193-47E2-8843-ADDF7FB60115}"/>
    <x:cellStyle name="Comma 2 9" xfId="572" xr:uid="{30FF6E0F-9FCC-47D2-8716-97F458408726}"/>
    <x:cellStyle name="Comma 20" xfId="573" xr:uid="{51D10D5A-5078-4C3D-B29F-8535F952F4E7}"/>
    <x:cellStyle name="Comma 20 10" xfId="7672" xr:uid="{4C1FD0FC-532A-4841-A610-0E40B730531F}"/>
    <x:cellStyle name="Comma 20 10 2" xfId="7673" xr:uid="{3F731C22-5056-44ED-B297-4CC19C3D7FC0}"/>
    <x:cellStyle name="Comma 20 10 2 2" xfId="7674" xr:uid="{5DBDBF31-26EE-46D4-835E-542E30350974}"/>
    <x:cellStyle name="Comma 20 10 3" xfId="7675" xr:uid="{4F2F21E8-5312-4D18-902F-6A433889C07A}"/>
    <x:cellStyle name="Comma 20 10 4" xfId="7676" xr:uid="{12E36C2B-08EA-4BE6-BBD8-3BE0D78823EF}"/>
    <x:cellStyle name="Comma 20 11" xfId="7677" xr:uid="{E394F733-9305-4D20-903C-F2B018CC4AEA}"/>
    <x:cellStyle name="Comma 20 11 2" xfId="7678" xr:uid="{8151D7C9-0254-48B8-B93E-C6E3312CE9B1}"/>
    <x:cellStyle name="Comma 20 12" xfId="7679" xr:uid="{5C762FA6-562F-4D97-B14E-07954B496139}"/>
    <x:cellStyle name="Comma 20 13" xfId="7680" xr:uid="{20119423-19DB-491B-9DCB-21D285B46FF1}"/>
    <x:cellStyle name="Comma 20 13 2" xfId="7681" xr:uid="{8F146812-3B5B-440F-9883-7AF2F6CBB4F1}"/>
    <x:cellStyle name="Comma 20 14" xfId="7682" xr:uid="{D449B329-55BB-4BF6-AC36-E23A43A99D45}"/>
    <x:cellStyle name="Comma 20 2" xfId="7683" xr:uid="{BB39C046-444D-4EBC-B1BA-C30EFC38CE19}"/>
    <x:cellStyle name="Comma 20 2 10" xfId="7684" xr:uid="{D00D4BEC-B1D6-4767-A188-E9EE5C35A3CA}"/>
    <x:cellStyle name="Comma 20 2 10 2" xfId="7685" xr:uid="{A0B18D31-B3DF-4F11-B7C6-1B8D4A443055}"/>
    <x:cellStyle name="Comma 20 2 11" xfId="7686" xr:uid="{AEE9D1BB-4F0C-41F2-B71A-561414EDA460}"/>
    <x:cellStyle name="Comma 20 2 2" xfId="7687" xr:uid="{643C0ECA-2C81-4BA5-AD5D-1D0050263741}"/>
    <x:cellStyle name="Comma 20 2 2 10" xfId="7688" xr:uid="{511126F8-D1C4-4D1A-8DA6-AF7C7E088E93}"/>
    <x:cellStyle name="Comma 20 2 2 2" xfId="7689" xr:uid="{10A8C82E-EA69-4084-9753-56E4727288B7}"/>
    <x:cellStyle name="Comma 20 2 2 2 2" xfId="7690" xr:uid="{4A80DE3B-A900-40DE-9D78-B4BC5AD19693}"/>
    <x:cellStyle name="Comma 20 2 2 2 2 2" xfId="7691" xr:uid="{6392AF2A-FDE5-44C8-8F59-352A53597FC4}"/>
    <x:cellStyle name="Comma 20 2 2 2 2 2 2" xfId="7692" xr:uid="{BBD273F3-BF0B-4C78-A29B-1BEADA2F15EB}"/>
    <x:cellStyle name="Comma 20 2 2 2 2 2 2 2" xfId="7693" xr:uid="{D2239F75-730C-456B-8530-F2504A8C0E5F}"/>
    <x:cellStyle name="Comma 20 2 2 2 2 2 2 2 2" xfId="7694" xr:uid="{0321F215-EE1F-4BEA-B2E7-46B7162EBEB4}"/>
    <x:cellStyle name="Comma 20 2 2 2 2 2 2 3" xfId="7695" xr:uid="{AD9E0FDF-E98B-4D93-ACD7-68A4E68F3320}"/>
    <x:cellStyle name="Comma 20 2 2 2 2 2 3" xfId="7696" xr:uid="{0C1DA514-01CA-43BB-A5B9-C8245D58D4BD}"/>
    <x:cellStyle name="Comma 20 2 2 2 2 2 3 2" xfId="7697" xr:uid="{EF75A3BE-6EAC-405E-9FFE-DB08261B6AF2}"/>
    <x:cellStyle name="Comma 20 2 2 2 2 2 4" xfId="7698" xr:uid="{5B7B96A5-57FA-4D18-AC04-5450FBCF01AD}"/>
    <x:cellStyle name="Comma 20 2 2 2 2 2 5" xfId="7699" xr:uid="{0BCAED35-BE8E-4955-8C8F-9552D37DC2F2}"/>
    <x:cellStyle name="Comma 20 2 2 2 2 3" xfId="7700" xr:uid="{EE0681DB-C9C1-42DD-8478-A349BDCEF0ED}"/>
    <x:cellStyle name="Comma 20 2 2 2 2 3 2" xfId="7701" xr:uid="{381D0B9A-8002-4C08-93B2-EBA9EF930514}"/>
    <x:cellStyle name="Comma 20 2 2 2 2 3 2 2" xfId="7702" xr:uid="{64FA94E1-B6AF-427A-BF0B-883EB54EE784}"/>
    <x:cellStyle name="Comma 20 2 2 2 2 3 3" xfId="7703" xr:uid="{A92D2B01-7FD8-467E-BDD0-AA976ACFF820}"/>
    <x:cellStyle name="Comma 20 2 2 2 2 4" xfId="7704" xr:uid="{9729978B-8129-4625-B57B-FE0B0016E82E}"/>
    <x:cellStyle name="Comma 20 2 2 2 2 4 2" xfId="7705" xr:uid="{17805AE7-8DE1-4389-AC37-D4F724460C03}"/>
    <x:cellStyle name="Comma 20 2 2 2 2 5" xfId="7706" xr:uid="{9F7F662D-5909-4044-B409-66D7D9397B83}"/>
    <x:cellStyle name="Comma 20 2 2 2 2 6" xfId="7707" xr:uid="{36E7CF57-BECF-4B62-B52D-1527F86586AE}"/>
    <x:cellStyle name="Comma 20 2 2 2 3" xfId="7708" xr:uid="{1AB11C1B-B3B6-468C-9106-5854352352DC}"/>
    <x:cellStyle name="Comma 20 2 2 2 3 2" xfId="7709" xr:uid="{2B4D93B0-AA4B-4070-A4E1-6D3DA0A0486D}"/>
    <x:cellStyle name="Comma 20 2 2 2 3 2 2" xfId="7710" xr:uid="{0F1CD7CC-733B-4F77-87BD-EB95B90E220A}"/>
    <x:cellStyle name="Comma 20 2 2 2 3 2 2 2" xfId="7711" xr:uid="{BA3BEC51-5A5A-44B0-A2EC-D0CE9C79BCD6}"/>
    <x:cellStyle name="Comma 20 2 2 2 3 2 3" xfId="7712" xr:uid="{F0FA12CC-25D6-421A-A51F-098EC034794E}"/>
    <x:cellStyle name="Comma 20 2 2 2 3 3" xfId="7713" xr:uid="{7E34A2E4-7291-44FD-A8E2-97CD9F36536D}"/>
    <x:cellStyle name="Comma 20 2 2 2 3 3 2" xfId="7714" xr:uid="{C9F4473C-80CE-41C8-9F78-D7FFFB1CF7F1}"/>
    <x:cellStyle name="Comma 20 2 2 2 3 4" xfId="7715" xr:uid="{8C687E9B-B6BE-4237-BD09-1579509BA0D2}"/>
    <x:cellStyle name="Comma 20 2 2 2 3 5" xfId="7716" xr:uid="{E3213489-64F3-4A01-A9D9-A258F79329C7}"/>
    <x:cellStyle name="Comma 20 2 2 2 4" xfId="7717" xr:uid="{40353E1E-40DB-4BCD-8331-EEF0D1B2B08A}"/>
    <x:cellStyle name="Comma 20 2 2 2 4 2" xfId="7718" xr:uid="{F5013D7D-DE15-4A57-B515-1264C71D495E}"/>
    <x:cellStyle name="Comma 20 2 2 2 4 2 2" xfId="7719" xr:uid="{9B3B445D-92A7-4FA6-929A-30F9A5CF1C1B}"/>
    <x:cellStyle name="Comma 20 2 2 2 4 3" xfId="7720" xr:uid="{6167487D-812C-48B2-9620-2BC18A118162}"/>
    <x:cellStyle name="Comma 20 2 2 2 4 4" xfId="7721" xr:uid="{7411D958-5049-4869-9702-23EEA8C7F198}"/>
    <x:cellStyle name="Comma 20 2 2 2 5" xfId="7722" xr:uid="{613D24A5-4232-4DAE-BAD4-9BF0DF718316}"/>
    <x:cellStyle name="Comma 20 2 2 2 5 2" xfId="7723" xr:uid="{0511DE8A-AB93-4295-A0E0-424228D25CD8}"/>
    <x:cellStyle name="Comma 20 2 2 2 6" xfId="7724" xr:uid="{26C47C97-14C1-4C36-AADA-BCABF94419EE}"/>
    <x:cellStyle name="Comma 20 2 2 2 6 2" xfId="7725" xr:uid="{64FFB0B1-FFA3-4AA7-919E-983DE940D1DD}"/>
    <x:cellStyle name="Comma 20 2 2 2 7" xfId="7726" xr:uid="{62172C3E-F2F4-4896-A058-7DDDFD027335}"/>
    <x:cellStyle name="Comma 20 2 2 3" xfId="7727" xr:uid="{1CF475CE-0D3B-463B-8510-DD35B39DBBA2}"/>
    <x:cellStyle name="Comma 20 2 2 3 2" xfId="7728" xr:uid="{36BC0B7F-CFE6-49A3-A110-EAA995C76FC6}"/>
    <x:cellStyle name="Comma 20 2 2 3 2 2" xfId="7729" xr:uid="{CFA6A2CF-5771-4549-BC85-685575DC74D6}"/>
    <x:cellStyle name="Comma 20 2 2 3 2 2 2" xfId="7730" xr:uid="{BDFEE01B-0776-478E-A292-4526B44F0E17}"/>
    <x:cellStyle name="Comma 20 2 2 3 2 2 2 2" xfId="7731" xr:uid="{89E4CFBD-83F9-4B0E-9635-060789BB7223}"/>
    <x:cellStyle name="Comma 20 2 2 3 2 2 2 2 2" xfId="7732" xr:uid="{A83643B6-A78B-416F-8C80-B6EE5DD4F161}"/>
    <x:cellStyle name="Comma 20 2 2 3 2 2 2 3" xfId="7733" xr:uid="{421A2F80-6E5E-46C6-A22C-52121D2FB6BA}"/>
    <x:cellStyle name="Comma 20 2 2 3 2 2 3" xfId="7734" xr:uid="{ED911BED-D23D-4E65-8B2D-C9113F112C42}"/>
    <x:cellStyle name="Comma 20 2 2 3 2 2 3 2" xfId="7735" xr:uid="{14EBCC2F-A02D-4282-8409-A5FADCB2D366}"/>
    <x:cellStyle name="Comma 20 2 2 3 2 2 4" xfId="7736" xr:uid="{F124346A-6AF2-4883-B66C-0A8E49A6D437}"/>
    <x:cellStyle name="Comma 20 2 2 3 2 2 5" xfId="7737" xr:uid="{E10D362C-F3EF-4D68-B49F-03ADCC2FA020}"/>
    <x:cellStyle name="Comma 20 2 2 3 2 3" xfId="7738" xr:uid="{A1FEC820-E091-4281-AB46-45AD4710D24A}"/>
    <x:cellStyle name="Comma 20 2 2 3 2 3 2" xfId="7739" xr:uid="{B7AF30C4-8DD7-4B14-A1D0-DC819DFA7CD1}"/>
    <x:cellStyle name="Comma 20 2 2 3 2 3 2 2" xfId="7740" xr:uid="{96957F06-779C-4FF2-83F4-7064AD003E07}"/>
    <x:cellStyle name="Comma 20 2 2 3 2 3 3" xfId="7741" xr:uid="{3FE8D38D-7B26-468D-8519-EA7A9C385FF2}"/>
    <x:cellStyle name="Comma 20 2 2 3 2 4" xfId="7742" xr:uid="{8160737A-C33D-42BF-B8EC-CDF3D1DF1119}"/>
    <x:cellStyle name="Comma 20 2 2 3 2 4 2" xfId="7743" xr:uid="{C160D9F9-149E-48B3-AB0D-52F33C4DCB8B}"/>
    <x:cellStyle name="Comma 20 2 2 3 2 5" xfId="7744" xr:uid="{78EBA2AF-A37D-4E01-944C-EB1FC9835E9F}"/>
    <x:cellStyle name="Comma 20 2 2 3 2 6" xfId="7745" xr:uid="{CB4AEDA4-2D62-4844-8DDE-50F98184E8DE}"/>
    <x:cellStyle name="Comma 20 2 2 3 3" xfId="7746" xr:uid="{C2FE54D7-D3DC-4D3A-8119-2E870E81B55F}"/>
    <x:cellStyle name="Comma 20 2 2 3 3 2" xfId="7747" xr:uid="{F2557885-79FF-4191-858E-4D13653698F2}"/>
    <x:cellStyle name="Comma 20 2 2 3 3 2 2" xfId="7748" xr:uid="{DF9E912E-E7D1-4DF6-84EF-6EA692A136FF}"/>
    <x:cellStyle name="Comma 20 2 2 3 3 2 2 2" xfId="7749" xr:uid="{2D663191-46F4-401D-A0C1-436C568A8E67}"/>
    <x:cellStyle name="Comma 20 2 2 3 3 2 3" xfId="7750" xr:uid="{5B2F7B1E-F0D5-4BB5-BD0C-6F8EF5827A31}"/>
    <x:cellStyle name="Comma 20 2 2 3 3 3" xfId="7751" xr:uid="{5F72CE0A-6A37-4330-9A2C-DF9E651BA347}"/>
    <x:cellStyle name="Comma 20 2 2 3 3 3 2" xfId="7752" xr:uid="{EBC439F3-7307-4CDA-B1D6-57265746745D}"/>
    <x:cellStyle name="Comma 20 2 2 3 3 4" xfId="7753" xr:uid="{6FA41275-3E21-4020-8DA4-658FD4A098F0}"/>
    <x:cellStyle name="Comma 20 2 2 3 3 5" xfId="7754" xr:uid="{542861D5-FDF5-447E-B533-645D8A5C7652}"/>
    <x:cellStyle name="Comma 20 2 2 3 4" xfId="7755" xr:uid="{8203AE21-51F4-4813-BFC8-51D38AC5D5C3}"/>
    <x:cellStyle name="Comma 20 2 2 3 4 2" xfId="7756" xr:uid="{ABE87B6F-4150-4767-9A0E-F3EE3C356799}"/>
    <x:cellStyle name="Comma 20 2 2 3 4 2 2" xfId="7757" xr:uid="{6395F313-DFF7-4DA9-A88B-EC3576EEE140}"/>
    <x:cellStyle name="Comma 20 2 2 3 4 3" xfId="7758" xr:uid="{861FDEDF-4B41-4ADA-9DAF-0AE0A026C9D1}"/>
    <x:cellStyle name="Comma 20 2 2 3 4 4" xfId="7759" xr:uid="{0E9805DB-C909-4F3C-813E-0C24F5858269}"/>
    <x:cellStyle name="Comma 20 2 2 3 5" xfId="7760" xr:uid="{D8FD7D31-3B8E-46E5-91EE-268A3480CA4C}"/>
    <x:cellStyle name="Comma 20 2 2 3 5 2" xfId="7761" xr:uid="{CDF3C5A2-01F4-41A2-85F0-4D6B27B259C6}"/>
    <x:cellStyle name="Comma 20 2 2 3 6" xfId="7762" xr:uid="{A6A16189-5074-4072-A720-A6DEDD93BDF1}"/>
    <x:cellStyle name="Comma 20 2 2 3 6 2" xfId="7763" xr:uid="{2C3C7E8A-95A3-46F6-87F8-7E9F6A0FDDC6}"/>
    <x:cellStyle name="Comma 20 2 2 3 7" xfId="7764" xr:uid="{DE225C07-1F6C-4060-8015-76BAAB71528D}"/>
    <x:cellStyle name="Comma 20 2 2 4" xfId="7765" xr:uid="{209593BA-EA14-4CF1-AB0A-B136E5783F1A}"/>
    <x:cellStyle name="Comma 20 2 2 4 2" xfId="7766" xr:uid="{CDDBD72C-F8B9-45E2-841E-0373DE03C85C}"/>
    <x:cellStyle name="Comma 20 2 2 4 2 2" xfId="7767" xr:uid="{1C88AE8C-9B0D-4255-91DE-33ABFFAF081F}"/>
    <x:cellStyle name="Comma 20 2 2 4 2 2 2" xfId="7768" xr:uid="{9E443E7D-D8D0-4B9F-9CBB-6F347643E0EA}"/>
    <x:cellStyle name="Comma 20 2 2 4 2 2 2 2" xfId="7769" xr:uid="{B4F69859-506E-4E91-9E50-43AFB9D44422}"/>
    <x:cellStyle name="Comma 20 2 2 4 2 2 3" xfId="7770" xr:uid="{98BC555A-54C7-4975-9709-29850E1DF749}"/>
    <x:cellStyle name="Comma 20 2 2 4 2 3" xfId="7771" xr:uid="{2B697B0D-5912-41C1-9428-F3B71E35C183}"/>
    <x:cellStyle name="Comma 20 2 2 4 2 3 2" xfId="7772" xr:uid="{B4A1F398-3856-49B3-8BA9-BFDB865C6452}"/>
    <x:cellStyle name="Comma 20 2 2 4 2 4" xfId="7773" xr:uid="{2267C3EB-E9D0-4903-8770-A5ECC2A5F565}"/>
    <x:cellStyle name="Comma 20 2 2 4 2 5" xfId="7774" xr:uid="{10F1E5BD-1F58-418C-B5E1-55A1808688E5}"/>
    <x:cellStyle name="Comma 20 2 2 4 3" xfId="7775" xr:uid="{6D968037-1CF1-4318-9E8C-3111DB339669}"/>
    <x:cellStyle name="Comma 20 2 2 4 3 2" xfId="7776" xr:uid="{A981BDB8-CC04-4EFD-94F3-E307B20EA40B}"/>
    <x:cellStyle name="Comma 20 2 2 4 3 2 2" xfId="7777" xr:uid="{C437540F-380E-4F34-AED0-8B58BCCA7A44}"/>
    <x:cellStyle name="Comma 20 2 2 4 3 3" xfId="7778" xr:uid="{95C1A69F-35AD-447D-B06F-5B1C0295E095}"/>
    <x:cellStyle name="Comma 20 2 2 4 4" xfId="7779" xr:uid="{29772E47-C3F9-4504-8DEB-AA4FB2139F0D}"/>
    <x:cellStyle name="Comma 20 2 2 4 4 2" xfId="7780" xr:uid="{422572C1-9EDC-48A8-889A-3B4099FBED28}"/>
    <x:cellStyle name="Comma 20 2 2 4 5" xfId="7781" xr:uid="{92B8609F-E21A-411C-A42D-9AE1888590F9}"/>
    <x:cellStyle name="Comma 20 2 2 4 6" xfId="7782" xr:uid="{64004428-EB9B-44F6-BF21-A9713BFB03F8}"/>
    <x:cellStyle name="Comma 20 2 2 5" xfId="7783" xr:uid="{0D7B7AC3-245A-489C-814D-E8D931ECD59A}"/>
    <x:cellStyle name="Comma 20 2 2 5 2" xfId="7784" xr:uid="{CB86C07A-677F-4D10-ABB1-4EFA646823C4}"/>
    <x:cellStyle name="Comma 20 2 2 5 2 2" xfId="7785" xr:uid="{ECDF5785-9D61-4B1E-99E4-09275ED45B5A}"/>
    <x:cellStyle name="Comma 20 2 2 5 2 2 2" xfId="7786" xr:uid="{839D5807-0FE9-49A4-94AE-EFF43E333A75}"/>
    <x:cellStyle name="Comma 20 2 2 5 2 3" xfId="7787" xr:uid="{39C31EDF-41B3-4624-ACB0-D4856909E9F4}"/>
    <x:cellStyle name="Comma 20 2 2 5 3" xfId="7788" xr:uid="{77C0AEBD-6E24-4BC5-A165-01D54A74DE54}"/>
    <x:cellStyle name="Comma 20 2 2 5 3 2" xfId="7789" xr:uid="{9FDA8C44-AE15-4FB7-9C11-309EB3475C16}"/>
    <x:cellStyle name="Comma 20 2 2 5 4" xfId="7790" xr:uid="{BC1A6B4E-161B-44DC-8F59-8C90CA4DFB52}"/>
    <x:cellStyle name="Comma 20 2 2 5 5" xfId="7791" xr:uid="{7D7B4C15-AD3C-4D0B-9445-21DD5F6448DB}"/>
    <x:cellStyle name="Comma 20 2 2 6" xfId="7792" xr:uid="{955DE1B3-DC48-4F47-B158-64D26F6E8D98}"/>
    <x:cellStyle name="Comma 20 2 2 6 2" xfId="7793" xr:uid="{A1A52E20-658D-49B5-90C9-700C13A5ABBA}"/>
    <x:cellStyle name="Comma 20 2 2 6 2 2" xfId="7794" xr:uid="{0FBF8E32-22B0-4BAB-B22B-0CC675FBB971}"/>
    <x:cellStyle name="Comma 20 2 2 6 2 2 2" xfId="7795" xr:uid="{DF6AD49B-EB56-4C01-A6B5-3C67C611B2C3}"/>
    <x:cellStyle name="Comma 20 2 2 6 2 3" xfId="7796" xr:uid="{4246BCF0-90A9-4E45-856F-AF1E382E6B15}"/>
    <x:cellStyle name="Comma 20 2 2 6 3" xfId="7797" xr:uid="{D662202D-C162-4CA2-9A80-82159CB325B4}"/>
    <x:cellStyle name="Comma 20 2 2 6 3 2" xfId="7798" xr:uid="{2951B748-A722-4849-A984-872C8D07F76B}"/>
    <x:cellStyle name="Comma 20 2 2 6 4" xfId="7799" xr:uid="{3DB80C2A-1A79-4423-B644-4B809995719F}"/>
    <x:cellStyle name="Comma 20 2 2 6 5" xfId="7800" xr:uid="{714DF4DF-CE59-4A73-BB6D-2D814DEFBDFE}"/>
    <x:cellStyle name="Comma 20 2 2 7" xfId="7801" xr:uid="{B084D659-A777-4F6C-8C88-F68DA4C82FBA}"/>
    <x:cellStyle name="Comma 20 2 2 7 2" xfId="7802" xr:uid="{117387F8-FA7E-4222-BA5C-2B559DA5CC0C}"/>
    <x:cellStyle name="Comma 20 2 2 7 2 2" xfId="7803" xr:uid="{A8C7F8E2-CD3C-4A39-990A-3DE568CB25AD}"/>
    <x:cellStyle name="Comma 20 2 2 7 3" xfId="7804" xr:uid="{C74B2828-1CB5-4FB0-9242-1652E4DD5CB0}"/>
    <x:cellStyle name="Comma 20 2 2 7 4" xfId="7805" xr:uid="{2309C05A-CD10-417F-B4C1-A6B3F9362A40}"/>
    <x:cellStyle name="Comma 20 2 2 8" xfId="7806" xr:uid="{B0ED5BA5-8A77-47D4-9FA2-084658C33734}"/>
    <x:cellStyle name="Comma 20 2 2 8 2" xfId="7807" xr:uid="{C010AEF3-B15E-437D-871E-725D2658C461}"/>
    <x:cellStyle name="Comma 20 2 2 9" xfId="7808" xr:uid="{9437A67B-EB3B-4E40-90F5-B090101B496C}"/>
    <x:cellStyle name="Comma 20 2 2 9 2" xfId="7809" xr:uid="{D8803C94-C00A-4599-A9B4-1AE7AB592260}"/>
    <x:cellStyle name="Comma 20 2 3" xfId="7810" xr:uid="{F2F7DB1F-3CAC-43D3-824F-C18C89D330D1}"/>
    <x:cellStyle name="Comma 20 2 3 2" xfId="7811" xr:uid="{BA80A01D-6ABA-439C-96C5-82F0718338CC}"/>
    <x:cellStyle name="Comma 20 2 3 2 2" xfId="7812" xr:uid="{6F48CBAD-F60C-43C1-9D39-C421888D48EC}"/>
    <x:cellStyle name="Comma 20 2 3 2 2 2" xfId="7813" xr:uid="{00DB5A24-F07D-4390-8B9A-56B31470E0A4}"/>
    <x:cellStyle name="Comma 20 2 3 2 2 2 2" xfId="7814" xr:uid="{AE2F7952-AFDA-43A1-B995-0F901EFF39B7}"/>
    <x:cellStyle name="Comma 20 2 3 2 2 2 2 2" xfId="7815" xr:uid="{85DD250E-BEFA-472B-8D11-D1EA10FC9124}"/>
    <x:cellStyle name="Comma 20 2 3 2 2 2 3" xfId="7816" xr:uid="{3417122D-B75B-4574-B256-F9B90A425BCE}"/>
    <x:cellStyle name="Comma 20 2 3 2 2 3" xfId="7817" xr:uid="{D1EFBE57-6AA2-4CC4-89B5-CCC92D28D1B0}"/>
    <x:cellStyle name="Comma 20 2 3 2 2 3 2" xfId="7818" xr:uid="{9BFBEBEA-74CC-4150-87A0-F68A3BFC8AAC}"/>
    <x:cellStyle name="Comma 20 2 3 2 2 4" xfId="7819" xr:uid="{9AED265C-BFBA-4216-B594-DBA0B3DB389E}"/>
    <x:cellStyle name="Comma 20 2 3 2 2 5" xfId="7820" xr:uid="{5D2DD3D2-B884-44A4-91E6-CA40835C3EA0}"/>
    <x:cellStyle name="Comma 20 2 3 2 3" xfId="7821" xr:uid="{C4CE9B03-D737-4A37-82F1-56CFB5A2F75B}"/>
    <x:cellStyle name="Comma 20 2 3 2 3 2" xfId="7822" xr:uid="{0373CDBE-4D73-467E-8455-45AA487685D6}"/>
    <x:cellStyle name="Comma 20 2 3 2 3 2 2" xfId="7823" xr:uid="{8CE509BB-9162-4CDC-8214-91899E4B5971}"/>
    <x:cellStyle name="Comma 20 2 3 2 3 3" xfId="7824" xr:uid="{9F6796A1-95DA-436B-8492-4585E0B39AD1}"/>
    <x:cellStyle name="Comma 20 2 3 2 4" xfId="7825" xr:uid="{1D010B61-2986-4790-A207-8A450FD011B0}"/>
    <x:cellStyle name="Comma 20 2 3 2 4 2" xfId="7826" xr:uid="{2989F6D4-3AA9-41CF-A5B3-2ADE6B3ACF65}"/>
    <x:cellStyle name="Comma 20 2 3 2 5" xfId="7827" xr:uid="{00B36A51-787A-4359-8B79-E4BEA4855167}"/>
    <x:cellStyle name="Comma 20 2 3 2 6" xfId="7828" xr:uid="{881D70A4-314F-4DD3-800E-1D9CA336165F}"/>
    <x:cellStyle name="Comma 20 2 3 3" xfId="7829" xr:uid="{9FDE1D29-0DBB-4D19-8798-A416687FE3FF}"/>
    <x:cellStyle name="Comma 20 2 3 3 2" xfId="7830" xr:uid="{CD5D3A8E-589D-432A-BB24-72DDC2769154}"/>
    <x:cellStyle name="Comma 20 2 3 3 2 2" xfId="7831" xr:uid="{9ABAE618-E542-4363-9132-69BE9C8EE4E6}"/>
    <x:cellStyle name="Comma 20 2 3 3 2 2 2" xfId="7832" xr:uid="{51484AE7-A861-42CD-9B4E-28FA0FF383F2}"/>
    <x:cellStyle name="Comma 20 2 3 3 2 3" xfId="7833" xr:uid="{BA19D91A-EB1C-4CD9-8B01-FAF04427E334}"/>
    <x:cellStyle name="Comma 20 2 3 3 3" xfId="7834" xr:uid="{18C49A5A-5444-4BA6-BF38-D74C4146650D}"/>
    <x:cellStyle name="Comma 20 2 3 3 3 2" xfId="7835" xr:uid="{1E111DE0-F407-41EE-84B9-0F0AE39D2204}"/>
    <x:cellStyle name="Comma 20 2 3 3 4" xfId="7836" xr:uid="{5DB10A02-AAE3-4F47-BE28-D2F1BDD598B8}"/>
    <x:cellStyle name="Comma 20 2 3 3 5" xfId="7837" xr:uid="{EBE15ABD-21FD-44EC-976F-066BE2875175}"/>
    <x:cellStyle name="Comma 20 2 3 4" xfId="7838" xr:uid="{8C065F6F-F6AB-4EFA-BE23-094425FBB3BD}"/>
    <x:cellStyle name="Comma 20 2 3 4 2" xfId="7839" xr:uid="{60F391A5-4B11-4F59-A92B-24FC61466446}"/>
    <x:cellStyle name="Comma 20 2 3 4 2 2" xfId="7840" xr:uid="{3ED72041-35D5-457B-AE88-608A7E948FC8}"/>
    <x:cellStyle name="Comma 20 2 3 4 3" xfId="7841" xr:uid="{2052F9CF-3391-4797-ABCB-DD37E6D73147}"/>
    <x:cellStyle name="Comma 20 2 3 4 4" xfId="7842" xr:uid="{70A86AC7-3189-4A08-92A2-977D6992A4EB}"/>
    <x:cellStyle name="Comma 20 2 3 5" xfId="7843" xr:uid="{57EF88C2-CD0B-4E21-B617-019D685C1F33}"/>
    <x:cellStyle name="Comma 20 2 3 5 2" xfId="7844" xr:uid="{EF65FAE2-B5DD-49B7-B16F-CADAE891BC75}"/>
    <x:cellStyle name="Comma 20 2 3 6" xfId="7845" xr:uid="{CBE940DA-7F0D-44FA-BB61-32DFE94B68CA}"/>
    <x:cellStyle name="Comma 20 2 3 6 2" xfId="7846" xr:uid="{842E93B9-CB3E-40EC-9977-78381D658C1B}"/>
    <x:cellStyle name="Comma 20 2 3 7" xfId="7847" xr:uid="{7C59F5D9-325B-47E4-BFB9-57F7609DAA80}"/>
    <x:cellStyle name="Comma 20 2 4" xfId="7848" xr:uid="{03C97BB3-F4EF-4D95-B98A-33F556D24BA2}"/>
    <x:cellStyle name="Comma 20 2 4 2" xfId="7849" xr:uid="{53063DB6-AA6F-4D48-B0B0-762A4FBDDA49}"/>
    <x:cellStyle name="Comma 20 2 4 2 2" xfId="7850" xr:uid="{E763F6A6-F000-4390-8B12-52C554A26C92}"/>
    <x:cellStyle name="Comma 20 2 4 2 2 2" xfId="7851" xr:uid="{39ECCC01-F9AC-4216-996F-EACF2FDD80AF}"/>
    <x:cellStyle name="Comma 20 2 4 2 2 2 2" xfId="7852" xr:uid="{1D5D8AA6-23ED-4136-9BF0-6AA8E25D7C47}"/>
    <x:cellStyle name="Comma 20 2 4 2 2 2 2 2" xfId="7853" xr:uid="{A5DD0A82-4286-4F37-9CED-48956FEEAC29}"/>
    <x:cellStyle name="Comma 20 2 4 2 2 2 3" xfId="7854" xr:uid="{FE4EA968-CA5F-474A-A257-3C0AA5274D5E}"/>
    <x:cellStyle name="Comma 20 2 4 2 2 3" xfId="7855" xr:uid="{09183894-2452-40FE-8205-400FD93BAFD5}"/>
    <x:cellStyle name="Comma 20 2 4 2 2 3 2" xfId="7856" xr:uid="{0235E224-5424-426B-AFEC-C4AD5398E34A}"/>
    <x:cellStyle name="Comma 20 2 4 2 2 4" xfId="7857" xr:uid="{BB9EE761-9E20-4135-9E26-9C9FB8C7A1CF}"/>
    <x:cellStyle name="Comma 20 2 4 2 2 5" xfId="7858" xr:uid="{66A5725A-75DB-4738-9383-98CD80E655B0}"/>
    <x:cellStyle name="Comma 20 2 4 2 3" xfId="7859" xr:uid="{26D6FA27-746C-43BB-97F1-BA816938902F}"/>
    <x:cellStyle name="Comma 20 2 4 2 3 2" xfId="7860" xr:uid="{6677BDB9-09DF-4FE9-A932-0EEB5BB2D64A}"/>
    <x:cellStyle name="Comma 20 2 4 2 3 2 2" xfId="7861" xr:uid="{2B7026E7-A5A5-45AA-88A4-01A2CA2433E4}"/>
    <x:cellStyle name="Comma 20 2 4 2 3 3" xfId="7862" xr:uid="{E7B1385E-0216-49D0-B2CD-D7ECD8C257E6}"/>
    <x:cellStyle name="Comma 20 2 4 2 4" xfId="7863" xr:uid="{14AFE14E-4443-4D57-94CD-A94FC2AF8776}"/>
    <x:cellStyle name="Comma 20 2 4 2 4 2" xfId="7864" xr:uid="{84E951C6-46FE-4BB8-96CC-674B3E2A77BC}"/>
    <x:cellStyle name="Comma 20 2 4 2 5" xfId="7865" xr:uid="{5B30764D-C41E-4537-A1A2-13CFB5B8B100}"/>
    <x:cellStyle name="Comma 20 2 4 2 6" xfId="7866" xr:uid="{3E9893BE-2998-4C72-8E28-E0AC57E74840}"/>
    <x:cellStyle name="Comma 20 2 4 3" xfId="7867" xr:uid="{8163AB35-E00A-462A-A767-C9D59FF11906}"/>
    <x:cellStyle name="Comma 20 2 4 3 2" xfId="7868" xr:uid="{0FCEC36F-9740-4AA6-A49F-A1EFAB4C831B}"/>
    <x:cellStyle name="Comma 20 2 4 3 2 2" xfId="7869" xr:uid="{95467080-5F36-4E8B-A46A-6958FE565C96}"/>
    <x:cellStyle name="Comma 20 2 4 3 2 2 2" xfId="7870" xr:uid="{87B66ECC-BE05-478B-B120-2A008BFF429F}"/>
    <x:cellStyle name="Comma 20 2 4 3 2 3" xfId="7871" xr:uid="{C147DB50-C4C0-41F0-9F26-26A8AB06CC4B}"/>
    <x:cellStyle name="Comma 20 2 4 3 3" xfId="7872" xr:uid="{DDCFC9CC-727A-4E52-9932-C1F0F1C6EEF5}"/>
    <x:cellStyle name="Comma 20 2 4 3 3 2" xfId="7873" xr:uid="{D8C97E5D-256D-4AD3-A4FF-1343E44544A9}"/>
    <x:cellStyle name="Comma 20 2 4 3 4" xfId="7874" xr:uid="{67D9D21E-195C-4716-8D5A-A62F1660C7D5}"/>
    <x:cellStyle name="Comma 20 2 4 3 5" xfId="7875" xr:uid="{F6B270D7-E43B-4687-BFDF-4AF0E8A1E391}"/>
    <x:cellStyle name="Comma 20 2 4 4" xfId="7876" xr:uid="{47FFE529-855E-4EFB-B11B-20902A7720C2}"/>
    <x:cellStyle name="Comma 20 2 4 4 2" xfId="7877" xr:uid="{26369F3C-4FD3-4277-84DD-D3FFA29ED89B}"/>
    <x:cellStyle name="Comma 20 2 4 4 2 2" xfId="7878" xr:uid="{6266BC94-E06C-421A-B5BE-E1DCD45A2272}"/>
    <x:cellStyle name="Comma 20 2 4 4 3" xfId="7879" xr:uid="{22445A5D-9BC9-45A7-9D1F-6AE7BC4A8D8F}"/>
    <x:cellStyle name="Comma 20 2 4 4 4" xfId="7880" xr:uid="{00CCAB0D-4C5A-47E6-A360-7FC195292931}"/>
    <x:cellStyle name="Comma 20 2 4 5" xfId="7881" xr:uid="{8A437A5F-AE3E-4855-9AF5-2BD41DEC7D7B}"/>
    <x:cellStyle name="Comma 20 2 4 5 2" xfId="7882" xr:uid="{C1F180F8-3EFA-4C36-BD78-DA55590A4A6F}"/>
    <x:cellStyle name="Comma 20 2 4 6" xfId="7883" xr:uid="{D5B9B7E8-20AF-4285-8514-CFF5D7BB5545}"/>
    <x:cellStyle name="Comma 20 2 4 6 2" xfId="7884" xr:uid="{4DD4B802-E06F-4D08-B858-C3BC7709DF27}"/>
    <x:cellStyle name="Comma 20 2 4 7" xfId="7885" xr:uid="{F4E7AA0F-7CE6-462C-B48A-14BEFF720BCB}"/>
    <x:cellStyle name="Comma 20 2 5" xfId="7886" xr:uid="{BDE4E420-F8C2-4392-A275-8114836DE0C3}"/>
    <x:cellStyle name="Comma 20 2 5 2" xfId="7887" xr:uid="{9A6D6622-2D5B-4D38-9420-90ABDCB05865}"/>
    <x:cellStyle name="Comma 20 2 5 2 2" xfId="7888" xr:uid="{D2DB2690-4726-474A-A42C-C2E395109C1E}"/>
    <x:cellStyle name="Comma 20 2 5 2 2 2" xfId="7889" xr:uid="{59577231-65F1-42D8-A17E-481E43F38338}"/>
    <x:cellStyle name="Comma 20 2 5 2 2 2 2" xfId="7890" xr:uid="{7040F693-57B5-42E6-9AA5-4431AD79AE65}"/>
    <x:cellStyle name="Comma 20 2 5 2 2 3" xfId="7891" xr:uid="{57A57115-48BD-4DF7-947F-D93AC1996A31}"/>
    <x:cellStyle name="Comma 20 2 5 2 3" xfId="7892" xr:uid="{6C3A6972-DAD9-46AA-9E08-DBB3FBC3B84B}"/>
    <x:cellStyle name="Comma 20 2 5 2 3 2" xfId="7893" xr:uid="{52042F73-6592-487B-8234-6C4D34D0C0ED}"/>
    <x:cellStyle name="Comma 20 2 5 2 4" xfId="7894" xr:uid="{53A2A9E8-C376-46D0-81CB-446BE2A816F8}"/>
    <x:cellStyle name="Comma 20 2 5 2 5" xfId="7895" xr:uid="{5BCC267B-EE3F-4851-B176-B72148484DBD}"/>
    <x:cellStyle name="Comma 20 2 5 3" xfId="7896" xr:uid="{CFFC62E0-B58B-430B-9BCE-3A53E255A29E}"/>
    <x:cellStyle name="Comma 20 2 5 3 2" xfId="7897" xr:uid="{3D12879A-6536-4DDC-A83F-3389818C7591}"/>
    <x:cellStyle name="Comma 20 2 5 3 2 2" xfId="7898" xr:uid="{CEDC2962-56CE-4875-AC4B-8E651B067D8C}"/>
    <x:cellStyle name="Comma 20 2 5 3 3" xfId="7899" xr:uid="{90B5CE2D-C341-4B12-9EFB-7D0D91B8635A}"/>
    <x:cellStyle name="Comma 20 2 5 4" xfId="7900" xr:uid="{F895D061-5707-48F5-A7D3-31848C078686}"/>
    <x:cellStyle name="Comma 20 2 5 4 2" xfId="7901" xr:uid="{44300DAF-3E80-451C-931D-DDE8DBA74BFA}"/>
    <x:cellStyle name="Comma 20 2 5 5" xfId="7902" xr:uid="{04925943-7080-4C16-889D-D30904B5AD90}"/>
    <x:cellStyle name="Comma 20 2 5 6" xfId="7903" xr:uid="{D6A741E6-A22E-4861-9096-294BFD4D6A9B}"/>
    <x:cellStyle name="Comma 20 2 6" xfId="7904" xr:uid="{D9B09F0E-DDAA-4FD0-BFCD-D6C02FFDF4AD}"/>
    <x:cellStyle name="Comma 20 2 6 2" xfId="7905" xr:uid="{083CA543-4FD9-4E86-ADC1-C1977DB62358}"/>
    <x:cellStyle name="Comma 20 2 6 2 2" xfId="7906" xr:uid="{D2439B46-0172-497D-A3CF-17507355E390}"/>
    <x:cellStyle name="Comma 20 2 6 2 2 2" xfId="7907" xr:uid="{38AEB882-8A69-46B4-A9D1-C980C3E628F8}"/>
    <x:cellStyle name="Comma 20 2 6 2 3" xfId="7908" xr:uid="{147B1BBC-1D5C-4942-870E-536913E3160F}"/>
    <x:cellStyle name="Comma 20 2 6 3" xfId="7909" xr:uid="{115C2397-59C3-4988-A942-A1878D476EEC}"/>
    <x:cellStyle name="Comma 20 2 6 3 2" xfId="7910" xr:uid="{804EE8F2-0C5F-42E9-ABE1-F042B04B0928}"/>
    <x:cellStyle name="Comma 20 2 6 4" xfId="7911" xr:uid="{2D023024-2A9C-48A0-A143-81799DF8CE58}"/>
    <x:cellStyle name="Comma 20 2 6 5" xfId="7912" xr:uid="{1E90D067-D8AF-4D6E-B756-9D29EC1BD7DC}"/>
    <x:cellStyle name="Comma 20 2 7" xfId="7913" xr:uid="{9622C420-17F0-48C1-8274-61B39831B3B5}"/>
    <x:cellStyle name="Comma 20 2 7 2" xfId="7914" xr:uid="{F675418A-4038-4734-B98C-A5F1AD408A1A}"/>
    <x:cellStyle name="Comma 20 2 7 2 2" xfId="7915" xr:uid="{D3F50C04-7327-461D-B58E-0C47EFEE60BA}"/>
    <x:cellStyle name="Comma 20 2 7 2 2 2" xfId="7916" xr:uid="{60310458-0AED-43CD-8DA8-E23F3279256B}"/>
    <x:cellStyle name="Comma 20 2 7 2 3" xfId="7917" xr:uid="{7E2854C7-0DC2-4576-A9DB-6E694848D277}"/>
    <x:cellStyle name="Comma 20 2 7 3" xfId="7918" xr:uid="{7255EC71-FD1F-40C9-B73B-E63687F548E7}"/>
    <x:cellStyle name="Comma 20 2 7 3 2" xfId="7919" xr:uid="{716FE3E8-2FE5-4F7D-8E56-A951D0101B66}"/>
    <x:cellStyle name="Comma 20 2 7 4" xfId="7920" xr:uid="{86FDAAE9-F1EF-4799-9312-23E254650548}"/>
    <x:cellStyle name="Comma 20 2 7 5" xfId="7921" xr:uid="{37909794-0FA6-445C-911F-3F9FC2BC1ED3}"/>
    <x:cellStyle name="Comma 20 2 8" xfId="7922" xr:uid="{BF34CAD0-9F02-4194-9ECF-42DA2852B7D8}"/>
    <x:cellStyle name="Comma 20 2 8 2" xfId="7923" xr:uid="{1E87059F-7DE2-4BC8-BE2D-6ECF10FE0EA9}"/>
    <x:cellStyle name="Comma 20 2 8 2 2" xfId="7924" xr:uid="{FFFE107C-28A6-4E61-8196-0E644D7434C5}"/>
    <x:cellStyle name="Comma 20 2 8 3" xfId="7925" xr:uid="{422CF37B-998C-433F-90C7-172CC9D2EF4D}"/>
    <x:cellStyle name="Comma 20 2 8 4" xfId="7926" xr:uid="{AE82A3DD-E4A2-4375-A678-2F3F60ABA148}"/>
    <x:cellStyle name="Comma 20 2 9" xfId="7927" xr:uid="{55CBC8FA-01A4-4EF0-8EB9-5720FF8A7759}"/>
    <x:cellStyle name="Comma 20 2 9 2" xfId="7928" xr:uid="{6A724C6F-3672-49DB-9FA0-5DB3FF6DA822}"/>
    <x:cellStyle name="Comma 20 3" xfId="7929" xr:uid="{EEF289D5-BC9E-4BEC-97F7-A2C1B70BF05B}"/>
    <x:cellStyle name="Comma 20 3 10" xfId="7930" xr:uid="{97D535C8-0C4E-4558-A453-C9DEB611854E}"/>
    <x:cellStyle name="Comma 20 3 2" xfId="7931" xr:uid="{C50DE7C3-5E68-4749-AD31-7F5E697A8A8C}"/>
    <x:cellStyle name="Comma 20 3 2 2" xfId="7932" xr:uid="{BD1E6B1A-2444-4E04-9AF0-4856E78952D7}"/>
    <x:cellStyle name="Comma 20 3 2 2 2" xfId="7933" xr:uid="{179D08C1-2D55-4DF5-AEA3-78A959AC04CD}"/>
    <x:cellStyle name="Comma 20 3 2 2 2 2" xfId="7934" xr:uid="{967A731F-4471-4951-8D2B-6262BD25A450}"/>
    <x:cellStyle name="Comma 20 3 2 2 2 2 2" xfId="7935" xr:uid="{6845C5A0-B40D-4C8C-BC8B-303E538DE3E9}"/>
    <x:cellStyle name="Comma 20 3 2 2 2 2 2 2" xfId="7936" xr:uid="{88580911-C4A7-4064-8DB5-DB4296AC9901}"/>
    <x:cellStyle name="Comma 20 3 2 2 2 2 3" xfId="7937" xr:uid="{490F959E-A7F1-463F-B4CA-C266086C4A16}"/>
    <x:cellStyle name="Comma 20 3 2 2 2 3" xfId="7938" xr:uid="{8A15B0B5-8555-4A34-B4B2-5C5F11B8864E}"/>
    <x:cellStyle name="Comma 20 3 2 2 2 3 2" xfId="7939" xr:uid="{48762D3C-2C97-466E-B875-DE26A9BA1984}"/>
    <x:cellStyle name="Comma 20 3 2 2 2 4" xfId="7940" xr:uid="{90F52481-EEDC-42FD-96E5-777BA50A2383}"/>
    <x:cellStyle name="Comma 20 3 2 2 2 5" xfId="7941" xr:uid="{19ED472F-86B7-4EA4-AC5D-C3DD1ABADE5D}"/>
    <x:cellStyle name="Comma 20 3 2 2 3" xfId="7942" xr:uid="{730463B4-24E0-4BAF-B5A3-342F74FA6592}"/>
    <x:cellStyle name="Comma 20 3 2 2 3 2" xfId="7943" xr:uid="{3BB5C5F8-CB9C-4CEA-AA71-7B8B532B7309}"/>
    <x:cellStyle name="Comma 20 3 2 2 3 2 2" xfId="7944" xr:uid="{3A8ED919-EF13-43BB-803D-644A034000AB}"/>
    <x:cellStyle name="Comma 20 3 2 2 3 3" xfId="7945" xr:uid="{B367222C-BC21-40E6-8EB5-7128868A9789}"/>
    <x:cellStyle name="Comma 20 3 2 2 4" xfId="7946" xr:uid="{0AB1AC39-AFB9-4E9B-85F3-7576FE8FE580}"/>
    <x:cellStyle name="Comma 20 3 2 2 4 2" xfId="7947" xr:uid="{1C2FEC69-9BD1-430A-9193-646843665FAA}"/>
    <x:cellStyle name="Comma 20 3 2 2 5" xfId="7948" xr:uid="{85033F98-C150-4911-9FDF-586FAE6572C4}"/>
    <x:cellStyle name="Comma 20 3 2 2 6" xfId="7949" xr:uid="{EBBB22CC-90DF-4A8E-ACDF-C0EFDC04C312}"/>
    <x:cellStyle name="Comma 20 3 2 3" xfId="7950" xr:uid="{58141648-6A08-49BD-BD3F-92FC900D6AA6}"/>
    <x:cellStyle name="Comma 20 3 2 3 2" xfId="7951" xr:uid="{CD9A86B5-F153-406B-9DB2-E65099555645}"/>
    <x:cellStyle name="Comma 20 3 2 3 2 2" xfId="7952" xr:uid="{A2C41A82-E438-4DA2-B97F-A09C8C14C886}"/>
    <x:cellStyle name="Comma 20 3 2 3 2 2 2" xfId="7953" xr:uid="{ACFFB9F1-8001-49AA-93A4-4C1DB7E91140}"/>
    <x:cellStyle name="Comma 20 3 2 3 2 3" xfId="7954" xr:uid="{271908D2-95DE-445B-837D-B90D79CCEFEF}"/>
    <x:cellStyle name="Comma 20 3 2 3 3" xfId="7955" xr:uid="{6173A6BB-7442-490E-A1E0-FF010A75D5E8}"/>
    <x:cellStyle name="Comma 20 3 2 3 3 2" xfId="7956" xr:uid="{4B230564-2917-4F49-B671-A848CCE00F53}"/>
    <x:cellStyle name="Comma 20 3 2 3 4" xfId="7957" xr:uid="{3C93BCF8-556B-4FAB-88DA-8CEA9AE1AEF5}"/>
    <x:cellStyle name="Comma 20 3 2 3 5" xfId="7958" xr:uid="{C81CFD35-8897-42A6-83EB-953738A7F29F}"/>
    <x:cellStyle name="Comma 20 3 2 4" xfId="7959" xr:uid="{A4EDADE3-8A6D-4E0A-84F5-785D7B85D2E2}"/>
    <x:cellStyle name="Comma 20 3 2 4 2" xfId="7960" xr:uid="{E21E4055-5001-4F21-8175-C7932F24E2D4}"/>
    <x:cellStyle name="Comma 20 3 2 4 2 2" xfId="7961" xr:uid="{A2DB4C42-5703-4C8E-BAB0-1380EC6A34C8}"/>
    <x:cellStyle name="Comma 20 3 2 4 3" xfId="7962" xr:uid="{53FC6C4A-E9A9-40C8-A52E-75B22F8A4F82}"/>
    <x:cellStyle name="Comma 20 3 2 4 4" xfId="7963" xr:uid="{A78554C3-733A-4344-AB7E-B571EB95633C}"/>
    <x:cellStyle name="Comma 20 3 2 5" xfId="7964" xr:uid="{835FA2DF-8A49-44EC-A369-25518B05B91B}"/>
    <x:cellStyle name="Comma 20 3 2 5 2" xfId="7965" xr:uid="{B4D20CDE-4C0D-40A0-8C00-FEF144D22850}"/>
    <x:cellStyle name="Comma 20 3 2 6" xfId="7966" xr:uid="{05EE94FD-CE47-4C7E-B24A-0C9BD2C8F606}"/>
    <x:cellStyle name="Comma 20 3 2 6 2" xfId="7967" xr:uid="{C7D14163-029D-4FAF-8BA5-3AA1CCC4FC03}"/>
    <x:cellStyle name="Comma 20 3 2 7" xfId="7968" xr:uid="{791FE503-8CFE-4653-A65D-D5E5EC496722}"/>
    <x:cellStyle name="Comma 20 3 3" xfId="7969" xr:uid="{57B9A749-421B-4598-88CA-7388CE2664E6}"/>
    <x:cellStyle name="Comma 20 3 3 2" xfId="7970" xr:uid="{3C7735E7-4705-4149-93CF-C082BFB67451}"/>
    <x:cellStyle name="Comma 20 3 3 2 2" xfId="7971" xr:uid="{B3787369-B893-4A5A-B70E-E8A0A4555689}"/>
    <x:cellStyle name="Comma 20 3 3 2 2 2" xfId="7972" xr:uid="{D5FCAD92-5DAB-4E90-9807-4B43EFE6EE67}"/>
    <x:cellStyle name="Comma 20 3 3 2 2 2 2" xfId="7973" xr:uid="{B9CC9FF9-BEBE-40F4-998A-2BDE7B4CDA17}"/>
    <x:cellStyle name="Comma 20 3 3 2 2 2 2 2" xfId="7974" xr:uid="{9CFE168D-CEBA-433E-ABB9-5D01703EA824}"/>
    <x:cellStyle name="Comma 20 3 3 2 2 2 3" xfId="7975" xr:uid="{F6CF6DA5-9156-488F-8AB1-00F487DC166C}"/>
    <x:cellStyle name="Comma 20 3 3 2 2 3" xfId="7976" xr:uid="{C8658185-547D-45F8-8E48-AF20C35EAD9A}"/>
    <x:cellStyle name="Comma 20 3 3 2 2 3 2" xfId="7977" xr:uid="{C1B9909F-8B22-42EC-B4F8-2479DC458963}"/>
    <x:cellStyle name="Comma 20 3 3 2 2 4" xfId="7978" xr:uid="{3BDB91F3-A6CA-4DBD-A9D3-B362807144A3}"/>
    <x:cellStyle name="Comma 20 3 3 2 2 5" xfId="7979" xr:uid="{99DC4F20-D6F9-4F09-9B5F-1ABC52675835}"/>
    <x:cellStyle name="Comma 20 3 3 2 3" xfId="7980" xr:uid="{B89FBE82-DC89-4C54-A773-E438FF4A162C}"/>
    <x:cellStyle name="Comma 20 3 3 2 3 2" xfId="7981" xr:uid="{4646FABE-2A28-4AB1-BCAE-8C90AC076217}"/>
    <x:cellStyle name="Comma 20 3 3 2 3 2 2" xfId="7982" xr:uid="{DD1764A5-AA4C-4B5C-82FE-B14C98218CAC}"/>
    <x:cellStyle name="Comma 20 3 3 2 3 3" xfId="7983" xr:uid="{DA4DD584-FB12-48FD-8714-5CE8640FD27C}"/>
    <x:cellStyle name="Comma 20 3 3 2 4" xfId="7984" xr:uid="{37E465FE-9AEB-425D-87F2-157398C7A5BF}"/>
    <x:cellStyle name="Comma 20 3 3 2 4 2" xfId="7985" xr:uid="{25FE2FEC-04A6-4991-92FF-6D441F024FE7}"/>
    <x:cellStyle name="Comma 20 3 3 2 5" xfId="7986" xr:uid="{D48BD6C6-1AE4-4481-BADB-95483B134578}"/>
    <x:cellStyle name="Comma 20 3 3 2 6" xfId="7987" xr:uid="{A9E86E06-628F-4C6F-BFF2-D30D632F2BF0}"/>
    <x:cellStyle name="Comma 20 3 3 3" xfId="7988" xr:uid="{9D83E509-7A39-44D7-9012-8938DF2D5325}"/>
    <x:cellStyle name="Comma 20 3 3 3 2" xfId="7989" xr:uid="{61911672-0AAB-46DC-81C4-9192564C95C0}"/>
    <x:cellStyle name="Comma 20 3 3 3 2 2" xfId="7990" xr:uid="{F299CFB2-2429-41CE-9E22-1184DB6F40D7}"/>
    <x:cellStyle name="Comma 20 3 3 3 2 2 2" xfId="7991" xr:uid="{9CD7E52B-2250-435E-9C1E-5289FE58B5A5}"/>
    <x:cellStyle name="Comma 20 3 3 3 2 3" xfId="7992" xr:uid="{0A967398-24BC-4F24-B60F-C9646C67CEC1}"/>
    <x:cellStyle name="Comma 20 3 3 3 3" xfId="7993" xr:uid="{C6129869-F948-41F8-886E-C203A579688B}"/>
    <x:cellStyle name="Comma 20 3 3 3 3 2" xfId="7994" xr:uid="{081FD91F-0B60-47B3-A5BA-28357BB18CF6}"/>
    <x:cellStyle name="Comma 20 3 3 3 4" xfId="7995" xr:uid="{B9C2CCEB-1226-4819-A59B-86963142FF09}"/>
    <x:cellStyle name="Comma 20 3 3 3 5" xfId="7996" xr:uid="{96453428-6FFE-46D8-8766-D8627C769EA9}"/>
    <x:cellStyle name="Comma 20 3 3 4" xfId="7997" xr:uid="{36C601E5-B096-49F3-B916-0B7102347594}"/>
    <x:cellStyle name="Comma 20 3 3 4 2" xfId="7998" xr:uid="{9F4140A4-3355-4E95-BD03-488CFCCBFBB8}"/>
    <x:cellStyle name="Comma 20 3 3 4 2 2" xfId="7999" xr:uid="{EBA3E3B3-9730-40D8-BC77-EFCCA3F8504D}"/>
    <x:cellStyle name="Comma 20 3 3 4 3" xfId="8000" xr:uid="{DD613F32-2E38-4B01-B5AE-3156E39A5A79}"/>
    <x:cellStyle name="Comma 20 3 3 4 4" xfId="8001" xr:uid="{BACBDD94-F076-4446-BF47-5702BA400330}"/>
    <x:cellStyle name="Comma 20 3 3 5" xfId="8002" xr:uid="{5E49A073-1B44-4FDB-A462-09299428B68D}"/>
    <x:cellStyle name="Comma 20 3 3 5 2" xfId="8003" xr:uid="{CFCBFF0B-3AC3-4D99-AE74-1D0D224F0B94}"/>
    <x:cellStyle name="Comma 20 3 3 6" xfId="8004" xr:uid="{6CAA0555-82D3-45F7-A349-D15994DCDC6E}"/>
    <x:cellStyle name="Comma 20 3 3 6 2" xfId="8005" xr:uid="{6920D687-EE66-4C47-BE26-72B6F0872161}"/>
    <x:cellStyle name="Comma 20 3 3 7" xfId="8006" xr:uid="{1C178AA0-C529-4788-9B06-54F1349CBA19}"/>
    <x:cellStyle name="Comma 20 3 4" xfId="8007" xr:uid="{4D6E384A-FD84-4500-BB20-A993FA403786}"/>
    <x:cellStyle name="Comma 20 3 4 2" xfId="8008" xr:uid="{C630637C-2104-4E4B-A895-386BF29D7BFE}"/>
    <x:cellStyle name="Comma 20 3 4 2 2" xfId="8009" xr:uid="{515ABC71-5507-41E0-9815-15270FFA4082}"/>
    <x:cellStyle name="Comma 20 3 4 2 2 2" xfId="8010" xr:uid="{1FD284BE-83B4-4888-8DCC-AC56B2203804}"/>
    <x:cellStyle name="Comma 20 3 4 2 2 2 2" xfId="8011" xr:uid="{84E25855-F129-40C3-98D8-38BBA1843FE2}"/>
    <x:cellStyle name="Comma 20 3 4 2 2 3" xfId="8012" xr:uid="{F5BDC9F4-6846-44E5-A945-D13F3A93E185}"/>
    <x:cellStyle name="Comma 20 3 4 2 3" xfId="8013" xr:uid="{4CD7491A-F9AC-4883-967A-05297528F973}"/>
    <x:cellStyle name="Comma 20 3 4 2 3 2" xfId="8014" xr:uid="{DBF4BA3E-13C8-4A14-A975-861FB94F38A4}"/>
    <x:cellStyle name="Comma 20 3 4 2 4" xfId="8015" xr:uid="{B740986D-990A-41D8-A92C-1AFF43FC6EBD}"/>
    <x:cellStyle name="Comma 20 3 4 2 5" xfId="8016" xr:uid="{8CB73809-4BC1-47A6-81E7-5232806F9060}"/>
    <x:cellStyle name="Comma 20 3 4 3" xfId="8017" xr:uid="{0FEB187C-4971-4C57-9647-A45A5EF5AD65}"/>
    <x:cellStyle name="Comma 20 3 4 3 2" xfId="8018" xr:uid="{CFFC56D4-949C-4185-B93F-D4181975CBBF}"/>
    <x:cellStyle name="Comma 20 3 4 3 2 2" xfId="8019" xr:uid="{E56112C1-4138-40BF-8A4C-CC6136FAD05D}"/>
    <x:cellStyle name="Comma 20 3 4 3 3" xfId="8020" xr:uid="{BA1756C3-4587-456C-B9FB-099FFBB70683}"/>
    <x:cellStyle name="Comma 20 3 4 4" xfId="8021" xr:uid="{DE0BE251-8E71-4D9B-BABD-EA8C40474946}"/>
    <x:cellStyle name="Comma 20 3 4 4 2" xfId="8022" xr:uid="{2BDAB837-A5B6-416C-A326-271B375C863F}"/>
    <x:cellStyle name="Comma 20 3 4 5" xfId="8023" xr:uid="{8DA496FB-80C5-4D08-9D1A-CC74AF3671DD}"/>
    <x:cellStyle name="Comma 20 3 4 6" xfId="8024" xr:uid="{FB909FFD-7777-4AC2-B3BE-08EA8EAE1711}"/>
    <x:cellStyle name="Comma 20 3 5" xfId="8025" xr:uid="{5C1EB549-D5DA-4D40-B6EB-800213DCEB32}"/>
    <x:cellStyle name="Comma 20 3 5 2" xfId="8026" xr:uid="{1B7A0C6F-04D7-4862-A522-E6CF0556BEA0}"/>
    <x:cellStyle name="Comma 20 3 5 2 2" xfId="8027" xr:uid="{47C2CDE1-5EB0-4F91-BDD3-7E4863C2F34A}"/>
    <x:cellStyle name="Comma 20 3 5 2 2 2" xfId="8028" xr:uid="{A8E3FE1C-1EAF-46CF-84ED-66EBA288939B}"/>
    <x:cellStyle name="Comma 20 3 5 2 3" xfId="8029" xr:uid="{E3304560-32C1-469F-A7AB-E606FE7CA5ED}"/>
    <x:cellStyle name="Comma 20 3 5 3" xfId="8030" xr:uid="{37BB8E4E-F20B-433A-B3E9-E6E6D8EA7A93}"/>
    <x:cellStyle name="Comma 20 3 5 3 2" xfId="8031" xr:uid="{53A2DC85-303B-441D-8164-EF5F0699C903}"/>
    <x:cellStyle name="Comma 20 3 5 4" xfId="8032" xr:uid="{5D38E3DE-C367-481B-8744-11EC0EADC862}"/>
    <x:cellStyle name="Comma 20 3 5 5" xfId="8033" xr:uid="{49ECA143-2856-4837-B75D-368D31E3DE74}"/>
    <x:cellStyle name="Comma 20 3 6" xfId="8034" xr:uid="{336BF296-8BCA-4053-9CF0-1E33AF5B09CF}"/>
    <x:cellStyle name="Comma 20 3 6 2" xfId="8035" xr:uid="{0F4AF5FE-6F50-412C-B619-05BB6CE708F4}"/>
    <x:cellStyle name="Comma 20 3 6 2 2" xfId="8036" xr:uid="{A0E81F02-4CDA-4B4E-9B66-BD823F61D3CF}"/>
    <x:cellStyle name="Comma 20 3 6 2 2 2" xfId="8037" xr:uid="{82E1F545-2580-4E2B-B087-347D5F5E93FE}"/>
    <x:cellStyle name="Comma 20 3 6 2 3" xfId="8038" xr:uid="{E6C62517-E5E4-4008-9FBB-23E48EA5E003}"/>
    <x:cellStyle name="Comma 20 3 6 3" xfId="8039" xr:uid="{C7DF14C6-2B00-453F-923D-632E2CA93C81}"/>
    <x:cellStyle name="Comma 20 3 6 3 2" xfId="8040" xr:uid="{4ED35559-389E-4203-B604-AD9D26B5CA01}"/>
    <x:cellStyle name="Comma 20 3 6 4" xfId="8041" xr:uid="{D208E373-B93D-4FA1-9792-B01E960BC299}"/>
    <x:cellStyle name="Comma 20 3 6 5" xfId="8042" xr:uid="{126A59F4-8D7E-41D5-9FCD-42A52CE71B86}"/>
    <x:cellStyle name="Comma 20 3 7" xfId="8043" xr:uid="{EE1EF15B-123F-43D2-8F30-8D909CA776D5}"/>
    <x:cellStyle name="Comma 20 3 7 2" xfId="8044" xr:uid="{45180D92-9682-4971-BA53-D22A6E2EED79}"/>
    <x:cellStyle name="Comma 20 3 7 2 2" xfId="8045" xr:uid="{6A2C5B73-D53E-4D17-A423-C471C0D75F4E}"/>
    <x:cellStyle name="Comma 20 3 7 3" xfId="8046" xr:uid="{AB308F14-9132-4DE8-97D5-76421AE22080}"/>
    <x:cellStyle name="Comma 20 3 7 4" xfId="8047" xr:uid="{7B9FC42C-A575-4E67-9488-011B5FC84E1B}"/>
    <x:cellStyle name="Comma 20 3 8" xfId="8048" xr:uid="{32D2A70B-D685-44EA-9C95-D157968E9FEC}"/>
    <x:cellStyle name="Comma 20 3 8 2" xfId="8049" xr:uid="{71616DA2-60E8-4DE9-BBEE-0B66BA0A5AC9}"/>
    <x:cellStyle name="Comma 20 3 9" xfId="8050" xr:uid="{6B424D68-F40A-4847-8873-E32D917D834E}"/>
    <x:cellStyle name="Comma 20 3 9 2" xfId="8051" xr:uid="{BB9DAB2E-C841-48D1-BA1D-B9D6067B13DF}"/>
    <x:cellStyle name="Comma 20 4" xfId="8052" xr:uid="{71FC1CE5-51BF-44A3-83CD-FD88443BF257}"/>
    <x:cellStyle name="Comma 20 4 2" xfId="8053" xr:uid="{F9205236-26C7-4ABF-989E-CB3F2408C67B}"/>
    <x:cellStyle name="Comma 20 4 2 2" xfId="8054" xr:uid="{4E932E27-105A-48D9-922A-8DA219861672}"/>
    <x:cellStyle name="Comma 20 4 2 2 2" xfId="8055" xr:uid="{296F48DA-21DC-4801-89F6-7481497DFD8F}"/>
    <x:cellStyle name="Comma 20 4 2 2 2 2" xfId="8056" xr:uid="{95EFE51B-60C1-4339-A15E-9C34CE22D048}"/>
    <x:cellStyle name="Comma 20 4 2 2 2 2 2" xfId="8057" xr:uid="{0F9C1609-33BD-4B0F-9AA8-5043133C462C}"/>
    <x:cellStyle name="Comma 20 4 2 2 2 3" xfId="8058" xr:uid="{8E61F53B-3DCA-45F3-AE3F-DABC1A67F3B7}"/>
    <x:cellStyle name="Comma 20 4 2 2 3" xfId="8059" xr:uid="{ED3DADCD-F688-4D49-8640-65C47246BD05}"/>
    <x:cellStyle name="Comma 20 4 2 2 3 2" xfId="8060" xr:uid="{B4BF5E1A-8EB1-4D7E-86B7-4A674FC6EE9C}"/>
    <x:cellStyle name="Comma 20 4 2 2 4" xfId="8061" xr:uid="{840EDC23-AD49-4A5E-8B53-DDAF2AA6AFA8}"/>
    <x:cellStyle name="Comma 20 4 2 2 5" xfId="8062" xr:uid="{BD4F6B5E-67E5-4C80-852E-8D25D6387347}"/>
    <x:cellStyle name="Comma 20 4 2 3" xfId="8063" xr:uid="{37333DD7-1B4A-428C-B610-8DBE9B4CFF68}"/>
    <x:cellStyle name="Comma 20 4 2 3 2" xfId="8064" xr:uid="{856C409B-CDB6-4DEA-B5CC-0FA98863A3D0}"/>
    <x:cellStyle name="Comma 20 4 2 3 2 2" xfId="8065" xr:uid="{E13CCEE3-F925-4754-B001-60ACAEF5D523}"/>
    <x:cellStyle name="Comma 20 4 2 3 3" xfId="8066" xr:uid="{74B5763A-8CD8-40FA-B5D0-7EC1FCA52182}"/>
    <x:cellStyle name="Comma 20 4 2 4" xfId="8067" xr:uid="{C0A058AD-C66B-43D7-85E4-42CEC1D5C53E}"/>
    <x:cellStyle name="Comma 20 4 2 4 2" xfId="8068" xr:uid="{EDE9EF7B-FC40-4F5F-B321-31594DE908E8}"/>
    <x:cellStyle name="Comma 20 4 2 5" xfId="8069" xr:uid="{2E651DAB-A180-4A02-98FE-0743A31484FE}"/>
    <x:cellStyle name="Comma 20 4 2 6" xfId="8070" xr:uid="{12EE89E0-2CE9-4115-958A-F099132D726B}"/>
    <x:cellStyle name="Comma 20 4 3" xfId="8071" xr:uid="{8FCB8D57-859F-4B76-A835-15FC8F8CBD7A}"/>
    <x:cellStyle name="Comma 20 4 3 2" xfId="8072" xr:uid="{2ED19FF2-B1D9-4F25-BBCB-18AA795E4B88}"/>
    <x:cellStyle name="Comma 20 4 3 2 2" xfId="8073" xr:uid="{F5B6A59C-BCFE-4060-98D7-3F6BCC5E4486}"/>
    <x:cellStyle name="Comma 20 4 3 2 2 2" xfId="8074" xr:uid="{8DEC3824-CA90-40AF-99C9-DA2C2384BC30}"/>
    <x:cellStyle name="Comma 20 4 3 2 3" xfId="8075" xr:uid="{8DFC53A4-5F94-4E01-8AF6-8CBB986876D5}"/>
    <x:cellStyle name="Comma 20 4 3 3" xfId="8076" xr:uid="{3E592AF7-3C1A-4EF4-B81B-11E45DAE84ED}"/>
    <x:cellStyle name="Comma 20 4 3 3 2" xfId="8077" xr:uid="{DB83A0B9-0050-45C3-B4E6-26A3DE5B6ACC}"/>
    <x:cellStyle name="Comma 20 4 3 4" xfId="8078" xr:uid="{C2DA568F-E9ED-4AE7-86A3-E8FC91931F6D}"/>
    <x:cellStyle name="Comma 20 4 3 5" xfId="8079" xr:uid="{8771CA5C-026A-4FDB-B547-339C118F228D}"/>
    <x:cellStyle name="Comma 20 4 4" xfId="8080" xr:uid="{0A2F9532-B719-46D2-A6A0-536823C94DF7}"/>
    <x:cellStyle name="Comma 20 4 4 2" xfId="8081" xr:uid="{D73C1CDB-468F-4942-8990-46924D4BB1EB}"/>
    <x:cellStyle name="Comma 20 4 4 2 2" xfId="8082" xr:uid="{922FAC6B-1BC3-4ED7-9ED9-6C8D757D9C2B}"/>
    <x:cellStyle name="Comma 20 4 4 2 2 2" xfId="8083" xr:uid="{64AF4AFE-8E64-4AD2-858D-7D5137E2AED6}"/>
    <x:cellStyle name="Comma 20 4 4 2 3" xfId="8084" xr:uid="{F11B9B68-5B44-41D1-A911-708EA49A22F3}"/>
    <x:cellStyle name="Comma 20 4 4 3" xfId="8085" xr:uid="{01009C3F-E49A-4EE1-BF2E-E1043623A9BA}"/>
    <x:cellStyle name="Comma 20 4 4 3 2" xfId="8086" xr:uid="{36C13602-742B-48D6-BCBE-E71F0698658C}"/>
    <x:cellStyle name="Comma 20 4 4 4" xfId="8087" xr:uid="{275BF9E2-71FB-40AD-B13D-8DF26204E349}"/>
    <x:cellStyle name="Comma 20 4 4 5" xfId="8088" xr:uid="{B351CF4C-8261-4277-8735-B79992DC8798}"/>
    <x:cellStyle name="Comma 20 4 5" xfId="8089" xr:uid="{18110E93-BA8D-454D-8F4B-02B31D91FBBC}"/>
    <x:cellStyle name="Comma 20 4 5 2" xfId="8090" xr:uid="{A4146DFC-5E75-44A8-A7EC-4EF553C6B843}"/>
    <x:cellStyle name="Comma 20 4 5 2 2" xfId="8091" xr:uid="{717DAFA6-C7B0-451D-B19C-0EB58AEAB066}"/>
    <x:cellStyle name="Comma 20 4 5 3" xfId="8092" xr:uid="{980F1610-DD7A-4636-AE64-598E3F6FCC64}"/>
    <x:cellStyle name="Comma 20 4 5 4" xfId="8093" xr:uid="{D70EB753-EBD7-470A-A6C5-227EF01A9A40}"/>
    <x:cellStyle name="Comma 20 4 6" xfId="8094" xr:uid="{25029E62-9015-44A5-BE47-E702141CF9ED}"/>
    <x:cellStyle name="Comma 20 4 6 2" xfId="8095" xr:uid="{7CBA9FC1-841A-496C-8BBF-F9BE07BB6C7B}"/>
    <x:cellStyle name="Comma 20 4 7" xfId="8096" xr:uid="{8BE22FF6-556E-4F6E-8FEC-25ACA80A8243}"/>
    <x:cellStyle name="Comma 20 4 7 2" xfId="8097" xr:uid="{AACD7F71-976C-4BAA-9B1B-C20C60531384}"/>
    <x:cellStyle name="Comma 20 4 8" xfId="8098" xr:uid="{D729DE51-30BF-491F-819D-21FB71A41A88}"/>
    <x:cellStyle name="Comma 20 5" xfId="8099" xr:uid="{44150312-9200-4ADC-8AF4-FCDAA9998932}"/>
    <x:cellStyle name="Comma 20 5 2" xfId="8100" xr:uid="{4336B4A1-D5E3-4031-A651-B2739A65D01D}"/>
    <x:cellStyle name="Comma 20 5 2 2" xfId="8101" xr:uid="{F179F827-4F9C-4C2E-8F77-8A916F107AF9}"/>
    <x:cellStyle name="Comma 20 5 2 2 2" xfId="8102" xr:uid="{8BA28DC9-69F0-44C6-9985-8F0027AA6549}"/>
    <x:cellStyle name="Comma 20 5 2 2 2 2" xfId="8103" xr:uid="{D1B602D8-8EC0-4CDD-8B46-7C75E7C6E4F9}"/>
    <x:cellStyle name="Comma 20 5 2 2 2 2 2" xfId="8104" xr:uid="{5EF3DDD0-B782-4C3B-BD88-551143AB6A46}"/>
    <x:cellStyle name="Comma 20 5 2 2 2 3" xfId="8105" xr:uid="{618AFFCC-93C3-4D3E-98D4-B519794DA22E}"/>
    <x:cellStyle name="Comma 20 5 2 2 3" xfId="8106" xr:uid="{0E714052-8FEB-4247-ADA4-9410D3BA055F}"/>
    <x:cellStyle name="Comma 20 5 2 2 3 2" xfId="8107" xr:uid="{2EBB382A-8AAA-4076-A01C-AC97C63ECDD1}"/>
    <x:cellStyle name="Comma 20 5 2 2 4" xfId="8108" xr:uid="{F1A33401-7326-4371-BBFD-0A2A6F31EEEA}"/>
    <x:cellStyle name="Comma 20 5 2 2 5" xfId="8109" xr:uid="{F4680C62-7369-4A9F-82CC-3EFA26AA0C02}"/>
    <x:cellStyle name="Comma 20 5 2 3" xfId="8110" xr:uid="{8754749A-A5D1-4715-ABE0-9D5FA1CC50F3}"/>
    <x:cellStyle name="Comma 20 5 2 3 2" xfId="8111" xr:uid="{628D22F9-135B-42EB-BF76-85C51DF8F0EF}"/>
    <x:cellStyle name="Comma 20 5 2 3 2 2" xfId="8112" xr:uid="{87FEE27E-5FE7-4D8E-B588-2D383E8D7FE5}"/>
    <x:cellStyle name="Comma 20 5 2 3 3" xfId="8113" xr:uid="{D15014EF-DC6D-4950-973C-49431947D34B}"/>
    <x:cellStyle name="Comma 20 5 2 4" xfId="8114" xr:uid="{D05A333B-F233-4840-8EFA-6B4A9513C454}"/>
    <x:cellStyle name="Comma 20 5 2 4 2" xfId="8115" xr:uid="{6261DC2C-53D3-43AE-93B5-561A98C82E4B}"/>
    <x:cellStyle name="Comma 20 5 2 5" xfId="8116" xr:uid="{56554436-1358-4C20-9B9D-3B5005526D25}"/>
    <x:cellStyle name="Comma 20 5 2 6" xfId="8117" xr:uid="{22B87FAC-6A33-4B63-9A41-2866AC68D6DF}"/>
    <x:cellStyle name="Comma 20 5 3" xfId="8118" xr:uid="{D0FBC13C-776C-4531-A4AA-99B262595BBF}"/>
    <x:cellStyle name="Comma 20 5 3 2" xfId="8119" xr:uid="{B03D65BF-2306-4974-A596-27FBB3FFE419}"/>
    <x:cellStyle name="Comma 20 5 3 2 2" xfId="8120" xr:uid="{533947D6-E074-4424-AA65-BD92C8EBEE74}"/>
    <x:cellStyle name="Comma 20 5 3 2 2 2" xfId="8121" xr:uid="{F882E08D-933F-4E66-8914-10B281DC46F8}"/>
    <x:cellStyle name="Comma 20 5 3 2 3" xfId="8122" xr:uid="{7CDFF13B-306A-4F4C-BCD0-EB89C13B8EF9}"/>
    <x:cellStyle name="Comma 20 5 3 3" xfId="8123" xr:uid="{BE818270-CCFD-4992-858E-EE2AFD319C87}"/>
    <x:cellStyle name="Comma 20 5 3 3 2" xfId="8124" xr:uid="{76C90300-8542-45F7-9715-2C15BE5E4AAD}"/>
    <x:cellStyle name="Comma 20 5 3 4" xfId="8125" xr:uid="{AC925AE1-857C-46C9-A595-F51190E04CB8}"/>
    <x:cellStyle name="Comma 20 5 3 5" xfId="8126" xr:uid="{7446AA56-1180-4C55-8AB7-C733F8D21874}"/>
    <x:cellStyle name="Comma 20 5 4" xfId="8127" xr:uid="{8C9784C0-B181-4BC9-BBAE-13A8871B323B}"/>
    <x:cellStyle name="Comma 20 5 4 2" xfId="8128" xr:uid="{04364350-345B-4395-ACD0-FD0568E54B62}"/>
    <x:cellStyle name="Comma 20 5 4 2 2" xfId="8129" xr:uid="{CDE6E7C7-1449-4ECF-83F5-6C7347AF5660}"/>
    <x:cellStyle name="Comma 20 5 4 3" xfId="8130" xr:uid="{D08E2DD2-BF64-439E-9C95-3BAF18CBCE8F}"/>
    <x:cellStyle name="Comma 20 5 4 4" xfId="8131" xr:uid="{4F1C122B-5232-4091-BDFB-5BD700FBBDAC}"/>
    <x:cellStyle name="Comma 20 5 5" xfId="8132" xr:uid="{5EBBFEE7-4FDA-408D-A88F-A172F40F09D7}"/>
    <x:cellStyle name="Comma 20 5 5 2" xfId="8133" xr:uid="{2E2453E6-AC4A-4EDA-8154-62E519A3D390}"/>
    <x:cellStyle name="Comma 20 5 6" xfId="8134" xr:uid="{DEA52A18-92E6-436D-A5CC-49C23A6F1D11}"/>
    <x:cellStyle name="Comma 20 5 6 2" xfId="8135" xr:uid="{C0FD22A5-C6CE-41C4-AF39-B88A4AB73C69}"/>
    <x:cellStyle name="Comma 20 5 7" xfId="8136" xr:uid="{DCBB597C-3CB4-4519-9428-706AA3BBBEE0}"/>
    <x:cellStyle name="Comma 20 6" xfId="8137" xr:uid="{AAF10394-ECFA-4F22-9FC4-B52D57B017A1}"/>
    <x:cellStyle name="Comma 20 6 2" xfId="8138" xr:uid="{F436F568-1F7B-4F61-AFE5-859F9B4A3B7D}"/>
    <x:cellStyle name="Comma 20 6 2 2" xfId="8139" xr:uid="{EC879303-E43E-44F3-A24C-8F2419828EB4}"/>
    <x:cellStyle name="Comma 20 6 2 2 2" xfId="8140" xr:uid="{1292B555-59E3-45BF-9BDD-92498DBFD7B5}"/>
    <x:cellStyle name="Comma 20 6 2 2 2 2" xfId="8141" xr:uid="{D1F397E2-4AA2-43E4-9569-C5FE8552A033}"/>
    <x:cellStyle name="Comma 20 6 2 2 2 2 2" xfId="8142" xr:uid="{5F85DEF1-F845-49E4-B01D-22C008302877}"/>
    <x:cellStyle name="Comma 20 6 2 2 2 3" xfId="8143" xr:uid="{58F16EF7-320C-4D38-A8E3-56151E1266D8}"/>
    <x:cellStyle name="Comma 20 6 2 2 3" xfId="8144" xr:uid="{33BFCF4E-E8A5-4BAF-8BE9-D4B3E4E50FCB}"/>
    <x:cellStyle name="Comma 20 6 2 2 3 2" xfId="8145" xr:uid="{78816B5D-7F03-4986-B934-6084217A5A16}"/>
    <x:cellStyle name="Comma 20 6 2 2 4" xfId="8146" xr:uid="{4D595857-FEC5-4DCF-AF80-137289039EE7}"/>
    <x:cellStyle name="Comma 20 6 2 2 5" xfId="8147" xr:uid="{7A677C24-9703-495E-8161-F034CEFCA552}"/>
    <x:cellStyle name="Comma 20 6 2 3" xfId="8148" xr:uid="{6E7755A9-C2CE-411D-BE0B-F561D3722199}"/>
    <x:cellStyle name="Comma 20 6 2 3 2" xfId="8149" xr:uid="{09D1F368-D8A7-4545-9749-A92FD0B475A4}"/>
    <x:cellStyle name="Comma 20 6 2 3 2 2" xfId="8150" xr:uid="{C53F1C3D-87DD-41A5-BD2F-573D52FC778B}"/>
    <x:cellStyle name="Comma 20 6 2 3 3" xfId="8151" xr:uid="{4478BE0A-86FF-4A21-8F4B-ECDF4ECA4ABC}"/>
    <x:cellStyle name="Comma 20 6 2 4" xfId="8152" xr:uid="{56A54AA7-B963-43A6-AAD6-29466B9DE47A}"/>
    <x:cellStyle name="Comma 20 6 2 4 2" xfId="8153" xr:uid="{0DC79381-E363-4E40-93DC-E2B0A3511FA9}"/>
    <x:cellStyle name="Comma 20 6 2 5" xfId="8154" xr:uid="{F1B86556-8338-4877-9431-BDB1D6803CC1}"/>
    <x:cellStyle name="Comma 20 6 2 6" xfId="8155" xr:uid="{DA1EFB72-7AF1-4735-902C-3381E71A4E60}"/>
    <x:cellStyle name="Comma 20 6 3" xfId="8156" xr:uid="{759CA467-89CE-45E8-B879-B8177EF1C9C9}"/>
    <x:cellStyle name="Comma 20 6 3 2" xfId="8157" xr:uid="{95E3D3FF-B99B-4834-86D6-2C35763BEBB5}"/>
    <x:cellStyle name="Comma 20 6 3 2 2" xfId="8158" xr:uid="{61A50CDF-85D6-40FA-B566-B24661B4BC1C}"/>
    <x:cellStyle name="Comma 20 6 3 2 2 2" xfId="8159" xr:uid="{19721BC4-BE77-4746-8813-D29A6C0599E7}"/>
    <x:cellStyle name="Comma 20 6 3 2 3" xfId="8160" xr:uid="{2680D946-987E-4477-9AAE-8CF493CD6717}"/>
    <x:cellStyle name="Comma 20 6 3 3" xfId="8161" xr:uid="{ECA0D81E-E369-47C4-B576-95CA536DA0C5}"/>
    <x:cellStyle name="Comma 20 6 3 3 2" xfId="8162" xr:uid="{24B2A957-B2F6-4104-8492-2DA14D811D0C}"/>
    <x:cellStyle name="Comma 20 6 3 4" xfId="8163" xr:uid="{8938AF98-B684-4AD3-9ADD-46209497A593}"/>
    <x:cellStyle name="Comma 20 6 3 5" xfId="8164" xr:uid="{52D785EA-B6A1-4267-A225-8B210430E9D3}"/>
    <x:cellStyle name="Comma 20 6 4" xfId="8165" xr:uid="{355517F3-23C3-415B-B208-641AB44F2201}"/>
    <x:cellStyle name="Comma 20 6 4 2" xfId="8166" xr:uid="{34566917-2738-4495-BB8D-E0D487435448}"/>
    <x:cellStyle name="Comma 20 6 4 2 2" xfId="8167" xr:uid="{5D7856A0-18BA-4B70-B860-7AB7F46FA359}"/>
    <x:cellStyle name="Comma 20 6 4 3" xfId="8168" xr:uid="{E340B90A-D7B7-4490-8918-150A8E73E87B}"/>
    <x:cellStyle name="Comma 20 6 4 4" xfId="8169" xr:uid="{031C8E6F-FCB3-4364-914B-AA77A786D178}"/>
    <x:cellStyle name="Comma 20 6 5" xfId="8170" xr:uid="{44AEB150-A44A-446C-905D-671D82CC01C2}"/>
    <x:cellStyle name="Comma 20 6 5 2" xfId="8171" xr:uid="{20A08CEF-EC1C-4528-A4E5-BEF0DD8E5278}"/>
    <x:cellStyle name="Comma 20 6 6" xfId="8172" xr:uid="{80C15C3A-C087-4A72-8E65-5B6D45E7FE29}"/>
    <x:cellStyle name="Comma 20 6 6 2" xfId="8173" xr:uid="{0E663CD4-6233-43F1-8D0E-E291B6C6ED2C}"/>
    <x:cellStyle name="Comma 20 6 7" xfId="8174" xr:uid="{1064B63E-EE7B-4B69-BAD9-835B86BC1EE1}"/>
    <x:cellStyle name="Comma 20 7" xfId="8175" xr:uid="{2C709788-C3B4-44BB-9275-952D0CD4700F}"/>
    <x:cellStyle name="Comma 20 7 2" xfId="8176" xr:uid="{7542A2D6-A5E4-407A-8E0F-4364714A8FEE}"/>
    <x:cellStyle name="Comma 20 7 2 2" xfId="8177" xr:uid="{F3899B24-599B-41E4-95D2-AB74B972EAF3}"/>
    <x:cellStyle name="Comma 20 7 2 2 2" xfId="8178" xr:uid="{0BBF28F0-6916-4B1B-90F5-56655A03C0A4}"/>
    <x:cellStyle name="Comma 20 7 2 2 2 2" xfId="8179" xr:uid="{A9570DB8-C299-43A3-A09B-9A3D8742D6B4}"/>
    <x:cellStyle name="Comma 20 7 2 2 3" xfId="8180" xr:uid="{8107E34D-492B-4C83-BFAB-201D75378B71}"/>
    <x:cellStyle name="Comma 20 7 2 3" xfId="8181" xr:uid="{820399C0-AD92-4EEF-9EF7-65A8C68DBA78}"/>
    <x:cellStyle name="Comma 20 7 2 3 2" xfId="8182" xr:uid="{B9CE782C-6D43-41D9-B36B-4B418CC33011}"/>
    <x:cellStyle name="Comma 20 7 2 4" xfId="8183" xr:uid="{CEFEDDCB-A454-4CB1-870B-601E92B4918E}"/>
    <x:cellStyle name="Comma 20 7 2 5" xfId="8184" xr:uid="{D86C13A2-97A5-4151-B86D-CE7DBB038DCC}"/>
    <x:cellStyle name="Comma 20 7 3" xfId="8185" xr:uid="{E3A1647C-FB07-41D5-B9AF-D6C197ADC205}"/>
    <x:cellStyle name="Comma 20 7 3 2" xfId="8186" xr:uid="{6B347198-7100-49E1-9211-C0F7BDD259E6}"/>
    <x:cellStyle name="Comma 20 7 3 2 2" xfId="8187" xr:uid="{4BA2317F-E90D-4ADC-9D21-043823A8D043}"/>
    <x:cellStyle name="Comma 20 7 3 3" xfId="8188" xr:uid="{AB1D45E8-E276-4F9E-A376-392FF5A1BDE0}"/>
    <x:cellStyle name="Comma 20 7 4" xfId="8189" xr:uid="{3F1A23BA-520A-4B6B-BD9F-AFF304CB0DC9}"/>
    <x:cellStyle name="Comma 20 7 4 2" xfId="8190" xr:uid="{2F2CAA68-F6AD-4538-BC07-177F9A2DEE16}"/>
    <x:cellStyle name="Comma 20 7 5" xfId="8191" xr:uid="{6346A403-7961-4586-84C4-575F9D9BE201}"/>
    <x:cellStyle name="Comma 20 7 6" xfId="8192" xr:uid="{5C00554E-B274-4CA5-9A8B-E1D17622C6A6}"/>
    <x:cellStyle name="Comma 20 8" xfId="8193" xr:uid="{A44890E2-CB1C-4D1E-85C0-8573C5082A8D}"/>
    <x:cellStyle name="Comma 20 8 2" xfId="8194" xr:uid="{461CDFF1-FD8A-45E1-9E53-1D48642B887D}"/>
    <x:cellStyle name="Comma 20 8 2 2" xfId="8195" xr:uid="{2A83E4A8-2A3A-4F38-8300-E05C3F4F3360}"/>
    <x:cellStyle name="Comma 20 8 2 2 2" xfId="8196" xr:uid="{41C2FDA0-E6CC-4282-B084-479D455DE788}"/>
    <x:cellStyle name="Comma 20 8 2 3" xfId="8197" xr:uid="{C14348CD-18A4-4B84-900D-7B2312F3D651}"/>
    <x:cellStyle name="Comma 20 8 3" xfId="8198" xr:uid="{D553051C-3054-41E1-B599-1838C63ADD52}"/>
    <x:cellStyle name="Comma 20 8 3 2" xfId="8199" xr:uid="{6DDCB5A5-F480-46B6-AFBF-EFCDDD5E824F}"/>
    <x:cellStyle name="Comma 20 8 4" xfId="8200" xr:uid="{10A1E5F6-BD64-46DB-92DB-3BD17421D65F}"/>
    <x:cellStyle name="Comma 20 8 5" xfId="8201" xr:uid="{64832AD7-3CB9-4EBF-A5F5-BA1E0BF56BE0}"/>
    <x:cellStyle name="Comma 20 9" xfId="8202" xr:uid="{7A5571D4-BDE6-4377-88D0-2DF38C179659}"/>
    <x:cellStyle name="Comma 20 9 2" xfId="8203" xr:uid="{BBA7E2FE-DA59-4626-AD87-A0F7F435AB6A}"/>
    <x:cellStyle name="Comma 20 9 2 2" xfId="8204" xr:uid="{804494F8-4BFC-4171-A466-5CC91B0286B1}"/>
    <x:cellStyle name="Comma 20 9 2 2 2" xfId="8205" xr:uid="{E0492B5E-8875-4F6A-BC59-76C4327F7482}"/>
    <x:cellStyle name="Comma 20 9 2 3" xfId="8206" xr:uid="{1E8720BF-45CE-4A4D-88D1-985B9A23E364}"/>
    <x:cellStyle name="Comma 20 9 3" xfId="8207" xr:uid="{8BB1118C-A766-4B76-B6F0-551FE6C98722}"/>
    <x:cellStyle name="Comma 20 9 3 2" xfId="8208" xr:uid="{5D9BE2DA-230F-48C1-9EB7-79BCC10EE38E}"/>
    <x:cellStyle name="Comma 20 9 4" xfId="8209" xr:uid="{5B90689C-4044-4E2A-B61B-6787582B3CAA}"/>
    <x:cellStyle name="Comma 20 9 5" xfId="8210" xr:uid="{F3036F3F-B09B-406B-8F3F-8E9D40FA92B5}"/>
    <x:cellStyle name="Comma 21" xfId="574" xr:uid="{738B43E1-67E7-4659-866B-6F1133C27E41}"/>
    <x:cellStyle name="Comma 21 10" xfId="8211" xr:uid="{E80DACD6-C3AD-4FCA-8751-E351C82C193F}"/>
    <x:cellStyle name="Comma 21 10 2" xfId="8212" xr:uid="{A2EA0210-4353-4D08-93F7-DE2A3B352FEE}"/>
    <x:cellStyle name="Comma 21 10 2 2" xfId="8213" xr:uid="{80919F4A-76E4-4C5E-8217-14858EE03EEE}"/>
    <x:cellStyle name="Comma 21 10 3" xfId="8214" xr:uid="{86C1AF95-3E37-42C5-BFF6-9B36661D3F3E}"/>
    <x:cellStyle name="Comma 21 10 4" xfId="8215" xr:uid="{A79CAE42-EBE3-4F97-9B3A-48C42BFC3404}"/>
    <x:cellStyle name="Comma 21 11" xfId="8216" xr:uid="{812D97B4-86C0-4F7B-B952-5BCD29BCF7C1}"/>
    <x:cellStyle name="Comma 21 11 2" xfId="8217" xr:uid="{25AA9026-62D5-461B-B4A1-94C843BE11B4}"/>
    <x:cellStyle name="Comma 21 12" xfId="8218" xr:uid="{94384765-11AF-4A8C-9BF0-DA772116DDBD}"/>
    <x:cellStyle name="Comma 21 13" xfId="8219" xr:uid="{E27F4994-764C-465E-ACC1-0B7DE81B312D}"/>
    <x:cellStyle name="Comma 21 13 2" xfId="8220" xr:uid="{6CC638A8-7187-46B2-9353-250890D85E03}"/>
    <x:cellStyle name="Comma 21 14" xfId="8221" xr:uid="{BD31EE39-0DDD-452E-85D7-739A021C8F34}"/>
    <x:cellStyle name="Comma 21 2" xfId="8222" xr:uid="{A5942597-497E-4BC8-B331-877EA0C909B6}"/>
    <x:cellStyle name="Comma 21 2 10" xfId="8223" xr:uid="{72226080-C908-4FA7-AF30-DC61B3F5F399}"/>
    <x:cellStyle name="Comma 21 2 10 2" xfId="8224" xr:uid="{1CA04F17-0235-42EC-AD7D-D9384DC3742F}"/>
    <x:cellStyle name="Comma 21 2 11" xfId="8225" xr:uid="{F168B7D7-A357-4BA3-86BC-C0EFFDBE6D01}"/>
    <x:cellStyle name="Comma 21 2 2" xfId="8226" xr:uid="{117C7D64-E70F-4317-BA67-C66E3BA9BDC2}"/>
    <x:cellStyle name="Comma 21 2 2 10" xfId="8227" xr:uid="{9FE3325F-FDFA-4635-922C-C8DED99701FA}"/>
    <x:cellStyle name="Comma 21 2 2 2" xfId="8228" xr:uid="{67AB6344-5937-4BC7-BED8-C6A6FFC4D956}"/>
    <x:cellStyle name="Comma 21 2 2 2 2" xfId="8229" xr:uid="{7939DADD-22C9-4D7A-A090-B3C3F7FED538}"/>
    <x:cellStyle name="Comma 21 2 2 2 2 2" xfId="8230" xr:uid="{A61A93FB-6C0A-4FA6-9DD7-5AF7E53282AB}"/>
    <x:cellStyle name="Comma 21 2 2 2 2 2 2" xfId="8231" xr:uid="{E5194F9D-2083-4429-A0D5-1BE4FACC349A}"/>
    <x:cellStyle name="Comma 21 2 2 2 2 2 2 2" xfId="8232" xr:uid="{2BCFFBC0-7A56-4232-A622-906A8A9B23C3}"/>
    <x:cellStyle name="Comma 21 2 2 2 2 2 2 2 2" xfId="8233" xr:uid="{6E4CCD3C-C302-46DC-A637-668DAAA921DE}"/>
    <x:cellStyle name="Comma 21 2 2 2 2 2 2 3" xfId="8234" xr:uid="{C1DE2D9B-9130-45D0-841B-935E665AC198}"/>
    <x:cellStyle name="Comma 21 2 2 2 2 2 3" xfId="8235" xr:uid="{9D7BBCDB-4617-47BF-B2B8-FAB760369249}"/>
    <x:cellStyle name="Comma 21 2 2 2 2 2 3 2" xfId="8236" xr:uid="{4F21F335-F8AD-44FE-BD20-696BBA469CC8}"/>
    <x:cellStyle name="Comma 21 2 2 2 2 2 4" xfId="8237" xr:uid="{E711B011-E6A0-4270-81F2-A8BB97857516}"/>
    <x:cellStyle name="Comma 21 2 2 2 2 2 5" xfId="8238" xr:uid="{E8D40C20-45EC-4BEE-9732-2412F109227E}"/>
    <x:cellStyle name="Comma 21 2 2 2 2 3" xfId="8239" xr:uid="{F608C58A-5C68-4512-85A1-9C04148CCB32}"/>
    <x:cellStyle name="Comma 21 2 2 2 2 3 2" xfId="8240" xr:uid="{402808FE-C7DA-464B-A8DD-D86165DF4066}"/>
    <x:cellStyle name="Comma 21 2 2 2 2 3 2 2" xfId="8241" xr:uid="{C48C0A9C-8B57-4319-A623-52F95D0B8F72}"/>
    <x:cellStyle name="Comma 21 2 2 2 2 3 3" xfId="8242" xr:uid="{4DAB2647-9DFB-47A0-8E8D-27EE0709096C}"/>
    <x:cellStyle name="Comma 21 2 2 2 2 4" xfId="8243" xr:uid="{4068CD26-9A16-42CD-A88D-AF437DEDC07E}"/>
    <x:cellStyle name="Comma 21 2 2 2 2 4 2" xfId="8244" xr:uid="{AD51E526-41E5-41B9-B0AF-8D92FAB8114B}"/>
    <x:cellStyle name="Comma 21 2 2 2 2 5" xfId="8245" xr:uid="{19A675D7-A6C9-448F-BD3F-49C7D9F9D8DF}"/>
    <x:cellStyle name="Comma 21 2 2 2 2 6" xfId="8246" xr:uid="{C1144EF8-4E00-4509-B4F7-F4653C5B0D23}"/>
    <x:cellStyle name="Comma 21 2 2 2 3" xfId="8247" xr:uid="{BC8E1C6A-85EB-4F7E-99E5-608A9446BC49}"/>
    <x:cellStyle name="Comma 21 2 2 2 3 2" xfId="8248" xr:uid="{B59E4686-DADF-4514-98F1-2765DA55A21F}"/>
    <x:cellStyle name="Comma 21 2 2 2 3 2 2" xfId="8249" xr:uid="{2A0F8F72-6254-4432-AC21-C9431B6EA2C5}"/>
    <x:cellStyle name="Comma 21 2 2 2 3 2 2 2" xfId="8250" xr:uid="{0D76A134-B253-46B1-98D7-540A57E0F8E9}"/>
    <x:cellStyle name="Comma 21 2 2 2 3 2 3" xfId="8251" xr:uid="{8F2A4107-8E71-4E5C-B086-011FFA17CF9D}"/>
    <x:cellStyle name="Comma 21 2 2 2 3 3" xfId="8252" xr:uid="{EA6FD05D-C312-48CA-95B9-7B2389C45661}"/>
    <x:cellStyle name="Comma 21 2 2 2 3 3 2" xfId="8253" xr:uid="{2EBD2F54-0D49-4FA3-857A-9C926E13BB84}"/>
    <x:cellStyle name="Comma 21 2 2 2 3 4" xfId="8254" xr:uid="{66E08D97-6B43-4DF9-A40F-9B1EDBCC14F0}"/>
    <x:cellStyle name="Comma 21 2 2 2 3 5" xfId="8255" xr:uid="{8E84B177-C71F-4C22-AD44-7626C5709A6F}"/>
    <x:cellStyle name="Comma 21 2 2 2 4" xfId="8256" xr:uid="{98097A00-D4DF-4999-B709-C03A7B28E41D}"/>
    <x:cellStyle name="Comma 21 2 2 2 4 2" xfId="8257" xr:uid="{1899DF07-7B45-499B-92F4-DDCED5738FE5}"/>
    <x:cellStyle name="Comma 21 2 2 2 4 2 2" xfId="8258" xr:uid="{A2CF8A7E-49BB-4A91-B3F2-5EF6B5E90A37}"/>
    <x:cellStyle name="Comma 21 2 2 2 4 3" xfId="8259" xr:uid="{480E8A06-CB61-4459-BD2F-1E32E9E960E5}"/>
    <x:cellStyle name="Comma 21 2 2 2 4 4" xfId="8260" xr:uid="{D3EC750F-BF00-4B81-B092-005885F59F59}"/>
    <x:cellStyle name="Comma 21 2 2 2 5" xfId="8261" xr:uid="{5C005FA3-535E-4677-B470-A1BE31553F64}"/>
    <x:cellStyle name="Comma 21 2 2 2 5 2" xfId="8262" xr:uid="{65739BF1-09C1-4316-8F39-1A4ECA5FD519}"/>
    <x:cellStyle name="Comma 21 2 2 2 6" xfId="8263" xr:uid="{D72AF45E-6874-4D7C-B2B9-DEB72FF8A08B}"/>
    <x:cellStyle name="Comma 21 2 2 2 6 2" xfId="8264" xr:uid="{C722FC36-B3B1-49C3-8B94-310BF4D61F79}"/>
    <x:cellStyle name="Comma 21 2 2 2 7" xfId="8265" xr:uid="{4BE2B25D-CF95-4FAD-BFB3-94D536A93D2E}"/>
    <x:cellStyle name="Comma 21 2 2 3" xfId="8266" xr:uid="{8367CAE5-4BC3-42F3-977C-D58B0CF10D1C}"/>
    <x:cellStyle name="Comma 21 2 2 3 2" xfId="8267" xr:uid="{DFF5895C-9E37-4196-8831-E9BF48AF0DCF}"/>
    <x:cellStyle name="Comma 21 2 2 3 2 2" xfId="8268" xr:uid="{A1274D97-43B4-4802-BCBA-7FE8B226AD9F}"/>
    <x:cellStyle name="Comma 21 2 2 3 2 2 2" xfId="8269" xr:uid="{0981F785-7F97-41FE-B408-094FC3BD4E57}"/>
    <x:cellStyle name="Comma 21 2 2 3 2 2 2 2" xfId="8270" xr:uid="{8E718515-6A5C-4B30-BF00-C304EE8E163C}"/>
    <x:cellStyle name="Comma 21 2 2 3 2 2 2 2 2" xfId="8271" xr:uid="{6D9595C1-40B4-4B70-970A-BFDD7187E64C}"/>
    <x:cellStyle name="Comma 21 2 2 3 2 2 2 3" xfId="8272" xr:uid="{9CA2E451-B087-4924-86DD-60F9D05D453E}"/>
    <x:cellStyle name="Comma 21 2 2 3 2 2 3" xfId="8273" xr:uid="{5BE815A6-DEF4-4058-B5AD-90DCE02693EF}"/>
    <x:cellStyle name="Comma 21 2 2 3 2 2 3 2" xfId="8274" xr:uid="{7248E648-F6A3-47E6-AC88-908CC3370849}"/>
    <x:cellStyle name="Comma 21 2 2 3 2 2 4" xfId="8275" xr:uid="{91B8B096-8F40-4D8E-A4FC-F83F414F7029}"/>
    <x:cellStyle name="Comma 21 2 2 3 2 2 5" xfId="8276" xr:uid="{BED753E2-1876-4F91-B140-1344F71394D8}"/>
    <x:cellStyle name="Comma 21 2 2 3 2 3" xfId="8277" xr:uid="{14CF8071-E548-4322-A88F-06BAE04FCE3E}"/>
    <x:cellStyle name="Comma 21 2 2 3 2 3 2" xfId="8278" xr:uid="{3BED6ED6-7627-44B2-84FE-2F52C9B77CA5}"/>
    <x:cellStyle name="Comma 21 2 2 3 2 3 2 2" xfId="8279" xr:uid="{F2DD6F54-8C48-47A2-AA6F-F85DC26AE2A0}"/>
    <x:cellStyle name="Comma 21 2 2 3 2 3 3" xfId="8280" xr:uid="{7AE16129-8CF4-4C4A-8F50-CEBC7314821C}"/>
    <x:cellStyle name="Comma 21 2 2 3 2 4" xfId="8281" xr:uid="{7AB7CB6A-C13F-4EB2-B7E7-DAE936D33739}"/>
    <x:cellStyle name="Comma 21 2 2 3 2 4 2" xfId="8282" xr:uid="{8B9B6B04-10F7-45F0-8478-7EC31338DEAA}"/>
    <x:cellStyle name="Comma 21 2 2 3 2 5" xfId="8283" xr:uid="{7E6DB1CB-FFBF-4629-A359-5C07A4BB65F1}"/>
    <x:cellStyle name="Comma 21 2 2 3 2 6" xfId="8284" xr:uid="{0C2CCF59-2DD9-4E24-8F0B-6B086E23CBD6}"/>
    <x:cellStyle name="Comma 21 2 2 3 3" xfId="8285" xr:uid="{8315A926-CA4E-4610-A496-DEDE3DC4754A}"/>
    <x:cellStyle name="Comma 21 2 2 3 3 2" xfId="8286" xr:uid="{C4961855-C6D5-4959-8A98-188A53477CC5}"/>
    <x:cellStyle name="Comma 21 2 2 3 3 2 2" xfId="8287" xr:uid="{FD31B5F0-6EDE-4E30-9B50-F79D4913B4A8}"/>
    <x:cellStyle name="Comma 21 2 2 3 3 2 2 2" xfId="8288" xr:uid="{9F44D229-3D64-48FD-90D1-B877D01DA9C3}"/>
    <x:cellStyle name="Comma 21 2 2 3 3 2 3" xfId="8289" xr:uid="{D59732C7-C94A-4CCC-9C36-299E63425904}"/>
    <x:cellStyle name="Comma 21 2 2 3 3 3" xfId="8290" xr:uid="{3B1A32BC-7A77-4D1B-922A-5AA61B1CBC85}"/>
    <x:cellStyle name="Comma 21 2 2 3 3 3 2" xfId="8291" xr:uid="{32B60833-01DA-4B30-9B8E-93F6899C79EE}"/>
    <x:cellStyle name="Comma 21 2 2 3 3 4" xfId="8292" xr:uid="{12294621-6719-441C-9292-4838856F191C}"/>
    <x:cellStyle name="Comma 21 2 2 3 3 5" xfId="8293" xr:uid="{D4879EA9-14D4-4AF7-A598-C155F1955BDB}"/>
    <x:cellStyle name="Comma 21 2 2 3 4" xfId="8294" xr:uid="{70FC5F59-7698-4E72-994E-303BCC7FB597}"/>
    <x:cellStyle name="Comma 21 2 2 3 4 2" xfId="8295" xr:uid="{B3AB378A-1301-4A00-BB16-D888AF8A6E15}"/>
    <x:cellStyle name="Comma 21 2 2 3 4 2 2" xfId="8296" xr:uid="{F2AC814C-1857-4432-B514-A4EC46124C8B}"/>
    <x:cellStyle name="Comma 21 2 2 3 4 3" xfId="8297" xr:uid="{5786FF91-4EB3-41D1-89E1-8C0C6EF32902}"/>
    <x:cellStyle name="Comma 21 2 2 3 4 4" xfId="8298" xr:uid="{2BA74DE0-5CBC-427E-8592-831DBB4EA994}"/>
    <x:cellStyle name="Comma 21 2 2 3 5" xfId="8299" xr:uid="{01DDCC26-7CBB-4480-A0F7-5AC6D1830B9B}"/>
    <x:cellStyle name="Comma 21 2 2 3 5 2" xfId="8300" xr:uid="{D6E8B732-A3E9-4658-8666-7A319F7B6DB1}"/>
    <x:cellStyle name="Comma 21 2 2 3 6" xfId="8301" xr:uid="{1A3F6BC8-DD12-4077-B752-78007D9BC257}"/>
    <x:cellStyle name="Comma 21 2 2 3 6 2" xfId="8302" xr:uid="{C9A58E33-ED89-41EB-81FE-96B6F64CA3B4}"/>
    <x:cellStyle name="Comma 21 2 2 3 7" xfId="8303" xr:uid="{5D09AFA4-74E0-4702-A699-982DB8346A78}"/>
    <x:cellStyle name="Comma 21 2 2 4" xfId="8304" xr:uid="{0ABBC1AE-933C-401F-8714-C38DC19D007A}"/>
    <x:cellStyle name="Comma 21 2 2 4 2" xfId="8305" xr:uid="{621D5807-51F9-45E1-9B1D-6FD8E519FE83}"/>
    <x:cellStyle name="Comma 21 2 2 4 2 2" xfId="8306" xr:uid="{1F2606AA-4DB7-4EEC-8109-EDAA7C45AC3E}"/>
    <x:cellStyle name="Comma 21 2 2 4 2 2 2" xfId="8307" xr:uid="{98810BD2-0CBB-421A-B440-008CB661C98D}"/>
    <x:cellStyle name="Comma 21 2 2 4 2 2 2 2" xfId="8308" xr:uid="{6E509842-1268-44C3-B8C9-0AC666712F7E}"/>
    <x:cellStyle name="Comma 21 2 2 4 2 2 3" xfId="8309" xr:uid="{BB017B60-20A6-4697-983B-FE4E065E2ADF}"/>
    <x:cellStyle name="Comma 21 2 2 4 2 3" xfId="8310" xr:uid="{7A214EC2-0344-473A-8585-5512DFEFA993}"/>
    <x:cellStyle name="Comma 21 2 2 4 2 3 2" xfId="8311" xr:uid="{10EC9DE6-990A-4AD2-9F56-6B73A79834D2}"/>
    <x:cellStyle name="Comma 21 2 2 4 2 4" xfId="8312" xr:uid="{63EE1CC3-D0B5-4540-9F39-CB2A8073E90F}"/>
    <x:cellStyle name="Comma 21 2 2 4 2 5" xfId="8313" xr:uid="{405DC8A4-BE43-4B56-97E6-AE796BEB7481}"/>
    <x:cellStyle name="Comma 21 2 2 4 3" xfId="8314" xr:uid="{F24D0F72-035F-44B0-8BA3-F19ED8A1B7FD}"/>
    <x:cellStyle name="Comma 21 2 2 4 3 2" xfId="8315" xr:uid="{BC2E27F7-8D10-405D-B4FC-2C6FF0CA1DA3}"/>
    <x:cellStyle name="Comma 21 2 2 4 3 2 2" xfId="8316" xr:uid="{A484F04C-9CCC-4B82-972B-3B63CA799C1A}"/>
    <x:cellStyle name="Comma 21 2 2 4 3 3" xfId="8317" xr:uid="{D8C7D5B8-BAC4-471C-A2C8-0AB21614B626}"/>
    <x:cellStyle name="Comma 21 2 2 4 4" xfId="8318" xr:uid="{6ACE7EF1-B943-4142-A7CB-51158BE744D7}"/>
    <x:cellStyle name="Comma 21 2 2 4 4 2" xfId="8319" xr:uid="{1EB76076-E11B-46CD-A9F7-6FE425FC4C28}"/>
    <x:cellStyle name="Comma 21 2 2 4 5" xfId="8320" xr:uid="{24994866-CF07-4750-8E2D-E45DB09AEEF6}"/>
    <x:cellStyle name="Comma 21 2 2 4 6" xfId="8321" xr:uid="{81A66B4F-CB40-4288-B427-FD29719BF670}"/>
    <x:cellStyle name="Comma 21 2 2 5" xfId="8322" xr:uid="{7122BF59-3D1F-4FA1-8D5D-D9A6034BFA27}"/>
    <x:cellStyle name="Comma 21 2 2 5 2" xfId="8323" xr:uid="{1EDD70CE-6A0D-4C4B-AB36-1379B26DA769}"/>
    <x:cellStyle name="Comma 21 2 2 5 2 2" xfId="8324" xr:uid="{C13CC122-422A-43DB-8C29-35C3F4D43DD1}"/>
    <x:cellStyle name="Comma 21 2 2 5 2 2 2" xfId="8325" xr:uid="{530DB24D-B8CA-4FA2-B8FF-6F0DBE1E876C}"/>
    <x:cellStyle name="Comma 21 2 2 5 2 3" xfId="8326" xr:uid="{151FF814-C979-44D6-9DDA-2FCDC3DC9028}"/>
    <x:cellStyle name="Comma 21 2 2 5 3" xfId="8327" xr:uid="{03DD2579-C9F9-4E9A-98D6-97C91F0D87B4}"/>
    <x:cellStyle name="Comma 21 2 2 5 3 2" xfId="8328" xr:uid="{055672C1-8507-44E9-8F9C-51293A27D7CB}"/>
    <x:cellStyle name="Comma 21 2 2 5 4" xfId="8329" xr:uid="{FFA654CA-5001-4EB9-B3CF-581E5DD8B276}"/>
    <x:cellStyle name="Comma 21 2 2 5 5" xfId="8330" xr:uid="{1F181B7A-DA40-4223-82D5-B15525766CF5}"/>
    <x:cellStyle name="Comma 21 2 2 6" xfId="8331" xr:uid="{D6A5499E-8F34-4650-BEF2-8EDE5AD12E33}"/>
    <x:cellStyle name="Comma 21 2 2 6 2" xfId="8332" xr:uid="{CCB8B800-1EB9-404C-9C0D-3B3931A1040A}"/>
    <x:cellStyle name="Comma 21 2 2 6 2 2" xfId="8333" xr:uid="{9675E914-1910-4CA0-A6D9-9E9F8040F375}"/>
    <x:cellStyle name="Comma 21 2 2 6 2 2 2" xfId="8334" xr:uid="{F7DBCDD0-AD27-48F5-8110-9E563F63A24B}"/>
    <x:cellStyle name="Comma 21 2 2 6 2 3" xfId="8335" xr:uid="{4E38FDC4-10DF-425E-B490-E338FB8E444B}"/>
    <x:cellStyle name="Comma 21 2 2 6 3" xfId="8336" xr:uid="{264F017F-39B1-4B2C-B078-3CCC4A3F083E}"/>
    <x:cellStyle name="Comma 21 2 2 6 3 2" xfId="8337" xr:uid="{03E59DFD-1C72-4603-9BF2-719E0C8E0C92}"/>
    <x:cellStyle name="Comma 21 2 2 6 4" xfId="8338" xr:uid="{54D2CA89-307A-4D48-8F5C-183353B54638}"/>
    <x:cellStyle name="Comma 21 2 2 6 5" xfId="8339" xr:uid="{6977606D-3A6C-45D6-B86F-0E4480B5358D}"/>
    <x:cellStyle name="Comma 21 2 2 7" xfId="8340" xr:uid="{67884B70-07C7-4692-B57E-58B33DCB11CD}"/>
    <x:cellStyle name="Comma 21 2 2 7 2" xfId="8341" xr:uid="{1C03C66B-B36F-4856-ABB4-FC076C91ECDA}"/>
    <x:cellStyle name="Comma 21 2 2 7 2 2" xfId="8342" xr:uid="{0A69DBE4-42B5-4257-A336-456354066720}"/>
    <x:cellStyle name="Comma 21 2 2 7 3" xfId="8343" xr:uid="{C09E8533-085D-427F-BE5D-117AC37E689F}"/>
    <x:cellStyle name="Comma 21 2 2 7 4" xfId="8344" xr:uid="{BEC4C729-4E02-4C87-AF8F-477AE67EB1E8}"/>
    <x:cellStyle name="Comma 21 2 2 8" xfId="8345" xr:uid="{32D2813D-D9B2-461D-93A7-4EA9FE2C80D8}"/>
    <x:cellStyle name="Comma 21 2 2 8 2" xfId="8346" xr:uid="{59263480-3572-4EEE-B0DF-9B6F05A34466}"/>
    <x:cellStyle name="Comma 21 2 2 9" xfId="8347" xr:uid="{DFF8BC00-89F3-40A7-B3A0-AE121101A13F}"/>
    <x:cellStyle name="Comma 21 2 2 9 2" xfId="8348" xr:uid="{D1727EA2-BE67-4E01-AD93-FB847F10245F}"/>
    <x:cellStyle name="Comma 21 2 3" xfId="8349" xr:uid="{FC439E6B-7D10-4528-85C7-0FA3FBBE82DB}"/>
    <x:cellStyle name="Comma 21 2 3 2" xfId="8350" xr:uid="{943AAE77-BED7-4F90-BAD7-BF681AC5D7BB}"/>
    <x:cellStyle name="Comma 21 2 3 2 2" xfId="8351" xr:uid="{DE98BF32-1075-4965-ACBE-B6F1B6C358A7}"/>
    <x:cellStyle name="Comma 21 2 3 2 2 2" xfId="8352" xr:uid="{1AE1AB85-0FDC-48B6-8C7F-D823B86C8764}"/>
    <x:cellStyle name="Comma 21 2 3 2 2 2 2" xfId="8353" xr:uid="{5443FF65-B8A1-4322-89C7-276AF0001F69}"/>
    <x:cellStyle name="Comma 21 2 3 2 2 2 2 2" xfId="8354" xr:uid="{AE1B9D23-B42D-4139-96B0-79E93E40C950}"/>
    <x:cellStyle name="Comma 21 2 3 2 2 2 3" xfId="8355" xr:uid="{9A7B946C-C96E-4B03-89E5-6A088316021A}"/>
    <x:cellStyle name="Comma 21 2 3 2 2 3" xfId="8356" xr:uid="{B7B159F0-ACF0-44FA-BB6A-899613615259}"/>
    <x:cellStyle name="Comma 21 2 3 2 2 3 2" xfId="8357" xr:uid="{134B912A-1057-412C-8492-FC8A022A24F3}"/>
    <x:cellStyle name="Comma 21 2 3 2 2 4" xfId="8358" xr:uid="{EF08746F-E49F-486A-A68D-734B0CBCB368}"/>
    <x:cellStyle name="Comma 21 2 3 2 2 5" xfId="8359" xr:uid="{D2131AAB-DB3C-4C77-9836-95888C2F9867}"/>
    <x:cellStyle name="Comma 21 2 3 2 3" xfId="8360" xr:uid="{D3C27FBB-5E5B-4F0B-B75E-A19271E61295}"/>
    <x:cellStyle name="Comma 21 2 3 2 3 2" xfId="8361" xr:uid="{6F3AC8D2-0F01-4543-B62B-FA664B052A46}"/>
    <x:cellStyle name="Comma 21 2 3 2 3 2 2" xfId="8362" xr:uid="{AA2D2AA0-E6BF-481B-82DE-3CAC800A87D4}"/>
    <x:cellStyle name="Comma 21 2 3 2 3 3" xfId="8363" xr:uid="{786A188F-0225-4707-A662-E77C1D0B4219}"/>
    <x:cellStyle name="Comma 21 2 3 2 4" xfId="8364" xr:uid="{CFAB3FE7-C460-4777-998E-B6535B01EB86}"/>
    <x:cellStyle name="Comma 21 2 3 2 4 2" xfId="8365" xr:uid="{C687DD14-FC9F-4371-A36D-883B388C8835}"/>
    <x:cellStyle name="Comma 21 2 3 2 5" xfId="8366" xr:uid="{4F0A3DCF-4291-4AAA-B163-DF5115EC91D4}"/>
    <x:cellStyle name="Comma 21 2 3 2 6" xfId="8367" xr:uid="{CD7EEFD7-ED65-4CCB-9550-DA61F7028855}"/>
    <x:cellStyle name="Comma 21 2 3 3" xfId="8368" xr:uid="{30C915CE-311E-4451-ABFD-0721D7ADD2F0}"/>
    <x:cellStyle name="Comma 21 2 3 3 2" xfId="8369" xr:uid="{3375DFBE-CDBC-4760-8CD4-31E4CE6BB546}"/>
    <x:cellStyle name="Comma 21 2 3 3 2 2" xfId="8370" xr:uid="{CD275B5E-122F-4AD5-9F9B-60723FBBC0BD}"/>
    <x:cellStyle name="Comma 21 2 3 3 2 2 2" xfId="8371" xr:uid="{C5E898D8-C83C-44D0-8BB1-79FE6DC845E7}"/>
    <x:cellStyle name="Comma 21 2 3 3 2 3" xfId="8372" xr:uid="{034B39CC-A0A8-4385-B673-A88A6C864E70}"/>
    <x:cellStyle name="Comma 21 2 3 3 3" xfId="8373" xr:uid="{22F64D5B-204E-4BFB-8158-D4EC404775CC}"/>
    <x:cellStyle name="Comma 21 2 3 3 3 2" xfId="8374" xr:uid="{40AD2E22-D38E-4AE6-85CF-2C543310C64A}"/>
    <x:cellStyle name="Comma 21 2 3 3 4" xfId="8375" xr:uid="{F675FAFD-9BC6-448C-AA23-D8B4DF10BA3F}"/>
    <x:cellStyle name="Comma 21 2 3 3 5" xfId="8376" xr:uid="{49217C86-B89B-4413-B3A6-0E6EF873B03A}"/>
    <x:cellStyle name="Comma 21 2 3 4" xfId="8377" xr:uid="{B0D92E74-5D13-4611-9FB3-CA9B28BC9A62}"/>
    <x:cellStyle name="Comma 21 2 3 4 2" xfId="8378" xr:uid="{00C80E52-8242-4C33-994A-1578E7846EAB}"/>
    <x:cellStyle name="Comma 21 2 3 4 2 2" xfId="8379" xr:uid="{FBFBCB80-CD26-4720-93F8-E05492FAB1D0}"/>
    <x:cellStyle name="Comma 21 2 3 4 3" xfId="8380" xr:uid="{37FC9678-B60E-4172-A568-DD071FFAE130}"/>
    <x:cellStyle name="Comma 21 2 3 4 4" xfId="8381" xr:uid="{FB291FA2-34EC-4E69-B64F-D10695BE34EF}"/>
    <x:cellStyle name="Comma 21 2 3 5" xfId="8382" xr:uid="{45FA028A-FE19-4529-B3AD-32AC40794BB4}"/>
    <x:cellStyle name="Comma 21 2 3 5 2" xfId="8383" xr:uid="{6E53922A-A88E-4957-9A92-69E2C31EC355}"/>
    <x:cellStyle name="Comma 21 2 3 6" xfId="8384" xr:uid="{2855E10A-F30A-49BF-869A-4742367EC5E0}"/>
    <x:cellStyle name="Comma 21 2 3 6 2" xfId="8385" xr:uid="{E91C5AFF-114D-4DC7-B0EF-6897F1D5A344}"/>
    <x:cellStyle name="Comma 21 2 3 7" xfId="8386" xr:uid="{435FD338-1328-4899-B0BE-39F513AC9867}"/>
    <x:cellStyle name="Comma 21 2 4" xfId="8387" xr:uid="{0A75DDC0-7249-4BB6-B52C-20132776D926}"/>
    <x:cellStyle name="Comma 21 2 4 2" xfId="8388" xr:uid="{B8096939-4E12-4101-B28D-33D71CC46D43}"/>
    <x:cellStyle name="Comma 21 2 4 2 2" xfId="8389" xr:uid="{E5968C3A-E3CB-4529-BDE8-D3A3FCB96E43}"/>
    <x:cellStyle name="Comma 21 2 4 2 2 2" xfId="8390" xr:uid="{998F18A1-96AC-4529-A07B-E7B76382B4BD}"/>
    <x:cellStyle name="Comma 21 2 4 2 2 2 2" xfId="8391" xr:uid="{3DBE0D16-F1E7-41DC-B53F-0357958705C9}"/>
    <x:cellStyle name="Comma 21 2 4 2 2 2 2 2" xfId="8392" xr:uid="{531C2FE1-75CF-4D0D-8301-F1A5B947CAE5}"/>
    <x:cellStyle name="Comma 21 2 4 2 2 2 3" xfId="8393" xr:uid="{D7136148-35A4-4CA7-8E02-B940708FF8DE}"/>
    <x:cellStyle name="Comma 21 2 4 2 2 3" xfId="8394" xr:uid="{32821A96-5FE1-4C16-BBA0-C43BE2CBF1E1}"/>
    <x:cellStyle name="Comma 21 2 4 2 2 3 2" xfId="8395" xr:uid="{676080CE-DCBD-45F5-8B3D-12DE55F78A49}"/>
    <x:cellStyle name="Comma 21 2 4 2 2 4" xfId="8396" xr:uid="{A63B0BF6-B03F-4E95-AD14-78D024ADA7B3}"/>
    <x:cellStyle name="Comma 21 2 4 2 2 5" xfId="8397" xr:uid="{EE378B25-7F04-4401-9D6C-429807692B79}"/>
    <x:cellStyle name="Comma 21 2 4 2 3" xfId="8398" xr:uid="{2B96FCAE-DB04-4914-AB03-34045CDACFC4}"/>
    <x:cellStyle name="Comma 21 2 4 2 3 2" xfId="8399" xr:uid="{3BCADAF3-242B-48F3-8883-0B86212C7B54}"/>
    <x:cellStyle name="Comma 21 2 4 2 3 2 2" xfId="8400" xr:uid="{C75D403D-6CA4-4BB8-8A19-17625D74B135}"/>
    <x:cellStyle name="Comma 21 2 4 2 3 3" xfId="8401" xr:uid="{147B2CC2-7593-4AAE-A0A4-5FCD5E4937C0}"/>
    <x:cellStyle name="Comma 21 2 4 2 4" xfId="8402" xr:uid="{E9381CBA-2D1D-484D-8E95-389026F44C57}"/>
    <x:cellStyle name="Comma 21 2 4 2 4 2" xfId="8403" xr:uid="{549A671D-3152-4468-A921-69BECACA32C6}"/>
    <x:cellStyle name="Comma 21 2 4 2 5" xfId="8404" xr:uid="{C4355151-3E2E-4853-81AA-C1B1E66E6616}"/>
    <x:cellStyle name="Comma 21 2 4 2 6" xfId="8405" xr:uid="{48B81060-F99F-42C2-980D-E1F80C053BF0}"/>
    <x:cellStyle name="Comma 21 2 4 3" xfId="8406" xr:uid="{AB6769DC-F481-43E7-A10B-D4E738CE94CB}"/>
    <x:cellStyle name="Comma 21 2 4 3 2" xfId="8407" xr:uid="{F0601BAA-E09D-4B06-81B7-F972D225A3DB}"/>
    <x:cellStyle name="Comma 21 2 4 3 2 2" xfId="8408" xr:uid="{1D2CABF5-73A7-4CA7-A7FF-8BDF0270819A}"/>
    <x:cellStyle name="Comma 21 2 4 3 2 2 2" xfId="8409" xr:uid="{E016A66F-23E1-448E-9E1B-D40853178003}"/>
    <x:cellStyle name="Comma 21 2 4 3 2 3" xfId="8410" xr:uid="{352FF854-4764-4C10-A7D3-738D04B0C8DD}"/>
    <x:cellStyle name="Comma 21 2 4 3 3" xfId="8411" xr:uid="{52426E4D-21EE-4C9D-A08A-A1AECB5B077F}"/>
    <x:cellStyle name="Comma 21 2 4 3 3 2" xfId="8412" xr:uid="{46A70A96-3B1E-4567-A821-C21218F607F1}"/>
    <x:cellStyle name="Comma 21 2 4 3 4" xfId="8413" xr:uid="{1B0D78B7-65F4-4E32-9852-D4D50B93218B}"/>
    <x:cellStyle name="Comma 21 2 4 3 5" xfId="8414" xr:uid="{C38D81C8-2515-498A-9C1D-A146910CCB17}"/>
    <x:cellStyle name="Comma 21 2 4 4" xfId="8415" xr:uid="{251C9C59-328E-4781-8B86-D042B48B9EE4}"/>
    <x:cellStyle name="Comma 21 2 4 4 2" xfId="8416" xr:uid="{0E38840F-609A-4EB1-9389-6BFCA814F647}"/>
    <x:cellStyle name="Comma 21 2 4 4 2 2" xfId="8417" xr:uid="{E04F4167-0632-410A-8619-B04C61CBA66E}"/>
    <x:cellStyle name="Comma 21 2 4 4 3" xfId="8418" xr:uid="{9F5DA046-76E5-4D76-A814-4A127EA38D04}"/>
    <x:cellStyle name="Comma 21 2 4 4 4" xfId="8419" xr:uid="{5B911B9E-69AC-43F7-AA8D-DCABD41C1178}"/>
    <x:cellStyle name="Comma 21 2 4 5" xfId="8420" xr:uid="{E1B40678-53D7-4AE9-B97F-C277CEA203D7}"/>
    <x:cellStyle name="Comma 21 2 4 5 2" xfId="8421" xr:uid="{603BF87D-0BB8-4725-A36C-8510E46ABB61}"/>
    <x:cellStyle name="Comma 21 2 4 6" xfId="8422" xr:uid="{2A0868DF-BD38-4C72-94BD-77602057514E}"/>
    <x:cellStyle name="Comma 21 2 4 6 2" xfId="8423" xr:uid="{A136257B-9805-4980-AE6F-31FB324093B1}"/>
    <x:cellStyle name="Comma 21 2 4 7" xfId="8424" xr:uid="{5F88D3D8-E56D-42AE-8C02-7A02F0727976}"/>
    <x:cellStyle name="Comma 21 2 5" xfId="8425" xr:uid="{67FBD370-86BC-4DCB-9693-904CE43CC72B}"/>
    <x:cellStyle name="Comma 21 2 5 2" xfId="8426" xr:uid="{845591D9-C47D-4BC9-A7CB-7FC34BB90864}"/>
    <x:cellStyle name="Comma 21 2 5 2 2" xfId="8427" xr:uid="{5E09C7CF-F53D-46A4-80C0-4223E4B56171}"/>
    <x:cellStyle name="Comma 21 2 5 2 2 2" xfId="8428" xr:uid="{F5501B6F-9028-4CE2-A62F-7E1C8E5AA1B1}"/>
    <x:cellStyle name="Comma 21 2 5 2 2 2 2" xfId="8429" xr:uid="{5FB821EF-5B7A-453F-8848-2E5FE4805F4F}"/>
    <x:cellStyle name="Comma 21 2 5 2 2 3" xfId="8430" xr:uid="{1D88D815-5E11-42D8-8FAC-2143F0CDD309}"/>
    <x:cellStyle name="Comma 21 2 5 2 3" xfId="8431" xr:uid="{2C41ED31-3263-4AA4-BF2E-EFFAA21BB186}"/>
    <x:cellStyle name="Comma 21 2 5 2 3 2" xfId="8432" xr:uid="{C2A613CF-063F-4E18-BE56-C0126BA01233}"/>
    <x:cellStyle name="Comma 21 2 5 2 4" xfId="8433" xr:uid="{3ED93735-91D3-4197-BECF-B6EA36B78577}"/>
    <x:cellStyle name="Comma 21 2 5 2 5" xfId="8434" xr:uid="{B0CB7E93-F1F1-4703-A8D3-B14D221A8875}"/>
    <x:cellStyle name="Comma 21 2 5 3" xfId="8435" xr:uid="{675818D3-3EB5-4EDE-AD7E-4AD50262F8F7}"/>
    <x:cellStyle name="Comma 21 2 5 3 2" xfId="8436" xr:uid="{D6101C85-76FE-47FE-A41A-6AE1E3BD3F7D}"/>
    <x:cellStyle name="Comma 21 2 5 3 2 2" xfId="8437" xr:uid="{0A15E6FB-79BA-4B9C-9D2A-F1B3940FFCE6}"/>
    <x:cellStyle name="Comma 21 2 5 3 3" xfId="8438" xr:uid="{53DD9E37-FE47-483E-BB06-595A1BB40EC3}"/>
    <x:cellStyle name="Comma 21 2 5 4" xfId="8439" xr:uid="{2079B27E-106A-4289-A792-3BCA9412D24B}"/>
    <x:cellStyle name="Comma 21 2 5 4 2" xfId="8440" xr:uid="{D58BAD50-32FD-4492-9558-323B09855C3B}"/>
    <x:cellStyle name="Comma 21 2 5 5" xfId="8441" xr:uid="{9E307ABF-D47C-4CC9-BEC9-2114BACC05FB}"/>
    <x:cellStyle name="Comma 21 2 5 6" xfId="8442" xr:uid="{0D6CA6F5-7549-4A5B-A9B6-F227EDA8EB29}"/>
    <x:cellStyle name="Comma 21 2 6" xfId="8443" xr:uid="{7542594B-BAD8-4E6B-B591-D0AD1BC16BBD}"/>
    <x:cellStyle name="Comma 21 2 6 2" xfId="8444" xr:uid="{A250704B-47CB-4CD8-AEF6-089FBC8C2082}"/>
    <x:cellStyle name="Comma 21 2 6 2 2" xfId="8445" xr:uid="{C19AD73D-0346-4A21-BD70-9E87CA421782}"/>
    <x:cellStyle name="Comma 21 2 6 2 2 2" xfId="8446" xr:uid="{F6D18345-B8A5-47BA-96ED-7D17DD62979E}"/>
    <x:cellStyle name="Comma 21 2 6 2 3" xfId="8447" xr:uid="{6870815A-8BBB-46A0-8B6F-150D7EABD76C}"/>
    <x:cellStyle name="Comma 21 2 6 3" xfId="8448" xr:uid="{FC7B5A4B-0EFC-4FB6-97CB-F7714AD99966}"/>
    <x:cellStyle name="Comma 21 2 6 3 2" xfId="8449" xr:uid="{FBB1E339-F086-4708-9828-CBC8C7ACEE10}"/>
    <x:cellStyle name="Comma 21 2 6 4" xfId="8450" xr:uid="{8F087E59-7B91-4EB9-B47F-A09E7D63BDD6}"/>
    <x:cellStyle name="Comma 21 2 6 5" xfId="8451" xr:uid="{E7B4EAE2-6245-4779-9156-450D903029C9}"/>
    <x:cellStyle name="Comma 21 2 7" xfId="8452" xr:uid="{1A1D3564-503C-4B13-AC39-5DD483BE54BB}"/>
    <x:cellStyle name="Comma 21 2 7 2" xfId="8453" xr:uid="{80728B73-12B3-4AF9-8E95-A1760D7BF06E}"/>
    <x:cellStyle name="Comma 21 2 7 2 2" xfId="8454" xr:uid="{E8C27664-3B76-434A-AE00-F605BADA4350}"/>
    <x:cellStyle name="Comma 21 2 7 2 2 2" xfId="8455" xr:uid="{9655BA6B-FC84-4F7A-B10D-ADD7AE0F45EE}"/>
    <x:cellStyle name="Comma 21 2 7 2 3" xfId="8456" xr:uid="{AB3F1E4D-00A5-4408-9A3B-D6BAFFBEC7C8}"/>
    <x:cellStyle name="Comma 21 2 7 3" xfId="8457" xr:uid="{3347C943-C655-4012-A51E-BF562971EADE}"/>
    <x:cellStyle name="Comma 21 2 7 3 2" xfId="8458" xr:uid="{7EBAD368-A890-4177-83C0-30AE066EB8C1}"/>
    <x:cellStyle name="Comma 21 2 7 4" xfId="8459" xr:uid="{58A56050-344E-479C-8D7B-BF933579B72E}"/>
    <x:cellStyle name="Comma 21 2 7 5" xfId="8460" xr:uid="{F58F9D31-E2A7-4BB2-995A-2519409C6429}"/>
    <x:cellStyle name="Comma 21 2 8" xfId="8461" xr:uid="{0C556C3C-4B0C-48D1-8063-BA08C6AC8DEC}"/>
    <x:cellStyle name="Comma 21 2 8 2" xfId="8462" xr:uid="{D979113F-90BF-4A3E-A05A-C4240D8E1EFE}"/>
    <x:cellStyle name="Comma 21 2 8 2 2" xfId="8463" xr:uid="{061EE285-8DBB-49A0-927A-C6DC78B68230}"/>
    <x:cellStyle name="Comma 21 2 8 3" xfId="8464" xr:uid="{E4AB68D5-D13B-465B-8576-F387700C8D94}"/>
    <x:cellStyle name="Comma 21 2 8 4" xfId="8465" xr:uid="{DD830BE8-C1C8-45E8-8684-73B816613B1A}"/>
    <x:cellStyle name="Comma 21 2 9" xfId="8466" xr:uid="{076244B3-A309-42A5-996C-02C26ABA2E12}"/>
    <x:cellStyle name="Comma 21 2 9 2" xfId="8467" xr:uid="{9DBEF32B-324B-4417-9C54-F491019934DB}"/>
    <x:cellStyle name="Comma 21 3" xfId="8468" xr:uid="{F2F18F94-B8B0-4118-8767-8C4777843A31}"/>
    <x:cellStyle name="Comma 21 3 10" xfId="8469" xr:uid="{00F760B9-BFB4-421C-A909-833C8155B49E}"/>
    <x:cellStyle name="Comma 21 3 2" xfId="8470" xr:uid="{B577A92D-CB0A-438C-8424-E104B22371C8}"/>
    <x:cellStyle name="Comma 21 3 2 2" xfId="8471" xr:uid="{B7E4BF75-1347-4550-AD58-432C5D6BA574}"/>
    <x:cellStyle name="Comma 21 3 2 2 2" xfId="8472" xr:uid="{4E1D8436-13E3-44D6-B9C3-41FF4AB7BE4D}"/>
    <x:cellStyle name="Comma 21 3 2 2 2 2" xfId="8473" xr:uid="{C1811FC3-47F2-428A-B8E5-F5C938D7F295}"/>
    <x:cellStyle name="Comma 21 3 2 2 2 2 2" xfId="8474" xr:uid="{EBB4F360-0A29-4938-BE34-76A87AD6D447}"/>
    <x:cellStyle name="Comma 21 3 2 2 2 2 2 2" xfId="8475" xr:uid="{F0B21563-4184-4A18-8A97-2416350A02A8}"/>
    <x:cellStyle name="Comma 21 3 2 2 2 2 3" xfId="8476" xr:uid="{2C4F2BFD-70A2-4980-8D78-702BE432D490}"/>
    <x:cellStyle name="Comma 21 3 2 2 2 3" xfId="8477" xr:uid="{55B93ABE-0481-4EE7-B0A5-C8CD1F4615C4}"/>
    <x:cellStyle name="Comma 21 3 2 2 2 3 2" xfId="8478" xr:uid="{A60F30FF-F10F-40CC-B0A6-62BAEDBDA84D}"/>
    <x:cellStyle name="Comma 21 3 2 2 2 4" xfId="8479" xr:uid="{8A41860D-DED7-43E7-AE77-C5EC9ADFA75D}"/>
    <x:cellStyle name="Comma 21 3 2 2 2 5" xfId="8480" xr:uid="{4BF2F0FE-0CCD-4C8B-B292-945EA9488903}"/>
    <x:cellStyle name="Comma 21 3 2 2 3" xfId="8481" xr:uid="{832E9F5E-9D45-4394-9511-8F2E8079E27C}"/>
    <x:cellStyle name="Comma 21 3 2 2 3 2" xfId="8482" xr:uid="{5B536822-E7B2-4936-B6A2-0DA6FCDF050B}"/>
    <x:cellStyle name="Comma 21 3 2 2 3 2 2" xfId="8483" xr:uid="{FA0846B1-63A8-443C-A268-9CB7B5FDE838}"/>
    <x:cellStyle name="Comma 21 3 2 2 3 3" xfId="8484" xr:uid="{C69D2234-0A45-40A5-98C2-38FFF14FED44}"/>
    <x:cellStyle name="Comma 21 3 2 2 4" xfId="8485" xr:uid="{717248A8-C975-4E5D-B27E-9C48B62358A1}"/>
    <x:cellStyle name="Comma 21 3 2 2 4 2" xfId="8486" xr:uid="{B865857A-FCA2-4091-BEDB-FB29C421D50B}"/>
    <x:cellStyle name="Comma 21 3 2 2 5" xfId="8487" xr:uid="{E2CEBE1F-8E23-419D-8D18-FF23F40E138D}"/>
    <x:cellStyle name="Comma 21 3 2 2 6" xfId="8488" xr:uid="{EBEB4488-CCF3-4F22-84BC-9FA31F63A164}"/>
    <x:cellStyle name="Comma 21 3 2 3" xfId="8489" xr:uid="{F1138E7F-05CB-4BF0-BEC7-987F230CC157}"/>
    <x:cellStyle name="Comma 21 3 2 3 2" xfId="8490" xr:uid="{BDEF5E02-7DB1-4521-81C4-2531F62AE692}"/>
    <x:cellStyle name="Comma 21 3 2 3 2 2" xfId="8491" xr:uid="{8898ECDF-4BFC-42CC-B450-A1157FA5CAC2}"/>
    <x:cellStyle name="Comma 21 3 2 3 2 2 2" xfId="8492" xr:uid="{FB73A6E3-995B-4832-8166-CAD6FEF91DED}"/>
    <x:cellStyle name="Comma 21 3 2 3 2 3" xfId="8493" xr:uid="{5A509CC9-0094-42F6-BB41-284B1632F90B}"/>
    <x:cellStyle name="Comma 21 3 2 3 3" xfId="8494" xr:uid="{8C857FBD-3EEA-4577-85D9-ED059BBCEE0A}"/>
    <x:cellStyle name="Comma 21 3 2 3 3 2" xfId="8495" xr:uid="{E95A96C8-3333-4FB4-8B72-89DC2DDD2B8C}"/>
    <x:cellStyle name="Comma 21 3 2 3 4" xfId="8496" xr:uid="{AF3FAD36-2762-4F83-827D-3660115FE729}"/>
    <x:cellStyle name="Comma 21 3 2 3 5" xfId="8497" xr:uid="{A30CE09B-8F73-4CF1-A8E3-10B0E2A41533}"/>
    <x:cellStyle name="Comma 21 3 2 4" xfId="8498" xr:uid="{2397BE45-C7C3-4AC7-8C2B-33EE9A69108E}"/>
    <x:cellStyle name="Comma 21 3 2 4 2" xfId="8499" xr:uid="{5EA18624-4A27-4F3E-BF45-39D67495EACB}"/>
    <x:cellStyle name="Comma 21 3 2 4 2 2" xfId="8500" xr:uid="{47B29833-6FCD-4677-ACDF-2F42657ED47C}"/>
    <x:cellStyle name="Comma 21 3 2 4 3" xfId="8501" xr:uid="{D8A32E47-5D21-4521-AAC9-FC331D4B60EB}"/>
    <x:cellStyle name="Comma 21 3 2 4 4" xfId="8502" xr:uid="{6DF7F4F4-5FD4-4EAA-AD84-73EFC7CA4A0D}"/>
    <x:cellStyle name="Comma 21 3 2 5" xfId="8503" xr:uid="{3FFB8012-E41B-43ED-867F-A42F2D101FF3}"/>
    <x:cellStyle name="Comma 21 3 2 5 2" xfId="8504" xr:uid="{3C0A743B-9B6A-46EB-A3F7-755F6E175D76}"/>
    <x:cellStyle name="Comma 21 3 2 6" xfId="8505" xr:uid="{0F7C72B5-6D79-44BD-966E-6C5F9ADB1711}"/>
    <x:cellStyle name="Comma 21 3 2 6 2" xfId="8506" xr:uid="{52BA9731-9245-4992-8961-4941BB68ABF0}"/>
    <x:cellStyle name="Comma 21 3 2 7" xfId="8507" xr:uid="{78F6E6C1-6331-4AF0-AD3C-BED6E702A0DE}"/>
    <x:cellStyle name="Comma 21 3 3" xfId="8508" xr:uid="{DEBC3374-8060-41EA-81B6-B11229F39A3B}"/>
    <x:cellStyle name="Comma 21 3 3 2" xfId="8509" xr:uid="{DF01FF09-CF46-49C3-A450-4663331FAE9A}"/>
    <x:cellStyle name="Comma 21 3 3 2 2" xfId="8510" xr:uid="{21F6D1BF-2B4A-409C-9E97-92F4CCF37A90}"/>
    <x:cellStyle name="Comma 21 3 3 2 2 2" xfId="8511" xr:uid="{FABB099F-6CC6-47EF-A481-F6017BC425E2}"/>
    <x:cellStyle name="Comma 21 3 3 2 2 2 2" xfId="8512" xr:uid="{78E1E09F-A966-4190-BE25-706E209320D9}"/>
    <x:cellStyle name="Comma 21 3 3 2 2 2 2 2" xfId="8513" xr:uid="{0CDB5253-B81C-4231-8DCD-B47C94D0CF70}"/>
    <x:cellStyle name="Comma 21 3 3 2 2 2 3" xfId="8514" xr:uid="{F08EFDB4-4BDF-4996-AE6F-6FD200A40770}"/>
    <x:cellStyle name="Comma 21 3 3 2 2 3" xfId="8515" xr:uid="{ADE57E81-1EFB-4AE1-9741-CE0B91D57371}"/>
    <x:cellStyle name="Comma 21 3 3 2 2 3 2" xfId="8516" xr:uid="{18A75822-B062-48B9-A79F-FC2BC03C38FB}"/>
    <x:cellStyle name="Comma 21 3 3 2 2 4" xfId="8517" xr:uid="{A0DF23DD-32A0-44FB-89FE-34F3C61A5E9D}"/>
    <x:cellStyle name="Comma 21 3 3 2 2 5" xfId="8518" xr:uid="{F51B8217-90CC-4A3F-8717-749FCC08B188}"/>
    <x:cellStyle name="Comma 21 3 3 2 3" xfId="8519" xr:uid="{279A28B9-4ED0-4A6F-8D64-0F4EAB737879}"/>
    <x:cellStyle name="Comma 21 3 3 2 3 2" xfId="8520" xr:uid="{95EAF9D0-F7DE-47CC-8151-C36AB41973EA}"/>
    <x:cellStyle name="Comma 21 3 3 2 3 2 2" xfId="8521" xr:uid="{1CDAB4FD-1CE9-4279-B0EE-7018CCB696BA}"/>
    <x:cellStyle name="Comma 21 3 3 2 3 3" xfId="8522" xr:uid="{6EDF8656-EBC1-418B-B683-306F5B9DC3CA}"/>
    <x:cellStyle name="Comma 21 3 3 2 4" xfId="8523" xr:uid="{E665619E-35AB-445D-BC23-CCB36C0913FA}"/>
    <x:cellStyle name="Comma 21 3 3 2 4 2" xfId="8524" xr:uid="{7755FD71-C771-4C5F-909B-60E13FA4AD2E}"/>
    <x:cellStyle name="Comma 21 3 3 2 5" xfId="8525" xr:uid="{C6293667-B9A2-4F08-B730-25962AA934F4}"/>
    <x:cellStyle name="Comma 21 3 3 2 6" xfId="8526" xr:uid="{9CCE8147-1AC0-4C91-8995-1AB266427ED0}"/>
    <x:cellStyle name="Comma 21 3 3 3" xfId="8527" xr:uid="{66B2B4FF-700B-4763-8A85-7AE53AAC8728}"/>
    <x:cellStyle name="Comma 21 3 3 3 2" xfId="8528" xr:uid="{49692735-EBE1-4850-9C9E-930CCDE6B875}"/>
    <x:cellStyle name="Comma 21 3 3 3 2 2" xfId="8529" xr:uid="{97DB4AC7-DECB-43EF-A5E4-F68BB303EAD7}"/>
    <x:cellStyle name="Comma 21 3 3 3 2 2 2" xfId="8530" xr:uid="{33398F50-60C2-4F7D-BB3A-F85867277106}"/>
    <x:cellStyle name="Comma 21 3 3 3 2 3" xfId="8531" xr:uid="{13AB700B-658C-43E7-A788-DF348ED87B28}"/>
    <x:cellStyle name="Comma 21 3 3 3 3" xfId="8532" xr:uid="{3CF7D880-9FFA-4505-A8FB-7BFDBD9A97C3}"/>
    <x:cellStyle name="Comma 21 3 3 3 3 2" xfId="8533" xr:uid="{C15FEB21-7F77-48DE-8B86-793F8A56B390}"/>
    <x:cellStyle name="Comma 21 3 3 3 4" xfId="8534" xr:uid="{51921F8F-743D-4BF0-B798-688CE7283D39}"/>
    <x:cellStyle name="Comma 21 3 3 3 5" xfId="8535" xr:uid="{3C6B9D20-4B33-4FC6-8254-015EF9D20B43}"/>
    <x:cellStyle name="Comma 21 3 3 4" xfId="8536" xr:uid="{189CD777-2479-4574-82C1-61ADA7689919}"/>
    <x:cellStyle name="Comma 21 3 3 4 2" xfId="8537" xr:uid="{D4611521-45B6-4CB4-909A-E810386996CF}"/>
    <x:cellStyle name="Comma 21 3 3 4 2 2" xfId="8538" xr:uid="{BA453CD9-8A9D-4E14-9FFE-1F7664CB4338}"/>
    <x:cellStyle name="Comma 21 3 3 4 3" xfId="8539" xr:uid="{1AD45055-F36E-488C-A921-5CA1842AED15}"/>
    <x:cellStyle name="Comma 21 3 3 4 4" xfId="8540" xr:uid="{352E211B-0B96-430C-B31C-D0A12A0A4FDB}"/>
    <x:cellStyle name="Comma 21 3 3 5" xfId="8541" xr:uid="{44339E42-368C-4734-9586-80F2C86413B5}"/>
    <x:cellStyle name="Comma 21 3 3 5 2" xfId="8542" xr:uid="{A0C17873-8F11-4DCB-9C1E-BF7A374087F8}"/>
    <x:cellStyle name="Comma 21 3 3 6" xfId="8543" xr:uid="{7E7D63AC-C8EF-4F92-B699-ABBE0273C9E0}"/>
    <x:cellStyle name="Comma 21 3 3 6 2" xfId="8544" xr:uid="{EFB32102-7385-435B-9E4F-7EB52F372EF0}"/>
    <x:cellStyle name="Comma 21 3 3 7" xfId="8545" xr:uid="{A1018AD5-3772-4294-9E76-5C670EBE62A1}"/>
    <x:cellStyle name="Comma 21 3 4" xfId="8546" xr:uid="{1A86DB82-8CC3-4E5E-A865-AF2CF11BB54B}"/>
    <x:cellStyle name="Comma 21 3 4 2" xfId="8547" xr:uid="{5AA2141E-A847-4A96-BB46-3BA42C63F6E0}"/>
    <x:cellStyle name="Comma 21 3 4 2 2" xfId="8548" xr:uid="{958321F5-0E91-446C-B8D5-3D3CD4FAEE4E}"/>
    <x:cellStyle name="Comma 21 3 4 2 2 2" xfId="8549" xr:uid="{192C0C3B-D74C-44DD-9989-3F45150EB729}"/>
    <x:cellStyle name="Comma 21 3 4 2 2 2 2" xfId="8550" xr:uid="{1B7B6EEA-7B66-42C8-9659-54B63B4D9D66}"/>
    <x:cellStyle name="Comma 21 3 4 2 2 3" xfId="8551" xr:uid="{28A7198A-5566-44AD-9492-2FD1889DDDBC}"/>
    <x:cellStyle name="Comma 21 3 4 2 3" xfId="8552" xr:uid="{80C80BBB-EC0E-4DF4-BBF0-CDE892320570}"/>
    <x:cellStyle name="Comma 21 3 4 2 3 2" xfId="8553" xr:uid="{CC2B44BE-22B8-4F79-AC20-D963925C51E1}"/>
    <x:cellStyle name="Comma 21 3 4 2 4" xfId="8554" xr:uid="{D9E4BC27-C4FA-47C0-B174-6C8DB9E2D906}"/>
    <x:cellStyle name="Comma 21 3 4 2 5" xfId="8555" xr:uid="{15858984-0CC8-4098-B834-FFD663BDBFB0}"/>
    <x:cellStyle name="Comma 21 3 4 3" xfId="8556" xr:uid="{310F9598-BD52-4DCE-9759-F1D0F9EA8535}"/>
    <x:cellStyle name="Comma 21 3 4 3 2" xfId="8557" xr:uid="{99093B97-E922-443B-A8FF-6006FFC680AA}"/>
    <x:cellStyle name="Comma 21 3 4 3 2 2" xfId="8558" xr:uid="{A249C4CE-B9D4-4D6F-B802-27DAB0C05F45}"/>
    <x:cellStyle name="Comma 21 3 4 3 3" xfId="8559" xr:uid="{53F7E0A0-7981-40C7-B82B-48FC9849F8BA}"/>
    <x:cellStyle name="Comma 21 3 4 4" xfId="8560" xr:uid="{D358D4D1-F766-4CE2-BA67-C3A86A310733}"/>
    <x:cellStyle name="Comma 21 3 4 4 2" xfId="8561" xr:uid="{87B09800-91FE-49FB-B650-1047C946E8CC}"/>
    <x:cellStyle name="Comma 21 3 4 5" xfId="8562" xr:uid="{1B89BB24-EE22-4A89-BEE2-3B27AF4C4A7F}"/>
    <x:cellStyle name="Comma 21 3 4 6" xfId="8563" xr:uid="{0C66A622-2E05-4978-A1FF-62970C61672F}"/>
    <x:cellStyle name="Comma 21 3 5" xfId="8564" xr:uid="{92B14D67-8642-4673-B743-A18615C57118}"/>
    <x:cellStyle name="Comma 21 3 5 2" xfId="8565" xr:uid="{32D28EA6-74A0-4A79-9CB6-4FA07D85E02F}"/>
    <x:cellStyle name="Comma 21 3 5 2 2" xfId="8566" xr:uid="{23931D0B-ED20-48E3-BB77-F7D496F508F7}"/>
    <x:cellStyle name="Comma 21 3 5 2 2 2" xfId="8567" xr:uid="{8594E051-FD7B-4455-B678-2DE4918B5535}"/>
    <x:cellStyle name="Comma 21 3 5 2 3" xfId="8568" xr:uid="{D2784264-1CE9-4B81-B05F-7CA3FC333DBB}"/>
    <x:cellStyle name="Comma 21 3 5 3" xfId="8569" xr:uid="{601EE228-B4F1-4CAE-98CF-32B792A21201}"/>
    <x:cellStyle name="Comma 21 3 5 3 2" xfId="8570" xr:uid="{76A67CF3-3E65-4D28-99D9-56F2230D1D43}"/>
    <x:cellStyle name="Comma 21 3 5 4" xfId="8571" xr:uid="{B7ACF6F4-6852-44F5-B4CC-F77F48719B6D}"/>
    <x:cellStyle name="Comma 21 3 5 5" xfId="8572" xr:uid="{80180291-BB01-4B07-8E89-5DADD2F6D145}"/>
    <x:cellStyle name="Comma 21 3 6" xfId="8573" xr:uid="{BC396499-03AE-484C-BEEC-5A20EA3F5974}"/>
    <x:cellStyle name="Comma 21 3 6 2" xfId="8574" xr:uid="{E017CA47-473A-4891-8308-93B31D6A6871}"/>
    <x:cellStyle name="Comma 21 3 6 2 2" xfId="8575" xr:uid="{3CF8D53B-D54B-4CB8-AC1F-697B74C1FDA4}"/>
    <x:cellStyle name="Comma 21 3 6 2 2 2" xfId="8576" xr:uid="{8A68E894-8A87-4C81-A34C-FFFFFBD38C80}"/>
    <x:cellStyle name="Comma 21 3 6 2 3" xfId="8577" xr:uid="{B7EF5471-B28D-431C-9D8B-0F4192F8A0D5}"/>
    <x:cellStyle name="Comma 21 3 6 3" xfId="8578" xr:uid="{4ADEA3E0-0E98-4821-9D28-A4E16588C0DD}"/>
    <x:cellStyle name="Comma 21 3 6 3 2" xfId="8579" xr:uid="{4A41C6B5-76FD-4B30-9B51-98FC831353CB}"/>
    <x:cellStyle name="Comma 21 3 6 4" xfId="8580" xr:uid="{F21B4D5D-0206-4CE6-A0DB-D84C8C842963}"/>
    <x:cellStyle name="Comma 21 3 6 5" xfId="8581" xr:uid="{5AA6193A-05BE-4CF8-A467-8708844AF0D1}"/>
    <x:cellStyle name="Comma 21 3 7" xfId="8582" xr:uid="{7B7A5A0C-16C0-4F58-AD1E-5981B201AF7F}"/>
    <x:cellStyle name="Comma 21 3 7 2" xfId="8583" xr:uid="{7615D799-14E6-441E-9E72-CAB9AB8B3A2C}"/>
    <x:cellStyle name="Comma 21 3 7 2 2" xfId="8584" xr:uid="{7CE703C4-307C-4BCB-A141-E82408453F34}"/>
    <x:cellStyle name="Comma 21 3 7 3" xfId="8585" xr:uid="{65B609FF-9EA8-4EE5-AF4E-09F79FBAE1D0}"/>
    <x:cellStyle name="Comma 21 3 7 4" xfId="8586" xr:uid="{E0EE365A-4C53-4893-90D5-E4A5479C2DF0}"/>
    <x:cellStyle name="Comma 21 3 8" xfId="8587" xr:uid="{81CB9452-D7CA-4666-840C-D131FC3D3CD9}"/>
    <x:cellStyle name="Comma 21 3 8 2" xfId="8588" xr:uid="{BB250B6F-A004-4CB4-9534-F616EEDB0E5E}"/>
    <x:cellStyle name="Comma 21 3 9" xfId="8589" xr:uid="{17533111-1E20-4C2B-B5F4-64C3C10C7100}"/>
    <x:cellStyle name="Comma 21 3 9 2" xfId="8590" xr:uid="{0F0616F5-5FEB-42EE-B80C-FB3ECD947BC7}"/>
    <x:cellStyle name="Comma 21 4" xfId="8591" xr:uid="{918F5F69-7117-4496-9967-160091CC3F88}"/>
    <x:cellStyle name="Comma 21 4 2" xfId="8592" xr:uid="{8BDC16CA-4608-49A1-AA40-7B00C21534DE}"/>
    <x:cellStyle name="Comma 21 4 2 2" xfId="8593" xr:uid="{9409A77F-EA7C-46DC-83BC-AC715718E817}"/>
    <x:cellStyle name="Comma 21 4 2 2 2" xfId="8594" xr:uid="{662FC2E5-ED71-4962-A28B-F8CB0F031341}"/>
    <x:cellStyle name="Comma 21 4 2 2 2 2" xfId="8595" xr:uid="{E1313B3C-BEA0-4504-969A-972D53E7A192}"/>
    <x:cellStyle name="Comma 21 4 2 2 2 2 2" xfId="8596" xr:uid="{283250DA-5AE7-468B-BCA5-6898D86D13CE}"/>
    <x:cellStyle name="Comma 21 4 2 2 2 3" xfId="8597" xr:uid="{A9CE7727-75E9-4D96-A9B0-50342788B285}"/>
    <x:cellStyle name="Comma 21 4 2 2 3" xfId="8598" xr:uid="{9728366A-1609-4C3C-AAB2-2CB37D67BFFD}"/>
    <x:cellStyle name="Comma 21 4 2 2 3 2" xfId="8599" xr:uid="{B6C92C72-2142-4485-89D8-D959288CFC17}"/>
    <x:cellStyle name="Comma 21 4 2 2 4" xfId="8600" xr:uid="{510F145F-A940-40CC-8FD4-94F56D120752}"/>
    <x:cellStyle name="Comma 21 4 2 2 5" xfId="8601" xr:uid="{E09A2493-7083-450A-B79F-53D589DBF8A3}"/>
    <x:cellStyle name="Comma 21 4 2 3" xfId="8602" xr:uid="{F34B2688-AD71-4EE1-86A9-78AEF80D2CB6}"/>
    <x:cellStyle name="Comma 21 4 2 3 2" xfId="8603" xr:uid="{6EE5E501-AF6F-48B4-BBB0-0D606B0E6D55}"/>
    <x:cellStyle name="Comma 21 4 2 3 2 2" xfId="8604" xr:uid="{47B7174C-9C3A-4E43-A1CB-4CD6D1ABE319}"/>
    <x:cellStyle name="Comma 21 4 2 3 3" xfId="8605" xr:uid="{519AFDF6-57D9-487F-B98F-ECFE3A023421}"/>
    <x:cellStyle name="Comma 21 4 2 4" xfId="8606" xr:uid="{C0B7840B-7587-4A74-862B-B89DB86F9A51}"/>
    <x:cellStyle name="Comma 21 4 2 4 2" xfId="8607" xr:uid="{22E158A5-7EF9-43BE-A8DB-DE419647483A}"/>
    <x:cellStyle name="Comma 21 4 2 5" xfId="8608" xr:uid="{2AFEC8BA-E027-45F2-BF20-FC8B392B845E}"/>
    <x:cellStyle name="Comma 21 4 2 6" xfId="8609" xr:uid="{B96EBBE8-02C8-4AEB-9511-A6595080DD91}"/>
    <x:cellStyle name="Comma 21 4 3" xfId="8610" xr:uid="{42BE3F85-196D-4A64-81BD-3EAF54CB4FB6}"/>
    <x:cellStyle name="Comma 21 4 3 2" xfId="8611" xr:uid="{18E21BA8-AADB-4B76-A071-C3D6ACD67A54}"/>
    <x:cellStyle name="Comma 21 4 3 2 2" xfId="8612" xr:uid="{95F4E176-4F3E-409E-B61C-E3454EF8FB5F}"/>
    <x:cellStyle name="Comma 21 4 3 2 2 2" xfId="8613" xr:uid="{086C67D2-D248-4C56-A710-B9220FECB6B6}"/>
    <x:cellStyle name="Comma 21 4 3 2 3" xfId="8614" xr:uid="{58B70BC4-8FC6-49EF-AB3C-32DED9C4B73A}"/>
    <x:cellStyle name="Comma 21 4 3 3" xfId="8615" xr:uid="{745B71D1-CB3A-4BAD-9CD3-C922D653DD50}"/>
    <x:cellStyle name="Comma 21 4 3 3 2" xfId="8616" xr:uid="{B530D243-A9DD-4CD0-87A4-0C98388074CC}"/>
    <x:cellStyle name="Comma 21 4 3 4" xfId="8617" xr:uid="{2008019B-0BA0-4B5D-A1B9-18F810C5A2FB}"/>
    <x:cellStyle name="Comma 21 4 3 5" xfId="8618" xr:uid="{7A7E79F3-48C7-4FFF-A523-61BB5E23CE31}"/>
    <x:cellStyle name="Comma 21 4 4" xfId="8619" xr:uid="{DAD34BA1-904C-4E00-A682-1594556F0DB0}"/>
    <x:cellStyle name="Comma 21 4 4 2" xfId="8620" xr:uid="{774F8E69-532D-4A6B-9EC2-B201A01D72E3}"/>
    <x:cellStyle name="Comma 21 4 4 2 2" xfId="8621" xr:uid="{B3C3FFE1-CDE5-4D92-9169-1030A97DC9F2}"/>
    <x:cellStyle name="Comma 21 4 4 2 2 2" xfId="8622" xr:uid="{FC8B311E-8F76-4F2B-8197-C745E29EE09F}"/>
    <x:cellStyle name="Comma 21 4 4 2 3" xfId="8623" xr:uid="{1679CE4C-29B0-47B2-82EC-1526BC22399A}"/>
    <x:cellStyle name="Comma 21 4 4 3" xfId="8624" xr:uid="{3C0C470A-AE78-482F-A716-81CEE8CB7B6B}"/>
    <x:cellStyle name="Comma 21 4 4 3 2" xfId="8625" xr:uid="{F88BE81A-DAD4-4B88-B569-0F046B7805A5}"/>
    <x:cellStyle name="Comma 21 4 4 4" xfId="8626" xr:uid="{0BA202FD-A4B6-47AB-AAA8-BAD541858323}"/>
    <x:cellStyle name="Comma 21 4 4 5" xfId="8627" xr:uid="{926B9A40-52F6-48EC-BFCA-B29EA225253C}"/>
    <x:cellStyle name="Comma 21 4 5" xfId="8628" xr:uid="{286FE170-6D81-430A-A611-0B69B3E21662}"/>
    <x:cellStyle name="Comma 21 4 5 2" xfId="8629" xr:uid="{6FB18211-6A5B-43C7-AC9E-1EE345C53E0F}"/>
    <x:cellStyle name="Comma 21 4 5 2 2" xfId="8630" xr:uid="{BF390619-2DB7-4851-9D09-FAF3CF695A0A}"/>
    <x:cellStyle name="Comma 21 4 5 3" xfId="8631" xr:uid="{152F968A-E270-4113-BD94-C57B1FCE24C0}"/>
    <x:cellStyle name="Comma 21 4 5 4" xfId="8632" xr:uid="{706EBE91-BF81-43EA-B30C-A89D85330E2C}"/>
    <x:cellStyle name="Comma 21 4 6" xfId="8633" xr:uid="{3ECA8DF4-ADD1-484D-BCF7-2FD734D93569}"/>
    <x:cellStyle name="Comma 21 4 6 2" xfId="8634" xr:uid="{3E27F4CC-30D8-4576-9E5B-B5279277065B}"/>
    <x:cellStyle name="Comma 21 4 7" xfId="8635" xr:uid="{C7D4444D-C09F-47AD-917D-E14FA829E4AF}"/>
    <x:cellStyle name="Comma 21 4 7 2" xfId="8636" xr:uid="{A9737C6C-2F2E-4D8E-A45B-BDF8676C80EC}"/>
    <x:cellStyle name="Comma 21 4 8" xfId="8637" xr:uid="{8C1E4FBF-44FD-4540-831A-118AA35E1DB7}"/>
    <x:cellStyle name="Comma 21 5" xfId="8638" xr:uid="{63392F83-DCB7-428B-BD2E-80DCDD04DABD}"/>
    <x:cellStyle name="Comma 21 5 2" xfId="8639" xr:uid="{2E9D8FC7-B795-47E9-AEBC-00B9A70B4F12}"/>
    <x:cellStyle name="Comma 21 5 2 2" xfId="8640" xr:uid="{F7DC1AC5-BCBA-4178-AD85-B3E04174E24A}"/>
    <x:cellStyle name="Comma 21 5 2 2 2" xfId="8641" xr:uid="{322A64F2-DAC1-457A-84B8-3B0564B98881}"/>
    <x:cellStyle name="Comma 21 5 2 2 2 2" xfId="8642" xr:uid="{2DA0FEEE-9E02-452E-B90A-E81AB7ABF348}"/>
    <x:cellStyle name="Comma 21 5 2 2 2 2 2" xfId="8643" xr:uid="{37CE680F-62C8-4C57-AC8D-AD376205009A}"/>
    <x:cellStyle name="Comma 21 5 2 2 2 3" xfId="8644" xr:uid="{02A771F3-51C7-4750-A30C-C9E1B787CE6B}"/>
    <x:cellStyle name="Comma 21 5 2 2 3" xfId="8645" xr:uid="{7F3590FE-5A5B-4E38-8DC7-5E1019F3DF3E}"/>
    <x:cellStyle name="Comma 21 5 2 2 3 2" xfId="8646" xr:uid="{F23F7C9A-1BB3-4928-909E-34D77613579B}"/>
    <x:cellStyle name="Comma 21 5 2 2 4" xfId="8647" xr:uid="{E2F1C583-1EA3-4BC8-972C-1C1E6BA8C7BE}"/>
    <x:cellStyle name="Comma 21 5 2 2 5" xfId="8648" xr:uid="{38B45F09-6CC9-4C80-B6F7-EEA137134310}"/>
    <x:cellStyle name="Comma 21 5 2 3" xfId="8649" xr:uid="{162ADB20-490C-429D-A970-CAF3413764E7}"/>
    <x:cellStyle name="Comma 21 5 2 3 2" xfId="8650" xr:uid="{12366E62-7C85-45EE-AD4B-F8D7629B701D}"/>
    <x:cellStyle name="Comma 21 5 2 3 2 2" xfId="8651" xr:uid="{47C9144F-3BD7-4D0D-8D82-F8F6FB2A0925}"/>
    <x:cellStyle name="Comma 21 5 2 3 3" xfId="8652" xr:uid="{5FDB88D6-D549-4464-9696-8FC02171B1E0}"/>
    <x:cellStyle name="Comma 21 5 2 4" xfId="8653" xr:uid="{139BF999-9360-45BC-9E7D-4FA95B1CCACD}"/>
    <x:cellStyle name="Comma 21 5 2 4 2" xfId="8654" xr:uid="{57C8DE9D-EEB0-4372-8C25-06BAE54101D3}"/>
    <x:cellStyle name="Comma 21 5 2 5" xfId="8655" xr:uid="{99FBECF0-96C3-4DC3-86D1-116E0FE327EA}"/>
    <x:cellStyle name="Comma 21 5 2 6" xfId="8656" xr:uid="{05A952AC-7595-44AA-8621-C4B9754585BD}"/>
    <x:cellStyle name="Comma 21 5 3" xfId="8657" xr:uid="{ADF21D1D-2BE3-4C64-BB3C-420160E7C7A1}"/>
    <x:cellStyle name="Comma 21 5 3 2" xfId="8658" xr:uid="{62BF1F0E-73E3-4F5B-9F47-57651D9EF80D}"/>
    <x:cellStyle name="Comma 21 5 3 2 2" xfId="8659" xr:uid="{4DF23359-9C3D-420C-84E3-703C1F1AE1FA}"/>
    <x:cellStyle name="Comma 21 5 3 2 2 2" xfId="8660" xr:uid="{BA7CB89B-D84D-46D4-8DD0-124B9750EFB1}"/>
    <x:cellStyle name="Comma 21 5 3 2 3" xfId="8661" xr:uid="{399D710F-6EA1-48B8-826C-5D4AC947CBD5}"/>
    <x:cellStyle name="Comma 21 5 3 3" xfId="8662" xr:uid="{ABFFAF30-3BFF-4127-9965-F88D0E8912A6}"/>
    <x:cellStyle name="Comma 21 5 3 3 2" xfId="8663" xr:uid="{8362E355-7AA2-4781-940C-F5658BB3FB31}"/>
    <x:cellStyle name="Comma 21 5 3 4" xfId="8664" xr:uid="{B330AF58-6383-40E8-8CBF-2DCDEC708FC7}"/>
    <x:cellStyle name="Comma 21 5 3 5" xfId="8665" xr:uid="{695F9BAA-B999-49A2-998F-9C15051FEE88}"/>
    <x:cellStyle name="Comma 21 5 4" xfId="8666" xr:uid="{D18ABBB1-18E9-4A1A-939E-C1CE5044897C}"/>
    <x:cellStyle name="Comma 21 5 4 2" xfId="8667" xr:uid="{FA0E78CA-4975-417E-ADF4-BAF7828ED4BD}"/>
    <x:cellStyle name="Comma 21 5 4 2 2" xfId="8668" xr:uid="{E3153258-3CB5-4955-98E1-F02F9838E6B8}"/>
    <x:cellStyle name="Comma 21 5 4 3" xfId="8669" xr:uid="{D654E372-CC9F-4A50-B1C5-16E2716AA987}"/>
    <x:cellStyle name="Comma 21 5 4 4" xfId="8670" xr:uid="{D6D8A9DA-9432-4555-8F06-06CB6B6C413E}"/>
    <x:cellStyle name="Comma 21 5 5" xfId="8671" xr:uid="{9A4DD39E-1909-4D82-B8BC-D30E36692572}"/>
    <x:cellStyle name="Comma 21 5 5 2" xfId="8672" xr:uid="{0A8EF4FB-252B-4272-9A27-A2FC2C728545}"/>
    <x:cellStyle name="Comma 21 5 6" xfId="8673" xr:uid="{8EE9CAE6-0FED-41E3-A75C-D98A3D490AE1}"/>
    <x:cellStyle name="Comma 21 5 6 2" xfId="8674" xr:uid="{D3A1DA7E-B80E-4B70-BEB5-DD58768A855E}"/>
    <x:cellStyle name="Comma 21 5 7" xfId="8675" xr:uid="{FB9CCDE0-00D7-4EDD-8FC0-280215B4BCA2}"/>
    <x:cellStyle name="Comma 21 6" xfId="8676" xr:uid="{F99E1CA6-9D98-410C-837F-62D85CFCCC48}"/>
    <x:cellStyle name="Comma 21 6 2" xfId="8677" xr:uid="{572E48AF-64C2-4BE8-97D9-73E919F12115}"/>
    <x:cellStyle name="Comma 21 6 2 2" xfId="8678" xr:uid="{DF8DF4D8-C70E-4C49-B08F-906EC7230BE0}"/>
    <x:cellStyle name="Comma 21 6 2 2 2" xfId="8679" xr:uid="{3B6A9B22-3CDE-46C5-94CA-0ADCD61D53AA}"/>
    <x:cellStyle name="Comma 21 6 2 2 2 2" xfId="8680" xr:uid="{2285D83B-41F2-4DFE-AE6E-F59725D12A3F}"/>
    <x:cellStyle name="Comma 21 6 2 2 2 2 2" xfId="8681" xr:uid="{61B5D276-B8CA-405D-AF1C-1B5496A8C63C}"/>
    <x:cellStyle name="Comma 21 6 2 2 2 3" xfId="8682" xr:uid="{748E53A7-428F-4282-9986-32831BCACCA2}"/>
    <x:cellStyle name="Comma 21 6 2 2 3" xfId="8683" xr:uid="{0D21E490-044B-4718-9A1E-8B3656168F8E}"/>
    <x:cellStyle name="Comma 21 6 2 2 3 2" xfId="8684" xr:uid="{01FC7FC2-31DB-4214-AA47-C03CA39D34FB}"/>
    <x:cellStyle name="Comma 21 6 2 2 4" xfId="8685" xr:uid="{FE2D69CB-A96F-4B33-A168-F0249B9F526A}"/>
    <x:cellStyle name="Comma 21 6 2 2 5" xfId="8686" xr:uid="{8E756529-7B8F-4591-9F95-1F601351E9F3}"/>
    <x:cellStyle name="Comma 21 6 2 3" xfId="8687" xr:uid="{410E1B2D-D3AE-4E80-8BBB-BF39E05C6B0A}"/>
    <x:cellStyle name="Comma 21 6 2 3 2" xfId="8688" xr:uid="{7623AE77-790E-4053-8F97-9390D767D5B5}"/>
    <x:cellStyle name="Comma 21 6 2 3 2 2" xfId="8689" xr:uid="{F3E96792-3976-4E70-B589-34469A0F4F8C}"/>
    <x:cellStyle name="Comma 21 6 2 3 3" xfId="8690" xr:uid="{2668A170-2D29-49A1-9DDD-C39FD6F02343}"/>
    <x:cellStyle name="Comma 21 6 2 4" xfId="8691" xr:uid="{73255808-8E76-4DF2-9C94-70D2F1434F53}"/>
    <x:cellStyle name="Comma 21 6 2 4 2" xfId="8692" xr:uid="{421F318E-8FB1-462E-8AA5-DCE904EFA5ED}"/>
    <x:cellStyle name="Comma 21 6 2 5" xfId="8693" xr:uid="{C619ADF3-1AFA-4845-9DE8-2E5E1EAB4DBE}"/>
    <x:cellStyle name="Comma 21 6 2 6" xfId="8694" xr:uid="{B590A7E7-3E94-455F-B142-D23634763A8C}"/>
    <x:cellStyle name="Comma 21 6 3" xfId="8695" xr:uid="{9E83C4E9-3C3C-4284-93E7-5DC793A88D4F}"/>
    <x:cellStyle name="Comma 21 6 3 2" xfId="8696" xr:uid="{35E08418-9DE4-44FE-8370-E46B6E94A28B}"/>
    <x:cellStyle name="Comma 21 6 3 2 2" xfId="8697" xr:uid="{7CD73A53-4748-444F-8706-9DB624C2A9CB}"/>
    <x:cellStyle name="Comma 21 6 3 2 2 2" xfId="8698" xr:uid="{0DD68B10-F17E-4240-BCC4-6E9B72269416}"/>
    <x:cellStyle name="Comma 21 6 3 2 3" xfId="8699" xr:uid="{77D0D200-D8B3-4FF1-B935-B6771F54D2CC}"/>
    <x:cellStyle name="Comma 21 6 3 3" xfId="8700" xr:uid="{D0B0726B-B981-4F14-B0A2-625EE9A75A33}"/>
    <x:cellStyle name="Comma 21 6 3 3 2" xfId="8701" xr:uid="{6E9697E9-FB02-448F-BB52-899752861C45}"/>
    <x:cellStyle name="Comma 21 6 3 4" xfId="8702" xr:uid="{3F21E950-4053-4F6B-9B60-84EC975A60E3}"/>
    <x:cellStyle name="Comma 21 6 3 5" xfId="8703" xr:uid="{5BFA4BBF-F1ED-46D7-96AB-88A8857FB187}"/>
    <x:cellStyle name="Comma 21 6 4" xfId="8704" xr:uid="{0DB865BA-53F4-406E-AF84-43119DC5CD9B}"/>
    <x:cellStyle name="Comma 21 6 4 2" xfId="8705" xr:uid="{76BB0A4A-6DF1-4116-8C73-0E4EFE87DF7E}"/>
    <x:cellStyle name="Comma 21 6 4 2 2" xfId="8706" xr:uid="{E2E4F98D-27D1-4719-9769-650EA649C28E}"/>
    <x:cellStyle name="Comma 21 6 4 3" xfId="8707" xr:uid="{09CA5C8D-80D5-48D5-B049-E771238BDB1A}"/>
    <x:cellStyle name="Comma 21 6 4 4" xfId="8708" xr:uid="{C734A651-F07B-47E7-B43A-0069DD9CDE9A}"/>
    <x:cellStyle name="Comma 21 6 5" xfId="8709" xr:uid="{98E9AB30-3BF5-4D49-824C-D7F67B688942}"/>
    <x:cellStyle name="Comma 21 6 5 2" xfId="8710" xr:uid="{5F601C80-55DC-4833-8D25-A74D98F2EB12}"/>
    <x:cellStyle name="Comma 21 6 6" xfId="8711" xr:uid="{1CD29C63-BA30-4CA4-8E84-CD9DE6EE46B5}"/>
    <x:cellStyle name="Comma 21 6 6 2" xfId="8712" xr:uid="{0DEABCD8-BD1A-42AE-8F89-FEEFDF38BCB0}"/>
    <x:cellStyle name="Comma 21 6 7" xfId="8713" xr:uid="{BCD84D35-4B1C-46D8-BA7D-6FE61BB4F106}"/>
    <x:cellStyle name="Comma 21 7" xfId="8714" xr:uid="{0009EB48-FD39-43A0-9E3F-218B8BF84FEF}"/>
    <x:cellStyle name="Comma 21 7 2" xfId="8715" xr:uid="{27B41CAE-2C32-4EED-A585-B57740DC3BC5}"/>
    <x:cellStyle name="Comma 21 7 2 2" xfId="8716" xr:uid="{1867CD1D-EFE3-4DEC-8C5B-6183593B0BF5}"/>
    <x:cellStyle name="Comma 21 7 2 2 2" xfId="8717" xr:uid="{90DA03A7-6C2D-430F-9256-BBF60D447F3E}"/>
    <x:cellStyle name="Comma 21 7 2 2 2 2" xfId="8718" xr:uid="{D07D7C41-0112-4B9C-8E1A-F658976E8727}"/>
    <x:cellStyle name="Comma 21 7 2 2 3" xfId="8719" xr:uid="{F0E3A38E-382D-4C1B-A795-8411942220B0}"/>
    <x:cellStyle name="Comma 21 7 2 3" xfId="8720" xr:uid="{410DD25F-F998-45BB-960E-7A57AEB29572}"/>
    <x:cellStyle name="Comma 21 7 2 3 2" xfId="8721" xr:uid="{A7B6C0C8-981D-4414-96AE-9FC747B2AA03}"/>
    <x:cellStyle name="Comma 21 7 2 4" xfId="8722" xr:uid="{68E4BF09-661F-4662-94E7-E9EF6BDA56E2}"/>
    <x:cellStyle name="Comma 21 7 2 5" xfId="8723" xr:uid="{053DEDA0-ADEE-4454-89D2-1A9EC208888E}"/>
    <x:cellStyle name="Comma 21 7 3" xfId="8724" xr:uid="{82A7FB04-EFD8-4F6C-A3B6-750B541E514B}"/>
    <x:cellStyle name="Comma 21 7 3 2" xfId="8725" xr:uid="{1ED08B65-9835-4404-9675-0520094511D5}"/>
    <x:cellStyle name="Comma 21 7 3 2 2" xfId="8726" xr:uid="{9F4BAAE2-AFC0-4B30-B8D9-DADA5342AEA7}"/>
    <x:cellStyle name="Comma 21 7 3 3" xfId="8727" xr:uid="{BACF40F8-51B8-46C8-9212-3CAAFD7D5526}"/>
    <x:cellStyle name="Comma 21 7 4" xfId="8728" xr:uid="{80A8C028-E6EC-46A2-B604-BC6037CFE6D0}"/>
    <x:cellStyle name="Comma 21 7 4 2" xfId="8729" xr:uid="{F1A65FF1-FD0A-4EDF-BE88-C5C7CED62A58}"/>
    <x:cellStyle name="Comma 21 7 5" xfId="8730" xr:uid="{40B12EB4-7E68-4BE5-A263-86FCACCE1590}"/>
    <x:cellStyle name="Comma 21 7 6" xfId="8731" xr:uid="{D9F5B91A-29EC-4238-BC80-21542CC3F988}"/>
    <x:cellStyle name="Comma 21 8" xfId="8732" xr:uid="{D1157C51-C1A8-4C50-AA9A-FE8DB421A7D3}"/>
    <x:cellStyle name="Comma 21 8 2" xfId="8733" xr:uid="{D74E9BCA-6599-4FAE-BE0B-6D5A5B84A08F}"/>
    <x:cellStyle name="Comma 21 8 2 2" xfId="8734" xr:uid="{DFE9B29F-751C-4D4E-BA90-98F77A6FD4E0}"/>
    <x:cellStyle name="Comma 21 8 2 2 2" xfId="8735" xr:uid="{48C0431E-6E6B-4061-AEA0-302E168F7698}"/>
    <x:cellStyle name="Comma 21 8 2 3" xfId="8736" xr:uid="{F1203C8B-E77D-48A4-9F17-35F796DCCACC}"/>
    <x:cellStyle name="Comma 21 8 3" xfId="8737" xr:uid="{8309F0C0-3A53-4BAF-9427-4A278F25D8A9}"/>
    <x:cellStyle name="Comma 21 8 3 2" xfId="8738" xr:uid="{8CC543EA-561E-46C6-A699-3534408C0FE1}"/>
    <x:cellStyle name="Comma 21 8 4" xfId="8739" xr:uid="{BA76CD0B-8212-4754-AB7F-7A083A5905FD}"/>
    <x:cellStyle name="Comma 21 8 5" xfId="8740" xr:uid="{34F35728-B36D-4A7E-9B0B-E0FE23941BCA}"/>
    <x:cellStyle name="Comma 21 9" xfId="8741" xr:uid="{31A8C1E9-2178-4F3C-96A1-E1871D1D67A1}"/>
    <x:cellStyle name="Comma 21 9 2" xfId="8742" xr:uid="{9BB8C2F8-31C6-473E-9D0F-3C6E742CAC7A}"/>
    <x:cellStyle name="Comma 21 9 2 2" xfId="8743" xr:uid="{B3278314-EFD0-4A79-83BD-E7C20C8D22EE}"/>
    <x:cellStyle name="Comma 21 9 2 2 2" xfId="8744" xr:uid="{C863F1C0-1762-4091-AF5C-A80D4969C4A9}"/>
    <x:cellStyle name="Comma 21 9 2 3" xfId="8745" xr:uid="{08CBB0D9-98FF-4D8F-8929-E4EAA2D26043}"/>
    <x:cellStyle name="Comma 21 9 3" xfId="8746" xr:uid="{22E3F839-C92B-495A-B57D-55CDCD1986EE}"/>
    <x:cellStyle name="Comma 21 9 3 2" xfId="8747" xr:uid="{72615A23-701A-4018-952B-A290C02E4D72}"/>
    <x:cellStyle name="Comma 21 9 4" xfId="8748" xr:uid="{6A3CD9E9-6547-4221-8005-C7ADDCD44E87}"/>
    <x:cellStyle name="Comma 21 9 5" xfId="8749" xr:uid="{BA6E6615-8B27-484D-B025-B64D38E4A3E5}"/>
    <x:cellStyle name="Comma 22" xfId="1103" xr:uid="{DDE782C4-3533-4D2D-A505-431DD9CE4D6A}"/>
    <x:cellStyle name="Comma 22 10" xfId="8750" xr:uid="{16DD3DF9-7183-4472-A97A-1D46A59E3107}"/>
    <x:cellStyle name="Comma 22 10 2" xfId="8751" xr:uid="{2707434E-F369-4537-91D5-E6F8B43BF2E6}"/>
    <x:cellStyle name="Comma 22 10 2 2" xfId="8752" xr:uid="{E5ADAF91-D85E-4994-B19B-611C1695FBC3}"/>
    <x:cellStyle name="Comma 22 10 3" xfId="8753" xr:uid="{2C36185F-1E69-487F-8A70-E010081B9A9A}"/>
    <x:cellStyle name="Comma 22 10 4" xfId="8754" xr:uid="{B00E1B1F-D91A-4CA2-A196-2ED56E4111C2}"/>
    <x:cellStyle name="Comma 22 11" xfId="8755" xr:uid="{7885916E-7E9B-4B6D-8514-DA991AF01468}"/>
    <x:cellStyle name="Comma 22 11 2" xfId="8756" xr:uid="{B449E5C9-5240-4191-94A2-7A0F4138A896}"/>
    <x:cellStyle name="Comma 22 12" xfId="8757" xr:uid="{C965B421-FBA4-4F76-9F0C-325E23213E0E}"/>
    <x:cellStyle name="Comma 22 12 2" xfId="8758" xr:uid="{65DF6691-3A98-4E60-85BD-B398CF6D75FB}"/>
    <x:cellStyle name="Comma 22 13" xfId="8759" xr:uid="{C19D0268-1178-4975-A896-64A01A64F99F}"/>
    <x:cellStyle name="Comma 22 2" xfId="8760" xr:uid="{86E585E2-7E7E-4698-8511-6A193E7285E3}"/>
    <x:cellStyle name="Comma 22 2 10" xfId="8761" xr:uid="{0C61D2D3-1672-4D5D-AA19-A5C0BCA8CE4A}"/>
    <x:cellStyle name="Comma 22 2 10 2" xfId="8762" xr:uid="{643488A6-D275-414B-B8BA-D1811689BEEA}"/>
    <x:cellStyle name="Comma 22 2 11" xfId="8763" xr:uid="{219BEE30-E812-46DE-872E-BAB787C08D9E}"/>
    <x:cellStyle name="Comma 22 2 2" xfId="8764" xr:uid="{C8408C37-A1D7-4D9F-A0DE-8BE020260B3F}"/>
    <x:cellStyle name="Comma 22 2 2 10" xfId="8765" xr:uid="{CD7C224D-E125-41CB-8B9B-F88DB801FBD1}"/>
    <x:cellStyle name="Comma 22 2 2 2" xfId="8766" xr:uid="{E147BF9E-C31B-4383-ABE5-C84A048405C7}"/>
    <x:cellStyle name="Comma 22 2 2 2 2" xfId="8767" xr:uid="{99152EBB-3DC9-41A4-8C96-E14B84CF9A18}"/>
    <x:cellStyle name="Comma 22 2 2 2 2 2" xfId="8768" xr:uid="{46166B1D-B04B-4C6A-9BBB-2E6DB77E7C41}"/>
    <x:cellStyle name="Comma 22 2 2 2 2 2 2" xfId="8769" xr:uid="{F077CB63-04B2-454F-AD08-E3800F591A4A}"/>
    <x:cellStyle name="Comma 22 2 2 2 2 2 2 2" xfId="8770" xr:uid="{06FDA894-0EAD-488B-861D-16D26B8B7489}"/>
    <x:cellStyle name="Comma 22 2 2 2 2 2 2 2 2" xfId="8771" xr:uid="{3D79E4F3-1D37-4DF0-BEA9-43286EED8D9E}"/>
    <x:cellStyle name="Comma 22 2 2 2 2 2 2 3" xfId="8772" xr:uid="{8AD117BA-5FB6-4716-88F2-D4938FA55AF4}"/>
    <x:cellStyle name="Comma 22 2 2 2 2 2 3" xfId="8773" xr:uid="{C065D488-B733-48BE-A10F-414BC8E02FC5}"/>
    <x:cellStyle name="Comma 22 2 2 2 2 2 3 2" xfId="8774" xr:uid="{C6B3AF81-3577-4240-8DB0-806560EEF636}"/>
    <x:cellStyle name="Comma 22 2 2 2 2 2 4" xfId="8775" xr:uid="{9ED0832F-C262-48D0-B934-EA2567EB170F}"/>
    <x:cellStyle name="Comma 22 2 2 2 2 2 5" xfId="8776" xr:uid="{ED3610C5-492B-4F72-BC55-EACD4861F2D0}"/>
    <x:cellStyle name="Comma 22 2 2 2 2 3" xfId="8777" xr:uid="{08521758-F0BC-44A8-B661-4FD46BB4AA78}"/>
    <x:cellStyle name="Comma 22 2 2 2 2 3 2" xfId="8778" xr:uid="{EB1B2466-16C8-4BF1-8111-AC460228714B}"/>
    <x:cellStyle name="Comma 22 2 2 2 2 3 2 2" xfId="8779" xr:uid="{5AFAA99B-CFF7-43CA-909E-A70C8AADE150}"/>
    <x:cellStyle name="Comma 22 2 2 2 2 3 3" xfId="8780" xr:uid="{017BD5F6-A89B-4CE6-B968-F3D69B449642}"/>
    <x:cellStyle name="Comma 22 2 2 2 2 4" xfId="8781" xr:uid="{F95761C4-6C39-4E1E-9408-38556D9FC1DF}"/>
    <x:cellStyle name="Comma 22 2 2 2 2 4 2" xfId="8782" xr:uid="{72C5FE13-2557-48D7-BDD8-7DD1247EC33D}"/>
    <x:cellStyle name="Comma 22 2 2 2 2 5" xfId="8783" xr:uid="{63BA18D9-73D2-4C94-8F32-11B875670081}"/>
    <x:cellStyle name="Comma 22 2 2 2 2 6" xfId="8784" xr:uid="{ACA1B50F-5709-45D9-859C-E0F27DF4F20A}"/>
    <x:cellStyle name="Comma 22 2 2 2 3" xfId="8785" xr:uid="{1DF57074-E923-484A-BF2F-026E3CEC3F77}"/>
    <x:cellStyle name="Comma 22 2 2 2 3 2" xfId="8786" xr:uid="{52C0F8B1-F228-422B-B1BD-412409E2B938}"/>
    <x:cellStyle name="Comma 22 2 2 2 3 2 2" xfId="8787" xr:uid="{D2115FE7-C221-4468-B86A-CBAA122EF11E}"/>
    <x:cellStyle name="Comma 22 2 2 2 3 2 2 2" xfId="8788" xr:uid="{5BB93ADD-C3AD-4933-9C9F-629AC31F506A}"/>
    <x:cellStyle name="Comma 22 2 2 2 3 2 3" xfId="8789" xr:uid="{87B0E203-BC3A-43D4-9099-5DD9C0F962C9}"/>
    <x:cellStyle name="Comma 22 2 2 2 3 3" xfId="8790" xr:uid="{6B4FADEE-912C-48F8-8C53-8664320FBC90}"/>
    <x:cellStyle name="Comma 22 2 2 2 3 3 2" xfId="8791" xr:uid="{94A19205-5E6B-41D4-BF6A-28AB2E4EB5D6}"/>
    <x:cellStyle name="Comma 22 2 2 2 3 4" xfId="8792" xr:uid="{4F691211-9E3E-4C5A-A8E6-FE20E3CDCA76}"/>
    <x:cellStyle name="Comma 22 2 2 2 3 5" xfId="8793" xr:uid="{EDE1C6AA-37E9-490E-94BA-9D410CEDE302}"/>
    <x:cellStyle name="Comma 22 2 2 2 4" xfId="8794" xr:uid="{53BC4552-FE1A-4932-8605-DC2022AC9351}"/>
    <x:cellStyle name="Comma 22 2 2 2 4 2" xfId="8795" xr:uid="{DC2B469A-DE6A-4547-B4D2-148B32003E93}"/>
    <x:cellStyle name="Comma 22 2 2 2 4 2 2" xfId="8796" xr:uid="{901081B6-E0A4-4307-BCEF-959C3E0B6241}"/>
    <x:cellStyle name="Comma 22 2 2 2 4 3" xfId="8797" xr:uid="{14685271-2709-4972-BD13-3A3491E0B8E5}"/>
    <x:cellStyle name="Comma 22 2 2 2 4 4" xfId="8798" xr:uid="{C4009B1E-4B5F-4D63-82A4-A10DAF496376}"/>
    <x:cellStyle name="Comma 22 2 2 2 5" xfId="8799" xr:uid="{BD939751-D8E1-480F-BF60-9625AFDC3F3C}"/>
    <x:cellStyle name="Comma 22 2 2 2 5 2" xfId="8800" xr:uid="{52A48484-E774-4C47-912C-CDF98B25FA68}"/>
    <x:cellStyle name="Comma 22 2 2 2 6" xfId="8801" xr:uid="{6993B0D7-DF7F-4427-9149-3C0597EA3D74}"/>
    <x:cellStyle name="Comma 22 2 2 2 6 2" xfId="8802" xr:uid="{C14379E3-0DEA-458E-A698-9048D223C012}"/>
    <x:cellStyle name="Comma 22 2 2 2 7" xfId="8803" xr:uid="{C6A88319-7BD5-4845-AC20-0825444FB8F1}"/>
    <x:cellStyle name="Comma 22 2 2 3" xfId="8804" xr:uid="{C385752D-08AC-4A4F-96C6-91AC9532E8A4}"/>
    <x:cellStyle name="Comma 22 2 2 3 2" xfId="8805" xr:uid="{3C73FE58-B671-483B-902A-DF0A617CFE5C}"/>
    <x:cellStyle name="Comma 22 2 2 3 2 2" xfId="8806" xr:uid="{ACB4ADB9-208D-43DD-8675-39BC2FF33438}"/>
    <x:cellStyle name="Comma 22 2 2 3 2 2 2" xfId="8807" xr:uid="{5693969A-EC5A-4E83-9006-409D95512701}"/>
    <x:cellStyle name="Comma 22 2 2 3 2 2 2 2" xfId="8808" xr:uid="{AD12E3C3-C500-439D-AB1E-0EB976984CD0}"/>
    <x:cellStyle name="Comma 22 2 2 3 2 2 2 2 2" xfId="8809" xr:uid="{052B695B-4987-4F7B-8A19-C5F481B1A1C0}"/>
    <x:cellStyle name="Comma 22 2 2 3 2 2 2 3" xfId="8810" xr:uid="{188488BC-DAA9-4EC6-90B5-F0EC30341C93}"/>
    <x:cellStyle name="Comma 22 2 2 3 2 2 3" xfId="8811" xr:uid="{9211EC9C-9740-4EB2-9EA5-0C236633BC78}"/>
    <x:cellStyle name="Comma 22 2 2 3 2 2 3 2" xfId="8812" xr:uid="{82C293E9-98D8-495B-8D08-D47C4DA9AE37}"/>
    <x:cellStyle name="Comma 22 2 2 3 2 2 4" xfId="8813" xr:uid="{318CA7EF-8307-4F3A-90FB-F9593447EF87}"/>
    <x:cellStyle name="Comma 22 2 2 3 2 2 5" xfId="8814" xr:uid="{368B0FCC-4818-48DA-84F4-7EC1D5DA992F}"/>
    <x:cellStyle name="Comma 22 2 2 3 2 3" xfId="8815" xr:uid="{A1A5A6A0-A427-4B37-8AE0-4BA87CF2686F}"/>
    <x:cellStyle name="Comma 22 2 2 3 2 3 2" xfId="8816" xr:uid="{16DDEEBE-4D98-4D30-AA91-5DE80299932B}"/>
    <x:cellStyle name="Comma 22 2 2 3 2 3 2 2" xfId="8817" xr:uid="{A008FA11-F674-47DF-A831-F32DCCAD3C7F}"/>
    <x:cellStyle name="Comma 22 2 2 3 2 3 3" xfId="8818" xr:uid="{82D8E1F1-B03E-42FB-92A1-037875AA6FED}"/>
    <x:cellStyle name="Comma 22 2 2 3 2 4" xfId="8819" xr:uid="{8DEC3FD1-4748-4E4E-A1E2-A8C90E439F08}"/>
    <x:cellStyle name="Comma 22 2 2 3 2 4 2" xfId="8820" xr:uid="{FFB0580E-D800-4EC1-83BB-86216C632E39}"/>
    <x:cellStyle name="Comma 22 2 2 3 2 5" xfId="8821" xr:uid="{ACFB7D2D-C900-4D2D-9637-926D100E5E96}"/>
    <x:cellStyle name="Comma 22 2 2 3 2 6" xfId="8822" xr:uid="{DA47CEDD-E45A-41B2-81F1-CF91B9604711}"/>
    <x:cellStyle name="Comma 22 2 2 3 3" xfId="8823" xr:uid="{09206A90-B0DC-431E-BB2C-DEDFBBE6B5C2}"/>
    <x:cellStyle name="Comma 22 2 2 3 3 2" xfId="8824" xr:uid="{0995B378-FEAC-40E1-8F57-E11682E1A62B}"/>
    <x:cellStyle name="Comma 22 2 2 3 3 2 2" xfId="8825" xr:uid="{56ABF407-C46C-44FB-8F1C-CAEAAF5DF668}"/>
    <x:cellStyle name="Comma 22 2 2 3 3 2 2 2" xfId="8826" xr:uid="{06EF95D6-3600-4EBC-91DD-6971AD674810}"/>
    <x:cellStyle name="Comma 22 2 2 3 3 2 3" xfId="8827" xr:uid="{F4C1C989-A692-40B4-B5EB-C314014A88B6}"/>
    <x:cellStyle name="Comma 22 2 2 3 3 3" xfId="8828" xr:uid="{6246E836-EC56-46A0-B492-BC9914A9B37E}"/>
    <x:cellStyle name="Comma 22 2 2 3 3 3 2" xfId="8829" xr:uid="{01A5E8E7-5936-4FF0-8A34-43DBDA39AE30}"/>
    <x:cellStyle name="Comma 22 2 2 3 3 4" xfId="8830" xr:uid="{61CF2A48-CEA1-4850-9640-3415CF484C15}"/>
    <x:cellStyle name="Comma 22 2 2 3 3 5" xfId="8831" xr:uid="{5034E03B-235B-4029-8A4A-D95463E7002C}"/>
    <x:cellStyle name="Comma 22 2 2 3 4" xfId="8832" xr:uid="{9FB86518-834C-44C9-9C55-FD660A2BDF3D}"/>
    <x:cellStyle name="Comma 22 2 2 3 4 2" xfId="8833" xr:uid="{BD9453A0-3D0A-42F8-9C06-B77717E40F53}"/>
    <x:cellStyle name="Comma 22 2 2 3 4 2 2" xfId="8834" xr:uid="{6FF387A5-BDEF-4FB1-B97D-F59A165A3DD7}"/>
    <x:cellStyle name="Comma 22 2 2 3 4 3" xfId="8835" xr:uid="{63F1E6F5-9C8B-4738-813D-706CAFD0F82C}"/>
    <x:cellStyle name="Comma 22 2 2 3 4 4" xfId="8836" xr:uid="{9D1A6519-1D02-4555-9CA9-EC3E29C31EF1}"/>
    <x:cellStyle name="Comma 22 2 2 3 5" xfId="8837" xr:uid="{258B7C0D-51A1-4D85-B475-B08D81687838}"/>
    <x:cellStyle name="Comma 22 2 2 3 5 2" xfId="8838" xr:uid="{412EABF7-4FD9-4723-B1FC-9DC6F5B00FE5}"/>
    <x:cellStyle name="Comma 22 2 2 3 6" xfId="8839" xr:uid="{AE027709-92E7-437B-982F-F39997529C2E}"/>
    <x:cellStyle name="Comma 22 2 2 3 6 2" xfId="8840" xr:uid="{0AACECDF-1795-4863-B9E6-F6CDDC9B263F}"/>
    <x:cellStyle name="Comma 22 2 2 3 7" xfId="8841" xr:uid="{55857B58-E7B0-4DA4-ACD5-7E844CF113C2}"/>
    <x:cellStyle name="Comma 22 2 2 4" xfId="8842" xr:uid="{006D5D9B-62F1-4FEE-A0FB-A5D82E03817B}"/>
    <x:cellStyle name="Comma 22 2 2 4 2" xfId="8843" xr:uid="{8058B827-A4DD-4F83-8422-E93BE06CAF29}"/>
    <x:cellStyle name="Comma 22 2 2 4 2 2" xfId="8844" xr:uid="{80A6C009-B740-4681-A35F-A828EFD41DA3}"/>
    <x:cellStyle name="Comma 22 2 2 4 2 2 2" xfId="8845" xr:uid="{4F43E4BD-C510-4A0E-A4CD-DB223CC3D44E}"/>
    <x:cellStyle name="Comma 22 2 2 4 2 2 2 2" xfId="8846" xr:uid="{B75526C0-C849-4AEF-BCB0-B52807DF1131}"/>
    <x:cellStyle name="Comma 22 2 2 4 2 2 3" xfId="8847" xr:uid="{A512D0CB-8670-4332-8B09-E5715CD66437}"/>
    <x:cellStyle name="Comma 22 2 2 4 2 3" xfId="8848" xr:uid="{626BE51F-754D-4AA2-B7E8-FFECC00C0F1F}"/>
    <x:cellStyle name="Comma 22 2 2 4 2 3 2" xfId="8849" xr:uid="{697EF693-37BC-440E-A780-C764DEA27ADF}"/>
    <x:cellStyle name="Comma 22 2 2 4 2 4" xfId="8850" xr:uid="{D912396D-F043-4DED-A169-64142C04A4DF}"/>
    <x:cellStyle name="Comma 22 2 2 4 2 5" xfId="8851" xr:uid="{161F23AE-63B5-46F3-9BCD-A31CEBF39543}"/>
    <x:cellStyle name="Comma 22 2 2 4 3" xfId="8852" xr:uid="{AE7C152E-30DF-4851-987E-15A50E2A237B}"/>
    <x:cellStyle name="Comma 22 2 2 4 3 2" xfId="8853" xr:uid="{F28D922D-8327-42AF-B820-A2CFEEEC1022}"/>
    <x:cellStyle name="Comma 22 2 2 4 3 2 2" xfId="8854" xr:uid="{FDECE98F-3FC6-4CD4-91FF-1656B98C5C48}"/>
    <x:cellStyle name="Comma 22 2 2 4 3 3" xfId="8855" xr:uid="{BB8A2D78-CEDE-4C2E-9324-25BBC3F13087}"/>
    <x:cellStyle name="Comma 22 2 2 4 4" xfId="8856" xr:uid="{4ADC4777-EB48-4337-A8AB-F4F42F6AB7C7}"/>
    <x:cellStyle name="Comma 22 2 2 4 4 2" xfId="8857" xr:uid="{B51CC99E-CB78-48C8-8EB0-E5F3CFA5FD39}"/>
    <x:cellStyle name="Comma 22 2 2 4 5" xfId="8858" xr:uid="{F19F024D-C07A-4D7B-8500-AC26B8A53E71}"/>
    <x:cellStyle name="Comma 22 2 2 4 6" xfId="8859" xr:uid="{9384691D-4ACC-464F-8A97-A227EA890BFD}"/>
    <x:cellStyle name="Comma 22 2 2 5" xfId="8860" xr:uid="{26F12772-48A2-4F04-9809-48330D2210A8}"/>
    <x:cellStyle name="Comma 22 2 2 5 2" xfId="8861" xr:uid="{1C1712F7-F4FF-47CE-9BF9-E2397CA9159C}"/>
    <x:cellStyle name="Comma 22 2 2 5 2 2" xfId="8862" xr:uid="{2925D228-A98E-4122-BED8-E95231E49747}"/>
    <x:cellStyle name="Comma 22 2 2 5 2 2 2" xfId="8863" xr:uid="{00300A06-4245-4362-B532-946C4D1A0FDB}"/>
    <x:cellStyle name="Comma 22 2 2 5 2 3" xfId="8864" xr:uid="{F2AAD778-D710-4E39-A0B2-4DD8F3B13BA2}"/>
    <x:cellStyle name="Comma 22 2 2 5 3" xfId="8865" xr:uid="{01F909F5-E9B5-4C99-BE99-88C7506799AE}"/>
    <x:cellStyle name="Comma 22 2 2 5 3 2" xfId="8866" xr:uid="{7106AA05-9DA9-464D-A6DE-10BBED04817F}"/>
    <x:cellStyle name="Comma 22 2 2 5 4" xfId="8867" xr:uid="{9ABD144E-9F67-4AE6-B613-F9CD72EF03EB}"/>
    <x:cellStyle name="Comma 22 2 2 5 5" xfId="8868" xr:uid="{F48B2643-4CDB-4EEB-B59F-DC74937841F6}"/>
    <x:cellStyle name="Comma 22 2 2 6" xfId="8869" xr:uid="{67A34259-28C6-4CFE-9ED8-13A20FCF6A89}"/>
    <x:cellStyle name="Comma 22 2 2 6 2" xfId="8870" xr:uid="{4BC4887F-6018-4172-8B08-7277C60A3AD6}"/>
    <x:cellStyle name="Comma 22 2 2 6 2 2" xfId="8871" xr:uid="{B8739323-7F81-4E95-B75D-3A4E2CF7F2FF}"/>
    <x:cellStyle name="Comma 22 2 2 6 2 2 2" xfId="8872" xr:uid="{1EF6FF35-CBA4-40D7-9A66-2BD1E7565500}"/>
    <x:cellStyle name="Comma 22 2 2 6 2 3" xfId="8873" xr:uid="{A7B1EA3B-B4A8-4459-B599-FE4909C2D1F1}"/>
    <x:cellStyle name="Comma 22 2 2 6 3" xfId="8874" xr:uid="{4BDE0133-F721-4B96-BF19-795F56F0BBEE}"/>
    <x:cellStyle name="Comma 22 2 2 6 3 2" xfId="8875" xr:uid="{77AE6185-B168-449B-9689-095A1C8BB4DB}"/>
    <x:cellStyle name="Comma 22 2 2 6 4" xfId="8876" xr:uid="{C2BB81A6-F8AC-4321-9AD1-A34C360950F8}"/>
    <x:cellStyle name="Comma 22 2 2 6 5" xfId="8877" xr:uid="{4FB49531-9372-4B94-ADB1-A05F1EF93E43}"/>
    <x:cellStyle name="Comma 22 2 2 7" xfId="8878" xr:uid="{10D16E99-D8CF-4251-BC6D-95CBB078579A}"/>
    <x:cellStyle name="Comma 22 2 2 7 2" xfId="8879" xr:uid="{B1BF2666-9748-4142-9E89-8023DC24BF40}"/>
    <x:cellStyle name="Comma 22 2 2 7 2 2" xfId="8880" xr:uid="{17BCF280-A0CD-4853-AF5F-DCAE4E53D9EC}"/>
    <x:cellStyle name="Comma 22 2 2 7 3" xfId="8881" xr:uid="{77DDB5BA-7787-47C0-A44B-A54D2D321ED5}"/>
    <x:cellStyle name="Comma 22 2 2 7 4" xfId="8882" xr:uid="{BF46A232-90F1-4427-B522-63B7C54990F1}"/>
    <x:cellStyle name="Comma 22 2 2 8" xfId="8883" xr:uid="{96A42652-643A-4964-9A64-2013BB668A61}"/>
    <x:cellStyle name="Comma 22 2 2 8 2" xfId="8884" xr:uid="{A6A3A1C4-650B-44D3-B345-ED6F7DB96080}"/>
    <x:cellStyle name="Comma 22 2 2 9" xfId="8885" xr:uid="{64BB7BE8-046E-4101-A991-51E2881BBA0A}"/>
    <x:cellStyle name="Comma 22 2 2 9 2" xfId="8886" xr:uid="{5CA00CF8-86B3-45B4-8F3F-490EAE3E491F}"/>
    <x:cellStyle name="Comma 22 2 3" xfId="8887" xr:uid="{CFD8EF77-93A4-4BBE-A97A-46C54E299113}"/>
    <x:cellStyle name="Comma 22 2 3 2" xfId="8888" xr:uid="{B6D310AD-702E-49B0-BE5D-DA91FC44E426}"/>
    <x:cellStyle name="Comma 22 2 3 2 2" xfId="8889" xr:uid="{E8A5CE8D-6B33-4439-BA67-5FB5A5D19E23}"/>
    <x:cellStyle name="Comma 22 2 3 2 2 2" xfId="8890" xr:uid="{62AB6152-E6C6-447A-AF62-8F574E866D03}"/>
    <x:cellStyle name="Comma 22 2 3 2 2 2 2" xfId="8891" xr:uid="{A8471D48-13A2-48E9-B2B8-4838606A9712}"/>
    <x:cellStyle name="Comma 22 2 3 2 2 2 2 2" xfId="8892" xr:uid="{5B32A7D2-B806-4A2E-BE8B-D20B95F67BB7}"/>
    <x:cellStyle name="Comma 22 2 3 2 2 2 3" xfId="8893" xr:uid="{03FAFDBA-CC88-458B-8CBF-D5313464C01C}"/>
    <x:cellStyle name="Comma 22 2 3 2 2 3" xfId="8894" xr:uid="{AD4AC35B-2AB6-4516-A512-6159E17D356D}"/>
    <x:cellStyle name="Comma 22 2 3 2 2 3 2" xfId="8895" xr:uid="{EFB11C0D-9F84-4799-BBB1-04A6993F4A52}"/>
    <x:cellStyle name="Comma 22 2 3 2 2 4" xfId="8896" xr:uid="{4BBBDFEE-DC91-439B-9857-13B340006AFB}"/>
    <x:cellStyle name="Comma 22 2 3 2 2 5" xfId="8897" xr:uid="{2CAEE4FB-1D4A-4757-9607-2D66F7664D85}"/>
    <x:cellStyle name="Comma 22 2 3 2 3" xfId="8898" xr:uid="{5406A56B-6512-4FED-BDFA-D329C869AC45}"/>
    <x:cellStyle name="Comma 22 2 3 2 3 2" xfId="8899" xr:uid="{09DE24C4-1CB4-49A4-848A-B9C4B5AC96A8}"/>
    <x:cellStyle name="Comma 22 2 3 2 3 2 2" xfId="8900" xr:uid="{74E3BCF6-851C-4ABE-A6B5-6DD455280ED6}"/>
    <x:cellStyle name="Comma 22 2 3 2 3 3" xfId="8901" xr:uid="{7FB222DA-BCA5-4411-AB6E-DF2F733111CF}"/>
    <x:cellStyle name="Comma 22 2 3 2 4" xfId="8902" xr:uid="{24552CA5-B254-46F5-AA98-9EA10E9DB537}"/>
    <x:cellStyle name="Comma 22 2 3 2 4 2" xfId="8903" xr:uid="{74C4D8CA-796D-43C2-A5F5-31F149CCC4AE}"/>
    <x:cellStyle name="Comma 22 2 3 2 5" xfId="8904" xr:uid="{7B26788F-B3DC-4C72-BA7C-D2C3F1A7D2D7}"/>
    <x:cellStyle name="Comma 22 2 3 2 6" xfId="8905" xr:uid="{2B6DC56F-14BF-431A-A592-CBC9B9F326EB}"/>
    <x:cellStyle name="Comma 22 2 3 3" xfId="8906" xr:uid="{35C64BCF-8B00-4E1E-AF0E-4A084E1F8ACC}"/>
    <x:cellStyle name="Comma 22 2 3 3 2" xfId="8907" xr:uid="{62460BC0-FE42-4AC3-9749-F31AA61592C3}"/>
    <x:cellStyle name="Comma 22 2 3 3 2 2" xfId="8908" xr:uid="{8F677323-1E67-4773-B688-011ED5C26DF8}"/>
    <x:cellStyle name="Comma 22 2 3 3 2 2 2" xfId="8909" xr:uid="{A7BB4F78-DEE7-4200-9A9D-F009497691B5}"/>
    <x:cellStyle name="Comma 22 2 3 3 2 3" xfId="8910" xr:uid="{077E08C1-D18C-4548-AC8C-2530C3C24466}"/>
    <x:cellStyle name="Comma 22 2 3 3 3" xfId="8911" xr:uid="{DB177A37-A076-454C-B488-0E579DDE69D6}"/>
    <x:cellStyle name="Comma 22 2 3 3 3 2" xfId="8912" xr:uid="{3C225618-7279-4759-9E19-DDCE29E4FFD7}"/>
    <x:cellStyle name="Comma 22 2 3 3 4" xfId="8913" xr:uid="{27905603-35F1-450D-BA67-B8303795149D}"/>
    <x:cellStyle name="Comma 22 2 3 3 5" xfId="8914" xr:uid="{1FB12D67-F166-44C1-B107-A86FB42B2A2D}"/>
    <x:cellStyle name="Comma 22 2 3 4" xfId="8915" xr:uid="{AD75AA48-C8A8-4D66-8B6E-76154BB5B97D}"/>
    <x:cellStyle name="Comma 22 2 3 4 2" xfId="8916" xr:uid="{3C6E6F31-6068-4CA6-8DB4-6F5A410F6D18}"/>
    <x:cellStyle name="Comma 22 2 3 4 2 2" xfId="8917" xr:uid="{4D2BC29A-6AB7-4E9C-9A95-08CE87AA51F3}"/>
    <x:cellStyle name="Comma 22 2 3 4 3" xfId="8918" xr:uid="{84531F0B-4198-45B3-BC5C-011252EB2AAC}"/>
    <x:cellStyle name="Comma 22 2 3 4 4" xfId="8919" xr:uid="{21388F21-3058-4B9D-9075-66A7583A907A}"/>
    <x:cellStyle name="Comma 22 2 3 5" xfId="8920" xr:uid="{0CDC6A31-227F-42D7-B604-ED3E27AE56E1}"/>
    <x:cellStyle name="Comma 22 2 3 5 2" xfId="8921" xr:uid="{32DB6416-CAE8-494B-AAC8-6DB004DB77B5}"/>
    <x:cellStyle name="Comma 22 2 3 6" xfId="8922" xr:uid="{5D311E14-38F4-47AA-A8E9-1EC915440986}"/>
    <x:cellStyle name="Comma 22 2 3 6 2" xfId="8923" xr:uid="{9BD35D63-2EE0-419F-8526-BB63F2EF29B8}"/>
    <x:cellStyle name="Comma 22 2 3 7" xfId="8924" xr:uid="{E4A6168F-768F-46D0-95E4-08F464DEFF6A}"/>
    <x:cellStyle name="Comma 22 2 4" xfId="8925" xr:uid="{8B43EB3D-3193-415A-B5AC-30D53A98D5C2}"/>
    <x:cellStyle name="Comma 22 2 4 2" xfId="8926" xr:uid="{1748B92F-52C3-4580-9300-F1D0CD756391}"/>
    <x:cellStyle name="Comma 22 2 4 2 2" xfId="8927" xr:uid="{778E8FAD-62B4-4B46-9DA8-D74BD0D8520C}"/>
    <x:cellStyle name="Comma 22 2 4 2 2 2" xfId="8928" xr:uid="{9DEC65BD-D6CD-4DF1-A947-B23991009AD9}"/>
    <x:cellStyle name="Comma 22 2 4 2 2 2 2" xfId="8929" xr:uid="{613E4A54-3233-49E7-97B1-523AC594D381}"/>
    <x:cellStyle name="Comma 22 2 4 2 2 2 2 2" xfId="8930" xr:uid="{9347CCCB-867F-4847-B5E8-8B0BB4B65BD8}"/>
    <x:cellStyle name="Comma 22 2 4 2 2 2 3" xfId="8931" xr:uid="{283CF756-B9BC-4ADA-A77F-7F9984993AFE}"/>
    <x:cellStyle name="Comma 22 2 4 2 2 3" xfId="8932" xr:uid="{75225C53-6EFA-4661-A98F-7C94FF9042EF}"/>
    <x:cellStyle name="Comma 22 2 4 2 2 3 2" xfId="8933" xr:uid="{B92D025B-AA11-4062-BD20-865E36568870}"/>
    <x:cellStyle name="Comma 22 2 4 2 2 4" xfId="8934" xr:uid="{511FA2FA-3949-4112-BC77-319166399ACE}"/>
    <x:cellStyle name="Comma 22 2 4 2 2 5" xfId="8935" xr:uid="{7F321F86-9669-4069-9ECC-9F7A4778AEB4}"/>
    <x:cellStyle name="Comma 22 2 4 2 3" xfId="8936" xr:uid="{570F8609-BA4B-4C27-8677-182CE343895E}"/>
    <x:cellStyle name="Comma 22 2 4 2 3 2" xfId="8937" xr:uid="{34F9BC89-6216-4781-98B4-5E66A98811E9}"/>
    <x:cellStyle name="Comma 22 2 4 2 3 2 2" xfId="8938" xr:uid="{E354397E-374F-4D2D-8BF7-6A3591FDD1EA}"/>
    <x:cellStyle name="Comma 22 2 4 2 3 3" xfId="8939" xr:uid="{358BE162-8A01-481A-BCC7-F2C3F06D970B}"/>
    <x:cellStyle name="Comma 22 2 4 2 4" xfId="8940" xr:uid="{CDBBAC88-D1D7-4EAB-895F-A138285CDA6F}"/>
    <x:cellStyle name="Comma 22 2 4 2 4 2" xfId="8941" xr:uid="{E84B9127-37CF-415A-AB4B-981496C30020}"/>
    <x:cellStyle name="Comma 22 2 4 2 5" xfId="8942" xr:uid="{B80827EF-763F-464B-A354-C9EF2D4E3B79}"/>
    <x:cellStyle name="Comma 22 2 4 2 6" xfId="8943" xr:uid="{BF71B62E-E333-4300-BFF8-C63B9A41D3A5}"/>
    <x:cellStyle name="Comma 22 2 4 3" xfId="8944" xr:uid="{9C0AC91B-36D4-4A8F-90E9-E5629F4C3463}"/>
    <x:cellStyle name="Comma 22 2 4 3 2" xfId="8945" xr:uid="{7CC055F4-D972-4E36-95CC-BC28CE2F67DB}"/>
    <x:cellStyle name="Comma 22 2 4 3 2 2" xfId="8946" xr:uid="{5B2112A1-1B22-4487-ADB5-068996D60496}"/>
    <x:cellStyle name="Comma 22 2 4 3 2 2 2" xfId="8947" xr:uid="{8525433D-24AB-435A-A8D8-6806332E0068}"/>
    <x:cellStyle name="Comma 22 2 4 3 2 3" xfId="8948" xr:uid="{8FD9DEAC-9530-4E2A-9FFA-E2EFF1F7D5F5}"/>
    <x:cellStyle name="Comma 22 2 4 3 3" xfId="8949" xr:uid="{58A65EF7-E17B-44C9-8ABE-4A3B56C9E78A}"/>
    <x:cellStyle name="Comma 22 2 4 3 3 2" xfId="8950" xr:uid="{03523AAF-6A47-4DA0-9CDD-4071DBAF8F7F}"/>
    <x:cellStyle name="Comma 22 2 4 3 4" xfId="8951" xr:uid="{40A11934-CE76-4E31-B2B8-B73349A2E609}"/>
    <x:cellStyle name="Comma 22 2 4 3 5" xfId="8952" xr:uid="{01F1DE5A-A4A1-4571-B3B4-4E3D8260AFC6}"/>
    <x:cellStyle name="Comma 22 2 4 4" xfId="8953" xr:uid="{64DBD1B4-F905-4371-8257-896C6C8202E6}"/>
    <x:cellStyle name="Comma 22 2 4 4 2" xfId="8954" xr:uid="{0BF67B5B-CA7A-4F9F-8FCF-73DC884D3845}"/>
    <x:cellStyle name="Comma 22 2 4 4 2 2" xfId="8955" xr:uid="{94B05B85-6215-4E0A-A540-9442F924C7E7}"/>
    <x:cellStyle name="Comma 22 2 4 4 3" xfId="8956" xr:uid="{74A60359-14EB-433D-8F07-234DFF4E2BFA}"/>
    <x:cellStyle name="Comma 22 2 4 4 4" xfId="8957" xr:uid="{93DD6931-6C25-44E3-A16F-B56343C4D7FE}"/>
    <x:cellStyle name="Comma 22 2 4 5" xfId="8958" xr:uid="{0736D0D5-0AED-424A-AA0E-910953BF56DB}"/>
    <x:cellStyle name="Comma 22 2 4 5 2" xfId="8959" xr:uid="{DB2F454F-A17D-4602-B637-225D668A53D5}"/>
    <x:cellStyle name="Comma 22 2 4 6" xfId="8960" xr:uid="{EB718B90-D27D-4E14-87A3-B99B2F95A6A0}"/>
    <x:cellStyle name="Comma 22 2 4 6 2" xfId="8961" xr:uid="{2DB982A5-A3D6-4E41-B971-0B2F00C2EF83}"/>
    <x:cellStyle name="Comma 22 2 4 7" xfId="8962" xr:uid="{9F495DC0-EC10-46D3-85FD-E45AAEFB46F8}"/>
    <x:cellStyle name="Comma 22 2 5" xfId="8963" xr:uid="{5121CF72-A67F-4FCD-9860-A931A7AB7427}"/>
    <x:cellStyle name="Comma 22 2 5 2" xfId="8964" xr:uid="{4E3FEE56-FC7B-48B2-A69F-64D3A46594EF}"/>
    <x:cellStyle name="Comma 22 2 5 2 2" xfId="8965" xr:uid="{78990EB1-A75F-4DCB-961E-F34B373C3820}"/>
    <x:cellStyle name="Comma 22 2 5 2 2 2" xfId="8966" xr:uid="{A943D505-BE11-4831-A230-54D288353FB1}"/>
    <x:cellStyle name="Comma 22 2 5 2 2 2 2" xfId="8967" xr:uid="{D53A5133-EA20-440F-A859-774F5FED0FA0}"/>
    <x:cellStyle name="Comma 22 2 5 2 2 3" xfId="8968" xr:uid="{ADBB27B2-DBDE-4375-ABBA-7A5B2E186437}"/>
    <x:cellStyle name="Comma 22 2 5 2 3" xfId="8969" xr:uid="{EC49E157-4B28-43D5-9721-5EC6D1D9F41F}"/>
    <x:cellStyle name="Comma 22 2 5 2 3 2" xfId="8970" xr:uid="{AD2D036C-FFB6-4ADF-AA6E-AA22BF531938}"/>
    <x:cellStyle name="Comma 22 2 5 2 4" xfId="8971" xr:uid="{AE3C4542-EFBE-4EA8-9DBD-19D82AA255BE}"/>
    <x:cellStyle name="Comma 22 2 5 2 5" xfId="8972" xr:uid="{793A6495-0D16-487F-88C6-570B239A7F36}"/>
    <x:cellStyle name="Comma 22 2 5 3" xfId="8973" xr:uid="{0F4F4270-39E3-48CA-813D-CC5899EFADCB}"/>
    <x:cellStyle name="Comma 22 2 5 3 2" xfId="8974" xr:uid="{84FE6BC4-68F8-4AED-BA65-938E7808213D}"/>
    <x:cellStyle name="Comma 22 2 5 3 2 2" xfId="8975" xr:uid="{AE355F9F-183C-4A9B-B5EB-58A3EB5C8F45}"/>
    <x:cellStyle name="Comma 22 2 5 3 3" xfId="8976" xr:uid="{BEA0B761-3580-4273-BF0C-5670AB5CF42A}"/>
    <x:cellStyle name="Comma 22 2 5 4" xfId="8977" xr:uid="{BAAA7F4D-7490-44F2-8F0C-D7400359B60D}"/>
    <x:cellStyle name="Comma 22 2 5 4 2" xfId="8978" xr:uid="{35A5A990-A52E-4885-8552-690E40F855A2}"/>
    <x:cellStyle name="Comma 22 2 5 5" xfId="8979" xr:uid="{68DE49F0-8294-4867-A955-42666FD589C3}"/>
    <x:cellStyle name="Comma 22 2 5 6" xfId="8980" xr:uid="{1441A2F7-E538-43C4-BE8C-4AFA100692C0}"/>
    <x:cellStyle name="Comma 22 2 6" xfId="8981" xr:uid="{D27AAF88-4659-4837-AFA4-8E5AB6AFD1D3}"/>
    <x:cellStyle name="Comma 22 2 6 2" xfId="8982" xr:uid="{F02F2EEE-0C45-4BF6-B1AA-5060CB124E01}"/>
    <x:cellStyle name="Comma 22 2 6 2 2" xfId="8983" xr:uid="{0384C0D8-B387-4A94-A917-4F7135EEB592}"/>
    <x:cellStyle name="Comma 22 2 6 2 2 2" xfId="8984" xr:uid="{F69DBF5F-5B8D-41DB-8C18-AFEA2B62FC71}"/>
    <x:cellStyle name="Comma 22 2 6 2 3" xfId="8985" xr:uid="{7C233951-93BD-49E0-B009-544D6BC0C7F9}"/>
    <x:cellStyle name="Comma 22 2 6 3" xfId="8986" xr:uid="{113DB68D-F694-4EC7-836E-D0DF6AD426DB}"/>
    <x:cellStyle name="Comma 22 2 6 3 2" xfId="8987" xr:uid="{7BBBB4E2-ABC5-4711-8915-94939237387C}"/>
    <x:cellStyle name="Comma 22 2 6 4" xfId="8988" xr:uid="{280ECEF6-6820-4FFF-9B45-796F54C3FFCF}"/>
    <x:cellStyle name="Comma 22 2 6 5" xfId="8989" xr:uid="{D6CF67DC-D707-460C-AAD7-61565F5DB3A3}"/>
    <x:cellStyle name="Comma 22 2 7" xfId="8990" xr:uid="{79F8139C-A0E3-4C84-B668-547388F2ED9B}"/>
    <x:cellStyle name="Comma 22 2 7 2" xfId="8991" xr:uid="{EFBD27A1-A7BC-42E0-BDFB-E727FEA027E4}"/>
    <x:cellStyle name="Comma 22 2 7 2 2" xfId="8992" xr:uid="{7A396D3C-2EEB-4034-817A-4A5A57952D7C}"/>
    <x:cellStyle name="Comma 22 2 7 2 2 2" xfId="8993" xr:uid="{0613FB09-EB82-4109-86BA-4965FD396B0D}"/>
    <x:cellStyle name="Comma 22 2 7 2 3" xfId="8994" xr:uid="{81B777E5-7385-4A69-831E-158CA4A87E46}"/>
    <x:cellStyle name="Comma 22 2 7 3" xfId="8995" xr:uid="{85B1E511-2116-491B-9CC9-908B2BFAD128}"/>
    <x:cellStyle name="Comma 22 2 7 3 2" xfId="8996" xr:uid="{A100820D-04F1-4E75-BA94-47DDBDCE04E5}"/>
    <x:cellStyle name="Comma 22 2 7 4" xfId="8997" xr:uid="{4B507744-679F-4E43-80B2-E8EE5A7CBA4D}"/>
    <x:cellStyle name="Comma 22 2 7 5" xfId="8998" xr:uid="{2D05A081-D9E0-485B-A60D-663FF4D05FEF}"/>
    <x:cellStyle name="Comma 22 2 8" xfId="8999" xr:uid="{A153BF3E-1982-4019-8FA2-49A994C8C488}"/>
    <x:cellStyle name="Comma 22 2 8 2" xfId="9000" xr:uid="{78712237-8574-4497-9BD0-3C44F1A634C1}"/>
    <x:cellStyle name="Comma 22 2 8 2 2" xfId="9001" xr:uid="{B0FA1434-2C66-4C6D-9338-FED26BD1A541}"/>
    <x:cellStyle name="Comma 22 2 8 3" xfId="9002" xr:uid="{B6244673-BBD9-4EED-B166-06205B790710}"/>
    <x:cellStyle name="Comma 22 2 8 4" xfId="9003" xr:uid="{1E9F0C41-7B91-4AC5-AE71-D3095BFDFD1C}"/>
    <x:cellStyle name="Comma 22 2 9" xfId="9004" xr:uid="{2F03CF47-9EFE-47F2-89A3-149AD9097604}"/>
    <x:cellStyle name="Comma 22 2 9 2" xfId="9005" xr:uid="{A6CBDCA0-EDD5-4165-B607-0D8CE64A1C9F}"/>
    <x:cellStyle name="Comma 22 3" xfId="9006" xr:uid="{F2065312-DC0D-4FC6-8953-6FA8B072E816}"/>
    <x:cellStyle name="Comma 22 3 10" xfId="9007" xr:uid="{8DBA4401-913E-4C20-B0AE-9BB386BED719}"/>
    <x:cellStyle name="Comma 22 3 2" xfId="9008" xr:uid="{B607129E-B3DF-47BA-B6C1-793BDEFEABFA}"/>
    <x:cellStyle name="Comma 22 3 2 2" xfId="9009" xr:uid="{584FAA6F-5D04-4E6B-B2F1-4C7DF0A51ADF}"/>
    <x:cellStyle name="Comma 22 3 2 2 2" xfId="9010" xr:uid="{C369445C-B8F4-40CE-B24E-E51EFD612025}"/>
    <x:cellStyle name="Comma 22 3 2 2 2 2" xfId="9011" xr:uid="{AD252363-9A78-4330-8D1A-5E6530F80568}"/>
    <x:cellStyle name="Comma 22 3 2 2 2 2 2" xfId="9012" xr:uid="{2FB61907-2A54-426F-BA8E-E5C01E3D23F5}"/>
    <x:cellStyle name="Comma 22 3 2 2 2 2 2 2" xfId="9013" xr:uid="{13EE60FF-A335-4FFE-A84C-304085F22035}"/>
    <x:cellStyle name="Comma 22 3 2 2 2 2 3" xfId="9014" xr:uid="{F2F7F245-D031-45A5-B236-F1B3B0BC14E4}"/>
    <x:cellStyle name="Comma 22 3 2 2 2 3" xfId="9015" xr:uid="{03694156-A918-49A2-86CF-71E4497B5CBC}"/>
    <x:cellStyle name="Comma 22 3 2 2 2 3 2" xfId="9016" xr:uid="{633251F2-42D7-495B-9547-C6843EE2C751}"/>
    <x:cellStyle name="Comma 22 3 2 2 2 4" xfId="9017" xr:uid="{F2318037-1C66-474C-A172-41AA9743658A}"/>
    <x:cellStyle name="Comma 22 3 2 2 2 5" xfId="9018" xr:uid="{CA19B896-92DF-4CF9-8DCB-9E09ACDE3498}"/>
    <x:cellStyle name="Comma 22 3 2 2 3" xfId="9019" xr:uid="{C5A8D4D4-69E4-483C-A92B-5F7CFBE3FCC7}"/>
    <x:cellStyle name="Comma 22 3 2 2 3 2" xfId="9020" xr:uid="{F0054809-1655-49D7-A576-D22EA0F9DF41}"/>
    <x:cellStyle name="Comma 22 3 2 2 3 2 2" xfId="9021" xr:uid="{9D0297AF-D94F-4B84-8412-497A0F855203}"/>
    <x:cellStyle name="Comma 22 3 2 2 3 3" xfId="9022" xr:uid="{2A75285D-AF6C-4887-A78D-374DB4C0745D}"/>
    <x:cellStyle name="Comma 22 3 2 2 4" xfId="9023" xr:uid="{98528134-EA66-4914-A694-1688DB03945D}"/>
    <x:cellStyle name="Comma 22 3 2 2 4 2" xfId="9024" xr:uid="{6B62FA9B-A8E1-4220-9897-6BD9C2673B98}"/>
    <x:cellStyle name="Comma 22 3 2 2 5" xfId="9025" xr:uid="{77B5766F-E853-4C7A-9E20-52F3B355040B}"/>
    <x:cellStyle name="Comma 22 3 2 2 6" xfId="9026" xr:uid="{150B9180-8144-46DA-BDFA-33CC8BBB4A94}"/>
    <x:cellStyle name="Comma 22 3 2 3" xfId="9027" xr:uid="{812F07EA-6E01-4F91-9F45-9E832071FD5C}"/>
    <x:cellStyle name="Comma 22 3 2 3 2" xfId="9028" xr:uid="{C4D0E295-6D55-4FC3-9F78-7D71B0EF7BC8}"/>
    <x:cellStyle name="Comma 22 3 2 3 2 2" xfId="9029" xr:uid="{E4A10B49-FA48-4617-8BEA-018A8EABEA12}"/>
    <x:cellStyle name="Comma 22 3 2 3 2 2 2" xfId="9030" xr:uid="{5F627319-99A7-4250-A917-DBB25CF08CB2}"/>
    <x:cellStyle name="Comma 22 3 2 3 2 3" xfId="9031" xr:uid="{D6BA420B-A8F8-455F-A421-D51A63BB0241}"/>
    <x:cellStyle name="Comma 22 3 2 3 3" xfId="9032" xr:uid="{13C629D6-10AB-4CA6-91D4-D4554635B32A}"/>
    <x:cellStyle name="Comma 22 3 2 3 3 2" xfId="9033" xr:uid="{4C754D3F-1322-459B-B1D8-1FB697C409C2}"/>
    <x:cellStyle name="Comma 22 3 2 3 4" xfId="9034" xr:uid="{E51939C7-A782-4979-8A34-2686BBD2CB2B}"/>
    <x:cellStyle name="Comma 22 3 2 3 5" xfId="9035" xr:uid="{8272F112-890C-4B23-A7D2-57D0A8C800C9}"/>
    <x:cellStyle name="Comma 22 3 2 4" xfId="9036" xr:uid="{E2197DC0-9C88-4E24-B915-7D2FBB84BB34}"/>
    <x:cellStyle name="Comma 22 3 2 4 2" xfId="9037" xr:uid="{CF8E1365-DF79-4601-B5E5-9C28C1B535DB}"/>
    <x:cellStyle name="Comma 22 3 2 4 2 2" xfId="9038" xr:uid="{F1FC486B-21A4-42F4-9F47-548AEC2AA576}"/>
    <x:cellStyle name="Comma 22 3 2 4 3" xfId="9039" xr:uid="{F470B08D-1182-4780-B1B1-547A8B4333BC}"/>
    <x:cellStyle name="Comma 22 3 2 4 4" xfId="9040" xr:uid="{3584E027-69FF-47C8-B312-AE0565A9AA97}"/>
    <x:cellStyle name="Comma 22 3 2 5" xfId="9041" xr:uid="{37B21621-FCA9-419E-8635-7A2B63D3F070}"/>
    <x:cellStyle name="Comma 22 3 2 5 2" xfId="9042" xr:uid="{168E9AE2-79C6-44C2-98BE-4CCE7E5625DE}"/>
    <x:cellStyle name="Comma 22 3 2 6" xfId="9043" xr:uid="{106739D4-6AB8-4CE5-AB6C-2664558FC808}"/>
    <x:cellStyle name="Comma 22 3 2 6 2" xfId="9044" xr:uid="{9EE5989E-5274-4E65-9DB4-D4981500DE54}"/>
    <x:cellStyle name="Comma 22 3 2 7" xfId="9045" xr:uid="{A0DA9559-CC0D-4412-A27C-DB6DC371AABC}"/>
    <x:cellStyle name="Comma 22 3 3" xfId="9046" xr:uid="{A73B2E4B-6CD3-4C57-9345-E19AB77421FE}"/>
    <x:cellStyle name="Comma 22 3 3 2" xfId="9047" xr:uid="{92525947-2792-4CF4-ADEA-1383FDD75541}"/>
    <x:cellStyle name="Comma 22 3 3 2 2" xfId="9048" xr:uid="{E07510FE-3F2D-4A7A-820B-20A8AFD919F5}"/>
    <x:cellStyle name="Comma 22 3 3 2 2 2" xfId="9049" xr:uid="{670D1C1F-C933-4E5C-8FDA-865B89C8D9A5}"/>
    <x:cellStyle name="Comma 22 3 3 2 2 2 2" xfId="9050" xr:uid="{4155B851-F933-4833-BAAB-8297BFAF27CA}"/>
    <x:cellStyle name="Comma 22 3 3 2 2 2 2 2" xfId="9051" xr:uid="{6E02EB34-5F8F-4B80-9B79-3A2516039CC0}"/>
    <x:cellStyle name="Comma 22 3 3 2 2 2 3" xfId="9052" xr:uid="{3EC55223-46F9-41CF-AAAF-E90D1FCDD631}"/>
    <x:cellStyle name="Comma 22 3 3 2 2 3" xfId="9053" xr:uid="{5F7F06E2-A1E2-456D-BEEB-4AB87B0EDE85}"/>
    <x:cellStyle name="Comma 22 3 3 2 2 3 2" xfId="9054" xr:uid="{350752EB-6B67-4069-B974-D1BBDC68B769}"/>
    <x:cellStyle name="Comma 22 3 3 2 2 4" xfId="9055" xr:uid="{C3601A07-418C-40EA-A7ED-30EC4502B103}"/>
    <x:cellStyle name="Comma 22 3 3 2 2 5" xfId="9056" xr:uid="{BD47F7A0-1E63-49C6-AD1B-1FA4CD12185A}"/>
    <x:cellStyle name="Comma 22 3 3 2 3" xfId="9057" xr:uid="{495454D0-FEFC-451F-B1BE-9E012C818C65}"/>
    <x:cellStyle name="Comma 22 3 3 2 3 2" xfId="9058" xr:uid="{D2D8D611-89C5-491A-8699-AE773F79FF64}"/>
    <x:cellStyle name="Comma 22 3 3 2 3 2 2" xfId="9059" xr:uid="{CFC80094-DE89-4EBF-B6B3-09CC69D37755}"/>
    <x:cellStyle name="Comma 22 3 3 2 3 3" xfId="9060" xr:uid="{E2A3375B-F62D-4595-B877-75D79976B2DF}"/>
    <x:cellStyle name="Comma 22 3 3 2 4" xfId="9061" xr:uid="{B18BA2A8-BB79-45A0-A15C-B6058444A31F}"/>
    <x:cellStyle name="Comma 22 3 3 2 4 2" xfId="9062" xr:uid="{F3F8CE21-A6B7-4851-8852-FC9AB9353973}"/>
    <x:cellStyle name="Comma 22 3 3 2 5" xfId="9063" xr:uid="{072EF117-0F44-4781-ADFB-8760D964D30A}"/>
    <x:cellStyle name="Comma 22 3 3 2 6" xfId="9064" xr:uid="{404F92BF-1AF2-41EE-B2F4-2BA46AA9FF00}"/>
    <x:cellStyle name="Comma 22 3 3 3" xfId="9065" xr:uid="{EA963EF9-72DE-4FEE-858D-B8DF27E62202}"/>
    <x:cellStyle name="Comma 22 3 3 3 2" xfId="9066" xr:uid="{083F4E47-A430-4B0E-8CA5-C9CF9A90E6A4}"/>
    <x:cellStyle name="Comma 22 3 3 3 2 2" xfId="9067" xr:uid="{735715CA-0A88-42EF-A279-9A9158CE9FDB}"/>
    <x:cellStyle name="Comma 22 3 3 3 2 2 2" xfId="9068" xr:uid="{EB04B6EB-A6C4-4781-9F9E-F730CA67B719}"/>
    <x:cellStyle name="Comma 22 3 3 3 2 3" xfId="9069" xr:uid="{3DF85728-A03B-46B0-86C4-E1AD937900F0}"/>
    <x:cellStyle name="Comma 22 3 3 3 3" xfId="9070" xr:uid="{734B3B93-FE54-4F1F-9D4C-1C484C5AFB13}"/>
    <x:cellStyle name="Comma 22 3 3 3 3 2" xfId="9071" xr:uid="{620A3B89-4579-4F09-A844-5E8D5629FF84}"/>
    <x:cellStyle name="Comma 22 3 3 3 4" xfId="9072" xr:uid="{43BBA608-FB76-4AEC-8B71-1AC216E30914}"/>
    <x:cellStyle name="Comma 22 3 3 3 5" xfId="9073" xr:uid="{79368BEF-BD94-4696-83E7-B0B792D164E6}"/>
    <x:cellStyle name="Comma 22 3 3 4" xfId="9074" xr:uid="{DDE277F8-FDD5-4110-87F1-373C547F61FB}"/>
    <x:cellStyle name="Comma 22 3 3 4 2" xfId="9075" xr:uid="{4CD0B209-5598-4C3F-9370-4FA8895286D5}"/>
    <x:cellStyle name="Comma 22 3 3 4 2 2" xfId="9076" xr:uid="{D71FFF75-5EB7-4414-B926-A61493BE495D}"/>
    <x:cellStyle name="Comma 22 3 3 4 3" xfId="9077" xr:uid="{52D37169-90F8-49DC-AA26-610671C718E3}"/>
    <x:cellStyle name="Comma 22 3 3 4 4" xfId="9078" xr:uid="{452AE4AA-2CFD-4C7E-AED7-6CF69CC17878}"/>
    <x:cellStyle name="Comma 22 3 3 5" xfId="9079" xr:uid="{D156964B-6FB8-496D-98B4-0E981EFF0A7C}"/>
    <x:cellStyle name="Comma 22 3 3 5 2" xfId="9080" xr:uid="{7B1DC5ED-CCD7-4E85-97F4-C0825F619A84}"/>
    <x:cellStyle name="Comma 22 3 3 6" xfId="9081" xr:uid="{ED966493-BF64-4E0E-B7C9-3B0AA4B823EF}"/>
    <x:cellStyle name="Comma 22 3 3 6 2" xfId="9082" xr:uid="{05DCC1D8-096B-403A-8018-648D1EBAD411}"/>
    <x:cellStyle name="Comma 22 3 3 7" xfId="9083" xr:uid="{F43EB384-53CB-4F43-A6A6-6192AAE390F7}"/>
    <x:cellStyle name="Comma 22 3 4" xfId="9084" xr:uid="{0594E369-0077-43A8-8727-D30ED97864D0}"/>
    <x:cellStyle name="Comma 22 3 4 2" xfId="9085" xr:uid="{7DE2D2B2-ABF8-422D-9685-4C36B49AD58C}"/>
    <x:cellStyle name="Comma 22 3 4 2 2" xfId="9086" xr:uid="{BE4A2E6E-C184-44E8-96F0-CE670BCD61E9}"/>
    <x:cellStyle name="Comma 22 3 4 2 2 2" xfId="9087" xr:uid="{EE8B40B5-9402-4999-A4E1-08696BC58E2B}"/>
    <x:cellStyle name="Comma 22 3 4 2 2 2 2" xfId="9088" xr:uid="{0F3201BF-A885-4331-A25A-3578C18839C4}"/>
    <x:cellStyle name="Comma 22 3 4 2 2 3" xfId="9089" xr:uid="{22B241CC-4417-4D81-97A5-34789B966F1B}"/>
    <x:cellStyle name="Comma 22 3 4 2 3" xfId="9090" xr:uid="{C67FE845-55FA-4272-96D7-5D65635454CC}"/>
    <x:cellStyle name="Comma 22 3 4 2 3 2" xfId="9091" xr:uid="{5F5C0D75-C589-4516-8D95-0ED2906C045F}"/>
    <x:cellStyle name="Comma 22 3 4 2 4" xfId="9092" xr:uid="{3A3A0D2B-EFF2-4030-958D-3E0AB063660E}"/>
    <x:cellStyle name="Comma 22 3 4 2 5" xfId="9093" xr:uid="{C7379FDC-7682-43E5-AF50-8BCC7B07C9BF}"/>
    <x:cellStyle name="Comma 22 3 4 3" xfId="9094" xr:uid="{FDB7DE34-607B-41AB-A569-2B97BC1CBFD7}"/>
    <x:cellStyle name="Comma 22 3 4 3 2" xfId="9095" xr:uid="{B7BF4744-60F4-4914-B5DC-949A1DF39F87}"/>
    <x:cellStyle name="Comma 22 3 4 3 2 2" xfId="9096" xr:uid="{ADB5C51F-AF4C-4782-8A2F-6BB41FE78191}"/>
    <x:cellStyle name="Comma 22 3 4 3 3" xfId="9097" xr:uid="{EBA7DD9A-8A8C-46DE-8173-1E75BA4850EB}"/>
    <x:cellStyle name="Comma 22 3 4 4" xfId="9098" xr:uid="{854389A5-9624-401B-BB1F-8D067C3868EF}"/>
    <x:cellStyle name="Comma 22 3 4 4 2" xfId="9099" xr:uid="{13AA66D2-5055-40C1-A28C-35CB1BA40FB4}"/>
    <x:cellStyle name="Comma 22 3 4 5" xfId="9100" xr:uid="{F10A3830-510E-4BED-84F8-3E6B9E53BAC2}"/>
    <x:cellStyle name="Comma 22 3 4 6" xfId="9101" xr:uid="{768A436C-F78F-49D9-9F2D-A8CB56AB5AAD}"/>
    <x:cellStyle name="Comma 22 3 5" xfId="9102" xr:uid="{D6563871-FD70-4918-928C-B64DFBC66F7E}"/>
    <x:cellStyle name="Comma 22 3 5 2" xfId="9103" xr:uid="{67272640-12A1-42D1-8BA1-AA7B957F6E3F}"/>
    <x:cellStyle name="Comma 22 3 5 2 2" xfId="9104" xr:uid="{ADDE86D6-0510-4D91-9EDE-B4800C00541D}"/>
    <x:cellStyle name="Comma 22 3 5 2 2 2" xfId="9105" xr:uid="{5672962D-5D3B-4761-833C-698834D4204D}"/>
    <x:cellStyle name="Comma 22 3 5 2 3" xfId="9106" xr:uid="{D05E1A30-94E7-4BDE-8766-22F9DF36062D}"/>
    <x:cellStyle name="Comma 22 3 5 3" xfId="9107" xr:uid="{687410A6-871A-40B8-819A-EE0E3FE89352}"/>
    <x:cellStyle name="Comma 22 3 5 3 2" xfId="9108" xr:uid="{327DA83B-AC52-4E21-832A-452B91275AF3}"/>
    <x:cellStyle name="Comma 22 3 5 4" xfId="9109" xr:uid="{8BB1BACE-5BA0-49C8-89EB-5E581DAC159C}"/>
    <x:cellStyle name="Comma 22 3 5 5" xfId="9110" xr:uid="{02FF8B94-65EF-4650-BD39-1C1A80B6D51D}"/>
    <x:cellStyle name="Comma 22 3 6" xfId="9111" xr:uid="{025228B8-F0D2-4FC5-BA56-21326F73EFF2}"/>
    <x:cellStyle name="Comma 22 3 6 2" xfId="9112" xr:uid="{19B13FA2-D16E-4C68-BAB4-037F5AA49CE7}"/>
    <x:cellStyle name="Comma 22 3 6 2 2" xfId="9113" xr:uid="{309AA931-AFEA-41ED-8E12-3B09E3D3748A}"/>
    <x:cellStyle name="Comma 22 3 6 2 2 2" xfId="9114" xr:uid="{C738A0C4-852B-4120-B73B-36CABAFE1089}"/>
    <x:cellStyle name="Comma 22 3 6 2 3" xfId="9115" xr:uid="{226C5CAD-109E-4900-BE0F-9771FC1285CF}"/>
    <x:cellStyle name="Comma 22 3 6 3" xfId="9116" xr:uid="{DDCD6BEC-014A-4D3C-B120-D67AC6BD7FA6}"/>
    <x:cellStyle name="Comma 22 3 6 3 2" xfId="9117" xr:uid="{B8E86061-CEE1-4EC0-A2EF-821E6ACFE9A1}"/>
    <x:cellStyle name="Comma 22 3 6 4" xfId="9118" xr:uid="{35B87277-A520-402D-B8A5-F6EF687FF045}"/>
    <x:cellStyle name="Comma 22 3 6 5" xfId="9119" xr:uid="{B1216DCF-C0C5-4514-81B7-662E96862744}"/>
    <x:cellStyle name="Comma 22 3 7" xfId="9120" xr:uid="{F1422019-859D-4809-97BC-DB849928B771}"/>
    <x:cellStyle name="Comma 22 3 7 2" xfId="9121" xr:uid="{A189EFA2-0208-4144-BCC7-F919444808B6}"/>
    <x:cellStyle name="Comma 22 3 7 2 2" xfId="9122" xr:uid="{070D8103-1120-49A7-AEC8-D55984CCB9E1}"/>
    <x:cellStyle name="Comma 22 3 7 3" xfId="9123" xr:uid="{BC2766D4-6501-4080-9CB8-A642174A5DC8}"/>
    <x:cellStyle name="Comma 22 3 7 4" xfId="9124" xr:uid="{C2A65B69-4DD2-47C9-9B6F-6D1A317B8FDF}"/>
    <x:cellStyle name="Comma 22 3 8" xfId="9125" xr:uid="{161F0492-CD73-49D5-A229-B48A0371F071}"/>
    <x:cellStyle name="Comma 22 3 8 2" xfId="9126" xr:uid="{A20E695E-65E8-4D69-A674-1F26E079CED9}"/>
    <x:cellStyle name="Comma 22 3 9" xfId="9127" xr:uid="{944A9541-0089-4170-8EB2-C690DD221D91}"/>
    <x:cellStyle name="Comma 22 3 9 2" xfId="9128" xr:uid="{A28E178A-2173-4756-85B7-2E7D91BB2CB9}"/>
    <x:cellStyle name="Comma 22 4" xfId="9129" xr:uid="{7B591704-FDFF-4DFC-9944-EF0FD9EEABA0}"/>
    <x:cellStyle name="Comma 22 4 2" xfId="9130" xr:uid="{1E7A84E3-E2D3-436D-BEE5-16D19EB0C359}"/>
    <x:cellStyle name="Comma 22 4 2 2" xfId="9131" xr:uid="{ECA6D0FF-9F6C-4261-B1AB-7528D4FCADCA}"/>
    <x:cellStyle name="Comma 22 4 2 2 2" xfId="9132" xr:uid="{7C6F17FF-D55D-4B5F-9914-38B438C8C43B}"/>
    <x:cellStyle name="Comma 22 4 2 2 2 2" xfId="9133" xr:uid="{49DD3E83-503B-4BDA-987A-98B6CB252312}"/>
    <x:cellStyle name="Comma 22 4 2 2 2 2 2" xfId="9134" xr:uid="{150C5F3C-56F4-44B4-B3BF-E10828FD4827}"/>
    <x:cellStyle name="Comma 22 4 2 2 2 3" xfId="9135" xr:uid="{E3542F96-E127-4CB0-BA61-0A1E89834A7A}"/>
    <x:cellStyle name="Comma 22 4 2 2 3" xfId="9136" xr:uid="{3FB351BB-41E9-487F-9B0B-E9581E637307}"/>
    <x:cellStyle name="Comma 22 4 2 2 3 2" xfId="9137" xr:uid="{F7DB15AD-A56C-45BA-9DB8-66E832C4CE0A}"/>
    <x:cellStyle name="Comma 22 4 2 2 4" xfId="9138" xr:uid="{805EA20D-74A6-49FD-976E-22BC40708669}"/>
    <x:cellStyle name="Comma 22 4 2 2 5" xfId="9139" xr:uid="{BB92F97E-0235-4DDD-BDDA-FE907C2240A9}"/>
    <x:cellStyle name="Comma 22 4 2 3" xfId="9140" xr:uid="{44F8D81F-8E6A-47F0-A0FA-C5305DC5B3BB}"/>
    <x:cellStyle name="Comma 22 4 2 3 2" xfId="9141" xr:uid="{D1CDE02E-BA03-439F-A05A-7871D1424F90}"/>
    <x:cellStyle name="Comma 22 4 2 3 2 2" xfId="9142" xr:uid="{0019E5FF-B756-4B34-BD65-9C8ED0E903AE}"/>
    <x:cellStyle name="Comma 22 4 2 3 3" xfId="9143" xr:uid="{BC76BA55-FFE2-4ADC-9034-1F2D60358661}"/>
    <x:cellStyle name="Comma 22 4 2 4" xfId="9144" xr:uid="{B23BAFEC-0249-4D17-BF30-1B5759FADE8F}"/>
    <x:cellStyle name="Comma 22 4 2 4 2" xfId="9145" xr:uid="{E54CFD83-13CD-4D76-8ED0-C3C4687EB5CB}"/>
    <x:cellStyle name="Comma 22 4 2 5" xfId="9146" xr:uid="{95933626-3D1F-41B7-A17F-77DC45B24A09}"/>
    <x:cellStyle name="Comma 22 4 2 6" xfId="9147" xr:uid="{B30E7D07-223A-447E-9A3F-7DC026EC8AC8}"/>
    <x:cellStyle name="Comma 22 4 3" xfId="9148" xr:uid="{FB807A31-0210-427D-8EE7-7B90B4966BC1}"/>
    <x:cellStyle name="Comma 22 4 3 2" xfId="9149" xr:uid="{746949AA-ABA5-4C3A-B78E-3D2ADE3989E0}"/>
    <x:cellStyle name="Comma 22 4 3 2 2" xfId="9150" xr:uid="{C97907DC-C53F-45F5-8558-1C29E9579AAC}"/>
    <x:cellStyle name="Comma 22 4 3 2 2 2" xfId="9151" xr:uid="{9F2E6D1E-D074-424F-9AB7-A2A3E305D0C5}"/>
    <x:cellStyle name="Comma 22 4 3 2 3" xfId="9152" xr:uid="{CE9D54C3-9E48-493A-A71C-ECB015DF9D1B}"/>
    <x:cellStyle name="Comma 22 4 3 3" xfId="9153" xr:uid="{9F410379-4080-4393-9BC3-72A5384D48CE}"/>
    <x:cellStyle name="Comma 22 4 3 3 2" xfId="9154" xr:uid="{9E463C46-A5E9-4BF8-83DC-C1A795FAEB7E}"/>
    <x:cellStyle name="Comma 22 4 3 4" xfId="9155" xr:uid="{85E3B7ED-7AD7-4B33-A4E0-6CE733F68EB6}"/>
    <x:cellStyle name="Comma 22 4 3 5" xfId="9156" xr:uid="{6F93A92A-40EE-45CB-A3F6-836FE5A408A0}"/>
    <x:cellStyle name="Comma 22 4 4" xfId="9157" xr:uid="{CED14369-B4F9-46F6-ADA2-5BC259C4380D}"/>
    <x:cellStyle name="Comma 22 4 4 2" xfId="9158" xr:uid="{73BC5A83-8B8C-4F4B-9673-812F90277AFE}"/>
    <x:cellStyle name="Comma 22 4 4 2 2" xfId="9159" xr:uid="{84502795-5662-44B6-AA22-D74A5E554651}"/>
    <x:cellStyle name="Comma 22 4 4 2 2 2" xfId="9160" xr:uid="{5D60827E-CE18-4CE9-8BF5-3C212229EF5F}"/>
    <x:cellStyle name="Comma 22 4 4 2 3" xfId="9161" xr:uid="{BB75EBD4-CCA4-4605-B5CB-36B386B5BC89}"/>
    <x:cellStyle name="Comma 22 4 4 3" xfId="9162" xr:uid="{F5C157DF-13BA-41E6-9AF9-F407DF70D7C1}"/>
    <x:cellStyle name="Comma 22 4 4 3 2" xfId="9163" xr:uid="{17E32154-973F-42AF-9943-177CF20F8D5C}"/>
    <x:cellStyle name="Comma 22 4 4 4" xfId="9164" xr:uid="{30DA04D9-DDE4-471C-A8F6-335DCE90DBDB}"/>
    <x:cellStyle name="Comma 22 4 4 5" xfId="9165" xr:uid="{5F41ACF1-8CA5-43A5-B0D5-9A4D84625F8B}"/>
    <x:cellStyle name="Comma 22 4 5" xfId="9166" xr:uid="{DB3B87FB-9993-4B5B-8C75-56A5D7C04DAF}"/>
    <x:cellStyle name="Comma 22 4 5 2" xfId="9167" xr:uid="{52D904EA-14DF-4F89-9233-1716858BC989}"/>
    <x:cellStyle name="Comma 22 4 5 2 2" xfId="9168" xr:uid="{5D4C281E-1EF0-435B-9344-6606BED7B7C9}"/>
    <x:cellStyle name="Comma 22 4 5 3" xfId="9169" xr:uid="{017B6A43-6373-462A-86B9-1CC0E0D91B9C}"/>
    <x:cellStyle name="Comma 22 4 5 4" xfId="9170" xr:uid="{639282B4-0C23-4136-8D2A-37A6A17C2475}"/>
    <x:cellStyle name="Comma 22 4 6" xfId="9171" xr:uid="{87FE4E11-E5C9-4889-B02F-05E6050B3095}"/>
    <x:cellStyle name="Comma 22 4 6 2" xfId="9172" xr:uid="{238F91F2-FAE8-4C98-A8AF-21A34B64A1F5}"/>
    <x:cellStyle name="Comma 22 4 7" xfId="9173" xr:uid="{6CDB8BBC-B402-485E-B62D-507330609AE8}"/>
    <x:cellStyle name="Comma 22 4 7 2" xfId="9174" xr:uid="{8ED4FECA-251F-4C8D-8E57-2BEF1477F9D7}"/>
    <x:cellStyle name="Comma 22 4 8" xfId="9175" xr:uid="{513EB7D3-05BB-49BD-BACB-EE9415EA044D}"/>
    <x:cellStyle name="Comma 22 5" xfId="9176" xr:uid="{4A368F8B-76BC-4A6E-B051-4E03B08BDDAA}"/>
    <x:cellStyle name="Comma 22 5 2" xfId="9177" xr:uid="{B1EF516C-1A6A-4F80-94D4-8AA226E532A1}"/>
    <x:cellStyle name="Comma 22 5 2 2" xfId="9178" xr:uid="{4DBE7E89-A27F-4298-BB51-86D1D0280CB0}"/>
    <x:cellStyle name="Comma 22 5 2 2 2" xfId="9179" xr:uid="{F776E656-0918-4283-9040-0545A511F8D3}"/>
    <x:cellStyle name="Comma 22 5 2 2 2 2" xfId="9180" xr:uid="{CF63E45C-7DB2-4A8E-9BC9-39163D268837}"/>
    <x:cellStyle name="Comma 22 5 2 2 2 2 2" xfId="9181" xr:uid="{F8DE072A-DEF2-4585-BE63-9134CF9BE968}"/>
    <x:cellStyle name="Comma 22 5 2 2 2 3" xfId="9182" xr:uid="{6D416DF8-E2AC-49E8-B829-8322A8981776}"/>
    <x:cellStyle name="Comma 22 5 2 2 3" xfId="9183" xr:uid="{D42157CA-5B4F-45DE-AB25-30F691C780AF}"/>
    <x:cellStyle name="Comma 22 5 2 2 3 2" xfId="9184" xr:uid="{A812C06B-40F4-49BE-9B45-C629BFF6B611}"/>
    <x:cellStyle name="Comma 22 5 2 2 4" xfId="9185" xr:uid="{3F36F3AE-915B-45CF-8FD9-2638BFBF25D6}"/>
    <x:cellStyle name="Comma 22 5 2 2 5" xfId="9186" xr:uid="{A0DF458D-7391-4B0E-AC10-EA88401D338D}"/>
    <x:cellStyle name="Comma 22 5 2 3" xfId="9187" xr:uid="{57005252-2937-4DE1-A8DE-1F8598524544}"/>
    <x:cellStyle name="Comma 22 5 2 3 2" xfId="9188" xr:uid="{AFAE14D6-7BD8-4479-9CD7-A902D10E8348}"/>
    <x:cellStyle name="Comma 22 5 2 3 2 2" xfId="9189" xr:uid="{FA6353DF-77CA-4C61-9E78-FFC0EB7C842A}"/>
    <x:cellStyle name="Comma 22 5 2 3 3" xfId="9190" xr:uid="{E0198C1A-C523-4C37-94B7-84B94EAA3324}"/>
    <x:cellStyle name="Comma 22 5 2 4" xfId="9191" xr:uid="{A9C4C96A-89F7-4F53-817F-EA8B9DB664F0}"/>
    <x:cellStyle name="Comma 22 5 2 4 2" xfId="9192" xr:uid="{31FB1608-AB52-4190-87C4-296802B0BE8C}"/>
    <x:cellStyle name="Comma 22 5 2 5" xfId="9193" xr:uid="{26070F0D-6CC4-423D-B7CF-C3AD4C6555C6}"/>
    <x:cellStyle name="Comma 22 5 2 6" xfId="9194" xr:uid="{1A799BCD-828A-4024-92F4-9809D21D3E00}"/>
    <x:cellStyle name="Comma 22 5 3" xfId="9195" xr:uid="{A186D63A-D9A4-489B-9F5B-5732FAECF5D1}"/>
    <x:cellStyle name="Comma 22 5 3 2" xfId="9196" xr:uid="{2346FA69-E0E4-4A36-A2CB-C72EBAEC58D3}"/>
    <x:cellStyle name="Comma 22 5 3 2 2" xfId="9197" xr:uid="{D7D22D6A-FB6B-467C-BE43-F7048CE49992}"/>
    <x:cellStyle name="Comma 22 5 3 2 2 2" xfId="9198" xr:uid="{768E0A90-514B-4785-86F1-D504C3BF0917}"/>
    <x:cellStyle name="Comma 22 5 3 2 3" xfId="9199" xr:uid="{5A95627D-FD1E-45C4-AD7D-15A42A0EFCD9}"/>
    <x:cellStyle name="Comma 22 5 3 3" xfId="9200" xr:uid="{6404D483-0BD6-45EA-B162-C1D0F455FBD6}"/>
    <x:cellStyle name="Comma 22 5 3 3 2" xfId="9201" xr:uid="{1A6C6B5C-38DF-4E04-A325-A5CA2988C9A2}"/>
    <x:cellStyle name="Comma 22 5 3 4" xfId="9202" xr:uid="{9288CF2F-18CC-41F0-B811-35DCCDB891A9}"/>
    <x:cellStyle name="Comma 22 5 3 5" xfId="9203" xr:uid="{A1123418-3808-4209-8E83-7656B1A1BE67}"/>
    <x:cellStyle name="Comma 22 5 4" xfId="9204" xr:uid="{D945B531-0647-47E2-AD70-D27E3B7576AD}"/>
    <x:cellStyle name="Comma 22 5 4 2" xfId="9205" xr:uid="{A7955B41-7241-438A-A230-3481B56EA27E}"/>
    <x:cellStyle name="Comma 22 5 4 2 2" xfId="9206" xr:uid="{0CB88C44-E2E7-4D68-B099-21D6C35E4EF8}"/>
    <x:cellStyle name="Comma 22 5 4 3" xfId="9207" xr:uid="{D3735E56-3154-4313-A200-F736ADAB1BB2}"/>
    <x:cellStyle name="Comma 22 5 4 4" xfId="9208" xr:uid="{E17C1C89-D30C-47E1-9BAA-C4517FBD7982}"/>
    <x:cellStyle name="Comma 22 5 5" xfId="9209" xr:uid="{63B3B837-75E6-4DBA-8E1A-FF8A55AB19B6}"/>
    <x:cellStyle name="Comma 22 5 5 2" xfId="9210" xr:uid="{C772E3BD-8D22-41DD-91A0-3660D0B9992B}"/>
    <x:cellStyle name="Comma 22 5 6" xfId="9211" xr:uid="{78596B10-FBD5-4097-AA58-0677E42B0250}"/>
    <x:cellStyle name="Comma 22 5 6 2" xfId="9212" xr:uid="{BE814904-49D3-470C-A705-5CFCEB43C5B3}"/>
    <x:cellStyle name="Comma 22 5 7" xfId="9213" xr:uid="{C4B0DF27-432E-4EE7-B587-44078406B070}"/>
    <x:cellStyle name="Comma 22 6" xfId="9214" xr:uid="{4AEC38FB-6B41-4764-8D8A-FC7D58F0DAB6}"/>
    <x:cellStyle name="Comma 22 6 2" xfId="9215" xr:uid="{4AC24CC5-E4AA-4846-8CD6-7D8A7DE2E754}"/>
    <x:cellStyle name="Comma 22 6 2 2" xfId="9216" xr:uid="{DE10E311-03C7-4667-96F6-AFA42AAEF2C3}"/>
    <x:cellStyle name="Comma 22 6 2 2 2" xfId="9217" xr:uid="{511C0891-5513-42D1-A848-B4698DAE8375}"/>
    <x:cellStyle name="Comma 22 6 2 2 2 2" xfId="9218" xr:uid="{914C6AFB-6845-4847-8E26-C6FBB8C82F26}"/>
    <x:cellStyle name="Comma 22 6 2 2 2 2 2" xfId="9219" xr:uid="{E7EB8025-B777-4A3A-B3C9-28137C5A2036}"/>
    <x:cellStyle name="Comma 22 6 2 2 2 3" xfId="9220" xr:uid="{77BDAC37-3436-4EFC-A981-A51205547648}"/>
    <x:cellStyle name="Comma 22 6 2 2 3" xfId="9221" xr:uid="{15E25BB7-D088-4561-BCC2-E71307B0203F}"/>
    <x:cellStyle name="Comma 22 6 2 2 3 2" xfId="9222" xr:uid="{FFEA5495-ED66-4A73-9BDC-948A82B550FA}"/>
    <x:cellStyle name="Comma 22 6 2 2 4" xfId="9223" xr:uid="{7C125180-D0DA-4A7A-84FB-D9BC0439B1C1}"/>
    <x:cellStyle name="Comma 22 6 2 2 5" xfId="9224" xr:uid="{1F9BF3D0-8AE6-4E08-B2BB-1CA1D5C084A1}"/>
    <x:cellStyle name="Comma 22 6 2 3" xfId="9225" xr:uid="{61144DE3-B5F6-422B-B752-8B2EDEB7BCB2}"/>
    <x:cellStyle name="Comma 22 6 2 3 2" xfId="9226" xr:uid="{65ABA82C-DA9E-4424-9BF9-964A2CB28FA3}"/>
    <x:cellStyle name="Comma 22 6 2 3 2 2" xfId="9227" xr:uid="{12033FFE-64D4-4F38-BCC8-FFD31C9A59A4}"/>
    <x:cellStyle name="Comma 22 6 2 3 3" xfId="9228" xr:uid="{62298FDA-54D0-4521-A07D-C0D3CD432CE6}"/>
    <x:cellStyle name="Comma 22 6 2 4" xfId="9229" xr:uid="{A1AA5178-1AF6-4D83-A1F5-9F005D5D20C5}"/>
    <x:cellStyle name="Comma 22 6 2 4 2" xfId="9230" xr:uid="{6E060945-C919-4E5B-9D98-A50D25B5DECB}"/>
    <x:cellStyle name="Comma 22 6 2 5" xfId="9231" xr:uid="{42E01265-6571-47BC-B797-BB93E8507114}"/>
    <x:cellStyle name="Comma 22 6 2 6" xfId="9232" xr:uid="{1E01CE0D-44F9-4E8E-99B1-3099FD300802}"/>
    <x:cellStyle name="Comma 22 6 3" xfId="9233" xr:uid="{ABDD4758-8194-4FFA-9674-85CEDC987C68}"/>
    <x:cellStyle name="Comma 22 6 3 2" xfId="9234" xr:uid="{B838455C-021B-4329-8918-8CFDA2399AD3}"/>
    <x:cellStyle name="Comma 22 6 3 2 2" xfId="9235" xr:uid="{4E016EBB-3F46-477E-8D5E-71C35AD505D7}"/>
    <x:cellStyle name="Comma 22 6 3 2 2 2" xfId="9236" xr:uid="{E7A6B055-AEA5-4162-B9DD-C9B1F1329B74}"/>
    <x:cellStyle name="Comma 22 6 3 2 3" xfId="9237" xr:uid="{6EC7B49E-8E3E-41F7-BB68-A760969F6C19}"/>
    <x:cellStyle name="Comma 22 6 3 3" xfId="9238" xr:uid="{70812AE2-11F6-4803-A2BD-6B5FBECDB4F0}"/>
    <x:cellStyle name="Comma 22 6 3 3 2" xfId="9239" xr:uid="{F35EC68D-1700-4F2C-B47E-076829BE20DA}"/>
    <x:cellStyle name="Comma 22 6 3 4" xfId="9240" xr:uid="{86E96F5A-C6C9-477E-A0CF-5C8343A08AA4}"/>
    <x:cellStyle name="Comma 22 6 3 5" xfId="9241" xr:uid="{23AC6FEE-2AF7-4B92-96BE-6EA77C5A10E5}"/>
    <x:cellStyle name="Comma 22 6 4" xfId="9242" xr:uid="{3EDEB635-A4CE-487D-B8D7-E503FB327726}"/>
    <x:cellStyle name="Comma 22 6 4 2" xfId="9243" xr:uid="{9D2F2C2C-F558-4957-B2D1-0408C096CB81}"/>
    <x:cellStyle name="Comma 22 6 4 2 2" xfId="9244" xr:uid="{124C8EE8-FA2E-485B-8188-409ECA2054D4}"/>
    <x:cellStyle name="Comma 22 6 4 3" xfId="9245" xr:uid="{DEF05EB8-D8C6-4F74-AE0D-4F76F4DDD554}"/>
    <x:cellStyle name="Comma 22 6 4 4" xfId="9246" xr:uid="{077C0760-9ABC-4E16-AA18-144893624EB7}"/>
    <x:cellStyle name="Comma 22 6 5" xfId="9247" xr:uid="{D67DC021-1FB9-4F6C-AE7A-80B1E5CEBF79}"/>
    <x:cellStyle name="Comma 22 6 5 2" xfId="9248" xr:uid="{645B1319-7F60-4007-888D-89DC7C583B44}"/>
    <x:cellStyle name="Comma 22 6 6" xfId="9249" xr:uid="{E5BE4672-0F59-40C4-A5DF-FE16010EABFE}"/>
    <x:cellStyle name="Comma 22 6 6 2" xfId="9250" xr:uid="{60A4F231-CFA8-43E3-BCDB-38DED3CF9836}"/>
    <x:cellStyle name="Comma 22 6 7" xfId="9251" xr:uid="{AE51AA34-554C-4C77-AC34-E72CA1180A2D}"/>
    <x:cellStyle name="Comma 22 7" xfId="9252" xr:uid="{AAA40CE9-17E0-4966-9B90-E869142D326F}"/>
    <x:cellStyle name="Comma 22 7 2" xfId="9253" xr:uid="{F7B1A62D-8DDD-40F6-A84A-96C1290FB758}"/>
    <x:cellStyle name="Comma 22 7 2 2" xfId="9254" xr:uid="{734F2CE7-3501-4117-9165-A3D13761DDB4}"/>
    <x:cellStyle name="Comma 22 7 2 2 2" xfId="9255" xr:uid="{FD81663D-389F-4A7D-8940-B92B1355F2D2}"/>
    <x:cellStyle name="Comma 22 7 2 2 2 2" xfId="9256" xr:uid="{8012924A-0371-4735-8F8E-A6B56CFB3282}"/>
    <x:cellStyle name="Comma 22 7 2 2 3" xfId="9257" xr:uid="{5FA855DD-7A2D-44DD-BA84-C6D6A1975807}"/>
    <x:cellStyle name="Comma 22 7 2 3" xfId="9258" xr:uid="{BE9EFA5F-3448-4E2B-B3FC-680AA4549072}"/>
    <x:cellStyle name="Comma 22 7 2 3 2" xfId="9259" xr:uid="{0E091D9A-0292-44AD-9D96-BB4FCB2802F8}"/>
    <x:cellStyle name="Comma 22 7 2 4" xfId="9260" xr:uid="{A73933CF-1486-477C-813F-06CFB9ED49FB}"/>
    <x:cellStyle name="Comma 22 7 2 5" xfId="9261" xr:uid="{49724840-015B-44B4-8979-E755DE54BBF7}"/>
    <x:cellStyle name="Comma 22 7 3" xfId="9262" xr:uid="{A354FD57-C75E-4B64-AE49-D47952637ED0}"/>
    <x:cellStyle name="Comma 22 7 3 2" xfId="9263" xr:uid="{8D173FB1-93A8-4747-B5D1-30A72256CD31}"/>
    <x:cellStyle name="Comma 22 7 3 2 2" xfId="9264" xr:uid="{DA503AF0-8902-425F-BD81-4FC337913698}"/>
    <x:cellStyle name="Comma 22 7 3 3" xfId="9265" xr:uid="{748F67C2-5B0F-4406-9C77-34069CBF5895}"/>
    <x:cellStyle name="Comma 22 7 4" xfId="9266" xr:uid="{43FEA036-7D8E-4FAE-953C-0795EA573176}"/>
    <x:cellStyle name="Comma 22 7 4 2" xfId="9267" xr:uid="{C55935B5-1F5D-4CCF-9DD3-4639855D91DE}"/>
    <x:cellStyle name="Comma 22 7 5" xfId="9268" xr:uid="{9A5F7D2A-D2C4-486C-AFC9-C2F10E9E1B8E}"/>
    <x:cellStyle name="Comma 22 7 6" xfId="9269" xr:uid="{1EA31116-9D19-4FAF-B93D-43685AEBAC2A}"/>
    <x:cellStyle name="Comma 22 8" xfId="9270" xr:uid="{0D1CB64D-FA3A-4149-B607-9FA333909082}"/>
    <x:cellStyle name="Comma 22 8 2" xfId="9271" xr:uid="{3845AD4E-6A9F-49D4-A141-E54683B964F0}"/>
    <x:cellStyle name="Comma 22 8 2 2" xfId="9272" xr:uid="{B191B8BC-BA66-49AD-A421-A6159AAF76DD}"/>
    <x:cellStyle name="Comma 22 8 2 2 2" xfId="9273" xr:uid="{11EE9A38-47F4-4E95-B400-442831486902}"/>
    <x:cellStyle name="Comma 22 8 2 3" xfId="9274" xr:uid="{C5131943-5E33-4CF2-941B-14BDEBED647B}"/>
    <x:cellStyle name="Comma 22 8 3" xfId="9275" xr:uid="{33D7978F-3027-4B76-A4E6-305AC6AD7F72}"/>
    <x:cellStyle name="Comma 22 8 3 2" xfId="9276" xr:uid="{ED0AC214-8D63-4765-894D-D2ACF13148F1}"/>
    <x:cellStyle name="Comma 22 8 4" xfId="9277" xr:uid="{3E886D6F-82B0-4BF7-92EB-AD0576C96717}"/>
    <x:cellStyle name="Comma 22 8 5" xfId="9278" xr:uid="{25DFE69E-47E0-4E3F-A1B7-B9C5AFF47D3C}"/>
    <x:cellStyle name="Comma 22 9" xfId="9279" xr:uid="{619B2315-BF9C-4FBE-894E-816B2E4CB2FB}"/>
    <x:cellStyle name="Comma 22 9 2" xfId="9280" xr:uid="{171001D7-4D0E-4D41-811D-512376D6D912}"/>
    <x:cellStyle name="Comma 22 9 2 2" xfId="9281" xr:uid="{150911F7-EA95-4210-89C6-670F7533117C}"/>
    <x:cellStyle name="Comma 22 9 2 2 2" xfId="9282" xr:uid="{3E1FE846-70E3-40FF-8625-A5A8E15BB78D}"/>
    <x:cellStyle name="Comma 22 9 2 3" xfId="9283" xr:uid="{E42C2FED-8E38-4AF6-9CB1-9BE97A0CEBF5}"/>
    <x:cellStyle name="Comma 22 9 3" xfId="9284" xr:uid="{EEC24DBB-967E-499C-96E3-B28768C46978}"/>
    <x:cellStyle name="Comma 22 9 3 2" xfId="9285" xr:uid="{C0FBC7C6-F47F-47BA-9E38-78BD6834E17C}"/>
    <x:cellStyle name="Comma 22 9 4" xfId="9286" xr:uid="{64CE19FF-683A-4146-8AFD-D6DFA354AC55}"/>
    <x:cellStyle name="Comma 22 9 5" xfId="9287" xr:uid="{D4684C4A-9015-4D8B-8B58-6D9FF8A985D8}"/>
    <x:cellStyle name="Comma 23" xfId="9288" xr:uid="{7EF78541-93C0-44E2-A022-49D5FD384786}"/>
    <x:cellStyle name="Comma 23 10" xfId="9289" xr:uid="{B7888375-4B25-4AF7-820C-FA78644398FB}"/>
    <x:cellStyle name="Comma 23 10 2" xfId="9290" xr:uid="{8402328F-DCEB-4AF4-858A-43684D8B4936}"/>
    <x:cellStyle name="Comma 23 10 2 2" xfId="9291" xr:uid="{F3E8E1A3-E646-4723-B78E-CC7AE67832E8}"/>
    <x:cellStyle name="Comma 23 10 3" xfId="9292" xr:uid="{BB5EAA64-1EAC-4CEF-B60E-6646C994EED9}"/>
    <x:cellStyle name="Comma 23 10 4" xfId="9293" xr:uid="{2270FC88-79A3-4377-AF52-11A40C7CA942}"/>
    <x:cellStyle name="Comma 23 11" xfId="9294" xr:uid="{F5680A01-1C5A-45C5-BC2B-264E75F18ECC}"/>
    <x:cellStyle name="Comma 23 11 2" xfId="9295" xr:uid="{B0688577-A887-4835-B5A5-F90E5421E6AA}"/>
    <x:cellStyle name="Comma 23 12" xfId="9296" xr:uid="{EFB1973C-6721-4930-A4CC-F8E17E7FACAA}"/>
    <x:cellStyle name="Comma 23 12 2" xfId="9297" xr:uid="{84EE9468-526B-42BD-97CA-21D99269588F}"/>
    <x:cellStyle name="Comma 23 13" xfId="9298" xr:uid="{68149802-908D-4089-9CAE-DAF766824414}"/>
    <x:cellStyle name="Comma 23 2" xfId="9299" xr:uid="{462F5607-5C8D-4CBC-BD69-19E5DD90A16D}"/>
    <x:cellStyle name="Comma 23 2 10" xfId="9300" xr:uid="{ADDFEA87-5107-4D75-9F38-31A13F03D5CB}"/>
    <x:cellStyle name="Comma 23 2 10 2" xfId="9301" xr:uid="{73F08B23-6ABB-4E21-A9FA-1F19EC2EAEE7}"/>
    <x:cellStyle name="Comma 23 2 11" xfId="9302" xr:uid="{B109E3A0-81E8-4AB7-A3DC-3B6EF22C4BB8}"/>
    <x:cellStyle name="Comma 23 2 2" xfId="9303" xr:uid="{5326EA62-BBA1-4DEC-8F86-01FD91C9FE26}"/>
    <x:cellStyle name="Comma 23 2 2 10" xfId="9304" xr:uid="{92B64D7C-9EE1-435D-8DB9-FE6A95097DC3}"/>
    <x:cellStyle name="Comma 23 2 2 2" xfId="9305" xr:uid="{F406D102-FDAF-468B-AFE9-E3F87C5DB35C}"/>
    <x:cellStyle name="Comma 23 2 2 2 2" xfId="9306" xr:uid="{1E31711F-3F38-47A7-9994-E83E4BA35156}"/>
    <x:cellStyle name="Comma 23 2 2 2 2 2" xfId="9307" xr:uid="{78CEFC4D-4C92-4982-9937-4FD128D8B340}"/>
    <x:cellStyle name="Comma 23 2 2 2 2 2 2" xfId="9308" xr:uid="{EA6EA70F-0F9F-4E4D-9941-57D3ECC72A8B}"/>
    <x:cellStyle name="Comma 23 2 2 2 2 2 2 2" xfId="9309" xr:uid="{200B0434-A442-4ED0-BE04-A38B2AC2A2ED}"/>
    <x:cellStyle name="Comma 23 2 2 2 2 2 2 2 2" xfId="9310" xr:uid="{71494022-4B4D-4716-B2D0-A3DC3BE50AC0}"/>
    <x:cellStyle name="Comma 23 2 2 2 2 2 2 3" xfId="9311" xr:uid="{68EE4FB1-6560-4497-9342-6408FAB762DF}"/>
    <x:cellStyle name="Comma 23 2 2 2 2 2 3" xfId="9312" xr:uid="{DF4126F5-0F29-4C20-8F77-2D00C22003DA}"/>
    <x:cellStyle name="Comma 23 2 2 2 2 2 3 2" xfId="9313" xr:uid="{DE5D3F19-B962-4E66-8792-E74BB393B871}"/>
    <x:cellStyle name="Comma 23 2 2 2 2 2 4" xfId="9314" xr:uid="{3494B383-18DE-48CA-94CA-ACB3B63A3F39}"/>
    <x:cellStyle name="Comma 23 2 2 2 2 2 5" xfId="9315" xr:uid="{734E96C6-0431-4904-B05C-C30006BA2071}"/>
    <x:cellStyle name="Comma 23 2 2 2 2 3" xfId="9316" xr:uid="{ED04190E-17E3-43EA-82C2-BABBD86C3E0B}"/>
    <x:cellStyle name="Comma 23 2 2 2 2 3 2" xfId="9317" xr:uid="{C84D18C5-CC28-4607-A888-DAEDC9F1043D}"/>
    <x:cellStyle name="Comma 23 2 2 2 2 3 2 2" xfId="9318" xr:uid="{6CEEC1B2-D04A-4BEC-9E7B-2ABA271F046B}"/>
    <x:cellStyle name="Comma 23 2 2 2 2 3 3" xfId="9319" xr:uid="{943C7FBA-7774-4D44-91D1-1A33AFE55CD8}"/>
    <x:cellStyle name="Comma 23 2 2 2 2 4" xfId="9320" xr:uid="{794699F5-CA3A-424B-A99C-491310623627}"/>
    <x:cellStyle name="Comma 23 2 2 2 2 4 2" xfId="9321" xr:uid="{28DCB54D-F6E3-45FC-BD9F-3B18A1A9A8E9}"/>
    <x:cellStyle name="Comma 23 2 2 2 2 5" xfId="9322" xr:uid="{161CB115-DC45-48F6-A35D-0D6B3E25891A}"/>
    <x:cellStyle name="Comma 23 2 2 2 2 6" xfId="9323" xr:uid="{ACA6285F-26D1-4C81-934D-7F5D1F43206E}"/>
    <x:cellStyle name="Comma 23 2 2 2 3" xfId="9324" xr:uid="{80F3693D-2FE0-40F1-8E3D-10DA51215F19}"/>
    <x:cellStyle name="Comma 23 2 2 2 3 2" xfId="9325" xr:uid="{545C61D9-2E02-45A3-9887-756479499BAE}"/>
    <x:cellStyle name="Comma 23 2 2 2 3 2 2" xfId="9326" xr:uid="{5869FE1B-292C-4686-B6C9-EAD52BC68C32}"/>
    <x:cellStyle name="Comma 23 2 2 2 3 2 2 2" xfId="9327" xr:uid="{D95169E0-10A6-481F-A411-CB162B75EFA2}"/>
    <x:cellStyle name="Comma 23 2 2 2 3 2 3" xfId="9328" xr:uid="{80318687-A087-4B49-887C-0E1FE8237DBF}"/>
    <x:cellStyle name="Comma 23 2 2 2 3 3" xfId="9329" xr:uid="{B1768838-A1D5-4380-99FA-EE303C84F5A0}"/>
    <x:cellStyle name="Comma 23 2 2 2 3 3 2" xfId="9330" xr:uid="{5DC42BCB-E4C5-4B14-B450-DDD81D73F54D}"/>
    <x:cellStyle name="Comma 23 2 2 2 3 4" xfId="9331" xr:uid="{7731141A-5C25-4A51-ABC4-254247BB21FA}"/>
    <x:cellStyle name="Comma 23 2 2 2 3 5" xfId="9332" xr:uid="{4D9DC97A-0440-4A7D-A878-D8B35C49F6AF}"/>
    <x:cellStyle name="Comma 23 2 2 2 4" xfId="9333" xr:uid="{21EFAA3C-205C-48BE-ABFC-15F1003A4E99}"/>
    <x:cellStyle name="Comma 23 2 2 2 4 2" xfId="9334" xr:uid="{AF0C51CA-A36B-4361-BD34-5FFD1899AC67}"/>
    <x:cellStyle name="Comma 23 2 2 2 4 2 2" xfId="9335" xr:uid="{EE3ADB4E-6E6C-41C6-BB56-AE43D91052C1}"/>
    <x:cellStyle name="Comma 23 2 2 2 4 3" xfId="9336" xr:uid="{ADFB1E1B-8737-492A-ADE8-5703A1160327}"/>
    <x:cellStyle name="Comma 23 2 2 2 4 4" xfId="9337" xr:uid="{5B57FA41-891A-43C8-98E1-60BBC07D23AB}"/>
    <x:cellStyle name="Comma 23 2 2 2 5" xfId="9338" xr:uid="{71A2BE71-65A6-4365-86A3-916A9E27A2DF}"/>
    <x:cellStyle name="Comma 23 2 2 2 5 2" xfId="9339" xr:uid="{3D4E2DF5-BD20-4847-B7E9-C8002ADF1A49}"/>
    <x:cellStyle name="Comma 23 2 2 2 6" xfId="9340" xr:uid="{01768012-7B03-4631-8683-3E13B0FA09F0}"/>
    <x:cellStyle name="Comma 23 2 2 2 6 2" xfId="9341" xr:uid="{7620C1DD-00C3-470B-A047-EFFBF098D739}"/>
    <x:cellStyle name="Comma 23 2 2 2 7" xfId="9342" xr:uid="{0F10D6FB-BDDB-4395-BB4A-E8B1240BEA2D}"/>
    <x:cellStyle name="Comma 23 2 2 3" xfId="9343" xr:uid="{D50329AA-1A64-4A99-A604-20CE4FE8040A}"/>
    <x:cellStyle name="Comma 23 2 2 3 2" xfId="9344" xr:uid="{CDAD4206-A08D-4C33-802C-BE029BABC637}"/>
    <x:cellStyle name="Comma 23 2 2 3 2 2" xfId="9345" xr:uid="{F950B3D5-FB33-407D-8665-AF60EE8F3554}"/>
    <x:cellStyle name="Comma 23 2 2 3 2 2 2" xfId="9346" xr:uid="{A6C4810B-947E-42F7-8708-788E53C67684}"/>
    <x:cellStyle name="Comma 23 2 2 3 2 2 2 2" xfId="9347" xr:uid="{D68C174C-5667-4DBF-B0EE-46BACA757E0C}"/>
    <x:cellStyle name="Comma 23 2 2 3 2 2 2 2 2" xfId="9348" xr:uid="{101B65C0-BFA0-4F67-B300-6DEBF77EC3AE}"/>
    <x:cellStyle name="Comma 23 2 2 3 2 2 2 3" xfId="9349" xr:uid="{5DA5B893-3D0A-4A46-848E-9A85FEBE2B92}"/>
    <x:cellStyle name="Comma 23 2 2 3 2 2 3" xfId="9350" xr:uid="{5C69D744-0496-4E76-886D-6BA63A1330C3}"/>
    <x:cellStyle name="Comma 23 2 2 3 2 2 3 2" xfId="9351" xr:uid="{4300B061-289B-4900-8826-EA9A39069B78}"/>
    <x:cellStyle name="Comma 23 2 2 3 2 2 4" xfId="9352" xr:uid="{38294838-5E30-4A02-AED2-3A3F43B5E975}"/>
    <x:cellStyle name="Comma 23 2 2 3 2 2 5" xfId="9353" xr:uid="{F1452031-1B90-4B7C-A94A-C9F4DC7FACB4}"/>
    <x:cellStyle name="Comma 23 2 2 3 2 3" xfId="9354" xr:uid="{9DEB35E0-0D23-4CC5-9FD5-1E36D41268B9}"/>
    <x:cellStyle name="Comma 23 2 2 3 2 3 2" xfId="9355" xr:uid="{10C99C4C-9E19-44A5-94DD-D02B2B8816DC}"/>
    <x:cellStyle name="Comma 23 2 2 3 2 3 2 2" xfId="9356" xr:uid="{28610CAD-31A2-4D86-BB28-69B89448A567}"/>
    <x:cellStyle name="Comma 23 2 2 3 2 3 3" xfId="9357" xr:uid="{D284988C-DDD4-4ABF-815C-F96426111BCC}"/>
    <x:cellStyle name="Comma 23 2 2 3 2 4" xfId="9358" xr:uid="{274BDF71-4633-4E11-A88B-2CAAD4D8A550}"/>
    <x:cellStyle name="Comma 23 2 2 3 2 4 2" xfId="9359" xr:uid="{CAB4BB05-2B7A-4A34-841D-3E7954953CF1}"/>
    <x:cellStyle name="Comma 23 2 2 3 2 5" xfId="9360" xr:uid="{8BADF54B-823C-4FA7-B07C-6860EBC08629}"/>
    <x:cellStyle name="Comma 23 2 2 3 2 6" xfId="9361" xr:uid="{8F25270D-6511-4227-8E52-0AF9A6309CFF}"/>
    <x:cellStyle name="Comma 23 2 2 3 3" xfId="9362" xr:uid="{2E63D51C-E38B-4126-97C3-EF68535E87CE}"/>
    <x:cellStyle name="Comma 23 2 2 3 3 2" xfId="9363" xr:uid="{26764069-FCEE-4FE7-A63C-3D9B4A208982}"/>
    <x:cellStyle name="Comma 23 2 2 3 3 2 2" xfId="9364" xr:uid="{1BB56A3F-C482-42FF-8F38-35835FE73170}"/>
    <x:cellStyle name="Comma 23 2 2 3 3 2 2 2" xfId="9365" xr:uid="{4973D098-D400-4DC7-862B-F84EE549B329}"/>
    <x:cellStyle name="Comma 23 2 2 3 3 2 3" xfId="9366" xr:uid="{C5211FD8-FE74-4AC5-A6FD-1D76DA4B6928}"/>
    <x:cellStyle name="Comma 23 2 2 3 3 3" xfId="9367" xr:uid="{87854720-2FB7-412B-8D1A-51B251C05719}"/>
    <x:cellStyle name="Comma 23 2 2 3 3 3 2" xfId="9368" xr:uid="{C74A9F9A-EF50-41D6-80FC-E003D26F2CC3}"/>
    <x:cellStyle name="Comma 23 2 2 3 3 4" xfId="9369" xr:uid="{69A9C60E-7338-46EF-8F89-82AD76E948E5}"/>
    <x:cellStyle name="Comma 23 2 2 3 3 5" xfId="9370" xr:uid="{E5C5A2A5-8FD2-4E1F-B911-F925C1FD47CE}"/>
    <x:cellStyle name="Comma 23 2 2 3 4" xfId="9371" xr:uid="{CA8E526F-5077-4503-9C8B-12C4650E2F22}"/>
    <x:cellStyle name="Comma 23 2 2 3 4 2" xfId="9372" xr:uid="{2AA5E23E-7B27-4BF5-B0C2-624A7F517355}"/>
    <x:cellStyle name="Comma 23 2 2 3 4 2 2" xfId="9373" xr:uid="{3D03FAA0-82A0-4A9E-BE54-71975CCCF418}"/>
    <x:cellStyle name="Comma 23 2 2 3 4 3" xfId="9374" xr:uid="{89093325-A56F-487A-A065-BB8670ADF84D}"/>
    <x:cellStyle name="Comma 23 2 2 3 4 4" xfId="9375" xr:uid="{2603E189-AB8C-447A-9218-ACF560A844F1}"/>
    <x:cellStyle name="Comma 23 2 2 3 5" xfId="9376" xr:uid="{4A471060-77B5-4935-8B25-69A96A7AFB0A}"/>
    <x:cellStyle name="Comma 23 2 2 3 5 2" xfId="9377" xr:uid="{B5FF5CBA-84C6-4CFD-B00F-BA5BBE2827B3}"/>
    <x:cellStyle name="Comma 23 2 2 3 6" xfId="9378" xr:uid="{C3DA507C-1E05-4E38-880E-5FFAA6A1DC35}"/>
    <x:cellStyle name="Comma 23 2 2 3 6 2" xfId="9379" xr:uid="{0AF3AF57-9F9C-4056-9CC2-6F7544AA1018}"/>
    <x:cellStyle name="Comma 23 2 2 3 7" xfId="9380" xr:uid="{56B9D555-344D-4EFA-AC54-0A6821C0E752}"/>
    <x:cellStyle name="Comma 23 2 2 4" xfId="9381" xr:uid="{67325228-B420-4CB6-A3A3-5FB2A3646FCE}"/>
    <x:cellStyle name="Comma 23 2 2 4 2" xfId="9382" xr:uid="{BAEA3F05-6E03-4F2D-9A3E-00D8D9EBABE9}"/>
    <x:cellStyle name="Comma 23 2 2 4 2 2" xfId="9383" xr:uid="{821B67C1-2E60-4F54-A7FF-911CA2E14CC7}"/>
    <x:cellStyle name="Comma 23 2 2 4 2 2 2" xfId="9384" xr:uid="{4E9264FB-0743-46BB-814D-EE33004C8750}"/>
    <x:cellStyle name="Comma 23 2 2 4 2 2 2 2" xfId="9385" xr:uid="{57440A5C-D26C-41B3-B30D-C347BCA5022B}"/>
    <x:cellStyle name="Comma 23 2 2 4 2 2 3" xfId="9386" xr:uid="{9B53B923-11EE-446C-A547-C4D1EEDAD08F}"/>
    <x:cellStyle name="Comma 23 2 2 4 2 3" xfId="9387" xr:uid="{F39CFD18-67F1-4FA6-98CD-09B588F32722}"/>
    <x:cellStyle name="Comma 23 2 2 4 2 3 2" xfId="9388" xr:uid="{3FCDC82E-D7A2-417F-9BDB-B1F100D8832F}"/>
    <x:cellStyle name="Comma 23 2 2 4 2 4" xfId="9389" xr:uid="{A66652F8-FCBF-41C7-B1EE-CF7B95157A80}"/>
    <x:cellStyle name="Comma 23 2 2 4 2 5" xfId="9390" xr:uid="{A5B1246D-7C93-44E4-9DE5-4A2948C93334}"/>
    <x:cellStyle name="Comma 23 2 2 4 3" xfId="9391" xr:uid="{134C7ECD-A5D2-437B-B5DC-7FB41A483650}"/>
    <x:cellStyle name="Comma 23 2 2 4 3 2" xfId="9392" xr:uid="{6437D783-A9F9-484D-8915-072BEF382CCC}"/>
    <x:cellStyle name="Comma 23 2 2 4 3 2 2" xfId="9393" xr:uid="{937F00A7-0705-4DAC-B7FD-B5DA9687F8F4}"/>
    <x:cellStyle name="Comma 23 2 2 4 3 3" xfId="9394" xr:uid="{3882C874-C91D-494E-9BB6-17D383729550}"/>
    <x:cellStyle name="Comma 23 2 2 4 4" xfId="9395" xr:uid="{8AF82D93-F77F-4A4E-BFCA-AACA22F12801}"/>
    <x:cellStyle name="Comma 23 2 2 4 4 2" xfId="9396" xr:uid="{DA8B1139-4967-4E30-83DD-CE3F0F8DB11B}"/>
    <x:cellStyle name="Comma 23 2 2 4 5" xfId="9397" xr:uid="{9758D579-13CB-481C-AE98-7D4EB5F9C3D0}"/>
    <x:cellStyle name="Comma 23 2 2 4 6" xfId="9398" xr:uid="{B320ACA3-57CE-4FC2-9CD7-2928A6B48DB5}"/>
    <x:cellStyle name="Comma 23 2 2 5" xfId="9399" xr:uid="{FBAEF62F-8269-4F85-BFDD-F3B6CA737090}"/>
    <x:cellStyle name="Comma 23 2 2 5 2" xfId="9400" xr:uid="{0266D935-D936-4067-A7CE-587A03C1E777}"/>
    <x:cellStyle name="Comma 23 2 2 5 2 2" xfId="9401" xr:uid="{260D00A2-5778-470A-AECB-5CB408FDD14B}"/>
    <x:cellStyle name="Comma 23 2 2 5 2 2 2" xfId="9402" xr:uid="{0F6D25C0-6EBE-448B-BFAE-5472AF80EDC9}"/>
    <x:cellStyle name="Comma 23 2 2 5 2 3" xfId="9403" xr:uid="{3F357362-0D2B-4B4A-BFD9-919C507A2AE8}"/>
    <x:cellStyle name="Comma 23 2 2 5 3" xfId="9404" xr:uid="{0DBB2456-C5D5-42EC-8EA3-254F34A8C67E}"/>
    <x:cellStyle name="Comma 23 2 2 5 3 2" xfId="9405" xr:uid="{83DEBE33-EA4C-4AB5-8941-7C72399711CF}"/>
    <x:cellStyle name="Comma 23 2 2 5 4" xfId="9406" xr:uid="{9717C2DC-4768-467F-A00C-210DE91C7E20}"/>
    <x:cellStyle name="Comma 23 2 2 5 5" xfId="9407" xr:uid="{5B9C81DC-6BF1-4994-9FD5-68D78ADE2977}"/>
    <x:cellStyle name="Comma 23 2 2 6" xfId="9408" xr:uid="{36D067E6-E360-47FC-BE64-7CCE7523E649}"/>
    <x:cellStyle name="Comma 23 2 2 6 2" xfId="9409" xr:uid="{BD095C59-D7EA-4A77-AA12-1216B4EED238}"/>
    <x:cellStyle name="Comma 23 2 2 6 2 2" xfId="9410" xr:uid="{E9CF679D-81F8-4EA3-9BD4-03B09999D47D}"/>
    <x:cellStyle name="Comma 23 2 2 6 2 2 2" xfId="9411" xr:uid="{4EFF8735-C4D5-4EC5-A987-4E175E2E8AD1}"/>
    <x:cellStyle name="Comma 23 2 2 6 2 3" xfId="9412" xr:uid="{B20491CA-CC1E-40C2-A1BD-920A30FACBAB}"/>
    <x:cellStyle name="Comma 23 2 2 6 3" xfId="9413" xr:uid="{04C8E73E-7A5D-48EE-A41F-B32664ED8A8B}"/>
    <x:cellStyle name="Comma 23 2 2 6 3 2" xfId="9414" xr:uid="{6C5DE30B-9118-4B23-96DD-30DF1AFCF7DF}"/>
    <x:cellStyle name="Comma 23 2 2 6 4" xfId="9415" xr:uid="{23CE86FA-2A2A-4682-A409-0C0FE96F921B}"/>
    <x:cellStyle name="Comma 23 2 2 6 5" xfId="9416" xr:uid="{379E3028-5637-49EF-A1C9-C368A42D0D92}"/>
    <x:cellStyle name="Comma 23 2 2 7" xfId="9417" xr:uid="{F5A2E82B-DE71-4C85-9032-7002A1625CC0}"/>
    <x:cellStyle name="Comma 23 2 2 7 2" xfId="9418" xr:uid="{8CA3415A-B8C0-43BB-885F-D76ABC49AFCB}"/>
    <x:cellStyle name="Comma 23 2 2 7 2 2" xfId="9419" xr:uid="{08D694A3-FEAD-4657-9D6D-7114E5C8C13E}"/>
    <x:cellStyle name="Comma 23 2 2 7 3" xfId="9420" xr:uid="{1651EB43-F834-4E6E-AAEA-64AB5D8E52E5}"/>
    <x:cellStyle name="Comma 23 2 2 7 4" xfId="9421" xr:uid="{66F3C918-B3E8-4345-8D00-46BB29F71042}"/>
    <x:cellStyle name="Comma 23 2 2 8" xfId="9422" xr:uid="{5C3C70D4-7160-4D6F-B61E-EFF913EEEE16}"/>
    <x:cellStyle name="Comma 23 2 2 8 2" xfId="9423" xr:uid="{87E041CB-BDD9-4670-A442-74DD69E62FBE}"/>
    <x:cellStyle name="Comma 23 2 2 9" xfId="9424" xr:uid="{C58E06C7-2D23-43C0-B192-FA10C692A9B7}"/>
    <x:cellStyle name="Comma 23 2 2 9 2" xfId="9425" xr:uid="{85EB7F12-EEBB-4A5D-AA48-18FAAD87B1C0}"/>
    <x:cellStyle name="Comma 23 2 3" xfId="9426" xr:uid="{97D1C135-9C9F-46FE-94FE-3D1CF8E18664}"/>
    <x:cellStyle name="Comma 23 2 3 2" xfId="9427" xr:uid="{FEFFDD92-0B0C-48A6-BC64-4C015DF29BCD}"/>
    <x:cellStyle name="Comma 23 2 3 2 2" xfId="9428" xr:uid="{A016E39B-BC39-4F0C-8680-8A454DD135BF}"/>
    <x:cellStyle name="Comma 23 2 3 2 2 2" xfId="9429" xr:uid="{7248F9C4-9BA9-4E61-81A0-0178CA654C46}"/>
    <x:cellStyle name="Comma 23 2 3 2 2 2 2" xfId="9430" xr:uid="{ED07095E-C688-4D43-8DD3-5D5583DD8557}"/>
    <x:cellStyle name="Comma 23 2 3 2 2 2 2 2" xfId="9431" xr:uid="{EAA1DECE-17EF-4972-8B08-922487788E83}"/>
    <x:cellStyle name="Comma 23 2 3 2 2 2 3" xfId="9432" xr:uid="{1A2B3F81-65FB-4B4A-9E07-2FE0F962C245}"/>
    <x:cellStyle name="Comma 23 2 3 2 2 3" xfId="9433" xr:uid="{BF3CF3B3-53DA-451C-800A-E9BFA468008B}"/>
    <x:cellStyle name="Comma 23 2 3 2 2 3 2" xfId="9434" xr:uid="{CF0A0B0B-1386-43B8-8783-191D34585299}"/>
    <x:cellStyle name="Comma 23 2 3 2 2 4" xfId="9435" xr:uid="{44066AFD-8502-4FE7-A884-FF9ED75D0B4B}"/>
    <x:cellStyle name="Comma 23 2 3 2 2 5" xfId="9436" xr:uid="{EBD4A4A7-74B9-4C6D-B0DE-B23A9DF2DFE6}"/>
    <x:cellStyle name="Comma 23 2 3 2 3" xfId="9437" xr:uid="{1714004D-9CF4-4E25-A912-7880E61763B4}"/>
    <x:cellStyle name="Comma 23 2 3 2 3 2" xfId="9438" xr:uid="{1470ED25-2E86-4E84-8376-D2EA82256E41}"/>
    <x:cellStyle name="Comma 23 2 3 2 3 2 2" xfId="9439" xr:uid="{5B2BEA39-96D0-47F7-BE7F-825F3114C922}"/>
    <x:cellStyle name="Comma 23 2 3 2 3 3" xfId="9440" xr:uid="{379EF7E8-0F7F-46E6-A08D-69B884081414}"/>
    <x:cellStyle name="Comma 23 2 3 2 4" xfId="9441" xr:uid="{0679259A-5AA3-4519-9B18-42E8BA218A69}"/>
    <x:cellStyle name="Comma 23 2 3 2 4 2" xfId="9442" xr:uid="{05A4F0FE-3564-4690-B410-2808CDD56209}"/>
    <x:cellStyle name="Comma 23 2 3 2 5" xfId="9443" xr:uid="{1FC24455-1374-4FCF-A4AE-3FF19EF1BACC}"/>
    <x:cellStyle name="Comma 23 2 3 2 6" xfId="9444" xr:uid="{5F95B565-B3B4-4B85-86F9-C1C77AF8F2E6}"/>
    <x:cellStyle name="Comma 23 2 3 3" xfId="9445" xr:uid="{AD2E98C6-7AAE-41F0-A7F8-E87C412C8F0F}"/>
    <x:cellStyle name="Comma 23 2 3 3 2" xfId="9446" xr:uid="{81404016-A926-4666-823A-CE2E12CB3D78}"/>
    <x:cellStyle name="Comma 23 2 3 3 2 2" xfId="9447" xr:uid="{2284A5E6-A08D-40DA-96E3-5FA2BD493D84}"/>
    <x:cellStyle name="Comma 23 2 3 3 2 2 2" xfId="9448" xr:uid="{CF8006B7-58F8-43B2-B14D-05DE9145F8D7}"/>
    <x:cellStyle name="Comma 23 2 3 3 2 3" xfId="9449" xr:uid="{777B9C29-9282-478D-8303-135285C003B7}"/>
    <x:cellStyle name="Comma 23 2 3 3 3" xfId="9450" xr:uid="{9A5E12BE-5965-4329-B517-0503DA979BC0}"/>
    <x:cellStyle name="Comma 23 2 3 3 3 2" xfId="9451" xr:uid="{2249A0F6-405B-4645-ABD4-AA1C7BBBF7F2}"/>
    <x:cellStyle name="Comma 23 2 3 3 4" xfId="9452" xr:uid="{3DF22D07-CA8B-41B3-A10C-64935256A881}"/>
    <x:cellStyle name="Comma 23 2 3 3 5" xfId="9453" xr:uid="{8D94072D-DBC2-4741-9E8E-002FA2BB11CE}"/>
    <x:cellStyle name="Comma 23 2 3 4" xfId="9454" xr:uid="{7FF2E2C7-5928-4BA2-A43C-99EFD16527DB}"/>
    <x:cellStyle name="Comma 23 2 3 4 2" xfId="9455" xr:uid="{A1872099-F86C-4B99-A979-29369E9061C7}"/>
    <x:cellStyle name="Comma 23 2 3 4 2 2" xfId="9456" xr:uid="{1205023E-4D91-44B1-8E2A-7A68C7F4B2D7}"/>
    <x:cellStyle name="Comma 23 2 3 4 3" xfId="9457" xr:uid="{24402861-2B17-478A-80FF-E440FE3274CF}"/>
    <x:cellStyle name="Comma 23 2 3 4 4" xfId="9458" xr:uid="{6CCE984D-8B44-4D9B-BBB4-EDD3F6317A91}"/>
    <x:cellStyle name="Comma 23 2 3 5" xfId="9459" xr:uid="{9B67E421-9859-447D-80ED-AAB7816F0D57}"/>
    <x:cellStyle name="Comma 23 2 3 5 2" xfId="9460" xr:uid="{B237658A-3CE8-408E-8DFA-B4AFE1AFF49D}"/>
    <x:cellStyle name="Comma 23 2 3 6" xfId="9461" xr:uid="{9F1CC1B3-36B0-411E-B22D-B658E0B768C0}"/>
    <x:cellStyle name="Comma 23 2 3 6 2" xfId="9462" xr:uid="{6BC65769-B32A-4321-A661-4A4ED0FC9730}"/>
    <x:cellStyle name="Comma 23 2 3 7" xfId="9463" xr:uid="{F784ECC8-7467-4E5F-BBF3-5BF9DCEC0D7A}"/>
    <x:cellStyle name="Comma 23 2 4" xfId="9464" xr:uid="{218EEBA1-078A-475A-B290-96868671E9EB}"/>
    <x:cellStyle name="Comma 23 2 4 2" xfId="9465" xr:uid="{50FF6D7E-0B53-484C-90AA-C160054641D4}"/>
    <x:cellStyle name="Comma 23 2 4 2 2" xfId="9466" xr:uid="{0FF92C27-33B9-47F9-B23E-C775084978A1}"/>
    <x:cellStyle name="Comma 23 2 4 2 2 2" xfId="9467" xr:uid="{998D743B-CCCE-4E42-8F7D-BF8299BECF57}"/>
    <x:cellStyle name="Comma 23 2 4 2 2 2 2" xfId="9468" xr:uid="{87093B38-ABA3-4D7C-B22E-A04CCF8F53EA}"/>
    <x:cellStyle name="Comma 23 2 4 2 2 2 2 2" xfId="9469" xr:uid="{46383E2A-8C21-405B-A19C-BB3C8092150D}"/>
    <x:cellStyle name="Comma 23 2 4 2 2 2 3" xfId="9470" xr:uid="{772AC5F9-6ED5-4C62-AB4D-5456DF79D98A}"/>
    <x:cellStyle name="Comma 23 2 4 2 2 3" xfId="9471" xr:uid="{5B41346B-66F4-4D2B-ABD4-E45F5E4AECD1}"/>
    <x:cellStyle name="Comma 23 2 4 2 2 3 2" xfId="9472" xr:uid="{5C013134-EFCC-453A-975E-73FE14B21D6A}"/>
    <x:cellStyle name="Comma 23 2 4 2 2 4" xfId="9473" xr:uid="{CE9D9A13-31A5-4EC9-8239-95F7CECD2168}"/>
    <x:cellStyle name="Comma 23 2 4 2 2 5" xfId="9474" xr:uid="{BAFE8086-B88E-4F2F-950D-16BA45E6A750}"/>
    <x:cellStyle name="Comma 23 2 4 2 3" xfId="9475" xr:uid="{1FC7B9E6-D03C-4873-8E2A-9132E4017A6E}"/>
    <x:cellStyle name="Comma 23 2 4 2 3 2" xfId="9476" xr:uid="{93A6B83A-C91B-4514-8A1D-D28229056FEA}"/>
    <x:cellStyle name="Comma 23 2 4 2 3 2 2" xfId="9477" xr:uid="{A055C55C-779C-454E-A8F3-845767585E96}"/>
    <x:cellStyle name="Comma 23 2 4 2 3 3" xfId="9478" xr:uid="{724D2573-B857-4051-8C65-CBB8D5DF10D0}"/>
    <x:cellStyle name="Comma 23 2 4 2 4" xfId="9479" xr:uid="{142D1064-F4A7-47AF-A2DF-F3D9E14D1F54}"/>
    <x:cellStyle name="Comma 23 2 4 2 4 2" xfId="9480" xr:uid="{E5258138-9511-433D-97E3-BECEB121E2D1}"/>
    <x:cellStyle name="Comma 23 2 4 2 5" xfId="9481" xr:uid="{1ED625B7-16A9-4575-989D-912FD8290036}"/>
    <x:cellStyle name="Comma 23 2 4 2 6" xfId="9482" xr:uid="{2095E4FC-D91E-4C1D-AECE-F74A6CE6AFDD}"/>
    <x:cellStyle name="Comma 23 2 4 3" xfId="9483" xr:uid="{6E5EE4DF-9635-48A1-87B4-A0CDBDF76448}"/>
    <x:cellStyle name="Comma 23 2 4 3 2" xfId="9484" xr:uid="{B305C70C-C17D-4F1A-879D-F1F5563F8D9D}"/>
    <x:cellStyle name="Comma 23 2 4 3 2 2" xfId="9485" xr:uid="{168FAD61-269C-453B-B185-D4D6A647F312}"/>
    <x:cellStyle name="Comma 23 2 4 3 2 2 2" xfId="9486" xr:uid="{87C4F022-9CF2-41D6-BFDF-0AD835C8516C}"/>
    <x:cellStyle name="Comma 23 2 4 3 2 3" xfId="9487" xr:uid="{FA4C81D0-3263-4861-8FB5-B8868FF48F28}"/>
    <x:cellStyle name="Comma 23 2 4 3 3" xfId="9488" xr:uid="{25372D32-BD9F-4826-9A8C-7269C4CD6366}"/>
    <x:cellStyle name="Comma 23 2 4 3 3 2" xfId="9489" xr:uid="{58562E23-C536-49B2-97B2-43E96E2F67D3}"/>
    <x:cellStyle name="Comma 23 2 4 3 4" xfId="9490" xr:uid="{A39647F4-7F38-4E46-8FA3-ED329162F360}"/>
    <x:cellStyle name="Comma 23 2 4 3 5" xfId="9491" xr:uid="{79918ACD-221A-4DA7-917A-A9707032CB08}"/>
    <x:cellStyle name="Comma 23 2 4 4" xfId="9492" xr:uid="{CA7753A3-3152-4360-803C-FA221797A163}"/>
    <x:cellStyle name="Comma 23 2 4 4 2" xfId="9493" xr:uid="{D14398BE-D304-4567-8EDF-D27CE8376FA0}"/>
    <x:cellStyle name="Comma 23 2 4 4 2 2" xfId="9494" xr:uid="{1E362465-ED61-4524-B8C9-BA6B8EAA91F7}"/>
    <x:cellStyle name="Comma 23 2 4 4 3" xfId="9495" xr:uid="{746075BC-0C33-489F-8F37-ACC4D0D75CA0}"/>
    <x:cellStyle name="Comma 23 2 4 4 4" xfId="9496" xr:uid="{CCC32BE0-CB56-490A-BDF6-B6E01B35704A}"/>
    <x:cellStyle name="Comma 23 2 4 5" xfId="9497" xr:uid="{91BDA62A-6588-4783-9AA5-B3C46327FD17}"/>
    <x:cellStyle name="Comma 23 2 4 5 2" xfId="9498" xr:uid="{272F2407-CEF2-4196-A225-D2FEF0B9DF9B}"/>
    <x:cellStyle name="Comma 23 2 4 6" xfId="9499" xr:uid="{FCF90315-6147-4BF0-BA21-45F0452684CF}"/>
    <x:cellStyle name="Comma 23 2 4 6 2" xfId="9500" xr:uid="{3EACB623-1847-49AA-BEE2-15EDAD5A061E}"/>
    <x:cellStyle name="Comma 23 2 4 7" xfId="9501" xr:uid="{98DF49DA-E4FA-4F17-915C-2CDF3292B8DB}"/>
    <x:cellStyle name="Comma 23 2 5" xfId="9502" xr:uid="{48558BC5-388C-4CAA-8B06-66238446F723}"/>
    <x:cellStyle name="Comma 23 2 5 2" xfId="9503" xr:uid="{CA82C55C-C06D-4E00-8126-F28B6A7EA7B6}"/>
    <x:cellStyle name="Comma 23 2 5 2 2" xfId="9504" xr:uid="{7EAB70FC-148D-4162-A1BD-28133BC06477}"/>
    <x:cellStyle name="Comma 23 2 5 2 2 2" xfId="9505" xr:uid="{C54D6200-71FE-4765-941C-912FE2CAAD51}"/>
    <x:cellStyle name="Comma 23 2 5 2 2 2 2" xfId="9506" xr:uid="{29A7DBA7-3C10-4A76-998C-95474DF852F0}"/>
    <x:cellStyle name="Comma 23 2 5 2 2 3" xfId="9507" xr:uid="{482A636E-426A-462D-9B57-F62F31E5A41D}"/>
    <x:cellStyle name="Comma 23 2 5 2 3" xfId="9508" xr:uid="{0EEA8149-0019-4097-9EF0-4735582453C7}"/>
    <x:cellStyle name="Comma 23 2 5 2 3 2" xfId="9509" xr:uid="{9D0E1A4F-22B9-4620-A2C0-B0CDB61BD77A}"/>
    <x:cellStyle name="Comma 23 2 5 2 4" xfId="9510" xr:uid="{9E3F6162-5B17-4F52-B27E-59C05142CB09}"/>
    <x:cellStyle name="Comma 23 2 5 2 5" xfId="9511" xr:uid="{ECDF2954-D222-427F-BDC9-191AA4425D84}"/>
    <x:cellStyle name="Comma 23 2 5 3" xfId="9512" xr:uid="{EFA13BC2-DDC4-4B59-9F94-1D104292084B}"/>
    <x:cellStyle name="Comma 23 2 5 3 2" xfId="9513" xr:uid="{FD30A779-AB3D-4149-840F-BB608CD898EF}"/>
    <x:cellStyle name="Comma 23 2 5 3 2 2" xfId="9514" xr:uid="{532E3E43-3DD9-451B-B767-712D742DF4E6}"/>
    <x:cellStyle name="Comma 23 2 5 3 3" xfId="9515" xr:uid="{F577D9EA-7808-4A00-BFDF-C0D86ACD9A33}"/>
    <x:cellStyle name="Comma 23 2 5 4" xfId="9516" xr:uid="{E83A8677-2E6F-40CE-B3DF-99BB6EA1F8B9}"/>
    <x:cellStyle name="Comma 23 2 5 4 2" xfId="9517" xr:uid="{B6CEAF1D-2910-42B9-A602-9AE514DA146B}"/>
    <x:cellStyle name="Comma 23 2 5 5" xfId="9518" xr:uid="{49CC05CF-BAF7-4C17-943E-B0A94AC8C154}"/>
    <x:cellStyle name="Comma 23 2 5 6" xfId="9519" xr:uid="{67E6E020-1EEF-4ED2-8CEC-2FF96A880821}"/>
    <x:cellStyle name="Comma 23 2 6" xfId="9520" xr:uid="{D02AAA1F-ABBC-40E7-B2C9-A0708807FDC7}"/>
    <x:cellStyle name="Comma 23 2 6 2" xfId="9521" xr:uid="{91EDFF2C-E72F-41A0-9693-E0F300A713FE}"/>
    <x:cellStyle name="Comma 23 2 6 2 2" xfId="9522" xr:uid="{E595F379-9E3A-4769-9A6D-FB4B3677E8FF}"/>
    <x:cellStyle name="Comma 23 2 6 2 2 2" xfId="9523" xr:uid="{3151D5E1-C90D-4D05-A84A-584F65C3D350}"/>
    <x:cellStyle name="Comma 23 2 6 2 3" xfId="9524" xr:uid="{DBD478E2-BB47-4B28-ABF1-6807C3DD3972}"/>
    <x:cellStyle name="Comma 23 2 6 3" xfId="9525" xr:uid="{25C346D0-D8B8-4303-9882-E03C86DA9BD8}"/>
    <x:cellStyle name="Comma 23 2 6 3 2" xfId="9526" xr:uid="{F0B46F2A-61E1-4CBA-A9D6-2E1462E7E28F}"/>
    <x:cellStyle name="Comma 23 2 6 4" xfId="9527" xr:uid="{4738EE06-2BB4-49DE-A42E-DAB89D1A699E}"/>
    <x:cellStyle name="Comma 23 2 6 5" xfId="9528" xr:uid="{867A5A7C-F175-40D8-9C41-B9AD48C8E689}"/>
    <x:cellStyle name="Comma 23 2 7" xfId="9529" xr:uid="{2A26B850-2C50-4DE5-9698-36695581A01A}"/>
    <x:cellStyle name="Comma 23 2 7 2" xfId="9530" xr:uid="{45F13011-A4BC-4129-B5A5-D6866749D242}"/>
    <x:cellStyle name="Comma 23 2 7 2 2" xfId="9531" xr:uid="{0499BB16-6565-4381-9ABA-EC7BBF89AB3D}"/>
    <x:cellStyle name="Comma 23 2 7 2 2 2" xfId="9532" xr:uid="{7DB2BC12-5C8A-4067-9E24-F6FEAEBED400}"/>
    <x:cellStyle name="Comma 23 2 7 2 3" xfId="9533" xr:uid="{CECCDAB2-A6A5-476B-9B93-C76A3F535CAC}"/>
    <x:cellStyle name="Comma 23 2 7 3" xfId="9534" xr:uid="{D533CE4F-37DD-40A5-8A9F-A69373244201}"/>
    <x:cellStyle name="Comma 23 2 7 3 2" xfId="9535" xr:uid="{50122765-0DDD-48EB-AE42-CC9E118B1B50}"/>
    <x:cellStyle name="Comma 23 2 7 4" xfId="9536" xr:uid="{D101D614-9FFF-4719-91E1-FE3B8C93D20B}"/>
    <x:cellStyle name="Comma 23 2 7 5" xfId="9537" xr:uid="{94B11646-ABBF-4F17-B826-56D9CC659930}"/>
    <x:cellStyle name="Comma 23 2 8" xfId="9538" xr:uid="{A9D74108-FB7A-410C-930B-E0C57DFE6182}"/>
    <x:cellStyle name="Comma 23 2 8 2" xfId="9539" xr:uid="{0CE9CA7D-E9B6-4717-9B57-9F8D6EAE2D8A}"/>
    <x:cellStyle name="Comma 23 2 8 2 2" xfId="9540" xr:uid="{B98ECF28-5593-4517-8AA0-8FF057AB08A4}"/>
    <x:cellStyle name="Comma 23 2 8 3" xfId="9541" xr:uid="{B5CF692B-5C2B-4B9E-93B2-D028D8C7A238}"/>
    <x:cellStyle name="Comma 23 2 8 4" xfId="9542" xr:uid="{00F676C1-D2A7-40A8-838A-BD616B90F9F0}"/>
    <x:cellStyle name="Comma 23 2 9" xfId="9543" xr:uid="{DE8DF66F-4C43-4D23-B87A-DF1F3DA34F03}"/>
    <x:cellStyle name="Comma 23 2 9 2" xfId="9544" xr:uid="{882D5E89-5055-47AC-88E3-BF1EB0F7CE62}"/>
    <x:cellStyle name="Comma 23 3" xfId="9545" xr:uid="{3ACD026C-46A6-46CC-9A8D-4DF9F6E74430}"/>
    <x:cellStyle name="Comma 23 3 10" xfId="9546" xr:uid="{CFA57BE1-FFB7-4927-9530-AEB8C86CB8B1}"/>
    <x:cellStyle name="Comma 23 3 2" xfId="9547" xr:uid="{35EF5E51-47E3-46E9-9183-F7A53D626A69}"/>
    <x:cellStyle name="Comma 23 3 2 2" xfId="9548" xr:uid="{3B3F1EB2-8935-42EC-AE33-652EA57D7E8C}"/>
    <x:cellStyle name="Comma 23 3 2 2 2" xfId="9549" xr:uid="{5F7CCFF6-189E-438F-B559-AD674CA1C183}"/>
    <x:cellStyle name="Comma 23 3 2 2 2 2" xfId="9550" xr:uid="{52F69EAC-9B19-4273-A159-8E18C4F88BE6}"/>
    <x:cellStyle name="Comma 23 3 2 2 2 2 2" xfId="9551" xr:uid="{F9845232-302C-4615-9214-550C2866D97E}"/>
    <x:cellStyle name="Comma 23 3 2 2 2 2 2 2" xfId="9552" xr:uid="{2AB67814-DA09-4130-8F81-54681236015A}"/>
    <x:cellStyle name="Comma 23 3 2 2 2 2 3" xfId="9553" xr:uid="{8F542AEE-245A-42CA-9299-12BA6CB1FEF6}"/>
    <x:cellStyle name="Comma 23 3 2 2 2 3" xfId="9554" xr:uid="{B2A96FB1-5BB5-4C51-BFF4-8270E2CF14AA}"/>
    <x:cellStyle name="Comma 23 3 2 2 2 3 2" xfId="9555" xr:uid="{717D8A39-7052-4B21-8B41-D4E738991001}"/>
    <x:cellStyle name="Comma 23 3 2 2 2 4" xfId="9556" xr:uid="{13A26D67-362E-47CF-9C66-5744F2FA3174}"/>
    <x:cellStyle name="Comma 23 3 2 2 2 5" xfId="9557" xr:uid="{C4134DB2-31EC-4A93-BA24-D8C85D7120A9}"/>
    <x:cellStyle name="Comma 23 3 2 2 3" xfId="9558" xr:uid="{B4AE943C-64AE-4718-AEDD-859873299060}"/>
    <x:cellStyle name="Comma 23 3 2 2 3 2" xfId="9559" xr:uid="{A73A4871-D74A-4071-A1CB-F8C22B702633}"/>
    <x:cellStyle name="Comma 23 3 2 2 3 2 2" xfId="9560" xr:uid="{7BE66398-3E78-42F2-A782-5652F852AD37}"/>
    <x:cellStyle name="Comma 23 3 2 2 3 3" xfId="9561" xr:uid="{53A04B48-A109-44FC-9BAE-1A6BD3F06590}"/>
    <x:cellStyle name="Comma 23 3 2 2 4" xfId="9562" xr:uid="{6EBF0922-C851-4D86-A7EB-671EA8322E37}"/>
    <x:cellStyle name="Comma 23 3 2 2 4 2" xfId="9563" xr:uid="{D88A87B1-755C-4CED-A657-0B6D8484F4DF}"/>
    <x:cellStyle name="Comma 23 3 2 2 5" xfId="9564" xr:uid="{C8A7C5F3-90B8-45DF-9961-C6CF4F6B6B59}"/>
    <x:cellStyle name="Comma 23 3 2 2 6" xfId="9565" xr:uid="{A6D701C9-8F0F-4CD8-9B2B-13A691D009D2}"/>
    <x:cellStyle name="Comma 23 3 2 3" xfId="9566" xr:uid="{0421D2A6-955B-4B9E-B123-55F3B5FB363A}"/>
    <x:cellStyle name="Comma 23 3 2 3 2" xfId="9567" xr:uid="{84A624C0-12B6-4ABB-829E-08BE155888CC}"/>
    <x:cellStyle name="Comma 23 3 2 3 2 2" xfId="9568" xr:uid="{A992815F-CCF8-4B2E-99DF-80AC9F43C263}"/>
    <x:cellStyle name="Comma 23 3 2 3 2 2 2" xfId="9569" xr:uid="{D4367FAE-88D1-455F-A7C9-CA3AC9E6F06B}"/>
    <x:cellStyle name="Comma 23 3 2 3 2 3" xfId="9570" xr:uid="{B5F39E22-6EFC-4C12-92B5-E1757AAE9128}"/>
    <x:cellStyle name="Comma 23 3 2 3 3" xfId="9571" xr:uid="{8ADD1DCE-292C-4CA8-847C-29ED4D7AA7D4}"/>
    <x:cellStyle name="Comma 23 3 2 3 3 2" xfId="9572" xr:uid="{E2C856E4-62DC-433B-AC65-D984E0EE9FA4}"/>
    <x:cellStyle name="Comma 23 3 2 3 4" xfId="9573" xr:uid="{160ED21B-1BE7-4D07-9D36-DD5834FC849C}"/>
    <x:cellStyle name="Comma 23 3 2 3 5" xfId="9574" xr:uid="{AF6DD1E5-2D74-49C1-A67B-92C268B453A3}"/>
    <x:cellStyle name="Comma 23 3 2 4" xfId="9575" xr:uid="{184B9B1A-98E5-4A81-9A9D-4CEB7F664249}"/>
    <x:cellStyle name="Comma 23 3 2 4 2" xfId="9576" xr:uid="{A7321DC5-5FD7-4F27-B336-59B26CF3AE8A}"/>
    <x:cellStyle name="Comma 23 3 2 4 2 2" xfId="9577" xr:uid="{E9BC05FA-6921-40CE-BD31-0EB1B300B641}"/>
    <x:cellStyle name="Comma 23 3 2 4 3" xfId="9578" xr:uid="{24D8EE5C-AE55-4395-BAE9-CB1C82F493AE}"/>
    <x:cellStyle name="Comma 23 3 2 4 4" xfId="9579" xr:uid="{72BE2894-2259-45EE-AD22-DF108E85BAF7}"/>
    <x:cellStyle name="Comma 23 3 2 5" xfId="9580" xr:uid="{31638A50-F717-4F6A-84D0-77A6D3E98951}"/>
    <x:cellStyle name="Comma 23 3 2 5 2" xfId="9581" xr:uid="{D56C6546-2A0E-40AE-8956-59022D47CBF8}"/>
    <x:cellStyle name="Comma 23 3 2 6" xfId="9582" xr:uid="{D33F0DF0-8A63-4F83-B076-82D458625372}"/>
    <x:cellStyle name="Comma 23 3 2 6 2" xfId="9583" xr:uid="{382F75A6-A4BB-48FD-993A-88BCBA99A448}"/>
    <x:cellStyle name="Comma 23 3 2 7" xfId="9584" xr:uid="{FF4B9E74-1E9E-4F4A-8964-6B765B5E84C2}"/>
    <x:cellStyle name="Comma 23 3 3" xfId="9585" xr:uid="{B25FC10F-7513-40F6-A20A-F839C6E2BB96}"/>
    <x:cellStyle name="Comma 23 3 3 2" xfId="9586" xr:uid="{34D8040D-B222-4976-A688-B78C4289C09A}"/>
    <x:cellStyle name="Comma 23 3 3 2 2" xfId="9587" xr:uid="{792A13C8-075E-4D6B-B730-648924CD3622}"/>
    <x:cellStyle name="Comma 23 3 3 2 2 2" xfId="9588" xr:uid="{CA421150-E02D-4774-B9EC-E175FB2B31C4}"/>
    <x:cellStyle name="Comma 23 3 3 2 2 2 2" xfId="9589" xr:uid="{725F60FF-DC97-4DE1-BCFB-3CCD95B35AE4}"/>
    <x:cellStyle name="Comma 23 3 3 2 2 2 2 2" xfId="9590" xr:uid="{EEBDFCF2-6737-4C56-A134-1B16909C9492}"/>
    <x:cellStyle name="Comma 23 3 3 2 2 2 3" xfId="9591" xr:uid="{D1AAE1A8-F232-458B-97E8-A0313BD38894}"/>
    <x:cellStyle name="Comma 23 3 3 2 2 3" xfId="9592" xr:uid="{AB6C8013-1C9E-41C9-B42F-1568C11BAEF1}"/>
    <x:cellStyle name="Comma 23 3 3 2 2 3 2" xfId="9593" xr:uid="{CB194E8D-5E21-41D1-88BB-565A0EF699E9}"/>
    <x:cellStyle name="Comma 23 3 3 2 2 4" xfId="9594" xr:uid="{50C63C2C-883F-4B0A-9795-0E588E9D5BE3}"/>
    <x:cellStyle name="Comma 23 3 3 2 2 5" xfId="9595" xr:uid="{CB6B210C-4B5B-4D71-AEDA-54F2591F9B84}"/>
    <x:cellStyle name="Comma 23 3 3 2 3" xfId="9596" xr:uid="{CC2DD731-BA86-4095-9FA8-088EC76794BB}"/>
    <x:cellStyle name="Comma 23 3 3 2 3 2" xfId="9597" xr:uid="{EFE87B52-D70D-42A9-BE49-795EE988ED8A}"/>
    <x:cellStyle name="Comma 23 3 3 2 3 2 2" xfId="9598" xr:uid="{2D244E9A-4031-4A89-80D8-E87D52D2763C}"/>
    <x:cellStyle name="Comma 23 3 3 2 3 3" xfId="9599" xr:uid="{CDE0ACFE-7F8A-483B-B7D5-7D3FFDD0021D}"/>
    <x:cellStyle name="Comma 23 3 3 2 4" xfId="9600" xr:uid="{4CB4A298-ADB5-411A-B31E-57CE5CEC9B34}"/>
    <x:cellStyle name="Comma 23 3 3 2 4 2" xfId="9601" xr:uid="{6DEC63A7-B73F-4DDD-BF69-8EB98BD76284}"/>
    <x:cellStyle name="Comma 23 3 3 2 5" xfId="9602" xr:uid="{DF82451C-EC18-4971-B7BD-72D5FD198D12}"/>
    <x:cellStyle name="Comma 23 3 3 2 6" xfId="9603" xr:uid="{A025981F-4437-47A1-ABF8-52B2452522D1}"/>
    <x:cellStyle name="Comma 23 3 3 3" xfId="9604" xr:uid="{F434BB72-FC4B-4B4A-A32F-017BF1220D00}"/>
    <x:cellStyle name="Comma 23 3 3 3 2" xfId="9605" xr:uid="{CE0F88AE-C433-4573-BA5B-5FD9D5EDC924}"/>
    <x:cellStyle name="Comma 23 3 3 3 2 2" xfId="9606" xr:uid="{C6B78A79-0242-46D3-8412-1D4946166DD2}"/>
    <x:cellStyle name="Comma 23 3 3 3 2 2 2" xfId="9607" xr:uid="{729326E2-C9E5-41D9-BF8A-684E2F99A27B}"/>
    <x:cellStyle name="Comma 23 3 3 3 2 3" xfId="9608" xr:uid="{1F53A50D-7B27-4128-9097-134BE8DFCAA3}"/>
    <x:cellStyle name="Comma 23 3 3 3 3" xfId="9609" xr:uid="{4E00676B-BBDA-4DC0-B6B4-408FE251AD9F}"/>
    <x:cellStyle name="Comma 23 3 3 3 3 2" xfId="9610" xr:uid="{1F12B7EF-69E9-471C-A70E-B279619EDC92}"/>
    <x:cellStyle name="Comma 23 3 3 3 4" xfId="9611" xr:uid="{1B405207-05EF-4267-9651-3573960F2292}"/>
    <x:cellStyle name="Comma 23 3 3 3 5" xfId="9612" xr:uid="{5E895AD3-DAD0-4A4E-9B95-F4EC53287FA8}"/>
    <x:cellStyle name="Comma 23 3 3 4" xfId="9613" xr:uid="{22DFB829-C623-4C1C-BDE8-835FB7F398E3}"/>
    <x:cellStyle name="Comma 23 3 3 4 2" xfId="9614" xr:uid="{2C6B826E-EC95-44FE-AC06-89FBAA9AD146}"/>
    <x:cellStyle name="Comma 23 3 3 4 2 2" xfId="9615" xr:uid="{7869EEB1-F25D-4227-AC5A-B640C9AA5501}"/>
    <x:cellStyle name="Comma 23 3 3 4 3" xfId="9616" xr:uid="{433DDBD9-E727-4FD1-917B-54747A28FEF5}"/>
    <x:cellStyle name="Comma 23 3 3 4 4" xfId="9617" xr:uid="{D0A85B09-926D-4884-ACF3-619FF3733DA6}"/>
    <x:cellStyle name="Comma 23 3 3 5" xfId="9618" xr:uid="{6056481B-ACD5-4637-BAFA-68C732A18ACC}"/>
    <x:cellStyle name="Comma 23 3 3 5 2" xfId="9619" xr:uid="{E0102F67-1D61-453E-8FCD-55C70C5A7BA4}"/>
    <x:cellStyle name="Comma 23 3 3 6" xfId="9620" xr:uid="{2BA98A4F-48B5-4D55-93B7-757C44C7545A}"/>
    <x:cellStyle name="Comma 23 3 3 6 2" xfId="9621" xr:uid="{38D36110-E13A-4C1E-8BDE-5C8BC64EDC9B}"/>
    <x:cellStyle name="Comma 23 3 3 7" xfId="9622" xr:uid="{F956C532-F44F-45BD-85AA-86764371248A}"/>
    <x:cellStyle name="Comma 23 3 4" xfId="9623" xr:uid="{D0E3C6AB-8A22-4C87-8EB8-296427FA707D}"/>
    <x:cellStyle name="Comma 23 3 4 2" xfId="9624" xr:uid="{1F262FB4-122C-4D73-A4C3-9E62FDCEA69E}"/>
    <x:cellStyle name="Comma 23 3 4 2 2" xfId="9625" xr:uid="{3D50AFAC-EA6D-4162-B283-81B0C1D06AC3}"/>
    <x:cellStyle name="Comma 23 3 4 2 2 2" xfId="9626" xr:uid="{8B0CEA50-E1F1-4E47-9B00-B58974316041}"/>
    <x:cellStyle name="Comma 23 3 4 2 2 2 2" xfId="9627" xr:uid="{0C521919-65B0-44D6-9E9C-6429D07ED70F}"/>
    <x:cellStyle name="Comma 23 3 4 2 2 3" xfId="9628" xr:uid="{8D630FF6-89A5-4D65-9C90-EF9860AB5EF4}"/>
    <x:cellStyle name="Comma 23 3 4 2 3" xfId="9629" xr:uid="{78E83E4E-D4BA-4BD9-B5A6-A8FC13C1367C}"/>
    <x:cellStyle name="Comma 23 3 4 2 3 2" xfId="9630" xr:uid="{76975A25-DFAF-4768-8471-D300236E78FD}"/>
    <x:cellStyle name="Comma 23 3 4 2 4" xfId="9631" xr:uid="{8629EB02-A465-408D-B6D5-B729803F1084}"/>
    <x:cellStyle name="Comma 23 3 4 2 5" xfId="9632" xr:uid="{CE613A19-B6DF-4029-BDCE-608E12BE91DC}"/>
    <x:cellStyle name="Comma 23 3 4 3" xfId="9633" xr:uid="{A46C7DE0-9702-4B91-81A9-D1D76169CA59}"/>
    <x:cellStyle name="Comma 23 3 4 3 2" xfId="9634" xr:uid="{9AD91BC7-7B7D-466E-9EAF-45D891170D46}"/>
    <x:cellStyle name="Comma 23 3 4 3 2 2" xfId="9635" xr:uid="{380FB70A-3D7D-4425-8BD7-304AF6A2C425}"/>
    <x:cellStyle name="Comma 23 3 4 3 3" xfId="9636" xr:uid="{93B7CA3C-1B9E-4458-B2C0-6A01784200D9}"/>
    <x:cellStyle name="Comma 23 3 4 4" xfId="9637" xr:uid="{B3480438-1DD5-44FA-809B-1695C5765560}"/>
    <x:cellStyle name="Comma 23 3 4 4 2" xfId="9638" xr:uid="{8C7E7D25-D944-4B57-BDAB-0C31673D94EC}"/>
    <x:cellStyle name="Comma 23 3 4 5" xfId="9639" xr:uid="{A580AC3D-ABA5-4671-A565-BAB33A723424}"/>
    <x:cellStyle name="Comma 23 3 4 6" xfId="9640" xr:uid="{BCE060B7-E3E9-4353-957F-0D81EF8EDCC4}"/>
    <x:cellStyle name="Comma 23 3 5" xfId="9641" xr:uid="{63AD9357-1C93-41D8-9812-C5E6D62C6BE0}"/>
    <x:cellStyle name="Comma 23 3 5 2" xfId="9642" xr:uid="{1B96A11D-CEDF-4C19-BD5D-48E7B59EC07C}"/>
    <x:cellStyle name="Comma 23 3 5 2 2" xfId="9643" xr:uid="{21425F25-0856-4512-B6AB-9F83D41B1380}"/>
    <x:cellStyle name="Comma 23 3 5 2 2 2" xfId="9644" xr:uid="{1C111C68-033D-4B66-9239-D337AC64EF76}"/>
    <x:cellStyle name="Comma 23 3 5 2 3" xfId="9645" xr:uid="{5F205AF4-3A05-4A80-B17B-D0A259DCF658}"/>
    <x:cellStyle name="Comma 23 3 5 3" xfId="9646" xr:uid="{014105FA-0726-4791-B5BD-03A65A8264D4}"/>
    <x:cellStyle name="Comma 23 3 5 3 2" xfId="9647" xr:uid="{FE36BC5A-61CC-455A-9D81-40936FB85B58}"/>
    <x:cellStyle name="Comma 23 3 5 4" xfId="9648" xr:uid="{0EBA201F-8958-435D-95FD-3E9A3FCAF50E}"/>
    <x:cellStyle name="Comma 23 3 5 5" xfId="9649" xr:uid="{768C4F28-D2DC-40FD-A90D-9CC82D88989C}"/>
    <x:cellStyle name="Comma 23 3 6" xfId="9650" xr:uid="{51191A7E-7DCD-40C9-8D93-3E4AFD54FA9B}"/>
    <x:cellStyle name="Comma 23 3 6 2" xfId="9651" xr:uid="{C8936F21-2B8F-4A55-953A-7D3CB7C49B89}"/>
    <x:cellStyle name="Comma 23 3 6 2 2" xfId="9652" xr:uid="{55740C32-8773-4977-890E-7D868AD602B8}"/>
    <x:cellStyle name="Comma 23 3 6 2 2 2" xfId="9653" xr:uid="{617239BF-444E-4239-A468-910700237139}"/>
    <x:cellStyle name="Comma 23 3 6 2 3" xfId="9654" xr:uid="{0FF0A368-46B9-42C7-8435-4EA983DCD08E}"/>
    <x:cellStyle name="Comma 23 3 6 3" xfId="9655" xr:uid="{531E92E9-7893-4B08-9BFB-7D345DEB0F4A}"/>
    <x:cellStyle name="Comma 23 3 6 3 2" xfId="9656" xr:uid="{C596EDE9-A60A-4C03-AD3A-42F67D276E6E}"/>
    <x:cellStyle name="Comma 23 3 6 4" xfId="9657" xr:uid="{BA36528F-8881-4348-9A13-E66129D5F888}"/>
    <x:cellStyle name="Comma 23 3 6 5" xfId="9658" xr:uid="{6477CC66-CACD-4A6F-A3E5-CA03200F0A9A}"/>
    <x:cellStyle name="Comma 23 3 7" xfId="9659" xr:uid="{09B1A01B-183B-4B2A-A021-FAE8C01E61E4}"/>
    <x:cellStyle name="Comma 23 3 7 2" xfId="9660" xr:uid="{1120A04A-83C4-411B-83A2-8A8E880DE9F7}"/>
    <x:cellStyle name="Comma 23 3 7 2 2" xfId="9661" xr:uid="{F43BB852-E796-4F82-ADC7-FB2A2E11CD10}"/>
    <x:cellStyle name="Comma 23 3 7 3" xfId="9662" xr:uid="{C0AF07BC-6D65-4F88-A074-38742977B4B9}"/>
    <x:cellStyle name="Comma 23 3 7 4" xfId="9663" xr:uid="{65C20A70-C749-4612-816F-B9A07FEE42FE}"/>
    <x:cellStyle name="Comma 23 3 8" xfId="9664" xr:uid="{4507D529-2879-4325-BCC2-D7B174E0E4E2}"/>
    <x:cellStyle name="Comma 23 3 8 2" xfId="9665" xr:uid="{E8AE5223-CD45-4AA8-A161-75C495AEB34C}"/>
    <x:cellStyle name="Comma 23 3 9" xfId="9666" xr:uid="{E1EFE925-5094-46A8-A23C-AFB7DB44C3D2}"/>
    <x:cellStyle name="Comma 23 3 9 2" xfId="9667" xr:uid="{1BE67266-A357-4802-9211-6F353E589DD4}"/>
    <x:cellStyle name="Comma 23 4" xfId="9668" xr:uid="{9D25895E-EBBF-4ADB-AC2E-FE873D25864C}"/>
    <x:cellStyle name="Comma 23 4 2" xfId="9669" xr:uid="{4DCEE366-1DE3-4A55-9F96-50CAE613BB20}"/>
    <x:cellStyle name="Comma 23 4 2 2" xfId="9670" xr:uid="{0CAB8D77-5A3B-48C7-9309-B6D4F076A4B6}"/>
    <x:cellStyle name="Comma 23 4 2 2 2" xfId="9671" xr:uid="{8243DCF1-0FC3-4EAA-BCF9-0243F00A56D4}"/>
    <x:cellStyle name="Comma 23 4 2 2 2 2" xfId="9672" xr:uid="{94094D44-3029-445D-B2D1-EF02A0D1E004}"/>
    <x:cellStyle name="Comma 23 4 2 2 2 2 2" xfId="9673" xr:uid="{2733AD05-3789-443B-8EDC-B1AA66833FF0}"/>
    <x:cellStyle name="Comma 23 4 2 2 2 3" xfId="9674" xr:uid="{316EFFC0-2A5D-45B7-BC22-00025614D478}"/>
    <x:cellStyle name="Comma 23 4 2 2 3" xfId="9675" xr:uid="{611263F9-EBD4-4D1A-861A-A2BB8594C779}"/>
    <x:cellStyle name="Comma 23 4 2 2 3 2" xfId="9676" xr:uid="{CA3C980A-0E7C-46B9-A7C5-D7C97FFB43B4}"/>
    <x:cellStyle name="Comma 23 4 2 2 4" xfId="9677" xr:uid="{2C79CA89-B99E-4CE8-919C-DE494EF88068}"/>
    <x:cellStyle name="Comma 23 4 2 2 5" xfId="9678" xr:uid="{19C9ECB4-D44A-4FE2-B1AF-DB3C338101C0}"/>
    <x:cellStyle name="Comma 23 4 2 3" xfId="9679" xr:uid="{568D5497-FDC2-4FB0-B45E-594676069938}"/>
    <x:cellStyle name="Comma 23 4 2 3 2" xfId="9680" xr:uid="{88A5E48C-6496-4603-8AF1-FFA032056876}"/>
    <x:cellStyle name="Comma 23 4 2 3 2 2" xfId="9681" xr:uid="{60C4BA7A-FF63-49D2-A0BD-C068C59936DB}"/>
    <x:cellStyle name="Comma 23 4 2 3 3" xfId="9682" xr:uid="{BE15B52C-3ED9-4B9E-BA85-E58D251224E8}"/>
    <x:cellStyle name="Comma 23 4 2 4" xfId="9683" xr:uid="{2F9B2233-51FF-4BF9-A2D7-E72297A53DA7}"/>
    <x:cellStyle name="Comma 23 4 2 4 2" xfId="9684" xr:uid="{70C502D4-D668-45BB-A97B-F28760F72A18}"/>
    <x:cellStyle name="Comma 23 4 2 5" xfId="9685" xr:uid="{BF0178D0-9E9C-477C-9C5C-BDFE6EE5D27C}"/>
    <x:cellStyle name="Comma 23 4 2 6" xfId="9686" xr:uid="{B5375DE6-B4F0-4EA1-9E1F-8CE22AE20A62}"/>
    <x:cellStyle name="Comma 23 4 3" xfId="9687" xr:uid="{CA175706-4E41-4DED-9BD5-5D5B597888DD}"/>
    <x:cellStyle name="Comma 23 4 3 2" xfId="9688" xr:uid="{58A8FE8E-26CE-4D52-B45C-18509FC17314}"/>
    <x:cellStyle name="Comma 23 4 3 2 2" xfId="9689" xr:uid="{F25942EB-36F6-4A42-B2D6-CBCBEBD3D971}"/>
    <x:cellStyle name="Comma 23 4 3 2 2 2" xfId="9690" xr:uid="{F778139F-A2E2-4270-89D5-A54CEF792389}"/>
    <x:cellStyle name="Comma 23 4 3 2 3" xfId="9691" xr:uid="{7E0C0072-5D1B-4325-824C-F86587470AFD}"/>
    <x:cellStyle name="Comma 23 4 3 3" xfId="9692" xr:uid="{7FED3090-AC9E-4163-960C-6B55F5617732}"/>
    <x:cellStyle name="Comma 23 4 3 3 2" xfId="9693" xr:uid="{F3FFC46D-BC55-4F11-9841-F5A6280D54FE}"/>
    <x:cellStyle name="Comma 23 4 3 4" xfId="9694" xr:uid="{A5588CB1-BFEF-49ED-858D-829651338FB3}"/>
    <x:cellStyle name="Comma 23 4 3 5" xfId="9695" xr:uid="{880A3BF2-6B0F-48F5-95A4-97A883FE8652}"/>
    <x:cellStyle name="Comma 23 4 4" xfId="9696" xr:uid="{042445F9-9020-4D6C-9FDA-D796489A544C}"/>
    <x:cellStyle name="Comma 23 4 4 2" xfId="9697" xr:uid="{B5979187-E870-420D-AF94-B5464B9AA9EE}"/>
    <x:cellStyle name="Comma 23 4 4 2 2" xfId="9698" xr:uid="{FC0E9C5D-3490-49E3-ADEB-A26DC828D603}"/>
    <x:cellStyle name="Comma 23 4 4 2 2 2" xfId="9699" xr:uid="{E19BB71B-3434-40D9-8209-0302EEE63855}"/>
    <x:cellStyle name="Comma 23 4 4 2 3" xfId="9700" xr:uid="{A4CBEBCA-B933-4DD5-A4AC-CE2472C769B5}"/>
    <x:cellStyle name="Comma 23 4 4 3" xfId="9701" xr:uid="{6B95426D-7F84-4D10-A43C-7E060F461060}"/>
    <x:cellStyle name="Comma 23 4 4 3 2" xfId="9702" xr:uid="{D5324002-5773-4913-9FAE-D1E566663364}"/>
    <x:cellStyle name="Comma 23 4 4 4" xfId="9703" xr:uid="{C198007C-2C3A-42BD-B081-1D81E2A26D58}"/>
    <x:cellStyle name="Comma 23 4 4 5" xfId="9704" xr:uid="{E61304B6-CA8E-4E61-8139-7E3A33A10C98}"/>
    <x:cellStyle name="Comma 23 4 5" xfId="9705" xr:uid="{940F60DC-E156-44D1-AEEE-E95DC97135F0}"/>
    <x:cellStyle name="Comma 23 4 5 2" xfId="9706" xr:uid="{6749BC67-4657-48B9-8D9D-A27855305E2C}"/>
    <x:cellStyle name="Comma 23 4 5 2 2" xfId="9707" xr:uid="{C7A59DFC-0020-42DE-9A20-8CA399B4B510}"/>
    <x:cellStyle name="Comma 23 4 5 3" xfId="9708" xr:uid="{FCBC1AFE-01FE-4B47-B03B-7DB4E43D1479}"/>
    <x:cellStyle name="Comma 23 4 5 4" xfId="9709" xr:uid="{43A1A15D-9025-4E43-B159-572FBD059C57}"/>
    <x:cellStyle name="Comma 23 4 6" xfId="9710" xr:uid="{FFDB6DFF-7F68-4E4A-936A-9D762EB25670}"/>
    <x:cellStyle name="Comma 23 4 6 2" xfId="9711" xr:uid="{A5E33497-8DA6-4AA0-9022-7F8F6D0079B5}"/>
    <x:cellStyle name="Comma 23 4 7" xfId="9712" xr:uid="{3BA9776F-EC2A-4A82-806D-C9B892B10226}"/>
    <x:cellStyle name="Comma 23 4 7 2" xfId="9713" xr:uid="{3568D35E-3F27-4149-A5D9-8F2478A2BE8B}"/>
    <x:cellStyle name="Comma 23 4 8" xfId="9714" xr:uid="{7E54FBC4-E8C4-4E88-BD21-21564BC4ADE6}"/>
    <x:cellStyle name="Comma 23 5" xfId="9715" xr:uid="{C729F316-E65A-4F98-B2A8-50C0C19AA1C9}"/>
    <x:cellStyle name="Comma 23 5 2" xfId="9716" xr:uid="{78E1C99B-7F47-4ABD-958C-5A90F9BCE7E4}"/>
    <x:cellStyle name="Comma 23 5 2 2" xfId="9717" xr:uid="{430E8442-39C0-460B-8023-F455D1D0BC57}"/>
    <x:cellStyle name="Comma 23 5 2 2 2" xfId="9718" xr:uid="{54B5AE25-BAC5-4948-B22F-C00F45E05203}"/>
    <x:cellStyle name="Comma 23 5 2 2 2 2" xfId="9719" xr:uid="{527886F5-3FE3-4B67-B693-F223CC80218A}"/>
    <x:cellStyle name="Comma 23 5 2 2 2 2 2" xfId="9720" xr:uid="{682A4110-CD83-4049-8808-2375D058FC8B}"/>
    <x:cellStyle name="Comma 23 5 2 2 2 3" xfId="9721" xr:uid="{E1264C1D-0A02-465C-B766-702179BC0F8B}"/>
    <x:cellStyle name="Comma 23 5 2 2 3" xfId="9722" xr:uid="{FA4052FD-45DD-483D-A135-05CF662BCFCE}"/>
    <x:cellStyle name="Comma 23 5 2 2 3 2" xfId="9723" xr:uid="{2D5A6D1A-D0F4-4708-8F61-D35AB74DA044}"/>
    <x:cellStyle name="Comma 23 5 2 2 4" xfId="9724" xr:uid="{9752980D-D089-4711-AB3A-1D3EFB6406ED}"/>
    <x:cellStyle name="Comma 23 5 2 2 5" xfId="9725" xr:uid="{E7426CE5-F649-42E7-A16A-5E6D4221F372}"/>
    <x:cellStyle name="Comma 23 5 2 3" xfId="9726" xr:uid="{D82370B3-C376-45C2-A053-293ABE210781}"/>
    <x:cellStyle name="Comma 23 5 2 3 2" xfId="9727" xr:uid="{952D118B-6245-4B77-8991-BF4BC74DE795}"/>
    <x:cellStyle name="Comma 23 5 2 3 2 2" xfId="9728" xr:uid="{9939FBC1-A18F-4964-92E7-8AEACBC9FC99}"/>
    <x:cellStyle name="Comma 23 5 2 3 3" xfId="9729" xr:uid="{3B5BE854-DE06-40C2-AA83-509235BFDEE2}"/>
    <x:cellStyle name="Comma 23 5 2 4" xfId="9730" xr:uid="{D570C639-01A5-4157-839E-5CFAC08008AC}"/>
    <x:cellStyle name="Comma 23 5 2 4 2" xfId="9731" xr:uid="{218AAA16-4AFD-4576-946E-5E0F4784A570}"/>
    <x:cellStyle name="Comma 23 5 2 5" xfId="9732" xr:uid="{0BBE996A-E5C3-4692-99B8-6F1C9B556A90}"/>
    <x:cellStyle name="Comma 23 5 2 6" xfId="9733" xr:uid="{F884FEB4-9C04-4F09-9263-7D268D748849}"/>
    <x:cellStyle name="Comma 23 5 3" xfId="9734" xr:uid="{3706FEAF-BB04-4ECD-8095-5633CEFF8512}"/>
    <x:cellStyle name="Comma 23 5 3 2" xfId="9735" xr:uid="{7B1D1393-D1FB-4C5B-B799-37C4522E62E3}"/>
    <x:cellStyle name="Comma 23 5 3 2 2" xfId="9736" xr:uid="{BE58569A-478F-4038-99F0-36BCA27BF0D2}"/>
    <x:cellStyle name="Comma 23 5 3 2 2 2" xfId="9737" xr:uid="{FC3F58E4-DCFA-48F0-A1C9-5835D320DF30}"/>
    <x:cellStyle name="Comma 23 5 3 2 3" xfId="9738" xr:uid="{D25F2988-7D43-441C-8AC4-CCA92360C456}"/>
    <x:cellStyle name="Comma 23 5 3 3" xfId="9739" xr:uid="{27A65FD4-5187-4307-947D-E732D62322C4}"/>
    <x:cellStyle name="Comma 23 5 3 3 2" xfId="9740" xr:uid="{03DCC104-7BAB-47BB-9DD5-0FF19C48624C}"/>
    <x:cellStyle name="Comma 23 5 3 4" xfId="9741" xr:uid="{089A565A-3D10-4CB9-907D-2E90B12ABB6D}"/>
    <x:cellStyle name="Comma 23 5 3 5" xfId="9742" xr:uid="{0C010B42-F1C0-43E3-AF1E-0A6BE1996F08}"/>
    <x:cellStyle name="Comma 23 5 4" xfId="9743" xr:uid="{2E086A76-5356-4826-AAEE-FC7A4F27A29C}"/>
    <x:cellStyle name="Comma 23 5 4 2" xfId="9744" xr:uid="{7C5FF717-3BAC-467D-8220-61F0CB928C6A}"/>
    <x:cellStyle name="Comma 23 5 4 2 2" xfId="9745" xr:uid="{DA752660-C85B-4F27-A785-BD66F076722C}"/>
    <x:cellStyle name="Comma 23 5 4 3" xfId="9746" xr:uid="{A7DA8C1E-A24A-43C5-AA46-8AE759BE4558}"/>
    <x:cellStyle name="Comma 23 5 4 4" xfId="9747" xr:uid="{39DD8AF5-C810-4944-94A1-6A9A098FF700}"/>
    <x:cellStyle name="Comma 23 5 5" xfId="9748" xr:uid="{DF7AD699-495F-4270-A7FB-F5EA47ECC602}"/>
    <x:cellStyle name="Comma 23 5 5 2" xfId="9749" xr:uid="{C38DF2C5-CDF9-40F0-BCB0-FE0F81CAECBF}"/>
    <x:cellStyle name="Comma 23 5 6" xfId="9750" xr:uid="{3D322F70-22B3-460C-92EB-3104F6358C20}"/>
    <x:cellStyle name="Comma 23 5 6 2" xfId="9751" xr:uid="{9CB0EB2A-4FB7-485D-8997-CED5BB5DF645}"/>
    <x:cellStyle name="Comma 23 5 7" xfId="9752" xr:uid="{D00251A0-FCA0-42DB-9CBE-7BEAAA764B5B}"/>
    <x:cellStyle name="Comma 23 6" xfId="9753" xr:uid="{63C0C296-5BAD-46CF-99CD-31428D5AA40D}"/>
    <x:cellStyle name="Comma 23 6 2" xfId="9754" xr:uid="{BC22681C-A1A8-4F71-904E-76E639E573EA}"/>
    <x:cellStyle name="Comma 23 6 2 2" xfId="9755" xr:uid="{2F259FAB-F48B-4848-8A36-8827AE261960}"/>
    <x:cellStyle name="Comma 23 6 2 2 2" xfId="9756" xr:uid="{1AAA0E02-68B2-4467-B99B-92C920A5F1B0}"/>
    <x:cellStyle name="Comma 23 6 2 2 2 2" xfId="9757" xr:uid="{348400B6-4DEE-445C-9E55-3C53A2053815}"/>
    <x:cellStyle name="Comma 23 6 2 2 2 2 2" xfId="9758" xr:uid="{8A63B17C-A313-4B7F-A2B1-40D9D70C89F8}"/>
    <x:cellStyle name="Comma 23 6 2 2 2 3" xfId="9759" xr:uid="{E077686F-7BC6-4728-AE0B-46C78AE31B16}"/>
    <x:cellStyle name="Comma 23 6 2 2 3" xfId="9760" xr:uid="{C0EF4822-B2E1-4A49-A240-8868CF35AE64}"/>
    <x:cellStyle name="Comma 23 6 2 2 3 2" xfId="9761" xr:uid="{F0FF59BA-D5B0-4D05-BE0B-7A7044400AF3}"/>
    <x:cellStyle name="Comma 23 6 2 2 4" xfId="9762" xr:uid="{F32E5637-2DAF-45DE-827B-40D04124FBB6}"/>
    <x:cellStyle name="Comma 23 6 2 2 5" xfId="9763" xr:uid="{055A609F-4F22-457C-A451-7F27B10BCF2B}"/>
    <x:cellStyle name="Comma 23 6 2 3" xfId="9764" xr:uid="{59181D65-BDC4-4144-81A8-1F3EAA15AF51}"/>
    <x:cellStyle name="Comma 23 6 2 3 2" xfId="9765" xr:uid="{2FB5C89C-E4F7-40EB-BBFA-936FDBFFA6B1}"/>
    <x:cellStyle name="Comma 23 6 2 3 2 2" xfId="9766" xr:uid="{A2A5C5CF-1E81-48F9-B12A-FF59C1346176}"/>
    <x:cellStyle name="Comma 23 6 2 3 3" xfId="9767" xr:uid="{1ED40A2F-A808-4DDB-B111-CFBF5C3D70E8}"/>
    <x:cellStyle name="Comma 23 6 2 4" xfId="9768" xr:uid="{2BE286E7-D3C0-421C-8D3D-DE52F291568E}"/>
    <x:cellStyle name="Comma 23 6 2 4 2" xfId="9769" xr:uid="{F145A8D3-B11E-470F-8FD0-E2715E825A52}"/>
    <x:cellStyle name="Comma 23 6 2 5" xfId="9770" xr:uid="{0AD1644A-61C0-4D78-B514-9404520F95FF}"/>
    <x:cellStyle name="Comma 23 6 2 6" xfId="9771" xr:uid="{630E4A18-1924-44DC-A85F-D5D3BC692AF2}"/>
    <x:cellStyle name="Comma 23 6 3" xfId="9772" xr:uid="{588A7ED4-6B98-46F8-9BAB-52C83107F633}"/>
    <x:cellStyle name="Comma 23 6 3 2" xfId="9773" xr:uid="{545C58B0-E6F0-47E5-BB3F-91D7E47BF569}"/>
    <x:cellStyle name="Comma 23 6 3 2 2" xfId="9774" xr:uid="{E73B45EC-A0F6-4B41-B4A9-1F8E7A94E940}"/>
    <x:cellStyle name="Comma 23 6 3 2 2 2" xfId="9775" xr:uid="{F5AE8692-1866-4625-84D2-3BCF978B79DA}"/>
    <x:cellStyle name="Comma 23 6 3 2 3" xfId="9776" xr:uid="{DCE9C4DC-5B12-49A1-87B4-8B1A5A992171}"/>
    <x:cellStyle name="Comma 23 6 3 3" xfId="9777" xr:uid="{C8F7DA25-702E-4B0B-AE48-42870B23E8FD}"/>
    <x:cellStyle name="Comma 23 6 3 3 2" xfId="9778" xr:uid="{AD7E5188-4919-46AB-A552-F0C040874F36}"/>
    <x:cellStyle name="Comma 23 6 3 4" xfId="9779" xr:uid="{6EA8B94D-DD07-4F5C-A679-6802F4A1FBD3}"/>
    <x:cellStyle name="Comma 23 6 3 5" xfId="9780" xr:uid="{C90D2ED2-FEA0-422A-A9C2-810B201431C5}"/>
    <x:cellStyle name="Comma 23 6 4" xfId="9781" xr:uid="{B7EAE107-B474-4D9F-BA5D-5180F808AD68}"/>
    <x:cellStyle name="Comma 23 6 4 2" xfId="9782" xr:uid="{F103E1CC-8230-4A63-A4DA-3206EAC18BF1}"/>
    <x:cellStyle name="Comma 23 6 4 2 2" xfId="9783" xr:uid="{E0DC9A30-4EE1-47B9-8601-61B4B996B58D}"/>
    <x:cellStyle name="Comma 23 6 4 3" xfId="9784" xr:uid="{F54A280E-DD8E-4A92-8C3B-461D36114FBF}"/>
    <x:cellStyle name="Comma 23 6 4 4" xfId="9785" xr:uid="{27550624-C758-4A8A-90CA-BCC7A4349D5A}"/>
    <x:cellStyle name="Comma 23 6 5" xfId="9786" xr:uid="{C13A0873-6F90-4D61-B6AD-1FC81C0F5E0B}"/>
    <x:cellStyle name="Comma 23 6 5 2" xfId="9787" xr:uid="{73AA4E89-D1C3-43C4-B1B2-A9ED1BD8C29C}"/>
    <x:cellStyle name="Comma 23 6 6" xfId="9788" xr:uid="{D2E313BC-7635-4762-BF37-59A7E23B361D}"/>
    <x:cellStyle name="Comma 23 6 6 2" xfId="9789" xr:uid="{C33038B4-E798-4CDA-84E4-21907FCA4E14}"/>
    <x:cellStyle name="Comma 23 6 7" xfId="9790" xr:uid="{DFBD187E-1DF4-4726-BE87-BC1CC936D790}"/>
    <x:cellStyle name="Comma 23 7" xfId="9791" xr:uid="{6CA49B83-5DDE-4FAA-8F2A-6FD9C55D8787}"/>
    <x:cellStyle name="Comma 23 7 2" xfId="9792" xr:uid="{4C7D5036-643F-43FD-AFA6-F8EC0F3B7754}"/>
    <x:cellStyle name="Comma 23 7 2 2" xfId="9793" xr:uid="{385F7F07-1F14-4248-887D-282FD59349DA}"/>
    <x:cellStyle name="Comma 23 7 2 2 2" xfId="9794" xr:uid="{5D5DAF5D-CBF9-434F-A765-9394D9298609}"/>
    <x:cellStyle name="Comma 23 7 2 2 2 2" xfId="9795" xr:uid="{F5410E90-F4F7-4E86-8CDA-14AC7E9FF010}"/>
    <x:cellStyle name="Comma 23 7 2 2 3" xfId="9796" xr:uid="{FD1AD4A1-BB30-48CF-A337-085B7F09BBFB}"/>
    <x:cellStyle name="Comma 23 7 2 3" xfId="9797" xr:uid="{EAB7E537-5C08-45A7-9954-C9110855B8B4}"/>
    <x:cellStyle name="Comma 23 7 2 3 2" xfId="9798" xr:uid="{99388BCE-3338-4C07-AF5C-60AF084F45E9}"/>
    <x:cellStyle name="Comma 23 7 2 4" xfId="9799" xr:uid="{BAC3E757-802C-4F5D-A14F-46F73D0B386B}"/>
    <x:cellStyle name="Comma 23 7 2 5" xfId="9800" xr:uid="{A65D896F-6A41-4346-9FB0-A1792BF9AA28}"/>
    <x:cellStyle name="Comma 23 7 3" xfId="9801" xr:uid="{1D709892-16DD-45C0-B346-87759EC62A0B}"/>
    <x:cellStyle name="Comma 23 7 3 2" xfId="9802" xr:uid="{900117D1-8333-4B08-9C08-783A6C12ABE0}"/>
    <x:cellStyle name="Comma 23 7 3 2 2" xfId="9803" xr:uid="{D80ED2CC-ADA8-481F-AB16-A696FBDA0B69}"/>
    <x:cellStyle name="Comma 23 7 3 3" xfId="9804" xr:uid="{ADEAFED1-E38F-4D76-9A7F-0E582381B0B9}"/>
    <x:cellStyle name="Comma 23 7 4" xfId="9805" xr:uid="{BBFE9C03-08BF-4216-8938-0BBB8C5A929B}"/>
    <x:cellStyle name="Comma 23 7 4 2" xfId="9806" xr:uid="{EEF2F99E-4BFB-421B-8B4E-EC727758EAD4}"/>
    <x:cellStyle name="Comma 23 7 5" xfId="9807" xr:uid="{25ADC5F7-1CD1-426A-8735-557E1850C646}"/>
    <x:cellStyle name="Comma 23 7 6" xfId="9808" xr:uid="{6161DC40-EFB7-403B-BDDB-A84EF78764A1}"/>
    <x:cellStyle name="Comma 23 8" xfId="9809" xr:uid="{685C10DE-929D-4A98-BB72-CAA3294743E5}"/>
    <x:cellStyle name="Comma 23 8 2" xfId="9810" xr:uid="{AC5F2F41-9827-4761-8900-5AF85E698AF9}"/>
    <x:cellStyle name="Comma 23 8 2 2" xfId="9811" xr:uid="{046E921B-A270-460E-A6AE-23E4EF99DB29}"/>
    <x:cellStyle name="Comma 23 8 2 2 2" xfId="9812" xr:uid="{032A05BB-D595-441B-8EBF-DDFFE0B27C50}"/>
    <x:cellStyle name="Comma 23 8 2 3" xfId="9813" xr:uid="{8F939804-780D-4829-8814-16D2A0AFE9AE}"/>
    <x:cellStyle name="Comma 23 8 3" xfId="9814" xr:uid="{AED36532-6E05-413C-9C42-B22848BCAAFC}"/>
    <x:cellStyle name="Comma 23 8 3 2" xfId="9815" xr:uid="{F881F494-F911-433A-A121-64DAC301E0EC}"/>
    <x:cellStyle name="Comma 23 8 4" xfId="9816" xr:uid="{AFA4FB4F-DE55-40A8-8AE3-FD7A01E527F3}"/>
    <x:cellStyle name="Comma 23 8 5" xfId="9817" xr:uid="{BFD951A6-C878-4F03-BE9B-A797DD7F1387}"/>
    <x:cellStyle name="Comma 23 9" xfId="9818" xr:uid="{EB1B1179-573D-4976-AF22-CEF9BAFD66C6}"/>
    <x:cellStyle name="Comma 23 9 2" xfId="9819" xr:uid="{DDC18959-D7DB-4034-AD93-CF8B892EAF9E}"/>
    <x:cellStyle name="Comma 23 9 2 2" xfId="9820" xr:uid="{52F38057-2734-4F29-B806-0F798039C79B}"/>
    <x:cellStyle name="Comma 23 9 2 2 2" xfId="9821" xr:uid="{CBA2B9AC-91BC-4A4C-9A63-057E709467D5}"/>
    <x:cellStyle name="Comma 23 9 2 3" xfId="9822" xr:uid="{E2649897-69E7-4F9D-86E5-D1096D8580D3}"/>
    <x:cellStyle name="Comma 23 9 3" xfId="9823" xr:uid="{3A5EA7CE-034B-40FB-B86D-4C1043B8A8C0}"/>
    <x:cellStyle name="Comma 23 9 3 2" xfId="9824" xr:uid="{AD4D0538-C5A6-46A9-8F7F-47C1DB496693}"/>
    <x:cellStyle name="Comma 23 9 4" xfId="9825" xr:uid="{53C8280B-1DA9-420F-B28E-0BD933FBA603}"/>
    <x:cellStyle name="Comma 23 9 5" xfId="9826" xr:uid="{B8B62044-30E4-4406-B997-2F98012AD1F6}"/>
    <x:cellStyle name="Comma 24" xfId="9827" xr:uid="{4BF4F69D-2144-40FD-AE80-549B3BF3E515}"/>
    <x:cellStyle name="Comma 24 10" xfId="9828" xr:uid="{715F8031-7B95-4B30-8EFA-4CED4A062CD6}"/>
    <x:cellStyle name="Comma 24 10 2" xfId="9829" xr:uid="{DF356568-44C8-4991-8272-B12EE5872C20}"/>
    <x:cellStyle name="Comma 24 10 2 2" xfId="9830" xr:uid="{10EE8F42-FF27-46E8-A761-2161D5A10AD9}"/>
    <x:cellStyle name="Comma 24 10 3" xfId="9831" xr:uid="{EE7F5E51-2075-4113-A163-1096E0FD56E4}"/>
    <x:cellStyle name="Comma 24 10 4" xfId="9832" xr:uid="{8E3F01B9-1277-4210-AA5A-73639329F5D9}"/>
    <x:cellStyle name="Comma 24 11" xfId="9833" xr:uid="{019CA63F-0598-4915-826B-4ADA2D00E455}"/>
    <x:cellStyle name="Comma 24 11 2" xfId="9834" xr:uid="{3B537D37-DFEF-4454-A40D-389AFA8971FB}"/>
    <x:cellStyle name="Comma 24 12" xfId="9835" xr:uid="{767265C6-4527-4E54-A2FF-1109F1ED8BEA}"/>
    <x:cellStyle name="Comma 24 12 2" xfId="9836" xr:uid="{867581D2-6B0C-48A5-A26B-DCAD4EC5598C}"/>
    <x:cellStyle name="Comma 24 13" xfId="9837" xr:uid="{01B8D7D6-011C-4D80-A6D9-3D5B95775A74}"/>
    <x:cellStyle name="Comma 24 2" xfId="9838" xr:uid="{DA8D0A8C-DE19-4EA8-A466-590B23609579}"/>
    <x:cellStyle name="Comma 24 2 10" xfId="9839" xr:uid="{D5D2FA57-3EF9-4D91-94C2-9FBEAEA36392}"/>
    <x:cellStyle name="Comma 24 2 10 2" xfId="9840" xr:uid="{DF2AA493-65EB-4D38-BB2F-43C4CB156377}"/>
    <x:cellStyle name="Comma 24 2 11" xfId="9841" xr:uid="{A0C3C16A-FCAE-43F4-A1DE-D74B2331FF25}"/>
    <x:cellStyle name="Comma 24 2 2" xfId="9842" xr:uid="{06B0748B-875C-48F9-87AC-4ED9B06E2A27}"/>
    <x:cellStyle name="Comma 24 2 2 10" xfId="9843" xr:uid="{741758D0-B680-4936-A120-10351ACE5095}"/>
    <x:cellStyle name="Comma 24 2 2 2" xfId="9844" xr:uid="{C112ADD8-CE52-4273-AB02-97336A190BF9}"/>
    <x:cellStyle name="Comma 24 2 2 2 2" xfId="9845" xr:uid="{842CCD1F-B129-4D1F-AEBE-F552E743E3B6}"/>
    <x:cellStyle name="Comma 24 2 2 2 2 2" xfId="9846" xr:uid="{3EAAE91D-905B-43F1-9627-D13323FD4855}"/>
    <x:cellStyle name="Comma 24 2 2 2 2 2 2" xfId="9847" xr:uid="{E4D91D23-C922-460F-A813-1EBE2A4547F4}"/>
    <x:cellStyle name="Comma 24 2 2 2 2 2 2 2" xfId="9848" xr:uid="{FD98BB36-4095-4F8F-BF04-12D9E835D82A}"/>
    <x:cellStyle name="Comma 24 2 2 2 2 2 2 2 2" xfId="9849" xr:uid="{89B3AF95-BE42-4287-8639-170E3F562F88}"/>
    <x:cellStyle name="Comma 24 2 2 2 2 2 2 3" xfId="9850" xr:uid="{D7860DB3-FB24-4F14-9D79-4E0D4C652DF2}"/>
    <x:cellStyle name="Comma 24 2 2 2 2 2 3" xfId="9851" xr:uid="{6B1AB13B-1331-4AA9-932D-A7D03AFC4AF7}"/>
    <x:cellStyle name="Comma 24 2 2 2 2 2 3 2" xfId="9852" xr:uid="{72BB5544-5DC2-4474-89FF-40B03366F9F0}"/>
    <x:cellStyle name="Comma 24 2 2 2 2 2 4" xfId="9853" xr:uid="{679E9A9F-328A-4149-AAB2-C51BC8C580CE}"/>
    <x:cellStyle name="Comma 24 2 2 2 2 2 5" xfId="9854" xr:uid="{857CA6AD-FB1E-426C-92F6-77EA44768A80}"/>
    <x:cellStyle name="Comma 24 2 2 2 2 3" xfId="9855" xr:uid="{06A28D73-BE82-4E97-80D3-7279DE1632B5}"/>
    <x:cellStyle name="Comma 24 2 2 2 2 3 2" xfId="9856" xr:uid="{6A293F06-701E-4FC6-A293-9CABB9C3114B}"/>
    <x:cellStyle name="Comma 24 2 2 2 2 3 2 2" xfId="9857" xr:uid="{193456C9-57D5-41E7-B95B-4C9F49C56DD8}"/>
    <x:cellStyle name="Comma 24 2 2 2 2 3 3" xfId="9858" xr:uid="{FA5DAF13-F403-4615-8819-EEA76262BE92}"/>
    <x:cellStyle name="Comma 24 2 2 2 2 4" xfId="9859" xr:uid="{85B3F593-5040-49F0-B999-80FFC3B0885D}"/>
    <x:cellStyle name="Comma 24 2 2 2 2 4 2" xfId="9860" xr:uid="{B90FCF7D-1348-4979-922B-7EF1A47F0F7A}"/>
    <x:cellStyle name="Comma 24 2 2 2 2 5" xfId="9861" xr:uid="{43C342D1-898D-4F27-ADA6-D4ED8978A0B6}"/>
    <x:cellStyle name="Comma 24 2 2 2 2 6" xfId="9862" xr:uid="{B5535D4C-7C57-43C8-89FF-20B401D5ADAD}"/>
    <x:cellStyle name="Comma 24 2 2 2 3" xfId="9863" xr:uid="{591F1616-4D4C-487D-B68C-005940B26701}"/>
    <x:cellStyle name="Comma 24 2 2 2 3 2" xfId="9864" xr:uid="{5C958E39-FBA5-4ED6-AB51-A24E0D2BB41F}"/>
    <x:cellStyle name="Comma 24 2 2 2 3 2 2" xfId="9865" xr:uid="{B0318FB8-32A4-4EB7-9679-17B15472479B}"/>
    <x:cellStyle name="Comma 24 2 2 2 3 2 2 2" xfId="9866" xr:uid="{9ABD3205-ECB6-4AF2-BD9B-129BD6A21586}"/>
    <x:cellStyle name="Comma 24 2 2 2 3 2 3" xfId="9867" xr:uid="{D8C01F74-8449-49B4-B957-F4FFD7A9C359}"/>
    <x:cellStyle name="Comma 24 2 2 2 3 3" xfId="9868" xr:uid="{DA4DCA30-71ED-49ED-A07E-3BE79DCEECEE}"/>
    <x:cellStyle name="Comma 24 2 2 2 3 3 2" xfId="9869" xr:uid="{0DF8EF0E-BC79-4897-9851-9C1DB38C3EE2}"/>
    <x:cellStyle name="Comma 24 2 2 2 3 4" xfId="9870" xr:uid="{E965EDCA-F70B-4A41-8C23-CC7D9574C200}"/>
    <x:cellStyle name="Comma 24 2 2 2 3 5" xfId="9871" xr:uid="{41A3210D-98CB-4F5D-9936-7EE25C67BB7B}"/>
    <x:cellStyle name="Comma 24 2 2 2 4" xfId="9872" xr:uid="{36D0A84D-59AD-4543-8FA5-CB9CE8281213}"/>
    <x:cellStyle name="Comma 24 2 2 2 4 2" xfId="9873" xr:uid="{16AE5757-28C6-49F4-9D6E-FE7ECC2A29AB}"/>
    <x:cellStyle name="Comma 24 2 2 2 4 2 2" xfId="9874" xr:uid="{4F20DA2B-652E-4899-BC46-D9C22B2085D0}"/>
    <x:cellStyle name="Comma 24 2 2 2 4 3" xfId="9875" xr:uid="{5B4485A8-86F3-455C-A1A2-F3802A580CD4}"/>
    <x:cellStyle name="Comma 24 2 2 2 4 4" xfId="9876" xr:uid="{941048B2-B8C8-4722-B54F-68805A40D294}"/>
    <x:cellStyle name="Comma 24 2 2 2 5" xfId="9877" xr:uid="{235AF5FF-5A1C-46D7-854A-FB09D08609D0}"/>
    <x:cellStyle name="Comma 24 2 2 2 5 2" xfId="9878" xr:uid="{A90D6B2B-F34A-4433-B14D-4DDD1845670E}"/>
    <x:cellStyle name="Comma 24 2 2 2 6" xfId="9879" xr:uid="{2F9A112D-5092-4206-8F9C-E1A3424CFA32}"/>
    <x:cellStyle name="Comma 24 2 2 2 6 2" xfId="9880" xr:uid="{7AFCBA62-1443-40BC-8B80-04BE4CA46AD3}"/>
    <x:cellStyle name="Comma 24 2 2 2 7" xfId="9881" xr:uid="{20879E1F-6E94-4E87-83E1-71DAD3A9B776}"/>
    <x:cellStyle name="Comma 24 2 2 3" xfId="9882" xr:uid="{1A53D8D1-0BE8-41CE-AA11-73BC8B704BE9}"/>
    <x:cellStyle name="Comma 24 2 2 3 2" xfId="9883" xr:uid="{709D1045-9264-48CC-98F2-14546A93EBF2}"/>
    <x:cellStyle name="Comma 24 2 2 3 2 2" xfId="9884" xr:uid="{4A715170-C756-4424-9E2D-FE0B1E5726D7}"/>
    <x:cellStyle name="Comma 24 2 2 3 2 2 2" xfId="9885" xr:uid="{B072237C-433D-4827-B05C-D8F3641DE9C0}"/>
    <x:cellStyle name="Comma 24 2 2 3 2 2 2 2" xfId="9886" xr:uid="{49D274D6-F24F-4D15-B010-B333A7401804}"/>
    <x:cellStyle name="Comma 24 2 2 3 2 2 2 2 2" xfId="9887" xr:uid="{30E5A874-75C1-4D2D-8989-1E1271B710DA}"/>
    <x:cellStyle name="Comma 24 2 2 3 2 2 2 3" xfId="9888" xr:uid="{EB296FB0-4DB4-46C3-934D-44E6D60DBE24}"/>
    <x:cellStyle name="Comma 24 2 2 3 2 2 3" xfId="9889" xr:uid="{800F99A8-11E4-420D-8479-49E97E6AF2E9}"/>
    <x:cellStyle name="Comma 24 2 2 3 2 2 3 2" xfId="9890" xr:uid="{AE87A79F-7492-4E31-B9F1-335FE23444CE}"/>
    <x:cellStyle name="Comma 24 2 2 3 2 2 4" xfId="9891" xr:uid="{2738888E-4296-4C29-A0F9-E3A37F5CCBA3}"/>
    <x:cellStyle name="Comma 24 2 2 3 2 2 5" xfId="9892" xr:uid="{6B4144EB-3250-4383-97D7-3ADBD7CAE312}"/>
    <x:cellStyle name="Comma 24 2 2 3 2 3" xfId="9893" xr:uid="{460253AE-CC0C-427B-8699-04AD2756A3E0}"/>
    <x:cellStyle name="Comma 24 2 2 3 2 3 2" xfId="9894" xr:uid="{06DA7F15-9BE4-4456-B710-5E69BB5461C4}"/>
    <x:cellStyle name="Comma 24 2 2 3 2 3 2 2" xfId="9895" xr:uid="{0A058BC5-DE37-4289-A955-D0A5DB0351FF}"/>
    <x:cellStyle name="Comma 24 2 2 3 2 3 3" xfId="9896" xr:uid="{C9694F33-A492-403D-B56A-2DD1D7C1BC52}"/>
    <x:cellStyle name="Comma 24 2 2 3 2 4" xfId="9897" xr:uid="{76438D77-8986-427F-A48F-AC5124067C6C}"/>
    <x:cellStyle name="Comma 24 2 2 3 2 4 2" xfId="9898" xr:uid="{EB6C3A5C-80A8-445C-899C-359FC385AAFB}"/>
    <x:cellStyle name="Comma 24 2 2 3 2 5" xfId="9899" xr:uid="{8F1C20E9-9681-4767-8C82-C94051FEA842}"/>
    <x:cellStyle name="Comma 24 2 2 3 2 6" xfId="9900" xr:uid="{F640C58F-F5C2-485B-9497-E5374D4997F0}"/>
    <x:cellStyle name="Comma 24 2 2 3 3" xfId="9901" xr:uid="{B5D510F3-300C-4DF6-8FB1-63F22E48F627}"/>
    <x:cellStyle name="Comma 24 2 2 3 3 2" xfId="9902" xr:uid="{2DFFE3D8-6D73-4421-AC3D-FC80DCCEBD22}"/>
    <x:cellStyle name="Comma 24 2 2 3 3 2 2" xfId="9903" xr:uid="{0F90E225-A2A6-4E92-A1C4-EA1ABF137578}"/>
    <x:cellStyle name="Comma 24 2 2 3 3 2 2 2" xfId="9904" xr:uid="{32A38FD7-DFB8-4579-B8CC-4B9E1E1F219B}"/>
    <x:cellStyle name="Comma 24 2 2 3 3 2 3" xfId="9905" xr:uid="{BFC5ED25-0E9C-4868-B990-092090FB279F}"/>
    <x:cellStyle name="Comma 24 2 2 3 3 3" xfId="9906" xr:uid="{250F8645-DF6D-4BA3-B404-10586D85D8DF}"/>
    <x:cellStyle name="Comma 24 2 2 3 3 3 2" xfId="9907" xr:uid="{E6D4D1C4-A9E9-47C3-917F-E68210063E49}"/>
    <x:cellStyle name="Comma 24 2 2 3 3 4" xfId="9908" xr:uid="{146650EA-A6A5-4741-B4E9-FF630CA8D0C4}"/>
    <x:cellStyle name="Comma 24 2 2 3 3 5" xfId="9909" xr:uid="{09D671A1-F53D-4048-BD73-E61591818A13}"/>
    <x:cellStyle name="Comma 24 2 2 3 4" xfId="9910" xr:uid="{E2E43F3F-4D4B-4191-A374-CCAAD149D015}"/>
    <x:cellStyle name="Comma 24 2 2 3 4 2" xfId="9911" xr:uid="{499D8FB2-9E0E-47A1-8BE9-C5BE6BB8F033}"/>
    <x:cellStyle name="Comma 24 2 2 3 4 2 2" xfId="9912" xr:uid="{FB5151B0-7C71-4014-8453-ECCFDD0F6939}"/>
    <x:cellStyle name="Comma 24 2 2 3 4 3" xfId="9913" xr:uid="{07EC7C01-402C-4A4C-B55F-B9F48BE0AE69}"/>
    <x:cellStyle name="Comma 24 2 2 3 4 4" xfId="9914" xr:uid="{D11590C6-AD63-4EBF-A152-4D9BEB892C67}"/>
    <x:cellStyle name="Comma 24 2 2 3 5" xfId="9915" xr:uid="{F492B6CE-DE65-4BB3-97AB-A7F8624A1618}"/>
    <x:cellStyle name="Comma 24 2 2 3 5 2" xfId="9916" xr:uid="{5D4FB81F-5807-49CF-9906-5F666FB2B854}"/>
    <x:cellStyle name="Comma 24 2 2 3 6" xfId="9917" xr:uid="{99611C84-7AE0-433F-9486-119DA69F3CEC}"/>
    <x:cellStyle name="Comma 24 2 2 3 6 2" xfId="9918" xr:uid="{6B91A9F7-DD5C-4578-B2F4-44F6E3B4251A}"/>
    <x:cellStyle name="Comma 24 2 2 3 7" xfId="9919" xr:uid="{F4D1A716-A63A-4884-9CC4-D13B93879150}"/>
    <x:cellStyle name="Comma 24 2 2 4" xfId="9920" xr:uid="{3D4A568A-1E5C-436D-A884-27874100B436}"/>
    <x:cellStyle name="Comma 24 2 2 4 2" xfId="9921" xr:uid="{7BD1A595-C45C-4B0C-BB78-7BA7EF51BF47}"/>
    <x:cellStyle name="Comma 24 2 2 4 2 2" xfId="9922" xr:uid="{12A9FAF9-08B1-4F98-85AD-40A38463766D}"/>
    <x:cellStyle name="Comma 24 2 2 4 2 2 2" xfId="9923" xr:uid="{3F4FE327-B1DF-4C19-A155-8827617630DB}"/>
    <x:cellStyle name="Comma 24 2 2 4 2 2 2 2" xfId="9924" xr:uid="{1EC44093-096A-4FE9-AE6F-CFEFB3F56320}"/>
    <x:cellStyle name="Comma 24 2 2 4 2 2 3" xfId="9925" xr:uid="{102D2D36-AB28-4E42-8028-07A57BAE2630}"/>
    <x:cellStyle name="Comma 24 2 2 4 2 3" xfId="9926" xr:uid="{04D54C60-5947-4A99-9C4D-D9193EB1FF1A}"/>
    <x:cellStyle name="Comma 24 2 2 4 2 3 2" xfId="9927" xr:uid="{771EB001-7E2D-47D6-9F06-232939CAA975}"/>
    <x:cellStyle name="Comma 24 2 2 4 2 4" xfId="9928" xr:uid="{86A67755-3507-4B55-AADC-B559EC8C7942}"/>
    <x:cellStyle name="Comma 24 2 2 4 2 5" xfId="9929" xr:uid="{DBCDC0BB-F443-424A-9C47-31BE7CEEAFFA}"/>
    <x:cellStyle name="Comma 24 2 2 4 3" xfId="9930" xr:uid="{BA0F42B2-C1AA-4940-80AF-5FE6A4C08F51}"/>
    <x:cellStyle name="Comma 24 2 2 4 3 2" xfId="9931" xr:uid="{B41B19D2-2A31-4810-ABFF-5B345944E173}"/>
    <x:cellStyle name="Comma 24 2 2 4 3 2 2" xfId="9932" xr:uid="{EE702316-37F1-4A5D-89BE-DFA869F505F7}"/>
    <x:cellStyle name="Comma 24 2 2 4 3 3" xfId="9933" xr:uid="{B14C0C74-F2BD-432F-A663-85EF83B25E0F}"/>
    <x:cellStyle name="Comma 24 2 2 4 4" xfId="9934" xr:uid="{9E51CA15-2B59-4DB0-95DF-4A0DE14FC964}"/>
    <x:cellStyle name="Comma 24 2 2 4 4 2" xfId="9935" xr:uid="{36719707-35D4-4A00-8132-68D00C2D6C1C}"/>
    <x:cellStyle name="Comma 24 2 2 4 5" xfId="9936" xr:uid="{65A1BBF6-305E-4728-A7BB-E6A4A74F1254}"/>
    <x:cellStyle name="Comma 24 2 2 4 6" xfId="9937" xr:uid="{5139BFB0-76AE-47B6-8C9B-C4A3FB0A7103}"/>
    <x:cellStyle name="Comma 24 2 2 5" xfId="9938" xr:uid="{ACCB8998-3CD9-4384-889B-5CD79CD85A47}"/>
    <x:cellStyle name="Comma 24 2 2 5 2" xfId="9939" xr:uid="{50FDDDD7-6E06-4766-90A8-625AC3D05EBF}"/>
    <x:cellStyle name="Comma 24 2 2 5 2 2" xfId="9940" xr:uid="{F5EA7E7E-683B-46E2-AD7B-3C075BA4A75B}"/>
    <x:cellStyle name="Comma 24 2 2 5 2 2 2" xfId="9941" xr:uid="{D8FE28D1-B7AD-4714-9AF8-DA37405B8AF7}"/>
    <x:cellStyle name="Comma 24 2 2 5 2 3" xfId="9942" xr:uid="{50655BCB-E649-40B8-BCDD-932FB964DC00}"/>
    <x:cellStyle name="Comma 24 2 2 5 3" xfId="9943" xr:uid="{EC1D9439-8BC5-4678-9F19-EA3E87908257}"/>
    <x:cellStyle name="Comma 24 2 2 5 3 2" xfId="9944" xr:uid="{DF687D9C-9F46-4648-B791-0F15F08F5411}"/>
    <x:cellStyle name="Comma 24 2 2 5 4" xfId="9945" xr:uid="{9DF829CF-055B-449B-BEF2-5057BEF1E96D}"/>
    <x:cellStyle name="Comma 24 2 2 5 5" xfId="9946" xr:uid="{3477104D-58D0-40AE-BC72-E47D1AF5F0BF}"/>
    <x:cellStyle name="Comma 24 2 2 6" xfId="9947" xr:uid="{7DA330D4-FDD0-4095-92F5-ED8BCBA9174D}"/>
    <x:cellStyle name="Comma 24 2 2 6 2" xfId="9948" xr:uid="{C0CB537F-1C43-4F3D-96F5-73F32487DAEC}"/>
    <x:cellStyle name="Comma 24 2 2 6 2 2" xfId="9949" xr:uid="{636B1AFE-09C8-4D70-BF59-58E4CB398644}"/>
    <x:cellStyle name="Comma 24 2 2 6 2 2 2" xfId="9950" xr:uid="{579ADDAB-B343-4954-AC68-6DF59730A8BE}"/>
    <x:cellStyle name="Comma 24 2 2 6 2 3" xfId="9951" xr:uid="{B8D427FE-951B-4725-93AF-8A99C4655C9F}"/>
    <x:cellStyle name="Comma 24 2 2 6 3" xfId="9952" xr:uid="{C72812B4-1836-4666-8C3F-D2604578C87B}"/>
    <x:cellStyle name="Comma 24 2 2 6 3 2" xfId="9953" xr:uid="{F410D311-B0A0-4E80-BAF6-AB09A0412A0E}"/>
    <x:cellStyle name="Comma 24 2 2 6 4" xfId="9954" xr:uid="{E48A387E-F62B-4ED1-A3B1-A0370FF8CD34}"/>
    <x:cellStyle name="Comma 24 2 2 6 5" xfId="9955" xr:uid="{9444339D-00B5-43E0-9FCC-D5FEE2CA2831}"/>
    <x:cellStyle name="Comma 24 2 2 7" xfId="9956" xr:uid="{1586129C-1F85-4CFD-B8AE-83521F1B13B0}"/>
    <x:cellStyle name="Comma 24 2 2 7 2" xfId="9957" xr:uid="{593D76D5-8EB3-4E90-81F7-A6CA85316B7D}"/>
    <x:cellStyle name="Comma 24 2 2 7 2 2" xfId="9958" xr:uid="{22BE87C1-B1B7-41D2-BCA6-75A3F69A13F5}"/>
    <x:cellStyle name="Comma 24 2 2 7 3" xfId="9959" xr:uid="{B14A940E-8E25-4E92-B099-D600894DC181}"/>
    <x:cellStyle name="Comma 24 2 2 7 4" xfId="9960" xr:uid="{2EEC8610-0DB2-4C7B-8333-D29270C0E4E8}"/>
    <x:cellStyle name="Comma 24 2 2 8" xfId="9961" xr:uid="{5B10473A-E6F5-4463-97C4-74F849A0FDE7}"/>
    <x:cellStyle name="Comma 24 2 2 8 2" xfId="9962" xr:uid="{95F648A6-48C6-49A7-859D-E4CA91231ADE}"/>
    <x:cellStyle name="Comma 24 2 2 9" xfId="9963" xr:uid="{E577C518-7DF4-41AD-9F0D-678143EA0B9D}"/>
    <x:cellStyle name="Comma 24 2 2 9 2" xfId="9964" xr:uid="{81AB740C-A75D-42FA-AC66-49256A7442A6}"/>
    <x:cellStyle name="Comma 24 2 3" xfId="9965" xr:uid="{2C920FA5-B1DC-43BF-8FFA-1534D65801C2}"/>
    <x:cellStyle name="Comma 24 2 3 2" xfId="9966" xr:uid="{EEB13180-85A7-47C5-8EB2-CFE83E67B5D9}"/>
    <x:cellStyle name="Comma 24 2 3 2 2" xfId="9967" xr:uid="{3948D7B5-4EEA-41E9-8885-F6E87171D813}"/>
    <x:cellStyle name="Comma 24 2 3 2 2 2" xfId="9968" xr:uid="{F4304C36-F777-4A6B-AE40-011578A8BFEC}"/>
    <x:cellStyle name="Comma 24 2 3 2 2 2 2" xfId="9969" xr:uid="{38965EC1-E199-4815-86E0-A05B15C73270}"/>
    <x:cellStyle name="Comma 24 2 3 2 2 2 2 2" xfId="9970" xr:uid="{597B5DD8-A62C-49A9-9A5C-E5BF49F1C7FA}"/>
    <x:cellStyle name="Comma 24 2 3 2 2 2 3" xfId="9971" xr:uid="{B1EEB3DA-121E-4A1E-BAD8-63D974F35BB1}"/>
    <x:cellStyle name="Comma 24 2 3 2 2 3" xfId="9972" xr:uid="{115FA4C6-C10C-4C75-A6F0-2585D4082AA3}"/>
    <x:cellStyle name="Comma 24 2 3 2 2 3 2" xfId="9973" xr:uid="{8C245095-CAFA-4899-BDFD-2044CF4BE765}"/>
    <x:cellStyle name="Comma 24 2 3 2 2 4" xfId="9974" xr:uid="{7C526B41-533A-4221-B2C1-DC39CACDD64E}"/>
    <x:cellStyle name="Comma 24 2 3 2 2 5" xfId="9975" xr:uid="{739CEA66-4014-4B39-834C-C68F38E5202B}"/>
    <x:cellStyle name="Comma 24 2 3 2 3" xfId="9976" xr:uid="{5046AD33-4112-4DF8-AC77-E2977AA23C65}"/>
    <x:cellStyle name="Comma 24 2 3 2 3 2" xfId="9977" xr:uid="{D934DC95-0F07-4BDC-BB48-B6590FBAF3D6}"/>
    <x:cellStyle name="Comma 24 2 3 2 3 2 2" xfId="9978" xr:uid="{2D57C0E4-32DF-4486-B4CA-6A98062E379E}"/>
    <x:cellStyle name="Comma 24 2 3 2 3 3" xfId="9979" xr:uid="{31EBF909-4BE4-4FD9-A568-D07627352581}"/>
    <x:cellStyle name="Comma 24 2 3 2 4" xfId="9980" xr:uid="{4B0BCB0B-5D46-43D9-92D9-EB38E5F9C6DE}"/>
    <x:cellStyle name="Comma 24 2 3 2 4 2" xfId="9981" xr:uid="{C74F5434-A671-4C33-BCF0-0AC9C7D7277C}"/>
    <x:cellStyle name="Comma 24 2 3 2 5" xfId="9982" xr:uid="{D343D4AF-1B8A-418E-B7EB-16C719BBFC9A}"/>
    <x:cellStyle name="Comma 24 2 3 2 6" xfId="9983" xr:uid="{3A174CB1-0D44-4556-8E11-071CE36EB467}"/>
    <x:cellStyle name="Comma 24 2 3 3" xfId="9984" xr:uid="{AE4E23F0-5A87-4A98-952A-30710DA4B755}"/>
    <x:cellStyle name="Comma 24 2 3 3 2" xfId="9985" xr:uid="{985B637F-0E27-4355-AA41-4AB4662CAA62}"/>
    <x:cellStyle name="Comma 24 2 3 3 2 2" xfId="9986" xr:uid="{E9FE2B76-E291-4D5A-A4F3-9C91E0C52F3E}"/>
    <x:cellStyle name="Comma 24 2 3 3 2 2 2" xfId="9987" xr:uid="{02C58048-6ABB-48C0-A015-95AD98611AC6}"/>
    <x:cellStyle name="Comma 24 2 3 3 2 3" xfId="9988" xr:uid="{5BC60A36-9558-44D9-880A-2378C146A990}"/>
    <x:cellStyle name="Comma 24 2 3 3 3" xfId="9989" xr:uid="{4140E322-4F7F-4925-B583-A605C1EE7886}"/>
    <x:cellStyle name="Comma 24 2 3 3 3 2" xfId="9990" xr:uid="{97003F9B-DFA2-414C-B1D4-F4BF61D5FFC4}"/>
    <x:cellStyle name="Comma 24 2 3 3 4" xfId="9991" xr:uid="{4912AB83-B271-46AB-84F5-40D3B0A1ACFF}"/>
    <x:cellStyle name="Comma 24 2 3 3 5" xfId="9992" xr:uid="{1A540398-3ED8-46E3-88AE-DE2B28F3F706}"/>
    <x:cellStyle name="Comma 24 2 3 4" xfId="9993" xr:uid="{AAFE15C6-94B6-4F0A-8E39-A45A649B58A3}"/>
    <x:cellStyle name="Comma 24 2 3 4 2" xfId="9994" xr:uid="{A789FA3E-5AA8-4FE4-A372-582DC21FC5E6}"/>
    <x:cellStyle name="Comma 24 2 3 4 2 2" xfId="9995" xr:uid="{2DAEFC25-29DF-4809-8A05-B8A399A50227}"/>
    <x:cellStyle name="Comma 24 2 3 4 3" xfId="9996" xr:uid="{53F3CDFA-6793-4515-B820-5F5CDE9EFEAD}"/>
    <x:cellStyle name="Comma 24 2 3 4 4" xfId="9997" xr:uid="{04C856A1-442C-4BBC-8ECF-DE0ED22B853B}"/>
    <x:cellStyle name="Comma 24 2 3 5" xfId="9998" xr:uid="{09F00481-6C7B-43B6-949E-E83385CE1678}"/>
    <x:cellStyle name="Comma 24 2 3 5 2" xfId="9999" xr:uid="{C0D1A8AC-5FBE-4A04-9563-35A6BE715843}"/>
    <x:cellStyle name="Comma 24 2 3 6" xfId="10000" xr:uid="{67DBFE5A-E18D-40B3-BB98-45D04830CB44}"/>
    <x:cellStyle name="Comma 24 2 3 6 2" xfId="10001" xr:uid="{A689D086-6CB3-454B-80B7-5EC4C9B8EABF}"/>
    <x:cellStyle name="Comma 24 2 3 7" xfId="10002" xr:uid="{E89B79BF-A1D5-4538-B8CF-E4390D81FAD0}"/>
    <x:cellStyle name="Comma 24 2 4" xfId="10003" xr:uid="{A6BF4AF2-7B76-4C33-BBC4-C21B769D7454}"/>
    <x:cellStyle name="Comma 24 2 4 2" xfId="10004" xr:uid="{76358878-41F9-4C63-BF97-35879C78AE4E}"/>
    <x:cellStyle name="Comma 24 2 4 2 2" xfId="10005" xr:uid="{088BE648-2372-41CF-AEA7-C56D72F52AA6}"/>
    <x:cellStyle name="Comma 24 2 4 2 2 2" xfId="10006" xr:uid="{A978EB84-7227-46D5-B2C4-0E6FD8FDF3B6}"/>
    <x:cellStyle name="Comma 24 2 4 2 2 2 2" xfId="10007" xr:uid="{A17BC0CD-6C9E-4B73-90E4-80825E61E039}"/>
    <x:cellStyle name="Comma 24 2 4 2 2 2 2 2" xfId="10008" xr:uid="{A10CD5AD-8A58-47A0-A244-71BBAC7B2E98}"/>
    <x:cellStyle name="Comma 24 2 4 2 2 2 3" xfId="10009" xr:uid="{9C95F29B-BEB8-48D6-ACDB-679FDC799723}"/>
    <x:cellStyle name="Comma 24 2 4 2 2 3" xfId="10010" xr:uid="{2577443D-9ED1-4CF8-989D-F4919D76D6DE}"/>
    <x:cellStyle name="Comma 24 2 4 2 2 3 2" xfId="10011" xr:uid="{B499F963-992A-447E-8A11-192EA14F3CCD}"/>
    <x:cellStyle name="Comma 24 2 4 2 2 4" xfId="10012" xr:uid="{B5CEE4E4-6C0A-45C1-B29E-60D269A12CB8}"/>
    <x:cellStyle name="Comma 24 2 4 2 2 5" xfId="10013" xr:uid="{AA7E78BB-3707-49E6-85D7-6D02087227DC}"/>
    <x:cellStyle name="Comma 24 2 4 2 3" xfId="10014" xr:uid="{287DD45D-3B68-4C10-9C5E-52F977600B5C}"/>
    <x:cellStyle name="Comma 24 2 4 2 3 2" xfId="10015" xr:uid="{51B7AD48-0840-4001-8195-C0A609D1C90A}"/>
    <x:cellStyle name="Comma 24 2 4 2 3 2 2" xfId="10016" xr:uid="{B2196216-241C-427C-B26A-D75BA35D551A}"/>
    <x:cellStyle name="Comma 24 2 4 2 3 3" xfId="10017" xr:uid="{E6D1AF6D-3059-4BCD-90B5-3976451585AB}"/>
    <x:cellStyle name="Comma 24 2 4 2 4" xfId="10018" xr:uid="{01324B0B-A55B-4AAF-8A74-1D11016D313A}"/>
    <x:cellStyle name="Comma 24 2 4 2 4 2" xfId="10019" xr:uid="{B743CBD5-1B73-4D88-8FDD-12058E697F0A}"/>
    <x:cellStyle name="Comma 24 2 4 2 5" xfId="10020" xr:uid="{9229DE63-2344-4A1A-AC93-5C44A77E2AC7}"/>
    <x:cellStyle name="Comma 24 2 4 2 6" xfId="10021" xr:uid="{C55957B3-6DDC-458E-B5B9-E9C5998BD78B}"/>
    <x:cellStyle name="Comma 24 2 4 3" xfId="10022" xr:uid="{3A2F6A47-C07B-4DD8-9F08-E4CCDEC46F5F}"/>
    <x:cellStyle name="Comma 24 2 4 3 2" xfId="10023" xr:uid="{AE69FBDF-647A-4665-8940-7A7E9833DD5E}"/>
    <x:cellStyle name="Comma 24 2 4 3 2 2" xfId="10024" xr:uid="{BC59E59E-FD7E-47BC-851D-21FA09AD9DB1}"/>
    <x:cellStyle name="Comma 24 2 4 3 2 2 2" xfId="10025" xr:uid="{4689B794-FD1E-467D-BA5B-2F3464921BE2}"/>
    <x:cellStyle name="Comma 24 2 4 3 2 3" xfId="10026" xr:uid="{BB760A96-2A51-4CEC-AC5F-93447E256031}"/>
    <x:cellStyle name="Comma 24 2 4 3 3" xfId="10027" xr:uid="{80D4ECEC-0A5F-4D97-A4E3-06ED45C9F541}"/>
    <x:cellStyle name="Comma 24 2 4 3 3 2" xfId="10028" xr:uid="{828DC501-8D3E-4620-93A2-8E2273CBE9F9}"/>
    <x:cellStyle name="Comma 24 2 4 3 4" xfId="10029" xr:uid="{A637BE02-0B48-416E-81BC-784E6201D503}"/>
    <x:cellStyle name="Comma 24 2 4 3 5" xfId="10030" xr:uid="{47EF50F5-DCFD-4192-8FCC-C0022C94F227}"/>
    <x:cellStyle name="Comma 24 2 4 4" xfId="10031" xr:uid="{98119ADD-5CE3-451F-8BF1-5583B9C93340}"/>
    <x:cellStyle name="Comma 24 2 4 4 2" xfId="10032" xr:uid="{12DFA995-E4BF-4357-8F7A-9B5FC1EF2B3A}"/>
    <x:cellStyle name="Comma 24 2 4 4 2 2" xfId="10033" xr:uid="{D98D852C-7666-424B-B75A-669DD1D45777}"/>
    <x:cellStyle name="Comma 24 2 4 4 3" xfId="10034" xr:uid="{04A86FCB-C634-42D1-AA2E-FD285D2E183C}"/>
    <x:cellStyle name="Comma 24 2 4 4 4" xfId="10035" xr:uid="{8BE68954-BD63-4021-AE55-9775DA1BA3F0}"/>
    <x:cellStyle name="Comma 24 2 4 5" xfId="10036" xr:uid="{AADEB753-6739-4E5E-9783-8D99CA1EE1A6}"/>
    <x:cellStyle name="Comma 24 2 4 5 2" xfId="10037" xr:uid="{63FEEB5B-92E6-4DAB-A024-CADAF2A77B7F}"/>
    <x:cellStyle name="Comma 24 2 4 6" xfId="10038" xr:uid="{508D0204-76E3-4EBA-A4B6-8F8B77E02A96}"/>
    <x:cellStyle name="Comma 24 2 4 6 2" xfId="10039" xr:uid="{BC52774D-1987-409C-B712-683179C0AA8E}"/>
    <x:cellStyle name="Comma 24 2 4 7" xfId="10040" xr:uid="{F5871243-9A7B-4ADE-9718-1A6407B5EA6D}"/>
    <x:cellStyle name="Comma 24 2 5" xfId="10041" xr:uid="{FD9861D2-6C6A-461D-AF3D-B9774F0F3101}"/>
    <x:cellStyle name="Comma 24 2 5 2" xfId="10042" xr:uid="{C79F3FAC-40BC-4B8C-BF0D-2E99C54487CE}"/>
    <x:cellStyle name="Comma 24 2 5 2 2" xfId="10043" xr:uid="{2ACB7D93-0664-4A86-82C1-B84CE4B02E7B}"/>
    <x:cellStyle name="Comma 24 2 5 2 2 2" xfId="10044" xr:uid="{B827B0E2-F810-4794-A2E5-05CEAA3EBC6F}"/>
    <x:cellStyle name="Comma 24 2 5 2 2 2 2" xfId="10045" xr:uid="{42BA66D3-C857-41A7-A32E-B53F7C9B9547}"/>
    <x:cellStyle name="Comma 24 2 5 2 2 3" xfId="10046" xr:uid="{80DA633E-6474-41F0-A03C-0718F49B8FDC}"/>
    <x:cellStyle name="Comma 24 2 5 2 3" xfId="10047" xr:uid="{80AD96F6-5FAC-4035-A783-4E85192E5181}"/>
    <x:cellStyle name="Comma 24 2 5 2 3 2" xfId="10048" xr:uid="{72CA531F-9486-474B-B7E0-692A5E4256D8}"/>
    <x:cellStyle name="Comma 24 2 5 2 4" xfId="10049" xr:uid="{25950745-D202-4431-B668-AC6EB6F6C4A2}"/>
    <x:cellStyle name="Comma 24 2 5 2 5" xfId="10050" xr:uid="{D832AEF4-19E6-4DEF-82DE-EE8E28802FBC}"/>
    <x:cellStyle name="Comma 24 2 5 3" xfId="10051" xr:uid="{A229CD50-B324-4CDD-B0E9-FAAD3D635FC5}"/>
    <x:cellStyle name="Comma 24 2 5 3 2" xfId="10052" xr:uid="{C8EC9640-8CAE-4DE7-9349-F6C44F590E6A}"/>
    <x:cellStyle name="Comma 24 2 5 3 2 2" xfId="10053" xr:uid="{018DF7F9-6A3F-4E0C-AAF7-ED9A76D0671C}"/>
    <x:cellStyle name="Comma 24 2 5 3 3" xfId="10054" xr:uid="{FE756BBB-D7B6-47A3-AB6F-D62D99DCA98F}"/>
    <x:cellStyle name="Comma 24 2 5 4" xfId="10055" xr:uid="{E2A8663C-288C-4583-8D90-B04B5D75D520}"/>
    <x:cellStyle name="Comma 24 2 5 4 2" xfId="10056" xr:uid="{45D512FB-F782-4ACF-953D-D7A6396F68DF}"/>
    <x:cellStyle name="Comma 24 2 5 5" xfId="10057" xr:uid="{C737E93C-5CAD-4BC3-B70B-5A20957E5701}"/>
    <x:cellStyle name="Comma 24 2 5 6" xfId="10058" xr:uid="{C62E11B4-5925-4325-8008-FA58942ADD39}"/>
    <x:cellStyle name="Comma 24 2 6" xfId="10059" xr:uid="{4AFEAD7D-01B9-4AC5-A90A-4AC566C472BA}"/>
    <x:cellStyle name="Comma 24 2 6 2" xfId="10060" xr:uid="{6E453D53-1E79-4D50-BED4-42C0546E83A1}"/>
    <x:cellStyle name="Comma 24 2 6 2 2" xfId="10061" xr:uid="{05270A3D-1F1F-45B6-8373-CC269B46F05E}"/>
    <x:cellStyle name="Comma 24 2 6 2 2 2" xfId="10062" xr:uid="{F8592F18-88A7-43A6-867C-85DC645C3DB3}"/>
    <x:cellStyle name="Comma 24 2 6 2 3" xfId="10063" xr:uid="{5DD5EF9A-2343-4A7E-84B9-1BD87C3FEADE}"/>
    <x:cellStyle name="Comma 24 2 6 3" xfId="10064" xr:uid="{A6DE6262-58A4-474B-86B9-0E4F3CCC6696}"/>
    <x:cellStyle name="Comma 24 2 6 3 2" xfId="10065" xr:uid="{A6B67936-7D39-4AD6-8491-B92DBAFF07D8}"/>
    <x:cellStyle name="Comma 24 2 6 4" xfId="10066" xr:uid="{68F76532-B48B-42BB-8420-473C88C335BE}"/>
    <x:cellStyle name="Comma 24 2 6 5" xfId="10067" xr:uid="{6682BCA1-AEE8-4D3D-9B37-4C960C4E94D8}"/>
    <x:cellStyle name="Comma 24 2 7" xfId="10068" xr:uid="{3BC87102-BC58-4323-9C15-1C7F0B58BF12}"/>
    <x:cellStyle name="Comma 24 2 7 2" xfId="10069" xr:uid="{950EB1D9-F2F7-4DBA-9627-8F6BDF78FF6D}"/>
    <x:cellStyle name="Comma 24 2 7 2 2" xfId="10070" xr:uid="{514F6198-20A9-46AA-A2DF-7F14F9603E75}"/>
    <x:cellStyle name="Comma 24 2 7 2 2 2" xfId="10071" xr:uid="{613F4F7A-1C7D-490D-BCDC-75F18690FA41}"/>
    <x:cellStyle name="Comma 24 2 7 2 3" xfId="10072" xr:uid="{BCB1B7CC-49F2-445C-9495-1C10890408BB}"/>
    <x:cellStyle name="Comma 24 2 7 3" xfId="10073" xr:uid="{D8BC097F-718E-4E52-87F1-74FAB57FF30C}"/>
    <x:cellStyle name="Comma 24 2 7 3 2" xfId="10074" xr:uid="{41CB07E8-F1B2-4648-82BD-7B82E1CE92C9}"/>
    <x:cellStyle name="Comma 24 2 7 4" xfId="10075" xr:uid="{EDD6A0EF-40D8-4A8D-B72D-5EF3A32E236D}"/>
    <x:cellStyle name="Comma 24 2 7 5" xfId="10076" xr:uid="{06ABD485-16E8-477E-9E33-874FD562473B}"/>
    <x:cellStyle name="Comma 24 2 8" xfId="10077" xr:uid="{6E1CA586-F6A7-4E20-A9FC-E37AFCDEFA8C}"/>
    <x:cellStyle name="Comma 24 2 8 2" xfId="10078" xr:uid="{E3E86ADD-567E-4E96-AF2B-7C84B18B136A}"/>
    <x:cellStyle name="Comma 24 2 8 2 2" xfId="10079" xr:uid="{8D26DFBE-DFF7-4443-BAA1-064EE85510DA}"/>
    <x:cellStyle name="Comma 24 2 8 3" xfId="10080" xr:uid="{CA01B2C3-034C-41D2-ABD2-B7E410FD3A71}"/>
    <x:cellStyle name="Comma 24 2 8 4" xfId="10081" xr:uid="{4B4D9DE3-5E34-4A70-B853-F1B88ED1B7AC}"/>
    <x:cellStyle name="Comma 24 2 9" xfId="10082" xr:uid="{3BB4319B-FBFF-4EA4-BAFD-72F0C71E9D29}"/>
    <x:cellStyle name="Comma 24 2 9 2" xfId="10083" xr:uid="{3E11472F-0BEC-4ED0-B0F1-106D081A6058}"/>
    <x:cellStyle name="Comma 24 3" xfId="10084" xr:uid="{5570445F-B5E9-466F-BE87-EED4EC378D9D}"/>
    <x:cellStyle name="Comma 24 3 10" xfId="10085" xr:uid="{72E66323-00F3-4375-B651-9A9D9929DBD4}"/>
    <x:cellStyle name="Comma 24 3 2" xfId="10086" xr:uid="{0FD1F494-79BD-404D-AFEB-510922B94F6A}"/>
    <x:cellStyle name="Comma 24 3 2 2" xfId="10087" xr:uid="{32E804D6-D1EE-4ED9-A91A-C5CA25B87EFA}"/>
    <x:cellStyle name="Comma 24 3 2 2 2" xfId="10088" xr:uid="{3CEEFC7C-6790-4B64-976A-DE3466F169B0}"/>
    <x:cellStyle name="Comma 24 3 2 2 2 2" xfId="10089" xr:uid="{3C0BA11D-A81C-4B8B-A27F-18D77DD33E4E}"/>
    <x:cellStyle name="Comma 24 3 2 2 2 2 2" xfId="10090" xr:uid="{620A8D68-689F-42A2-B4D1-3596A37614DE}"/>
    <x:cellStyle name="Comma 24 3 2 2 2 2 2 2" xfId="10091" xr:uid="{0BBB36D9-9804-42E9-B220-A8FCBB525203}"/>
    <x:cellStyle name="Comma 24 3 2 2 2 2 3" xfId="10092" xr:uid="{73B81166-88F3-44A7-B02E-51A346409BF2}"/>
    <x:cellStyle name="Comma 24 3 2 2 2 3" xfId="10093" xr:uid="{AD462677-E581-4A36-8EB6-4C99DE39D96D}"/>
    <x:cellStyle name="Comma 24 3 2 2 2 3 2" xfId="10094" xr:uid="{0740C8DD-52E9-469C-836F-F834A23EACB0}"/>
    <x:cellStyle name="Comma 24 3 2 2 2 4" xfId="10095" xr:uid="{DCE3036A-DF01-417B-95D5-248D5F6D16A8}"/>
    <x:cellStyle name="Comma 24 3 2 2 2 5" xfId="10096" xr:uid="{FE1FCB1B-2EC9-4CEA-BFA4-71623D499012}"/>
    <x:cellStyle name="Comma 24 3 2 2 3" xfId="10097" xr:uid="{6A219081-5807-47B1-A6B0-DDC9E37D11F7}"/>
    <x:cellStyle name="Comma 24 3 2 2 3 2" xfId="10098" xr:uid="{52101ED3-5080-4A70-96DA-D24690E103DE}"/>
    <x:cellStyle name="Comma 24 3 2 2 3 2 2" xfId="10099" xr:uid="{B55E4B43-1070-4105-97BD-B297A7ED9AC8}"/>
    <x:cellStyle name="Comma 24 3 2 2 3 3" xfId="10100" xr:uid="{354AD80C-DBD3-45F9-AE3F-F6311DFCE603}"/>
    <x:cellStyle name="Comma 24 3 2 2 4" xfId="10101" xr:uid="{5383F574-2256-434F-B0DF-176953097D9A}"/>
    <x:cellStyle name="Comma 24 3 2 2 4 2" xfId="10102" xr:uid="{9B66B129-62B4-4BDB-9761-A706A59D4799}"/>
    <x:cellStyle name="Comma 24 3 2 2 5" xfId="10103" xr:uid="{B16A3177-F699-47CD-8590-961A1222E8A9}"/>
    <x:cellStyle name="Comma 24 3 2 2 6" xfId="10104" xr:uid="{5E137D9D-F358-4DBE-9621-BE10076F0056}"/>
    <x:cellStyle name="Comma 24 3 2 3" xfId="10105" xr:uid="{0D3AA6B9-9740-4420-80D1-F4240A5FF747}"/>
    <x:cellStyle name="Comma 24 3 2 3 2" xfId="10106" xr:uid="{AD36AD7D-A2DB-4228-8A4C-DBABC5186834}"/>
    <x:cellStyle name="Comma 24 3 2 3 2 2" xfId="10107" xr:uid="{9E34B269-8DB2-4C2A-AC19-D716A5B8EF97}"/>
    <x:cellStyle name="Comma 24 3 2 3 2 2 2" xfId="10108" xr:uid="{01F09DD3-F44B-43CE-BF6D-6D28BA7857B9}"/>
    <x:cellStyle name="Comma 24 3 2 3 2 3" xfId="10109" xr:uid="{D546BC6F-8615-4147-B737-6C62B3A011D9}"/>
    <x:cellStyle name="Comma 24 3 2 3 3" xfId="10110" xr:uid="{58712630-F7A4-4ECF-99B2-0D4D032D5B3E}"/>
    <x:cellStyle name="Comma 24 3 2 3 3 2" xfId="10111" xr:uid="{2EC0BD6D-3D5D-40C1-A729-813A7B457074}"/>
    <x:cellStyle name="Comma 24 3 2 3 4" xfId="10112" xr:uid="{C339F5F0-137D-425A-BF74-507A8CFB7965}"/>
    <x:cellStyle name="Comma 24 3 2 3 5" xfId="10113" xr:uid="{8D654A86-F748-4EB4-8217-CDC6EA50F5D4}"/>
    <x:cellStyle name="Comma 24 3 2 4" xfId="10114" xr:uid="{58A735BC-8218-4FFF-BAA2-57A56AC4D365}"/>
    <x:cellStyle name="Comma 24 3 2 4 2" xfId="10115" xr:uid="{6AFE67AE-B200-4326-B7BA-FECA31A0A210}"/>
    <x:cellStyle name="Comma 24 3 2 4 2 2" xfId="10116" xr:uid="{1460B2CE-64D9-41E6-A53D-8D36BD928D07}"/>
    <x:cellStyle name="Comma 24 3 2 4 3" xfId="10117" xr:uid="{7BCD5732-F2FA-412A-B40E-4C53475F23FD}"/>
    <x:cellStyle name="Comma 24 3 2 4 4" xfId="10118" xr:uid="{2C9F2FF5-2813-4678-9C84-D795530D9269}"/>
    <x:cellStyle name="Comma 24 3 2 5" xfId="10119" xr:uid="{1C03F24F-AA8E-4102-A512-58BDB386A34C}"/>
    <x:cellStyle name="Comma 24 3 2 5 2" xfId="10120" xr:uid="{B5A7F652-5B23-498A-82EE-32C23C76637A}"/>
    <x:cellStyle name="Comma 24 3 2 6" xfId="10121" xr:uid="{AB05E674-862D-4710-AA8E-F2D11BBE332F}"/>
    <x:cellStyle name="Comma 24 3 2 6 2" xfId="10122" xr:uid="{A443FF88-0907-47D5-B31F-6AE45884F7A8}"/>
    <x:cellStyle name="Comma 24 3 2 7" xfId="10123" xr:uid="{81A9ADA8-7AAB-4059-A05E-0C89C1B5C35D}"/>
    <x:cellStyle name="Comma 24 3 3" xfId="10124" xr:uid="{CC94F01C-2F99-4A4B-A849-5AE755D6A55D}"/>
    <x:cellStyle name="Comma 24 3 3 2" xfId="10125" xr:uid="{D0C69E2B-BE69-49D0-AFF7-7B76091C0CE4}"/>
    <x:cellStyle name="Comma 24 3 3 2 2" xfId="10126" xr:uid="{4CC5D66E-295B-4F0E-98A5-6EF5FE0EF659}"/>
    <x:cellStyle name="Comma 24 3 3 2 2 2" xfId="10127" xr:uid="{EAE8D594-C160-4B3E-AE44-0F6AB7E66169}"/>
    <x:cellStyle name="Comma 24 3 3 2 2 2 2" xfId="10128" xr:uid="{115AF5E1-578E-459B-998C-2429191E6E35}"/>
    <x:cellStyle name="Comma 24 3 3 2 2 2 2 2" xfId="10129" xr:uid="{FCB8A3DC-4354-484E-9541-B728DED0107A}"/>
    <x:cellStyle name="Comma 24 3 3 2 2 2 3" xfId="10130" xr:uid="{11F5DCEB-674C-4671-8EE4-90D740C202ED}"/>
    <x:cellStyle name="Comma 24 3 3 2 2 3" xfId="10131" xr:uid="{FE797983-5C88-4284-9706-3EE3BA3D0407}"/>
    <x:cellStyle name="Comma 24 3 3 2 2 3 2" xfId="10132" xr:uid="{B441347F-A55F-451D-9515-D2FACB822A9D}"/>
    <x:cellStyle name="Comma 24 3 3 2 2 4" xfId="10133" xr:uid="{7C932006-99B8-4CEB-BA90-C3059FC1B275}"/>
    <x:cellStyle name="Comma 24 3 3 2 2 5" xfId="10134" xr:uid="{93BC588C-F903-43E9-9152-17D5EBBA016B}"/>
    <x:cellStyle name="Comma 24 3 3 2 3" xfId="10135" xr:uid="{073534DF-D27A-4A20-BE84-6B16645E83EB}"/>
    <x:cellStyle name="Comma 24 3 3 2 3 2" xfId="10136" xr:uid="{BBC157F2-6D5C-4FB8-B373-787F2C793F66}"/>
    <x:cellStyle name="Comma 24 3 3 2 3 2 2" xfId="10137" xr:uid="{6C85BE4D-580D-4A9B-831C-9A662D5B6B89}"/>
    <x:cellStyle name="Comma 24 3 3 2 3 3" xfId="10138" xr:uid="{AC7AE059-2392-4D2A-9C3A-4CE4D8D90D63}"/>
    <x:cellStyle name="Comma 24 3 3 2 4" xfId="10139" xr:uid="{499A433B-91C5-44DD-A947-B14F1BE967DE}"/>
    <x:cellStyle name="Comma 24 3 3 2 4 2" xfId="10140" xr:uid="{59D7C5E4-0E6C-41E0-A979-3F1BF43CE78E}"/>
    <x:cellStyle name="Comma 24 3 3 2 5" xfId="10141" xr:uid="{482ADCEA-09E3-4B61-9F9E-55F9A0F693C8}"/>
    <x:cellStyle name="Comma 24 3 3 2 6" xfId="10142" xr:uid="{DD9893E1-EA97-4154-B95D-36A4D062AF82}"/>
    <x:cellStyle name="Comma 24 3 3 3" xfId="10143" xr:uid="{608E63EA-4F32-4AA2-B742-97BD649A2D5A}"/>
    <x:cellStyle name="Comma 24 3 3 3 2" xfId="10144" xr:uid="{FCC77393-D691-4BD0-883D-15FF132EF426}"/>
    <x:cellStyle name="Comma 24 3 3 3 2 2" xfId="10145" xr:uid="{0CD94178-2697-4AF9-9BCC-799E07D747E0}"/>
    <x:cellStyle name="Comma 24 3 3 3 2 2 2" xfId="10146" xr:uid="{10B6F837-9BBF-4725-8324-B5B8B4D96BCC}"/>
    <x:cellStyle name="Comma 24 3 3 3 2 3" xfId="10147" xr:uid="{82FB281E-1075-4CA4-BF69-6F171A5FAA07}"/>
    <x:cellStyle name="Comma 24 3 3 3 3" xfId="10148" xr:uid="{0E954E37-D55C-4A05-8FBE-08906F870B6E}"/>
    <x:cellStyle name="Comma 24 3 3 3 3 2" xfId="10149" xr:uid="{316634EF-92FF-47CA-9D9B-90E850D7F974}"/>
    <x:cellStyle name="Comma 24 3 3 3 4" xfId="10150" xr:uid="{881B25CA-6C7D-452C-B211-141FDA7A2606}"/>
    <x:cellStyle name="Comma 24 3 3 3 5" xfId="10151" xr:uid="{B653A163-B014-4BF4-B162-F8B26F01F471}"/>
    <x:cellStyle name="Comma 24 3 3 4" xfId="10152" xr:uid="{0F818E6A-CA48-4739-B367-AE9984434AF6}"/>
    <x:cellStyle name="Comma 24 3 3 4 2" xfId="10153" xr:uid="{0B1E4548-E4C3-471F-AA35-2CACF6897C1C}"/>
    <x:cellStyle name="Comma 24 3 3 4 2 2" xfId="10154" xr:uid="{49BCE190-E29E-4CCE-A5E8-D5ED25C42862}"/>
    <x:cellStyle name="Comma 24 3 3 4 3" xfId="10155" xr:uid="{56E9192D-070F-4DC7-885C-EAF14958CF90}"/>
    <x:cellStyle name="Comma 24 3 3 4 4" xfId="10156" xr:uid="{A8591683-268A-461F-AB95-9BF59EA89119}"/>
    <x:cellStyle name="Comma 24 3 3 5" xfId="10157" xr:uid="{29926EDA-F9AA-4127-8979-09098E1ECE38}"/>
    <x:cellStyle name="Comma 24 3 3 5 2" xfId="10158" xr:uid="{36C7F9E8-43DE-4C36-AE86-DCBCFF2809AD}"/>
    <x:cellStyle name="Comma 24 3 3 6" xfId="10159" xr:uid="{ACB5CD8F-9823-48E2-9CE8-751F11A8A690}"/>
    <x:cellStyle name="Comma 24 3 3 6 2" xfId="10160" xr:uid="{47419680-8AF4-4709-9FEC-4B92650CA881}"/>
    <x:cellStyle name="Comma 24 3 3 7" xfId="10161" xr:uid="{DFFB1784-A478-410B-9A99-4220F9340E63}"/>
    <x:cellStyle name="Comma 24 3 4" xfId="10162" xr:uid="{6BE2D201-3842-4A59-904E-A4BE37191A52}"/>
    <x:cellStyle name="Comma 24 3 4 2" xfId="10163" xr:uid="{290E0C65-FA29-4479-8A4C-E89DC0F0B677}"/>
    <x:cellStyle name="Comma 24 3 4 2 2" xfId="10164" xr:uid="{CF2464FD-7901-44DC-BC3C-6323EBA6F668}"/>
    <x:cellStyle name="Comma 24 3 4 2 2 2" xfId="10165" xr:uid="{79DC0452-33E7-4DA3-84A7-C0442DF15805}"/>
    <x:cellStyle name="Comma 24 3 4 2 2 2 2" xfId="10166" xr:uid="{DD4021B3-0855-45B8-984E-D74F229AE509}"/>
    <x:cellStyle name="Comma 24 3 4 2 2 3" xfId="10167" xr:uid="{63A0A48F-07E3-4EE5-A208-D41D972A0648}"/>
    <x:cellStyle name="Comma 24 3 4 2 3" xfId="10168" xr:uid="{DC43C87D-C628-4DEC-BCC3-4F57F78ECC75}"/>
    <x:cellStyle name="Comma 24 3 4 2 3 2" xfId="10169" xr:uid="{63DB5D18-33CB-4CB9-8D55-A297320C9406}"/>
    <x:cellStyle name="Comma 24 3 4 2 4" xfId="10170" xr:uid="{DFBD7F69-EDA9-4226-B23F-A7B3EF564DC6}"/>
    <x:cellStyle name="Comma 24 3 4 2 5" xfId="10171" xr:uid="{17191D9B-0997-4F05-947A-241A85E27FCC}"/>
    <x:cellStyle name="Comma 24 3 4 3" xfId="10172" xr:uid="{F37FD170-E5F5-437F-B136-527AA9B1C29A}"/>
    <x:cellStyle name="Comma 24 3 4 3 2" xfId="10173" xr:uid="{0CEEDD3E-16E4-4953-B564-E87D027D8447}"/>
    <x:cellStyle name="Comma 24 3 4 3 2 2" xfId="10174" xr:uid="{FDF4B8EB-94B0-4D5E-85FE-51234D3CCA01}"/>
    <x:cellStyle name="Comma 24 3 4 3 3" xfId="10175" xr:uid="{A055F348-FD67-4978-944F-4BD23E16ACD6}"/>
    <x:cellStyle name="Comma 24 3 4 4" xfId="10176" xr:uid="{5C2C10D8-8694-40F0-89A2-2CF5D9EA2746}"/>
    <x:cellStyle name="Comma 24 3 4 4 2" xfId="10177" xr:uid="{FFCC6693-AF63-475A-8883-A95EFAE53735}"/>
    <x:cellStyle name="Comma 24 3 4 5" xfId="10178" xr:uid="{1606AFB9-15C3-46D8-BC01-799BAD036D67}"/>
    <x:cellStyle name="Comma 24 3 4 6" xfId="10179" xr:uid="{B99AD03A-CFFF-48B1-95AB-A97876A6512B}"/>
    <x:cellStyle name="Comma 24 3 5" xfId="10180" xr:uid="{C4D8A9D4-8528-4F6B-A5F2-74740F180AF9}"/>
    <x:cellStyle name="Comma 24 3 5 2" xfId="10181" xr:uid="{13ADCC23-84EB-478B-B8AD-D5370D6FFD98}"/>
    <x:cellStyle name="Comma 24 3 5 2 2" xfId="10182" xr:uid="{98A6DB14-23F1-436F-867F-C2A5FD8C4AD8}"/>
    <x:cellStyle name="Comma 24 3 5 2 2 2" xfId="10183" xr:uid="{37E11824-6D49-431F-904A-130DA6999517}"/>
    <x:cellStyle name="Comma 24 3 5 2 3" xfId="10184" xr:uid="{358D500B-C489-42F0-B827-C645BF2EE95D}"/>
    <x:cellStyle name="Comma 24 3 5 3" xfId="10185" xr:uid="{978D8215-894F-412E-8DD1-832FAA84E031}"/>
    <x:cellStyle name="Comma 24 3 5 3 2" xfId="10186" xr:uid="{E27C7C9F-D57B-4A31-8ADC-9C8C5E1BA136}"/>
    <x:cellStyle name="Comma 24 3 5 4" xfId="10187" xr:uid="{88F72C4F-7B9C-4B10-B409-C2F350CAA637}"/>
    <x:cellStyle name="Comma 24 3 5 5" xfId="10188" xr:uid="{8A7A6BA1-7B65-4883-9AE0-EF196F8DB453}"/>
    <x:cellStyle name="Comma 24 3 6" xfId="10189" xr:uid="{D64ED6D3-B49E-494A-AD82-75407F24A67A}"/>
    <x:cellStyle name="Comma 24 3 6 2" xfId="10190" xr:uid="{52838D4D-5394-4120-8D3C-A25F0FC681FB}"/>
    <x:cellStyle name="Comma 24 3 6 2 2" xfId="10191" xr:uid="{5F545A5F-F78A-4AC6-A6AE-1A41B5D07CC3}"/>
    <x:cellStyle name="Comma 24 3 6 2 2 2" xfId="10192" xr:uid="{7D9A6973-B944-4C9B-AA57-5C0CF2E6E502}"/>
    <x:cellStyle name="Comma 24 3 6 2 3" xfId="10193" xr:uid="{A1F85066-C3B0-4A79-91DF-2AF98276CB71}"/>
    <x:cellStyle name="Comma 24 3 6 3" xfId="10194" xr:uid="{332AE53D-1104-4CE4-9310-4CF7873B0649}"/>
    <x:cellStyle name="Comma 24 3 6 3 2" xfId="10195" xr:uid="{9AE95198-397D-4473-BFEF-D0FE76DA715D}"/>
    <x:cellStyle name="Comma 24 3 6 4" xfId="10196" xr:uid="{8F8B98D6-B451-4F46-B238-10E27EE8C16F}"/>
    <x:cellStyle name="Comma 24 3 6 5" xfId="10197" xr:uid="{0402BC85-5C00-4F82-ACE6-0D9B3B67F107}"/>
    <x:cellStyle name="Comma 24 3 7" xfId="10198" xr:uid="{7BA395AE-2A79-475C-866A-0A40D31CD391}"/>
    <x:cellStyle name="Comma 24 3 7 2" xfId="10199" xr:uid="{EE4A392E-678D-4D16-886C-93AA175F5289}"/>
    <x:cellStyle name="Comma 24 3 7 2 2" xfId="10200" xr:uid="{FB905E6A-FCB6-426E-9640-192727941AA3}"/>
    <x:cellStyle name="Comma 24 3 7 3" xfId="10201" xr:uid="{5BFD5812-B8CE-4F72-B7A8-286019D89A5F}"/>
    <x:cellStyle name="Comma 24 3 7 4" xfId="10202" xr:uid="{7AB6BBE9-7D5F-4E89-B88E-C3F688612A2A}"/>
    <x:cellStyle name="Comma 24 3 8" xfId="10203" xr:uid="{2369F62D-0790-4D2E-9A27-3E2A677FCB53}"/>
    <x:cellStyle name="Comma 24 3 8 2" xfId="10204" xr:uid="{996571CD-EC41-4E5A-A8C5-1E223660E7B8}"/>
    <x:cellStyle name="Comma 24 3 9" xfId="10205" xr:uid="{8FF33013-706B-43A7-8252-2937E3B1F592}"/>
    <x:cellStyle name="Comma 24 3 9 2" xfId="10206" xr:uid="{08BEF1B0-218B-48B1-8BB6-3A4D82B9F7C2}"/>
    <x:cellStyle name="Comma 24 4" xfId="10207" xr:uid="{EBF58258-7537-40E3-B975-D594E9350F60}"/>
    <x:cellStyle name="Comma 24 4 2" xfId="10208" xr:uid="{D6C89625-08AE-4D19-A031-65B254DCAD2C}"/>
    <x:cellStyle name="Comma 24 4 2 2" xfId="10209" xr:uid="{61AD7E4B-0BBE-422C-BEC0-820B8913F421}"/>
    <x:cellStyle name="Comma 24 4 2 2 2" xfId="10210" xr:uid="{7A356D16-F7AF-4584-9476-0035DC15D308}"/>
    <x:cellStyle name="Comma 24 4 2 2 2 2" xfId="10211" xr:uid="{B418449C-D5D8-4C46-9174-8693B6BF54C9}"/>
    <x:cellStyle name="Comma 24 4 2 2 2 2 2" xfId="10212" xr:uid="{E5637865-7178-4804-8318-C28DAEFB70EC}"/>
    <x:cellStyle name="Comma 24 4 2 2 2 3" xfId="10213" xr:uid="{49D60C3D-A198-47ED-8603-AFDC8196A10A}"/>
    <x:cellStyle name="Comma 24 4 2 2 3" xfId="10214" xr:uid="{758FAA6D-2265-4609-9B60-EF59E51D0414}"/>
    <x:cellStyle name="Comma 24 4 2 2 3 2" xfId="10215" xr:uid="{A7D05BE6-7E5C-41C7-B202-98F12FBBAF0C}"/>
    <x:cellStyle name="Comma 24 4 2 2 4" xfId="10216" xr:uid="{D47FD2EE-45A0-4AEC-A79D-84086EF3E18F}"/>
    <x:cellStyle name="Comma 24 4 2 2 5" xfId="10217" xr:uid="{DC5C7441-C33A-4EEA-8CA0-AA28944873A1}"/>
    <x:cellStyle name="Comma 24 4 2 3" xfId="10218" xr:uid="{7CC359BE-3A36-4D84-B319-C60025D678DC}"/>
    <x:cellStyle name="Comma 24 4 2 3 2" xfId="10219" xr:uid="{99A7F4C5-DC46-4552-A670-D8848AA5AE2B}"/>
    <x:cellStyle name="Comma 24 4 2 3 2 2" xfId="10220" xr:uid="{52896B30-506E-43FF-AF5E-00EB71191E57}"/>
    <x:cellStyle name="Comma 24 4 2 3 3" xfId="10221" xr:uid="{A53AF036-9CD4-4BC0-96A3-4D49F56CF6D1}"/>
    <x:cellStyle name="Comma 24 4 2 4" xfId="10222" xr:uid="{34B1B67B-6920-4EDF-B21E-57E8A6FD1D0C}"/>
    <x:cellStyle name="Comma 24 4 2 4 2" xfId="10223" xr:uid="{2A08C678-8874-4D05-A2BD-D8A8A35329F8}"/>
    <x:cellStyle name="Comma 24 4 2 5" xfId="10224" xr:uid="{DB49AD21-FF63-4913-9B44-CA08026D04CE}"/>
    <x:cellStyle name="Comma 24 4 2 6" xfId="10225" xr:uid="{19BD87E6-AD90-4772-881A-EE85C254A3EA}"/>
    <x:cellStyle name="Comma 24 4 3" xfId="10226" xr:uid="{85AEB3DD-1E60-457C-A899-2AE8E4E63A15}"/>
    <x:cellStyle name="Comma 24 4 3 2" xfId="10227" xr:uid="{4CF26DFE-5AFB-4F67-B8CB-2BDB42CC8B3E}"/>
    <x:cellStyle name="Comma 24 4 3 2 2" xfId="10228" xr:uid="{5FAEF360-3414-4C90-90B5-7907C320D5DA}"/>
    <x:cellStyle name="Comma 24 4 3 2 2 2" xfId="10229" xr:uid="{E293364D-75EF-4F6A-9543-1CABB2CADF52}"/>
    <x:cellStyle name="Comma 24 4 3 2 3" xfId="10230" xr:uid="{25D14A01-6C7F-43D4-B529-4CC219D972C3}"/>
    <x:cellStyle name="Comma 24 4 3 3" xfId="10231" xr:uid="{991EE057-DDB4-4475-B02F-85CC66086F09}"/>
    <x:cellStyle name="Comma 24 4 3 3 2" xfId="10232" xr:uid="{311108F5-6FC9-4573-AC66-135F6C99E453}"/>
    <x:cellStyle name="Comma 24 4 3 4" xfId="10233" xr:uid="{7DA7883F-4724-45BA-83AF-5D750114528C}"/>
    <x:cellStyle name="Comma 24 4 3 5" xfId="10234" xr:uid="{3E1C13E8-18AD-4438-8F2A-427C3CBE452A}"/>
    <x:cellStyle name="Comma 24 4 4" xfId="10235" xr:uid="{BB47B704-90E2-4AD3-AA67-2AF9E2605401}"/>
    <x:cellStyle name="Comma 24 4 4 2" xfId="10236" xr:uid="{A531602A-F2A9-48F3-9C64-2D7E36CE54E7}"/>
    <x:cellStyle name="Comma 24 4 4 2 2" xfId="10237" xr:uid="{D0734C2A-F719-4EF3-961D-4DF8EC0165AC}"/>
    <x:cellStyle name="Comma 24 4 4 2 2 2" xfId="10238" xr:uid="{2E9592DA-F900-4C89-8412-0CDE801FD8D4}"/>
    <x:cellStyle name="Comma 24 4 4 2 3" xfId="10239" xr:uid="{41BCB9EB-A9BB-40FD-A8BD-7D71EBB79BA7}"/>
    <x:cellStyle name="Comma 24 4 4 3" xfId="10240" xr:uid="{18DC2DB5-72D2-4389-A66E-E444D8A67779}"/>
    <x:cellStyle name="Comma 24 4 4 3 2" xfId="10241" xr:uid="{9F154727-078D-44BA-B02D-D7ABB342F7A7}"/>
    <x:cellStyle name="Comma 24 4 4 4" xfId="10242" xr:uid="{D8FD9EDB-F14C-4FD9-9C5E-5FE25D417DB4}"/>
    <x:cellStyle name="Comma 24 4 4 5" xfId="10243" xr:uid="{3353B514-5BF4-4F38-A849-EFDACF602266}"/>
    <x:cellStyle name="Comma 24 4 5" xfId="10244" xr:uid="{69224493-18D2-407D-A334-1053175F812E}"/>
    <x:cellStyle name="Comma 24 4 5 2" xfId="10245" xr:uid="{81DA140C-F454-49A7-8122-E68916F54664}"/>
    <x:cellStyle name="Comma 24 4 5 2 2" xfId="10246" xr:uid="{474F9C01-E91D-4FBA-A698-96D26EBE091D}"/>
    <x:cellStyle name="Comma 24 4 5 3" xfId="10247" xr:uid="{0DAE996C-1EE2-4DD6-AF67-DC2A142319F7}"/>
    <x:cellStyle name="Comma 24 4 5 4" xfId="10248" xr:uid="{40778221-0E0C-46DD-AFAE-86F9D44937FD}"/>
    <x:cellStyle name="Comma 24 4 6" xfId="10249" xr:uid="{488BE622-6ABA-4DD5-8628-9B613BE6EB3B}"/>
    <x:cellStyle name="Comma 24 4 6 2" xfId="10250" xr:uid="{9BE31E5F-1459-4F10-849F-207AB8A8BA1D}"/>
    <x:cellStyle name="Comma 24 4 7" xfId="10251" xr:uid="{3E44480C-3FE3-4661-8D69-6972DEF176C9}"/>
    <x:cellStyle name="Comma 24 4 7 2" xfId="10252" xr:uid="{AE20CBB0-0E33-414B-9E3E-B6884EE61AEA}"/>
    <x:cellStyle name="Comma 24 4 8" xfId="10253" xr:uid="{20EAFF1A-6001-4766-B622-7D271BEB1B17}"/>
    <x:cellStyle name="Comma 24 5" xfId="10254" xr:uid="{3D7E9104-7007-4D3B-9272-7297EA85235E}"/>
    <x:cellStyle name="Comma 24 5 2" xfId="10255" xr:uid="{3C62B2FE-F940-4D79-B09B-BB7D786D4CD4}"/>
    <x:cellStyle name="Comma 24 5 2 2" xfId="10256" xr:uid="{F70B351A-3D72-46B6-BF95-6DC90D1CA344}"/>
    <x:cellStyle name="Comma 24 5 2 2 2" xfId="10257" xr:uid="{6C283C9D-CF65-4618-A7E0-AB26901395DF}"/>
    <x:cellStyle name="Comma 24 5 2 2 2 2" xfId="10258" xr:uid="{E00A06D7-A3F2-4171-882C-0424DD67C033}"/>
    <x:cellStyle name="Comma 24 5 2 2 2 2 2" xfId="10259" xr:uid="{45DC4958-1AAE-4BCB-BA29-C8D4E1BEA74B}"/>
    <x:cellStyle name="Comma 24 5 2 2 2 3" xfId="10260" xr:uid="{625AAAB0-3A4C-45E0-8E9C-99F6D6B9BCC5}"/>
    <x:cellStyle name="Comma 24 5 2 2 3" xfId="10261" xr:uid="{FA2C9AF9-39C3-403B-B387-52826CC34326}"/>
    <x:cellStyle name="Comma 24 5 2 2 3 2" xfId="10262" xr:uid="{C6F568D9-09EF-4D06-8063-9E54D5F30F4E}"/>
    <x:cellStyle name="Comma 24 5 2 2 4" xfId="10263" xr:uid="{17FD6AD3-5ADA-47E3-AA88-CB592FC5630F}"/>
    <x:cellStyle name="Comma 24 5 2 2 5" xfId="10264" xr:uid="{92CAD286-53D2-4CDE-AFFA-05E585FCE1F9}"/>
    <x:cellStyle name="Comma 24 5 2 3" xfId="10265" xr:uid="{747178E8-1201-4F0C-9C1E-ADA45CFBEBE2}"/>
    <x:cellStyle name="Comma 24 5 2 3 2" xfId="10266" xr:uid="{868021DC-369D-445D-B5BF-6C4AD411BE0E}"/>
    <x:cellStyle name="Comma 24 5 2 3 2 2" xfId="10267" xr:uid="{2E41F19E-ECB1-4BA0-8C79-AED5BE29E9F7}"/>
    <x:cellStyle name="Comma 24 5 2 3 3" xfId="10268" xr:uid="{FA7D03A2-F170-4E9C-8B28-F03FD7C88884}"/>
    <x:cellStyle name="Comma 24 5 2 4" xfId="10269" xr:uid="{F10649D3-017D-467B-9540-C65D05A86CE9}"/>
    <x:cellStyle name="Comma 24 5 2 4 2" xfId="10270" xr:uid="{73D4909B-9183-479B-81E1-7C0864225529}"/>
    <x:cellStyle name="Comma 24 5 2 5" xfId="10271" xr:uid="{CE575598-2239-4CBA-89B6-9AF5A78D105F}"/>
    <x:cellStyle name="Comma 24 5 2 6" xfId="10272" xr:uid="{DFC7B617-0B3C-495E-97B9-B5A78255930E}"/>
    <x:cellStyle name="Comma 24 5 3" xfId="10273" xr:uid="{7E7A9A81-3CD2-4CB8-8060-5BF0224584BD}"/>
    <x:cellStyle name="Comma 24 5 3 2" xfId="10274" xr:uid="{B7FE71B1-4829-462F-ADD9-CBA92A3FF90A}"/>
    <x:cellStyle name="Comma 24 5 3 2 2" xfId="10275" xr:uid="{D72C351A-92E3-4EC2-A8F1-D44AB6982E07}"/>
    <x:cellStyle name="Comma 24 5 3 2 2 2" xfId="10276" xr:uid="{0C697DA6-CC09-4F34-BABC-00F8506AF1B9}"/>
    <x:cellStyle name="Comma 24 5 3 2 3" xfId="10277" xr:uid="{86052411-FF46-47D3-AF24-D1A6E953AFE8}"/>
    <x:cellStyle name="Comma 24 5 3 3" xfId="10278" xr:uid="{B88E11CB-7D80-483D-8A6F-F6EE0102D2BD}"/>
    <x:cellStyle name="Comma 24 5 3 3 2" xfId="10279" xr:uid="{B8681BBE-A50D-4C50-9864-BFEBE3800B99}"/>
    <x:cellStyle name="Comma 24 5 3 4" xfId="10280" xr:uid="{C3E60BE5-ADB6-4406-890E-024190C94446}"/>
    <x:cellStyle name="Comma 24 5 3 5" xfId="10281" xr:uid="{B4D067B3-10D8-465A-85BC-4B715EAB2512}"/>
    <x:cellStyle name="Comma 24 5 4" xfId="10282" xr:uid="{C014DA65-40D9-4C98-AA69-43BBD731746E}"/>
    <x:cellStyle name="Comma 24 5 4 2" xfId="10283" xr:uid="{44850C0E-6F44-4F1D-8118-2721244C5CB0}"/>
    <x:cellStyle name="Comma 24 5 4 2 2" xfId="10284" xr:uid="{D765AFA0-6A37-4351-AD43-65B0CAEE2523}"/>
    <x:cellStyle name="Comma 24 5 4 3" xfId="10285" xr:uid="{48FC7C5A-D640-4FCB-BA0F-3BAEA2C8FF2C}"/>
    <x:cellStyle name="Comma 24 5 4 4" xfId="10286" xr:uid="{C183B02E-D5B1-4518-BE84-21C508E73620}"/>
    <x:cellStyle name="Comma 24 5 5" xfId="10287" xr:uid="{24685D0F-EF19-4F2A-B625-391DB0206398}"/>
    <x:cellStyle name="Comma 24 5 5 2" xfId="10288" xr:uid="{13AF04FA-0EB2-48CB-9169-430597844284}"/>
    <x:cellStyle name="Comma 24 5 6" xfId="10289" xr:uid="{C63A1711-F92A-4B82-814E-D3B2BB9D20C5}"/>
    <x:cellStyle name="Comma 24 5 6 2" xfId="10290" xr:uid="{35744080-3224-4882-ADED-61F6E0D72598}"/>
    <x:cellStyle name="Comma 24 5 7" xfId="10291" xr:uid="{C55950CC-51EE-4866-AB47-9D8C2FCAE02B}"/>
    <x:cellStyle name="Comma 24 6" xfId="10292" xr:uid="{D846A72F-B3AB-4FD4-9063-CF1E83DAC340}"/>
    <x:cellStyle name="Comma 24 6 2" xfId="10293" xr:uid="{3D6914B3-BBC8-4C4D-806C-C8212538C487}"/>
    <x:cellStyle name="Comma 24 6 2 2" xfId="10294" xr:uid="{70915125-6E08-4A86-BCC9-E5FEE2DECAFB}"/>
    <x:cellStyle name="Comma 24 6 2 2 2" xfId="10295" xr:uid="{4EF17F15-BF0D-464B-9EBF-1B280A9F39EA}"/>
    <x:cellStyle name="Comma 24 6 2 2 2 2" xfId="10296" xr:uid="{A13CD29C-A17A-47BF-B5D7-CC842C0A3A9A}"/>
    <x:cellStyle name="Comma 24 6 2 2 2 2 2" xfId="10297" xr:uid="{53943127-6BDD-4130-AD4F-8B25243FD928}"/>
    <x:cellStyle name="Comma 24 6 2 2 2 3" xfId="10298" xr:uid="{AB6997C3-2EC6-4F20-9691-9F256E185DEA}"/>
    <x:cellStyle name="Comma 24 6 2 2 3" xfId="10299" xr:uid="{EA8C243A-E265-415E-AE9C-33EBFC4A6AA3}"/>
    <x:cellStyle name="Comma 24 6 2 2 3 2" xfId="10300" xr:uid="{269BC72F-C8CD-4B57-89BE-049006F869E6}"/>
    <x:cellStyle name="Comma 24 6 2 2 4" xfId="10301" xr:uid="{E9B4C422-2B47-4284-B7BD-625FD07638DB}"/>
    <x:cellStyle name="Comma 24 6 2 2 5" xfId="10302" xr:uid="{FBAB2778-BE98-43A3-BDBD-DD27BD1F7E98}"/>
    <x:cellStyle name="Comma 24 6 2 3" xfId="10303" xr:uid="{E89B0FD7-ED54-44E2-9D47-6F6FE66B4D9D}"/>
    <x:cellStyle name="Comma 24 6 2 3 2" xfId="10304" xr:uid="{5C7F81D2-A9CB-4AAE-BEE2-2442CA61D6B9}"/>
    <x:cellStyle name="Comma 24 6 2 3 2 2" xfId="10305" xr:uid="{2CD8F3E7-632E-4FB9-909E-A5F2C1D2F971}"/>
    <x:cellStyle name="Comma 24 6 2 3 3" xfId="10306" xr:uid="{252423AF-06F8-493C-B33E-49CE238137DC}"/>
    <x:cellStyle name="Comma 24 6 2 4" xfId="10307" xr:uid="{259A6A93-44AE-4A3C-9380-86961F883213}"/>
    <x:cellStyle name="Comma 24 6 2 4 2" xfId="10308" xr:uid="{1CC3BC14-48D3-43BB-BE84-12DCA330AD40}"/>
    <x:cellStyle name="Comma 24 6 2 5" xfId="10309" xr:uid="{1B251778-1709-4C4B-9AE7-4C6F07B2FA66}"/>
    <x:cellStyle name="Comma 24 6 2 6" xfId="10310" xr:uid="{17F233ED-7BCC-4819-8321-6F0905560C4C}"/>
    <x:cellStyle name="Comma 24 6 3" xfId="10311" xr:uid="{37C9D2E5-904B-4619-93FD-024236943F12}"/>
    <x:cellStyle name="Comma 24 6 3 2" xfId="10312" xr:uid="{6A7C36DE-C7EF-4B51-96CA-EB00B771BEFE}"/>
    <x:cellStyle name="Comma 24 6 3 2 2" xfId="10313" xr:uid="{2684C6AD-35FF-4FD9-9330-6E6B259DE482}"/>
    <x:cellStyle name="Comma 24 6 3 2 2 2" xfId="10314" xr:uid="{14327C61-2BF0-45BA-9623-79D991C17765}"/>
    <x:cellStyle name="Comma 24 6 3 2 3" xfId="10315" xr:uid="{21F615E6-9328-4828-9F80-54D501AF2806}"/>
    <x:cellStyle name="Comma 24 6 3 3" xfId="10316" xr:uid="{92B726EC-A9CE-460B-9FAC-18BD86E0F9EC}"/>
    <x:cellStyle name="Comma 24 6 3 3 2" xfId="10317" xr:uid="{FD459B5D-5F49-42D1-AF6C-0747E5F5387B}"/>
    <x:cellStyle name="Comma 24 6 3 4" xfId="10318" xr:uid="{E2349145-7B7B-40CE-BF1E-9F664C4B33BA}"/>
    <x:cellStyle name="Comma 24 6 3 5" xfId="10319" xr:uid="{46CB86F8-C36B-42A4-B992-8D97AE3DE4E3}"/>
    <x:cellStyle name="Comma 24 6 4" xfId="10320" xr:uid="{ABB82076-7DE6-45E2-8682-8346888C9B8F}"/>
    <x:cellStyle name="Comma 24 6 4 2" xfId="10321" xr:uid="{4C138762-DBDE-44F6-918D-0C48E1103E3A}"/>
    <x:cellStyle name="Comma 24 6 4 2 2" xfId="10322" xr:uid="{29F31B4A-D5A2-4163-A828-4AB4B563E5D7}"/>
    <x:cellStyle name="Comma 24 6 4 3" xfId="10323" xr:uid="{38915B3D-2F2E-4A67-8B50-4653F255A8CA}"/>
    <x:cellStyle name="Comma 24 6 4 4" xfId="10324" xr:uid="{0044DD9C-82A0-47A4-BC7C-C6D6406B3F76}"/>
    <x:cellStyle name="Comma 24 6 5" xfId="10325" xr:uid="{C722BDFE-4178-4DBA-A6C6-5C4D84CF2871}"/>
    <x:cellStyle name="Comma 24 6 5 2" xfId="10326" xr:uid="{D2C3B298-A4ED-4908-B54B-3B5258620E90}"/>
    <x:cellStyle name="Comma 24 6 6" xfId="10327" xr:uid="{D7DB0366-A5AA-4568-8D6B-2324BE56556C}"/>
    <x:cellStyle name="Comma 24 6 6 2" xfId="10328" xr:uid="{3E4C5EF1-1187-4E4D-A75B-16F7DC356793}"/>
    <x:cellStyle name="Comma 24 6 7" xfId="10329" xr:uid="{B028C0F7-E92A-447D-8911-28B51EDD392E}"/>
    <x:cellStyle name="Comma 24 7" xfId="10330" xr:uid="{D09B90F6-9CED-44ED-9B28-582126E684B3}"/>
    <x:cellStyle name="Comma 24 7 2" xfId="10331" xr:uid="{093C946C-54B3-47C2-A1FD-538CB6E8F999}"/>
    <x:cellStyle name="Comma 24 7 2 2" xfId="10332" xr:uid="{731D773E-1A74-4D4E-A11A-64B5713C9F1A}"/>
    <x:cellStyle name="Comma 24 7 2 2 2" xfId="10333" xr:uid="{D9E6253D-68E8-4C8E-A11C-661C89FE090A}"/>
    <x:cellStyle name="Comma 24 7 2 2 2 2" xfId="10334" xr:uid="{3AB73C84-D07D-43B3-B3CA-8ADBADA6A561}"/>
    <x:cellStyle name="Comma 24 7 2 2 3" xfId="10335" xr:uid="{B9B11E96-FDC2-4F5D-A2FA-B6EA71646F44}"/>
    <x:cellStyle name="Comma 24 7 2 3" xfId="10336" xr:uid="{C12ABCB7-732E-4FB1-81FF-0BF8EA371F40}"/>
    <x:cellStyle name="Comma 24 7 2 3 2" xfId="10337" xr:uid="{874C610B-B190-4955-93F6-1E6E2F49C70C}"/>
    <x:cellStyle name="Comma 24 7 2 4" xfId="10338" xr:uid="{CDAB1BE5-A866-42AE-8456-946AF5B79C1D}"/>
    <x:cellStyle name="Comma 24 7 2 5" xfId="10339" xr:uid="{E2380DB6-DA21-49F6-A23F-E1878B4AB9BA}"/>
    <x:cellStyle name="Comma 24 7 3" xfId="10340" xr:uid="{1723A425-CA08-4CF9-AD1E-C349452988F7}"/>
    <x:cellStyle name="Comma 24 7 3 2" xfId="10341" xr:uid="{D6F1623C-F7CE-4BEF-9BDE-C4EFEF8EEA86}"/>
    <x:cellStyle name="Comma 24 7 3 2 2" xfId="10342" xr:uid="{95E4A2C2-3AF6-45A1-B04E-598EEBC887EC}"/>
    <x:cellStyle name="Comma 24 7 3 3" xfId="10343" xr:uid="{E66F0B9B-3D8C-45C8-B3DB-85CCAE0FDA1F}"/>
    <x:cellStyle name="Comma 24 7 4" xfId="10344" xr:uid="{B3178397-3052-4579-9D10-DC4569CDF6D8}"/>
    <x:cellStyle name="Comma 24 7 4 2" xfId="10345" xr:uid="{39A594C7-C2CC-4A29-8E4B-BD16E8940D49}"/>
    <x:cellStyle name="Comma 24 7 5" xfId="10346" xr:uid="{33F5A33D-B726-4C49-B34B-46D33764D2D0}"/>
    <x:cellStyle name="Comma 24 7 6" xfId="10347" xr:uid="{E9E37853-D288-42FA-A62C-A622E706F7A6}"/>
    <x:cellStyle name="Comma 24 8" xfId="10348" xr:uid="{F324BAE1-7719-40EA-880C-C5F987A270DF}"/>
    <x:cellStyle name="Comma 24 8 2" xfId="10349" xr:uid="{4B59E92F-87D5-4D1F-A091-CC77F453D25E}"/>
    <x:cellStyle name="Comma 24 8 2 2" xfId="10350" xr:uid="{D13E14D2-ECDB-4FAD-8240-D8E74C5787E3}"/>
    <x:cellStyle name="Comma 24 8 2 2 2" xfId="10351" xr:uid="{070396A8-8D8A-4E5C-8BE1-ED91DFF53826}"/>
    <x:cellStyle name="Comma 24 8 2 3" xfId="10352" xr:uid="{B13BA157-A9A7-4ED6-B561-B12447096D9C}"/>
    <x:cellStyle name="Comma 24 8 3" xfId="10353" xr:uid="{BE88E34C-1EC7-47C4-8EE0-4746AE71B515}"/>
    <x:cellStyle name="Comma 24 8 3 2" xfId="10354" xr:uid="{9836C92C-E012-4C83-A510-9244A4C82882}"/>
    <x:cellStyle name="Comma 24 8 4" xfId="10355" xr:uid="{8BD15D74-182A-447E-B96B-0E881DDCB4C9}"/>
    <x:cellStyle name="Comma 24 8 5" xfId="10356" xr:uid="{47AA3557-F274-4413-A936-D30BCFDC38CA}"/>
    <x:cellStyle name="Comma 24 9" xfId="10357" xr:uid="{CA84660E-F59F-43F5-B5F9-3C11084CB840}"/>
    <x:cellStyle name="Comma 24 9 2" xfId="10358" xr:uid="{462980A5-69C0-463C-9A73-3E7FA6581EE5}"/>
    <x:cellStyle name="Comma 24 9 2 2" xfId="10359" xr:uid="{5B8F3505-A254-482A-92C9-9230129C1731}"/>
    <x:cellStyle name="Comma 24 9 2 2 2" xfId="10360" xr:uid="{A3592BAD-5DB1-41FE-8A92-62C953DCDCAB}"/>
    <x:cellStyle name="Comma 24 9 2 3" xfId="10361" xr:uid="{C1CACC50-B318-4058-82A6-DB73CBDBB933}"/>
    <x:cellStyle name="Comma 24 9 3" xfId="10362" xr:uid="{83DFA48B-F7F6-4CB8-A736-D22FCF7CDA41}"/>
    <x:cellStyle name="Comma 24 9 3 2" xfId="10363" xr:uid="{90174A7E-4AC3-4D85-9ABC-9034B5119988}"/>
    <x:cellStyle name="Comma 24 9 4" xfId="10364" xr:uid="{484BBD03-E08E-4133-A227-550422B0CFB3}"/>
    <x:cellStyle name="Comma 24 9 5" xfId="10365" xr:uid="{ED17618F-DF72-4944-AF06-8AE558659C43}"/>
    <x:cellStyle name="Comma 25" xfId="10366" xr:uid="{A518D4C4-3A32-4CCF-B233-E151E1B7B341}"/>
    <x:cellStyle name="Comma 25 2" xfId="10367" xr:uid="{78E52EB5-9676-46AD-A08B-5785EA5EAB12}"/>
    <x:cellStyle name="Comma 26" xfId="10368" xr:uid="{B38068C6-D1DC-4176-84BA-36592BDA2A2F}"/>
    <x:cellStyle name="Comma 26 10" xfId="10369" xr:uid="{56568DE7-C592-4BE6-9996-34F923B80F02}"/>
    <x:cellStyle name="Comma 26 10 2" xfId="10370" xr:uid="{2E86ABD6-A47B-4963-BA3A-D81DA239F0FC}"/>
    <x:cellStyle name="Comma 26 10 2 2" xfId="10371" xr:uid="{F7D7111A-2FBE-40B2-8CBB-83336F54C7AF}"/>
    <x:cellStyle name="Comma 26 10 3" xfId="10372" xr:uid="{D34B0C33-F8D4-498E-BA55-7C81FF510994}"/>
    <x:cellStyle name="Comma 26 10 4" xfId="10373" xr:uid="{D71F86CA-2234-4A14-8331-8B6228C7A85F}"/>
    <x:cellStyle name="Comma 26 11" xfId="10374" xr:uid="{F1D50C81-7B12-4B83-B0D8-2B387933AFEB}"/>
    <x:cellStyle name="Comma 26 11 2" xfId="10375" xr:uid="{55246271-4214-4ECB-B61B-CC2E72C82C66}"/>
    <x:cellStyle name="Comma 26 12" xfId="10376" xr:uid="{4936611E-078A-42D5-B7D9-2232CA385DF0}"/>
    <x:cellStyle name="Comma 26 12 2" xfId="10377" xr:uid="{AE6A00F2-11AE-473E-9654-F3D56F2BE125}"/>
    <x:cellStyle name="Comma 26 13" xfId="10378" xr:uid="{3970ECA1-1052-4138-A081-9D5CBEC50190}"/>
    <x:cellStyle name="Comma 26 2" xfId="10379" xr:uid="{EFC7F574-8939-47A4-8ECE-4AF7FD68B836}"/>
    <x:cellStyle name="Comma 26 2 10" xfId="10380" xr:uid="{4AD4F278-9CB4-43DA-A108-7A8B20F417DC}"/>
    <x:cellStyle name="Comma 26 2 10 2" xfId="10381" xr:uid="{09C30474-71F9-4C68-B151-FCAB196C8593}"/>
    <x:cellStyle name="Comma 26 2 11" xfId="10382" xr:uid="{FE58A5E7-7D78-4619-A279-A6A0CB056936}"/>
    <x:cellStyle name="Comma 26 2 2" xfId="10383" xr:uid="{28CE4C75-3E44-4CEE-99DC-2AD9E06C52D6}"/>
    <x:cellStyle name="Comma 26 2 2 10" xfId="10384" xr:uid="{599A9671-86B1-4649-B4A6-8F9CCDAD90F4}"/>
    <x:cellStyle name="Comma 26 2 2 2" xfId="10385" xr:uid="{D30805ED-8892-4E01-BBC6-D7ECBC82F58E}"/>
    <x:cellStyle name="Comma 26 2 2 2 2" xfId="10386" xr:uid="{932EF071-F503-4830-A1E5-728BE247BB03}"/>
    <x:cellStyle name="Comma 26 2 2 2 2 2" xfId="10387" xr:uid="{1A88D7DB-0F2F-4F9C-9C5F-EA3E8EB0E7E3}"/>
    <x:cellStyle name="Comma 26 2 2 2 2 2 2" xfId="10388" xr:uid="{45166FD5-F7AF-4E78-8F77-BB0840EF7BE4}"/>
    <x:cellStyle name="Comma 26 2 2 2 2 2 2 2" xfId="10389" xr:uid="{43EDF428-0F8B-4E5E-8D3A-580716800C32}"/>
    <x:cellStyle name="Comma 26 2 2 2 2 2 2 2 2" xfId="10390" xr:uid="{BB1A7588-692B-4116-B9B1-F7D52D516EA8}"/>
    <x:cellStyle name="Comma 26 2 2 2 2 2 2 3" xfId="10391" xr:uid="{B768377A-9945-4851-8CB4-0763D1DBBE9A}"/>
    <x:cellStyle name="Comma 26 2 2 2 2 2 3" xfId="10392" xr:uid="{F3EF7F01-2ACD-415A-A67E-6B54C82CDC9C}"/>
    <x:cellStyle name="Comma 26 2 2 2 2 2 3 2" xfId="10393" xr:uid="{30AAD62D-AFD8-49E2-B2AA-6586B3CE73B6}"/>
    <x:cellStyle name="Comma 26 2 2 2 2 2 4" xfId="10394" xr:uid="{1D9CD12E-BB09-4BC4-9455-DDEB2F3B63B5}"/>
    <x:cellStyle name="Comma 26 2 2 2 2 2 5" xfId="10395" xr:uid="{2FCA587A-7FFC-412F-9391-82B77C2E0975}"/>
    <x:cellStyle name="Comma 26 2 2 2 2 3" xfId="10396" xr:uid="{18A18C54-BCCD-488F-80C4-06AEAA29C84E}"/>
    <x:cellStyle name="Comma 26 2 2 2 2 3 2" xfId="10397" xr:uid="{E83EBD33-8BAB-41DF-8A96-044E23584012}"/>
    <x:cellStyle name="Comma 26 2 2 2 2 3 2 2" xfId="10398" xr:uid="{8981A017-2D4A-4EAA-BEA6-034D2955FBDD}"/>
    <x:cellStyle name="Comma 26 2 2 2 2 3 3" xfId="10399" xr:uid="{06128762-C38B-4D54-B866-DA2D5E496082}"/>
    <x:cellStyle name="Comma 26 2 2 2 2 4" xfId="10400" xr:uid="{B0C64DF3-20D9-4EAD-9886-BE23DF4F579D}"/>
    <x:cellStyle name="Comma 26 2 2 2 2 4 2" xfId="10401" xr:uid="{2A908FF2-FEBA-4DD0-BDB7-94AF0B90544A}"/>
    <x:cellStyle name="Comma 26 2 2 2 2 5" xfId="10402" xr:uid="{086C7371-ECCC-4A12-8E93-1F88C9D75614}"/>
    <x:cellStyle name="Comma 26 2 2 2 2 6" xfId="10403" xr:uid="{6DBE2FD1-01C2-4117-A753-FBED493C66CA}"/>
    <x:cellStyle name="Comma 26 2 2 2 3" xfId="10404" xr:uid="{C8B25A18-A3A8-45BC-91FF-9A1D2312B9A4}"/>
    <x:cellStyle name="Comma 26 2 2 2 3 2" xfId="10405" xr:uid="{61ED060B-1AB8-4F61-A33C-4165A92FE037}"/>
    <x:cellStyle name="Comma 26 2 2 2 3 2 2" xfId="10406" xr:uid="{4FBD9671-F3D5-4002-B329-B15936E164D3}"/>
    <x:cellStyle name="Comma 26 2 2 2 3 2 2 2" xfId="10407" xr:uid="{79D54545-50C8-429F-920D-AFED2400B479}"/>
    <x:cellStyle name="Comma 26 2 2 2 3 2 3" xfId="10408" xr:uid="{4B4B257A-222E-4914-8D44-C4D25AFA053C}"/>
    <x:cellStyle name="Comma 26 2 2 2 3 3" xfId="10409" xr:uid="{149FC983-C440-4F58-B1CC-1F5445DE9825}"/>
    <x:cellStyle name="Comma 26 2 2 2 3 3 2" xfId="10410" xr:uid="{5D853A16-95C2-41E1-B572-9FD1F769428E}"/>
    <x:cellStyle name="Comma 26 2 2 2 3 4" xfId="10411" xr:uid="{E63F791C-5D3B-47DF-AFC3-6A026DB4C232}"/>
    <x:cellStyle name="Comma 26 2 2 2 3 5" xfId="10412" xr:uid="{81D50BE3-D9DC-409A-AC54-8E0C4CB0BB80}"/>
    <x:cellStyle name="Comma 26 2 2 2 4" xfId="10413" xr:uid="{C275E5B8-476C-44D3-AD25-74459E492F27}"/>
    <x:cellStyle name="Comma 26 2 2 2 4 2" xfId="10414" xr:uid="{FDBD3ABB-F6BE-4F4D-8F18-93E1491759A6}"/>
    <x:cellStyle name="Comma 26 2 2 2 4 2 2" xfId="10415" xr:uid="{54AFEBA5-FD6F-450F-BC21-397A0564C675}"/>
    <x:cellStyle name="Comma 26 2 2 2 4 3" xfId="10416" xr:uid="{04A2E147-130C-47DC-A781-35E2B96EC54C}"/>
    <x:cellStyle name="Comma 26 2 2 2 4 4" xfId="10417" xr:uid="{078EA352-9ADC-454F-B169-0736402BE383}"/>
    <x:cellStyle name="Comma 26 2 2 2 5" xfId="10418" xr:uid="{322E6C53-9B10-450C-820C-F9E379D666F5}"/>
    <x:cellStyle name="Comma 26 2 2 2 5 2" xfId="10419" xr:uid="{A8E05F66-61DE-4CE7-BD4C-8C45013116A0}"/>
    <x:cellStyle name="Comma 26 2 2 2 6" xfId="10420" xr:uid="{80ED6D64-40AE-45FB-907E-2D92259C8C22}"/>
    <x:cellStyle name="Comma 26 2 2 2 6 2" xfId="10421" xr:uid="{8B534F7A-5AF3-42D6-9570-1913F02945E3}"/>
    <x:cellStyle name="Comma 26 2 2 2 7" xfId="10422" xr:uid="{AB5026F1-7337-49EC-B981-F8D47DC2E060}"/>
    <x:cellStyle name="Comma 26 2 2 3" xfId="10423" xr:uid="{AC9B24AC-EB85-408B-83F5-635918FBE5DA}"/>
    <x:cellStyle name="Comma 26 2 2 3 2" xfId="10424" xr:uid="{41C8A53C-37F0-453B-982A-FCC4A5406C20}"/>
    <x:cellStyle name="Comma 26 2 2 3 2 2" xfId="10425" xr:uid="{7E35CD3B-36D6-47DE-9467-01E85BBD836A}"/>
    <x:cellStyle name="Comma 26 2 2 3 2 2 2" xfId="10426" xr:uid="{B0B40808-8267-4C07-BC5F-0AE76AF29398}"/>
    <x:cellStyle name="Comma 26 2 2 3 2 2 2 2" xfId="10427" xr:uid="{490451E0-A078-4308-8D51-E7CB5C5F90D3}"/>
    <x:cellStyle name="Comma 26 2 2 3 2 2 2 2 2" xfId="10428" xr:uid="{2381A595-4CF6-4747-9401-B31EAECFC383}"/>
    <x:cellStyle name="Comma 26 2 2 3 2 2 2 3" xfId="10429" xr:uid="{55391BBE-B968-4081-8F9F-4D41B3A76713}"/>
    <x:cellStyle name="Comma 26 2 2 3 2 2 3" xfId="10430" xr:uid="{A4DC5309-5DE4-44C5-AFAB-E0659889C3B2}"/>
    <x:cellStyle name="Comma 26 2 2 3 2 2 3 2" xfId="10431" xr:uid="{077118F9-2FD2-4CB0-AE6E-4E67C2F96FE5}"/>
    <x:cellStyle name="Comma 26 2 2 3 2 2 4" xfId="10432" xr:uid="{4B4B6CFD-395F-456D-8589-EC5662FB7ADC}"/>
    <x:cellStyle name="Comma 26 2 2 3 2 2 5" xfId="10433" xr:uid="{B7B62DA5-9A2F-4871-8460-F428FDFBFEFE}"/>
    <x:cellStyle name="Comma 26 2 2 3 2 3" xfId="10434" xr:uid="{3DF5FF66-7939-4E1D-8691-C5D3AF701224}"/>
    <x:cellStyle name="Comma 26 2 2 3 2 3 2" xfId="10435" xr:uid="{AE56DFA3-7EC0-4D79-AE97-97F3EDE7858D}"/>
    <x:cellStyle name="Comma 26 2 2 3 2 3 2 2" xfId="10436" xr:uid="{DE35BB8D-60DD-4F35-83D1-E0975AE7DA38}"/>
    <x:cellStyle name="Comma 26 2 2 3 2 3 3" xfId="10437" xr:uid="{AAAD1817-A985-47DC-8429-A345FBD9941A}"/>
    <x:cellStyle name="Comma 26 2 2 3 2 4" xfId="10438" xr:uid="{4B0A57EA-311D-43F7-A96E-60394581E780}"/>
    <x:cellStyle name="Comma 26 2 2 3 2 4 2" xfId="10439" xr:uid="{E23A4C55-53FB-42C7-8228-AEBBECE97F01}"/>
    <x:cellStyle name="Comma 26 2 2 3 2 5" xfId="10440" xr:uid="{9661206E-E7A1-4C34-9740-D8F0096288A6}"/>
    <x:cellStyle name="Comma 26 2 2 3 2 6" xfId="10441" xr:uid="{9D1480A5-62ED-4823-900E-303A5FDCCF6C}"/>
    <x:cellStyle name="Comma 26 2 2 3 3" xfId="10442" xr:uid="{9E6AC34D-3B13-41BF-BAA9-C3A98061E2C4}"/>
    <x:cellStyle name="Comma 26 2 2 3 3 2" xfId="10443" xr:uid="{437A4C48-62D6-47D9-B175-C4EBE1C57944}"/>
    <x:cellStyle name="Comma 26 2 2 3 3 2 2" xfId="10444" xr:uid="{59975996-86C2-4AF0-8CB2-62010497236A}"/>
    <x:cellStyle name="Comma 26 2 2 3 3 2 2 2" xfId="10445" xr:uid="{C2FC3674-B7E3-4446-8769-09DF1B4A39C5}"/>
    <x:cellStyle name="Comma 26 2 2 3 3 2 3" xfId="10446" xr:uid="{49D940B7-509D-4159-AE9E-3FE2145F77AC}"/>
    <x:cellStyle name="Comma 26 2 2 3 3 3" xfId="10447" xr:uid="{8E79740E-8BEC-411B-80BF-C8FC7C8EAB96}"/>
    <x:cellStyle name="Comma 26 2 2 3 3 3 2" xfId="10448" xr:uid="{022BB3FC-1513-496F-BD55-44989A603E32}"/>
    <x:cellStyle name="Comma 26 2 2 3 3 4" xfId="10449" xr:uid="{9565F40D-DE1F-44EC-B5CB-2A3F37685CA3}"/>
    <x:cellStyle name="Comma 26 2 2 3 3 5" xfId="10450" xr:uid="{C782A55F-4681-4564-9C28-CCF20E80F29D}"/>
    <x:cellStyle name="Comma 26 2 2 3 4" xfId="10451" xr:uid="{E1124C28-C8AF-404E-970B-51C7C7DCD19E}"/>
    <x:cellStyle name="Comma 26 2 2 3 4 2" xfId="10452" xr:uid="{79013883-88AC-4E49-8A62-80A6A8111F95}"/>
    <x:cellStyle name="Comma 26 2 2 3 4 2 2" xfId="10453" xr:uid="{0C96C821-9CB1-415F-86A7-0DD3C36DC55F}"/>
    <x:cellStyle name="Comma 26 2 2 3 4 3" xfId="10454" xr:uid="{7B308238-F53E-4D1B-B445-F8730C4AD927}"/>
    <x:cellStyle name="Comma 26 2 2 3 4 4" xfId="10455" xr:uid="{0285CBD3-A3F4-4843-A1AD-AC816F8AAF8F}"/>
    <x:cellStyle name="Comma 26 2 2 3 5" xfId="10456" xr:uid="{C8CAE33C-DE56-4686-8DDD-4DD44F75DC56}"/>
    <x:cellStyle name="Comma 26 2 2 3 5 2" xfId="10457" xr:uid="{6326E86C-55A8-4CB6-8324-E49686EDBFC0}"/>
    <x:cellStyle name="Comma 26 2 2 3 6" xfId="10458" xr:uid="{D5A6D00B-5D76-4FE8-840A-E5BE4B19F12B}"/>
    <x:cellStyle name="Comma 26 2 2 3 6 2" xfId="10459" xr:uid="{71EEC558-C15A-4CC3-A764-57F8619CF63F}"/>
    <x:cellStyle name="Comma 26 2 2 3 7" xfId="10460" xr:uid="{F7CEC2C8-E514-455A-9A91-1A34A0705A3F}"/>
    <x:cellStyle name="Comma 26 2 2 4" xfId="10461" xr:uid="{19D6C0C2-7C6E-4321-931F-9E1F352B0B75}"/>
    <x:cellStyle name="Comma 26 2 2 4 2" xfId="10462" xr:uid="{24405DD2-3EFF-4489-B1B2-2CC8E1D2F1C9}"/>
    <x:cellStyle name="Comma 26 2 2 4 2 2" xfId="10463" xr:uid="{42594BD0-C26F-43C4-8254-A7D563322F0D}"/>
    <x:cellStyle name="Comma 26 2 2 4 2 2 2" xfId="10464" xr:uid="{AC51B2D8-743A-4F9A-AE7E-162E9A879F33}"/>
    <x:cellStyle name="Comma 26 2 2 4 2 2 2 2" xfId="10465" xr:uid="{94239DB6-D649-482B-AA23-CA3F724713A3}"/>
    <x:cellStyle name="Comma 26 2 2 4 2 2 3" xfId="10466" xr:uid="{9B264A60-929B-4892-B1F4-0EEA30ACE839}"/>
    <x:cellStyle name="Comma 26 2 2 4 2 3" xfId="10467" xr:uid="{A0641EEE-5B0C-49E4-8B51-31B3DD252820}"/>
    <x:cellStyle name="Comma 26 2 2 4 2 3 2" xfId="10468" xr:uid="{DCE06A94-610D-4042-8E68-219FDDCA3680}"/>
    <x:cellStyle name="Comma 26 2 2 4 2 4" xfId="10469" xr:uid="{C1190E89-0CB9-4D86-841C-B8B42B18DD38}"/>
    <x:cellStyle name="Comma 26 2 2 4 2 5" xfId="10470" xr:uid="{C9173ADD-03E0-40F3-BD13-8A39602F3211}"/>
    <x:cellStyle name="Comma 26 2 2 4 3" xfId="10471" xr:uid="{0A79974E-02DF-4A11-9FBE-12575FE10A02}"/>
    <x:cellStyle name="Comma 26 2 2 4 3 2" xfId="10472" xr:uid="{0E9BDEC1-202D-410D-99F8-FCA1709AC6D5}"/>
    <x:cellStyle name="Comma 26 2 2 4 3 2 2" xfId="10473" xr:uid="{CBF430C3-DF47-4E90-91F2-1460971F5118}"/>
    <x:cellStyle name="Comma 26 2 2 4 3 3" xfId="10474" xr:uid="{FE08D41B-45D6-4BCA-890B-689F45938BEA}"/>
    <x:cellStyle name="Comma 26 2 2 4 4" xfId="10475" xr:uid="{5A5198AF-968F-477F-86E4-4A55670D2851}"/>
    <x:cellStyle name="Comma 26 2 2 4 4 2" xfId="10476" xr:uid="{E167FE01-85FF-438B-848D-1D4F157A4464}"/>
    <x:cellStyle name="Comma 26 2 2 4 5" xfId="10477" xr:uid="{7805E406-DA51-4553-A5AC-56F3B05C7886}"/>
    <x:cellStyle name="Comma 26 2 2 4 6" xfId="10478" xr:uid="{F2BB5FE9-DB22-4AD4-ACE5-1A58E4CFFD79}"/>
    <x:cellStyle name="Comma 26 2 2 5" xfId="10479" xr:uid="{1D4F8640-512C-4EC9-9442-8D8AF63AFB4F}"/>
    <x:cellStyle name="Comma 26 2 2 5 2" xfId="10480" xr:uid="{C4C4C55E-D5CB-408A-A8B2-ACAF6E4D33D7}"/>
    <x:cellStyle name="Comma 26 2 2 5 2 2" xfId="10481" xr:uid="{C475A199-169E-4277-B84D-3FFD35F7F10D}"/>
    <x:cellStyle name="Comma 26 2 2 5 2 2 2" xfId="10482" xr:uid="{CC116497-42E8-4195-A021-82C3A7D0C33A}"/>
    <x:cellStyle name="Comma 26 2 2 5 2 3" xfId="10483" xr:uid="{591EE672-4872-49C4-B830-30CBEC9E18CB}"/>
    <x:cellStyle name="Comma 26 2 2 5 3" xfId="10484" xr:uid="{9A5800CC-EA92-4CFE-B9DE-472560B9169E}"/>
    <x:cellStyle name="Comma 26 2 2 5 3 2" xfId="10485" xr:uid="{267E7419-ABC4-44C0-9408-1FEC0A5F51F6}"/>
    <x:cellStyle name="Comma 26 2 2 5 4" xfId="10486" xr:uid="{CDC9E546-21A0-4EA8-AE08-30CA1E66173B}"/>
    <x:cellStyle name="Comma 26 2 2 5 5" xfId="10487" xr:uid="{37A6C294-DB1F-4EED-84F9-62E57F58C786}"/>
    <x:cellStyle name="Comma 26 2 2 6" xfId="10488" xr:uid="{27B704CD-83E4-46CA-9B42-C4F2A5DE0CD6}"/>
    <x:cellStyle name="Comma 26 2 2 6 2" xfId="10489" xr:uid="{B90C6E76-8882-492F-9682-186697887A27}"/>
    <x:cellStyle name="Comma 26 2 2 6 2 2" xfId="10490" xr:uid="{79B45528-E741-4C5F-B7DA-31508F47C352}"/>
    <x:cellStyle name="Comma 26 2 2 6 2 2 2" xfId="10491" xr:uid="{675CB384-DD2D-4897-B629-8A065D00CB1F}"/>
    <x:cellStyle name="Comma 26 2 2 6 2 3" xfId="10492" xr:uid="{CBD16CC0-A861-4B0F-A1DE-218DF330E195}"/>
    <x:cellStyle name="Comma 26 2 2 6 3" xfId="10493" xr:uid="{BC2AE9FE-4BA1-4AAC-B41F-C553344A211B}"/>
    <x:cellStyle name="Comma 26 2 2 6 3 2" xfId="10494" xr:uid="{5464CF3E-8C0D-4A37-A9CE-94DCE57E9236}"/>
    <x:cellStyle name="Comma 26 2 2 6 4" xfId="10495" xr:uid="{F583523D-1ACE-4EA8-ACD1-68951DB4A1AE}"/>
    <x:cellStyle name="Comma 26 2 2 6 5" xfId="10496" xr:uid="{46E4F988-451C-495D-A9C0-2BF9B97085CD}"/>
    <x:cellStyle name="Comma 26 2 2 7" xfId="10497" xr:uid="{E7E18C91-B77B-4CA0-B570-250EE75210B2}"/>
    <x:cellStyle name="Comma 26 2 2 7 2" xfId="10498" xr:uid="{A3AE0DAC-6B85-47D3-9893-3812E8554A86}"/>
    <x:cellStyle name="Comma 26 2 2 7 2 2" xfId="10499" xr:uid="{1E6C733C-D230-472C-A589-175C3102ECE7}"/>
    <x:cellStyle name="Comma 26 2 2 7 3" xfId="10500" xr:uid="{7ED56BC7-6FA3-411A-AA58-BB5B86AA10B4}"/>
    <x:cellStyle name="Comma 26 2 2 7 4" xfId="10501" xr:uid="{60173A06-1EF9-4DDA-8A6A-7AEF9AAA4987}"/>
    <x:cellStyle name="Comma 26 2 2 8" xfId="10502" xr:uid="{B4425940-930B-4BF3-AB86-830C6F147753}"/>
    <x:cellStyle name="Comma 26 2 2 8 2" xfId="10503" xr:uid="{5241A0BC-1236-4963-A692-465D9296836B}"/>
    <x:cellStyle name="Comma 26 2 2 9" xfId="10504" xr:uid="{3D19283F-7C75-41E1-B0B9-33DFC7254574}"/>
    <x:cellStyle name="Comma 26 2 2 9 2" xfId="10505" xr:uid="{4717D6B3-AE4F-4865-88A3-A0299EE1CB51}"/>
    <x:cellStyle name="Comma 26 2 3" xfId="10506" xr:uid="{5D0B728A-6266-4266-B17F-63142CE7D520}"/>
    <x:cellStyle name="Comma 26 2 3 2" xfId="10507" xr:uid="{4D76CBA3-AFCB-4405-807B-1C5910F81347}"/>
    <x:cellStyle name="Comma 26 2 3 2 2" xfId="10508" xr:uid="{5E9EA130-80B3-4EFC-B680-D340A25383EE}"/>
    <x:cellStyle name="Comma 26 2 3 2 2 2" xfId="10509" xr:uid="{080A5C46-4E04-4B21-80F3-5AF6D7360FB3}"/>
    <x:cellStyle name="Comma 26 2 3 2 2 2 2" xfId="10510" xr:uid="{B2B31756-9AD8-457E-8358-CED7F2D7EFF3}"/>
    <x:cellStyle name="Comma 26 2 3 2 2 2 2 2" xfId="10511" xr:uid="{D4C0C936-3C7B-45C7-AD24-CAEACF098876}"/>
    <x:cellStyle name="Comma 26 2 3 2 2 2 3" xfId="10512" xr:uid="{E41903BB-FEDF-4DEA-837A-FB8F4CD8F72A}"/>
    <x:cellStyle name="Comma 26 2 3 2 2 3" xfId="10513" xr:uid="{51BB6E6F-6023-4595-9FC0-C811FCB236BB}"/>
    <x:cellStyle name="Comma 26 2 3 2 2 3 2" xfId="10514" xr:uid="{D4850AD8-6B13-4BCE-8685-CA82B8641623}"/>
    <x:cellStyle name="Comma 26 2 3 2 2 4" xfId="10515" xr:uid="{DD8068CF-7EB3-4EE9-8B64-99B689F51AC9}"/>
    <x:cellStyle name="Comma 26 2 3 2 2 5" xfId="10516" xr:uid="{6DE5464B-9975-4960-9956-3AE1A121D178}"/>
    <x:cellStyle name="Comma 26 2 3 2 3" xfId="10517" xr:uid="{1E1911B7-1175-4939-AADD-4AC2F84B02A5}"/>
    <x:cellStyle name="Comma 26 2 3 2 3 2" xfId="10518" xr:uid="{11958CA5-1F92-4EB2-9C59-A7E76FD4B964}"/>
    <x:cellStyle name="Comma 26 2 3 2 3 2 2" xfId="10519" xr:uid="{6D0CB1DC-F6CC-4BFC-B9B3-E67613293A7C}"/>
    <x:cellStyle name="Comma 26 2 3 2 3 3" xfId="10520" xr:uid="{0753477B-37B8-4547-8008-7DC667479F3F}"/>
    <x:cellStyle name="Comma 26 2 3 2 4" xfId="10521" xr:uid="{0939CC72-887C-42BF-9FCD-DC015B9C2856}"/>
    <x:cellStyle name="Comma 26 2 3 2 4 2" xfId="10522" xr:uid="{9D802760-ABD9-4620-B225-F413BF7B328E}"/>
    <x:cellStyle name="Comma 26 2 3 2 5" xfId="10523" xr:uid="{CEA005FA-2991-4434-B3B8-D4B02C2DBB58}"/>
    <x:cellStyle name="Comma 26 2 3 2 6" xfId="10524" xr:uid="{C31468F7-E7CE-43ED-BC74-8FC283FD1780}"/>
    <x:cellStyle name="Comma 26 2 3 3" xfId="10525" xr:uid="{C1BD4EDE-E9C3-4EE5-ABBA-A6409C084CCF}"/>
    <x:cellStyle name="Comma 26 2 3 3 2" xfId="10526" xr:uid="{78EA105D-E22C-4AC1-BCB2-B2E2577F73A5}"/>
    <x:cellStyle name="Comma 26 2 3 3 2 2" xfId="10527" xr:uid="{26DEB19B-9B35-45AF-A93D-2180D502B9C1}"/>
    <x:cellStyle name="Comma 26 2 3 3 2 2 2" xfId="10528" xr:uid="{E948367A-9E22-47BD-BB85-8656F20C7405}"/>
    <x:cellStyle name="Comma 26 2 3 3 2 3" xfId="10529" xr:uid="{5D81BC08-44B6-4FEF-B3B8-94F51A4E7C52}"/>
    <x:cellStyle name="Comma 26 2 3 3 3" xfId="10530" xr:uid="{59297434-8DAD-4858-8299-ED0CCC8CFC16}"/>
    <x:cellStyle name="Comma 26 2 3 3 3 2" xfId="10531" xr:uid="{C57B5C48-FF01-4013-8233-96F7CE6ACEC6}"/>
    <x:cellStyle name="Comma 26 2 3 3 4" xfId="10532" xr:uid="{E71BC8E9-B455-4448-B978-6FDB538FBFAC}"/>
    <x:cellStyle name="Comma 26 2 3 3 5" xfId="10533" xr:uid="{45170A69-1D13-4CB9-B0DE-5CA66BFC315F}"/>
    <x:cellStyle name="Comma 26 2 3 4" xfId="10534" xr:uid="{B6B5D639-B386-4FF6-8700-3B181E6BAC6D}"/>
    <x:cellStyle name="Comma 26 2 3 4 2" xfId="10535" xr:uid="{C58CBF41-AE0E-4111-9F7D-83678F074E0F}"/>
    <x:cellStyle name="Comma 26 2 3 4 2 2" xfId="10536" xr:uid="{771F011E-1AE3-4F9F-989D-639A170071FC}"/>
    <x:cellStyle name="Comma 26 2 3 4 3" xfId="10537" xr:uid="{3039F5E4-29D8-4B17-96BB-870EECBC8A27}"/>
    <x:cellStyle name="Comma 26 2 3 4 4" xfId="10538" xr:uid="{3D30B479-ECFD-4E9C-AAFD-563ABAB80B36}"/>
    <x:cellStyle name="Comma 26 2 3 5" xfId="10539" xr:uid="{ABFE14EC-2028-4F99-981B-BDBE207861A1}"/>
    <x:cellStyle name="Comma 26 2 3 5 2" xfId="10540" xr:uid="{98D826BB-6913-43D1-8665-C255097E52AC}"/>
    <x:cellStyle name="Comma 26 2 3 6" xfId="10541" xr:uid="{08C97FFF-6415-4A9A-88B0-9CAD24D192E7}"/>
    <x:cellStyle name="Comma 26 2 3 6 2" xfId="10542" xr:uid="{BE801B86-C415-45FD-8C3D-D41D0B8B2F94}"/>
    <x:cellStyle name="Comma 26 2 3 7" xfId="10543" xr:uid="{D5F95C94-7242-4CEC-A0E6-28019CE7AECE}"/>
    <x:cellStyle name="Comma 26 2 4" xfId="10544" xr:uid="{A35E2CB0-312E-45E5-9871-2FE6878A2E96}"/>
    <x:cellStyle name="Comma 26 2 4 2" xfId="10545" xr:uid="{B6D1FF5E-189C-4C56-B6FD-99369E2A9395}"/>
    <x:cellStyle name="Comma 26 2 4 2 2" xfId="10546" xr:uid="{540AFC67-555B-44C0-8720-CCED7FED31ED}"/>
    <x:cellStyle name="Comma 26 2 4 2 2 2" xfId="10547" xr:uid="{1B398EE7-EE61-4848-9316-FE37BF5C8FFA}"/>
    <x:cellStyle name="Comma 26 2 4 2 2 2 2" xfId="10548" xr:uid="{2EAE207F-A350-4662-9CB5-53A5EC32189A}"/>
    <x:cellStyle name="Comma 26 2 4 2 2 2 2 2" xfId="10549" xr:uid="{081B68C2-F6E0-4AA5-ABA5-6820D9DC230B}"/>
    <x:cellStyle name="Comma 26 2 4 2 2 2 3" xfId="10550" xr:uid="{ED864E60-8DDC-4B48-8475-248F06755E9B}"/>
    <x:cellStyle name="Comma 26 2 4 2 2 3" xfId="10551" xr:uid="{4F99BBD2-3D6E-4D18-AD77-AEC8CA06CF0D}"/>
    <x:cellStyle name="Comma 26 2 4 2 2 3 2" xfId="10552" xr:uid="{852A893B-C360-4395-BA81-0AB613B9854D}"/>
    <x:cellStyle name="Comma 26 2 4 2 2 4" xfId="10553" xr:uid="{2E712354-B896-4317-9200-B86718ED3E18}"/>
    <x:cellStyle name="Comma 26 2 4 2 2 5" xfId="10554" xr:uid="{9CE4E8AF-A5D9-4EAA-A842-F100483B399D}"/>
    <x:cellStyle name="Comma 26 2 4 2 3" xfId="10555" xr:uid="{2E88865B-3214-4E4B-B8B7-96D21A590D5A}"/>
    <x:cellStyle name="Comma 26 2 4 2 3 2" xfId="10556" xr:uid="{9D3CC503-26B0-45BF-B31F-443E22A9510D}"/>
    <x:cellStyle name="Comma 26 2 4 2 3 2 2" xfId="10557" xr:uid="{CEC6A208-20C5-4C89-8548-F366A1B40913}"/>
    <x:cellStyle name="Comma 26 2 4 2 3 3" xfId="10558" xr:uid="{AC89DE77-94AD-4982-97FD-A1291F524A67}"/>
    <x:cellStyle name="Comma 26 2 4 2 4" xfId="10559" xr:uid="{8ABCAFD2-DF0E-4296-B052-B612E5F6E743}"/>
    <x:cellStyle name="Comma 26 2 4 2 4 2" xfId="10560" xr:uid="{87F41DD3-634F-4D7F-875A-074470FCFFCC}"/>
    <x:cellStyle name="Comma 26 2 4 2 5" xfId="10561" xr:uid="{DE6C6EAF-5369-4A3B-9224-0DED5A830CAE}"/>
    <x:cellStyle name="Comma 26 2 4 2 6" xfId="10562" xr:uid="{8D093C28-C86C-4938-BC4B-AA27DDEF615C}"/>
    <x:cellStyle name="Comma 26 2 4 3" xfId="10563" xr:uid="{102AF0C5-8214-400C-9FF5-3358EBC85DC4}"/>
    <x:cellStyle name="Comma 26 2 4 3 2" xfId="10564" xr:uid="{362D11C4-F21B-42CD-B829-8B47E298EBB9}"/>
    <x:cellStyle name="Comma 26 2 4 3 2 2" xfId="10565" xr:uid="{209FB70C-5987-4B8F-BD00-BBCA50F69D53}"/>
    <x:cellStyle name="Comma 26 2 4 3 2 2 2" xfId="10566" xr:uid="{95E083B1-B17F-4448-A55F-1006D187BC40}"/>
    <x:cellStyle name="Comma 26 2 4 3 2 3" xfId="10567" xr:uid="{23078250-4BF9-4465-BE5F-04F5597C65DE}"/>
    <x:cellStyle name="Comma 26 2 4 3 3" xfId="10568" xr:uid="{A7F693BB-A24B-4576-889E-008A7C0647DC}"/>
    <x:cellStyle name="Comma 26 2 4 3 3 2" xfId="10569" xr:uid="{B2386579-E612-4661-A682-6DA9F695B9A2}"/>
    <x:cellStyle name="Comma 26 2 4 3 4" xfId="10570" xr:uid="{1CCDB774-3052-40A4-A3AC-869145C06B5A}"/>
    <x:cellStyle name="Comma 26 2 4 3 5" xfId="10571" xr:uid="{A5C58403-EFED-402D-82EC-257C9C1F8BF1}"/>
    <x:cellStyle name="Comma 26 2 4 4" xfId="10572" xr:uid="{F6CD8263-86EE-4CD1-9618-7A70C8C39DE6}"/>
    <x:cellStyle name="Comma 26 2 4 4 2" xfId="10573" xr:uid="{964550A4-0D60-4386-B88C-8824754FC88C}"/>
    <x:cellStyle name="Comma 26 2 4 4 2 2" xfId="10574" xr:uid="{08468FB0-B53C-48CB-851D-214D7F80AAFA}"/>
    <x:cellStyle name="Comma 26 2 4 4 3" xfId="10575" xr:uid="{B077D4CA-C897-42D5-BB96-B723E8942251}"/>
    <x:cellStyle name="Comma 26 2 4 4 4" xfId="10576" xr:uid="{DE0EA283-5764-4F3A-AA69-672B5B167314}"/>
    <x:cellStyle name="Comma 26 2 4 5" xfId="10577" xr:uid="{A22A842B-392B-41A1-BB41-45E7B199D552}"/>
    <x:cellStyle name="Comma 26 2 4 5 2" xfId="10578" xr:uid="{E9975295-A2D9-4845-B262-F19FF683238D}"/>
    <x:cellStyle name="Comma 26 2 4 6" xfId="10579" xr:uid="{263F2202-0DD7-461A-A564-594B37C1794D}"/>
    <x:cellStyle name="Comma 26 2 4 6 2" xfId="10580" xr:uid="{AA257DCF-6753-4E9C-B7F9-1040760DCD83}"/>
    <x:cellStyle name="Comma 26 2 4 7" xfId="10581" xr:uid="{797EA91D-DB54-4A31-AF18-DE5146A1571F}"/>
    <x:cellStyle name="Comma 26 2 5" xfId="10582" xr:uid="{DAB825D0-C017-4E41-9B6A-542A43F2F6D9}"/>
    <x:cellStyle name="Comma 26 2 5 2" xfId="10583" xr:uid="{9E43177A-6DE0-4CB0-A339-CF8021DFBBDC}"/>
    <x:cellStyle name="Comma 26 2 5 2 2" xfId="10584" xr:uid="{CAA8B50F-0806-441B-90EB-0B16F3526B97}"/>
    <x:cellStyle name="Comma 26 2 5 2 2 2" xfId="10585" xr:uid="{90D67FB0-FB46-4917-B946-B1D716C4058A}"/>
    <x:cellStyle name="Comma 26 2 5 2 2 2 2" xfId="10586" xr:uid="{67DC8BBD-CA20-4927-A92A-26BA3B2C83B7}"/>
    <x:cellStyle name="Comma 26 2 5 2 2 3" xfId="10587" xr:uid="{EE104E82-ED9D-4452-ADCF-9F4B588C698B}"/>
    <x:cellStyle name="Comma 26 2 5 2 3" xfId="10588" xr:uid="{44D1FEC1-2F43-4CC7-BA79-8D456FEEA836}"/>
    <x:cellStyle name="Comma 26 2 5 2 3 2" xfId="10589" xr:uid="{DAFCC209-B409-4B57-863D-863AF32BDD2F}"/>
    <x:cellStyle name="Comma 26 2 5 2 4" xfId="10590" xr:uid="{DDB49DF5-86FB-4269-A13F-6B5A7B7F372B}"/>
    <x:cellStyle name="Comma 26 2 5 2 5" xfId="10591" xr:uid="{5536987A-1F56-4E1A-9C04-D53A53A06B4C}"/>
    <x:cellStyle name="Comma 26 2 5 3" xfId="10592" xr:uid="{27AD23B3-A834-4ECC-A933-6BD3DCD68CF0}"/>
    <x:cellStyle name="Comma 26 2 5 3 2" xfId="10593" xr:uid="{4393121F-007F-457A-B074-DAD2E10BC6E5}"/>
    <x:cellStyle name="Comma 26 2 5 3 2 2" xfId="10594" xr:uid="{C2037E47-A09F-466D-84E5-CEF191B766A8}"/>
    <x:cellStyle name="Comma 26 2 5 3 3" xfId="10595" xr:uid="{608AB72A-8E38-4426-988D-DCC86A7F24C5}"/>
    <x:cellStyle name="Comma 26 2 5 4" xfId="10596" xr:uid="{488AC128-D083-4BEB-8ECC-749F6DBD327E}"/>
    <x:cellStyle name="Comma 26 2 5 4 2" xfId="10597" xr:uid="{919D04AB-9594-42E0-96A6-B92123D18287}"/>
    <x:cellStyle name="Comma 26 2 5 5" xfId="10598" xr:uid="{4C6020B0-0F1A-40C9-8D8F-22FD4F72AA17}"/>
    <x:cellStyle name="Comma 26 2 5 6" xfId="10599" xr:uid="{EC1E0253-4215-45EE-9368-747EDC839A2A}"/>
    <x:cellStyle name="Comma 26 2 6" xfId="10600" xr:uid="{0B50C4B8-8450-4906-A116-E1504E2EF859}"/>
    <x:cellStyle name="Comma 26 2 6 2" xfId="10601" xr:uid="{AEA4F276-D586-4A34-AF27-B89AFD5F5AAA}"/>
    <x:cellStyle name="Comma 26 2 6 2 2" xfId="10602" xr:uid="{51C806A4-3FA1-4125-A905-E232B5B7D799}"/>
    <x:cellStyle name="Comma 26 2 6 2 2 2" xfId="10603" xr:uid="{19B9720F-FBA3-4936-9FAF-84B8AC580760}"/>
    <x:cellStyle name="Comma 26 2 6 2 3" xfId="10604" xr:uid="{B7F5925B-5422-4BE0-92D8-51FCDC60EFC7}"/>
    <x:cellStyle name="Comma 26 2 6 3" xfId="10605" xr:uid="{653FC0F6-52B1-427F-9B9C-D685C2D3C900}"/>
    <x:cellStyle name="Comma 26 2 6 3 2" xfId="10606" xr:uid="{C577921D-7CEB-4292-9EA8-5B2C77652BE5}"/>
    <x:cellStyle name="Comma 26 2 6 4" xfId="10607" xr:uid="{7B73B79C-84AF-4439-9B6B-B4854F9F560C}"/>
    <x:cellStyle name="Comma 26 2 6 5" xfId="10608" xr:uid="{A56D654F-3A76-4E48-9792-D1A51861FD1C}"/>
    <x:cellStyle name="Comma 26 2 7" xfId="10609" xr:uid="{299667FC-5378-4F83-8140-D8D030B97671}"/>
    <x:cellStyle name="Comma 26 2 7 2" xfId="10610" xr:uid="{60B13B89-9972-4FAA-9CB3-D5917C4AE9BC}"/>
    <x:cellStyle name="Comma 26 2 7 2 2" xfId="10611" xr:uid="{FC2F32EF-D86C-4E8B-9832-D5C5880F6D32}"/>
    <x:cellStyle name="Comma 26 2 7 2 2 2" xfId="10612" xr:uid="{84AF751D-30F7-46E8-8392-7811870A051E}"/>
    <x:cellStyle name="Comma 26 2 7 2 3" xfId="10613" xr:uid="{442D6BAD-1148-44C5-96C5-87A2419C0467}"/>
    <x:cellStyle name="Comma 26 2 7 3" xfId="10614" xr:uid="{88A8028E-5087-453F-96E3-8D5755E28922}"/>
    <x:cellStyle name="Comma 26 2 7 3 2" xfId="10615" xr:uid="{DB841CB2-5ACF-40CA-898A-14F125873936}"/>
    <x:cellStyle name="Comma 26 2 7 4" xfId="10616" xr:uid="{86A9317F-8FF1-4F35-A748-A43378A1704F}"/>
    <x:cellStyle name="Comma 26 2 7 5" xfId="10617" xr:uid="{7CE1F0CA-8EF6-48CB-9828-5694A9E7349F}"/>
    <x:cellStyle name="Comma 26 2 8" xfId="10618" xr:uid="{5D393523-0BD8-40D6-A5DE-CF1EBD5870F4}"/>
    <x:cellStyle name="Comma 26 2 8 2" xfId="10619" xr:uid="{9E148160-8D53-404B-AA90-10C31E57A0AE}"/>
    <x:cellStyle name="Comma 26 2 8 2 2" xfId="10620" xr:uid="{3E850C0E-79EF-40D2-B9CF-BBF3CBAF3089}"/>
    <x:cellStyle name="Comma 26 2 8 3" xfId="10621" xr:uid="{4E71CBD5-CCC3-43C3-A642-B5106A432640}"/>
    <x:cellStyle name="Comma 26 2 8 4" xfId="10622" xr:uid="{CC59DDDA-65CE-42BE-BED0-C70F994BC03E}"/>
    <x:cellStyle name="Comma 26 2 9" xfId="10623" xr:uid="{4EECB49B-0E21-40D1-9898-35AC6E7F6B1A}"/>
    <x:cellStyle name="Comma 26 2 9 2" xfId="10624" xr:uid="{AF16E647-B9BF-4C4E-9505-B870866E1A33}"/>
    <x:cellStyle name="Comma 26 3" xfId="10625" xr:uid="{8FBD7379-1C20-48B1-BDAF-D99EAB759368}"/>
    <x:cellStyle name="Comma 26 3 10" xfId="10626" xr:uid="{2D7A4506-DA00-4E9B-80DA-8C7C47FA2D61}"/>
    <x:cellStyle name="Comma 26 3 2" xfId="10627" xr:uid="{6718C4EA-03F2-4C0A-90BD-37591C0891DC}"/>
    <x:cellStyle name="Comma 26 3 2 2" xfId="10628" xr:uid="{7196E2FC-D342-4446-9927-2F1BC0591735}"/>
    <x:cellStyle name="Comma 26 3 2 2 2" xfId="10629" xr:uid="{1C1884C4-F140-4188-96E2-F38A1017A96B}"/>
    <x:cellStyle name="Comma 26 3 2 2 2 2" xfId="10630" xr:uid="{4ECB341F-13BC-4C97-A145-343EF0F48D19}"/>
    <x:cellStyle name="Comma 26 3 2 2 2 2 2" xfId="10631" xr:uid="{1CD086C3-8607-44B9-80CC-0F70749A468D}"/>
    <x:cellStyle name="Comma 26 3 2 2 2 2 2 2" xfId="10632" xr:uid="{60DD0B02-EA4D-4316-BE6F-A46EBB726B92}"/>
    <x:cellStyle name="Comma 26 3 2 2 2 2 3" xfId="10633" xr:uid="{62C3F819-241F-4A9B-9276-A6FEBD473140}"/>
    <x:cellStyle name="Comma 26 3 2 2 2 3" xfId="10634" xr:uid="{B78EF6DB-05BF-41CB-8535-043827E2DAEB}"/>
    <x:cellStyle name="Comma 26 3 2 2 2 3 2" xfId="10635" xr:uid="{5892D245-29BA-4894-ACCA-DCBFC52455F7}"/>
    <x:cellStyle name="Comma 26 3 2 2 2 4" xfId="10636" xr:uid="{622BDF43-21B2-4F4A-99E4-7321197AD702}"/>
    <x:cellStyle name="Comma 26 3 2 2 2 5" xfId="10637" xr:uid="{1A4013C8-B09A-4110-B2DC-F70FA5B1EDEB}"/>
    <x:cellStyle name="Comma 26 3 2 2 3" xfId="10638" xr:uid="{C3A04129-40B1-41EB-8A6B-6CC5B0E83B44}"/>
    <x:cellStyle name="Comma 26 3 2 2 3 2" xfId="10639" xr:uid="{412605BA-F0FF-4450-BE18-1BC16B796D64}"/>
    <x:cellStyle name="Comma 26 3 2 2 3 2 2" xfId="10640" xr:uid="{2D9B88AD-A37D-44D6-92C3-8D70CE07841C}"/>
    <x:cellStyle name="Comma 26 3 2 2 3 3" xfId="10641" xr:uid="{EFB619B3-97B5-4D8C-9337-984A39A24B60}"/>
    <x:cellStyle name="Comma 26 3 2 2 4" xfId="10642" xr:uid="{ED2A53EA-6383-4A6C-9A7E-07BDA2B19C35}"/>
    <x:cellStyle name="Comma 26 3 2 2 4 2" xfId="10643" xr:uid="{6D640F34-A820-4622-B450-AE21759A6E04}"/>
    <x:cellStyle name="Comma 26 3 2 2 5" xfId="10644" xr:uid="{1EAD0E7C-FAAC-4A88-AE62-BC2E2F1E3629}"/>
    <x:cellStyle name="Comma 26 3 2 2 6" xfId="10645" xr:uid="{17DEE77B-C57E-4FAB-926E-BCB581761F19}"/>
    <x:cellStyle name="Comma 26 3 2 3" xfId="10646" xr:uid="{A6D5382A-EDA1-42E2-8C1A-A4FD1319A4F0}"/>
    <x:cellStyle name="Comma 26 3 2 3 2" xfId="10647" xr:uid="{4A3A6EE4-82EB-463F-A614-3594890621BB}"/>
    <x:cellStyle name="Comma 26 3 2 3 2 2" xfId="10648" xr:uid="{B876354A-1505-4E9D-A83D-87AFCE9DEA6E}"/>
    <x:cellStyle name="Comma 26 3 2 3 2 2 2" xfId="10649" xr:uid="{952591EB-B4AA-4640-8B57-FDFFB2089FEF}"/>
    <x:cellStyle name="Comma 26 3 2 3 2 3" xfId="10650" xr:uid="{A3CF9772-EC00-4D2D-B212-C79EE559A847}"/>
    <x:cellStyle name="Comma 26 3 2 3 3" xfId="10651" xr:uid="{A00FD210-421E-4461-98F4-B6988F598DF2}"/>
    <x:cellStyle name="Comma 26 3 2 3 3 2" xfId="10652" xr:uid="{E47993AF-CB8F-43D7-92AF-4EBF7176AD06}"/>
    <x:cellStyle name="Comma 26 3 2 3 4" xfId="10653" xr:uid="{8E0903CC-A357-4E0C-9B70-98FE617B09C5}"/>
    <x:cellStyle name="Comma 26 3 2 3 5" xfId="10654" xr:uid="{DD73289A-1ED1-4F6A-B000-B822FCC69C0E}"/>
    <x:cellStyle name="Comma 26 3 2 4" xfId="10655" xr:uid="{7733A539-05D1-4128-906E-05389B201685}"/>
    <x:cellStyle name="Comma 26 3 2 4 2" xfId="10656" xr:uid="{1AF775BB-B3F8-46D4-A195-01A1BA18C81A}"/>
    <x:cellStyle name="Comma 26 3 2 4 2 2" xfId="10657" xr:uid="{127AF7FD-43CF-4EB4-9564-E07E01FD1BB2}"/>
    <x:cellStyle name="Comma 26 3 2 4 3" xfId="10658" xr:uid="{8A6CE6E3-6FFD-49F1-979A-0B5C713C4460}"/>
    <x:cellStyle name="Comma 26 3 2 4 4" xfId="10659" xr:uid="{AAFA7B08-A255-485E-AA50-A438724760A1}"/>
    <x:cellStyle name="Comma 26 3 2 5" xfId="10660" xr:uid="{8963DC01-6B54-4A01-80C3-99A9E191B55F}"/>
    <x:cellStyle name="Comma 26 3 2 5 2" xfId="10661" xr:uid="{1D542646-1A52-4C81-B29F-1CBD3B7134E2}"/>
    <x:cellStyle name="Comma 26 3 2 6" xfId="10662" xr:uid="{00CB71C4-45E7-4AF7-9A72-B2B3109E5523}"/>
    <x:cellStyle name="Comma 26 3 2 6 2" xfId="10663" xr:uid="{22841194-43D1-4992-841F-793744D8337F}"/>
    <x:cellStyle name="Comma 26 3 2 7" xfId="10664" xr:uid="{97C68CA4-FD12-4199-A461-80E4EE2B5ABC}"/>
    <x:cellStyle name="Comma 26 3 3" xfId="10665" xr:uid="{EC963A3B-6856-4FE9-BE78-37ECF1E74A8F}"/>
    <x:cellStyle name="Comma 26 3 3 2" xfId="10666" xr:uid="{AE2721A8-A371-41DA-A8CA-7D43B8E1D245}"/>
    <x:cellStyle name="Comma 26 3 3 2 2" xfId="10667" xr:uid="{14C1C058-5416-4280-AA1C-A7031B990FD7}"/>
    <x:cellStyle name="Comma 26 3 3 2 2 2" xfId="10668" xr:uid="{2E881D7B-C248-4A14-9686-6C237CB30BA9}"/>
    <x:cellStyle name="Comma 26 3 3 2 2 2 2" xfId="10669" xr:uid="{9FA5206E-8332-4101-83D9-1B1D690E89C4}"/>
    <x:cellStyle name="Comma 26 3 3 2 2 2 2 2" xfId="10670" xr:uid="{677FB6E7-12F4-43AA-B3F4-D502A33DD20F}"/>
    <x:cellStyle name="Comma 26 3 3 2 2 2 3" xfId="10671" xr:uid="{46A1F461-2AAE-4648-A7C2-5A35FABEFFD4}"/>
    <x:cellStyle name="Comma 26 3 3 2 2 3" xfId="10672" xr:uid="{93D05211-409C-4928-A99C-80BB6B743D72}"/>
    <x:cellStyle name="Comma 26 3 3 2 2 3 2" xfId="10673" xr:uid="{A6DF4CF8-FF75-45ED-83AE-162D49996E17}"/>
    <x:cellStyle name="Comma 26 3 3 2 2 4" xfId="10674" xr:uid="{89AD171E-A01B-416A-8D8E-A94B3D2EBE6F}"/>
    <x:cellStyle name="Comma 26 3 3 2 2 5" xfId="10675" xr:uid="{6919A986-A5C2-42AF-AD9D-D4F473707AE2}"/>
    <x:cellStyle name="Comma 26 3 3 2 3" xfId="10676" xr:uid="{FE53F68B-DC8E-4944-A704-9B4F906EC0AA}"/>
    <x:cellStyle name="Comma 26 3 3 2 3 2" xfId="10677" xr:uid="{66925BC7-49B4-4F2C-A4CD-46842C68B0EB}"/>
    <x:cellStyle name="Comma 26 3 3 2 3 2 2" xfId="10678" xr:uid="{F23B64B3-4546-4370-A252-73E4343985EC}"/>
    <x:cellStyle name="Comma 26 3 3 2 3 3" xfId="10679" xr:uid="{1551A5F2-1560-47A3-9A9F-A5BE9B0DA44D}"/>
    <x:cellStyle name="Comma 26 3 3 2 4" xfId="10680" xr:uid="{04843D89-DE9F-466E-A9DC-E5E1CF9F8FBB}"/>
    <x:cellStyle name="Comma 26 3 3 2 4 2" xfId="10681" xr:uid="{676F52F3-9F2D-467D-A150-5F50CF7CA57B}"/>
    <x:cellStyle name="Comma 26 3 3 2 5" xfId="10682" xr:uid="{6CA35B75-9EB7-4428-9983-E27A8C130715}"/>
    <x:cellStyle name="Comma 26 3 3 2 6" xfId="10683" xr:uid="{66D15DA9-BD16-4BFE-A2D0-947BC818743C}"/>
    <x:cellStyle name="Comma 26 3 3 3" xfId="10684" xr:uid="{D2DE3260-A778-4497-90C6-D59EB4C5351D}"/>
    <x:cellStyle name="Comma 26 3 3 3 2" xfId="10685" xr:uid="{3EB1A2EA-8E63-41D4-BE94-155861E4ECE7}"/>
    <x:cellStyle name="Comma 26 3 3 3 2 2" xfId="10686" xr:uid="{B55AC502-F6D5-4911-867E-4BE28A815E5D}"/>
    <x:cellStyle name="Comma 26 3 3 3 2 2 2" xfId="10687" xr:uid="{1556312A-E0D1-434F-B52F-C218CFE465BA}"/>
    <x:cellStyle name="Comma 26 3 3 3 2 3" xfId="10688" xr:uid="{1743B71E-B3E6-47B4-ABB0-253FE5725FD6}"/>
    <x:cellStyle name="Comma 26 3 3 3 3" xfId="10689" xr:uid="{BF5393D7-113C-41FE-BEF6-71C6271E6008}"/>
    <x:cellStyle name="Comma 26 3 3 3 3 2" xfId="10690" xr:uid="{819BCFF9-571E-4AA2-BFF3-4778EECA54E0}"/>
    <x:cellStyle name="Comma 26 3 3 3 4" xfId="10691" xr:uid="{7D853999-BE3E-4528-AE8A-7CBAC17325B0}"/>
    <x:cellStyle name="Comma 26 3 3 3 5" xfId="10692" xr:uid="{506EAB81-F69E-496D-96E1-C6F03C39AB5F}"/>
    <x:cellStyle name="Comma 26 3 3 4" xfId="10693" xr:uid="{9EEFC1AE-0CFC-46FB-A1F8-BF60892ED4F2}"/>
    <x:cellStyle name="Comma 26 3 3 4 2" xfId="10694" xr:uid="{C18CFD6E-90D6-4013-A21F-813A2BBD508B}"/>
    <x:cellStyle name="Comma 26 3 3 4 2 2" xfId="10695" xr:uid="{4D3D6BF2-A1D4-4955-8455-E11B482A8E2C}"/>
    <x:cellStyle name="Comma 26 3 3 4 3" xfId="10696" xr:uid="{6700D351-A811-48A5-8054-B72E32C4AADA}"/>
    <x:cellStyle name="Comma 26 3 3 4 4" xfId="10697" xr:uid="{D6966BBB-53FF-489D-8F55-269E785F01AB}"/>
    <x:cellStyle name="Comma 26 3 3 5" xfId="10698" xr:uid="{EE5889C1-EE3B-488F-B793-254531401F9F}"/>
    <x:cellStyle name="Comma 26 3 3 5 2" xfId="10699" xr:uid="{E1417B53-BE52-44C3-BD95-B4B968C0292C}"/>
    <x:cellStyle name="Comma 26 3 3 6" xfId="10700" xr:uid="{F623D721-788C-4FF0-98FF-D803E48E1193}"/>
    <x:cellStyle name="Comma 26 3 3 6 2" xfId="10701" xr:uid="{64CC0ABC-CB8D-4595-B86D-0067C62C1463}"/>
    <x:cellStyle name="Comma 26 3 3 7" xfId="10702" xr:uid="{70FCEE80-4EB9-40E5-8B1E-A1C98363A961}"/>
    <x:cellStyle name="Comma 26 3 4" xfId="10703" xr:uid="{36190E46-7AB5-4B6F-B570-13DD388C2A17}"/>
    <x:cellStyle name="Comma 26 3 4 2" xfId="10704" xr:uid="{E3AFE389-04F2-4EDF-B3FB-AC25D9A73277}"/>
    <x:cellStyle name="Comma 26 3 4 2 2" xfId="10705" xr:uid="{C340A287-F045-4A47-92A2-988D4B4B60D2}"/>
    <x:cellStyle name="Comma 26 3 4 2 2 2" xfId="10706" xr:uid="{93C4D802-48DF-4260-AFDB-848A29F39A03}"/>
    <x:cellStyle name="Comma 26 3 4 2 2 2 2" xfId="10707" xr:uid="{5C573965-DD68-44B8-AFA0-965110C6518E}"/>
    <x:cellStyle name="Comma 26 3 4 2 2 3" xfId="10708" xr:uid="{5EE70984-3F2C-4319-B3A9-8FB5C1E80507}"/>
    <x:cellStyle name="Comma 26 3 4 2 3" xfId="10709" xr:uid="{1A3DF79A-8F47-459D-86B4-D21702C6C17A}"/>
    <x:cellStyle name="Comma 26 3 4 2 3 2" xfId="10710" xr:uid="{FADA3175-9DFD-4D92-85A5-BC9CE5F9C191}"/>
    <x:cellStyle name="Comma 26 3 4 2 4" xfId="10711" xr:uid="{CC4D86EF-24FF-44DD-BE9D-C18AED42B890}"/>
    <x:cellStyle name="Comma 26 3 4 2 5" xfId="10712" xr:uid="{9313D2AA-3E89-45B4-B9E9-C07CD737FEA1}"/>
    <x:cellStyle name="Comma 26 3 4 3" xfId="10713" xr:uid="{127FF213-C5AC-4F9B-962C-FD736C087587}"/>
    <x:cellStyle name="Comma 26 3 4 3 2" xfId="10714" xr:uid="{B002A620-2574-4BD2-898A-0C5C58840B57}"/>
    <x:cellStyle name="Comma 26 3 4 3 2 2" xfId="10715" xr:uid="{885CFD19-7D6A-4BAB-AC0E-FA44B928CF67}"/>
    <x:cellStyle name="Comma 26 3 4 3 3" xfId="10716" xr:uid="{B5C2487A-D6A0-4B83-80D1-63AEC9D81F3E}"/>
    <x:cellStyle name="Comma 26 3 4 4" xfId="10717" xr:uid="{ECEDCCBB-4CCF-46E1-9805-0827272F1569}"/>
    <x:cellStyle name="Comma 26 3 4 4 2" xfId="10718" xr:uid="{07BA5997-1649-41BB-8396-6817EA474997}"/>
    <x:cellStyle name="Comma 26 3 4 5" xfId="10719" xr:uid="{73277D43-990A-416E-9CEA-68FF4E29CB6C}"/>
    <x:cellStyle name="Comma 26 3 4 6" xfId="10720" xr:uid="{B83556C7-1BFF-4145-ACB1-EF3BBB5B0D48}"/>
    <x:cellStyle name="Comma 26 3 5" xfId="10721" xr:uid="{2CCE65A6-4FD8-46F6-810E-2697BE0FD149}"/>
    <x:cellStyle name="Comma 26 3 5 2" xfId="10722" xr:uid="{19860F2F-0C6F-41CD-AA39-30C07F87CD8C}"/>
    <x:cellStyle name="Comma 26 3 5 2 2" xfId="10723" xr:uid="{E07CEA8B-BC2C-4DCF-9532-AF4130D666BD}"/>
    <x:cellStyle name="Comma 26 3 5 2 2 2" xfId="10724" xr:uid="{E091EB74-3D0A-4D41-8EC3-62D59706C065}"/>
    <x:cellStyle name="Comma 26 3 5 2 3" xfId="10725" xr:uid="{6B721778-8800-4DB7-9F54-90A009DFAA93}"/>
    <x:cellStyle name="Comma 26 3 5 3" xfId="10726" xr:uid="{F131DA44-003A-4E2E-B0D0-5D62C5E1FC31}"/>
    <x:cellStyle name="Comma 26 3 5 3 2" xfId="10727" xr:uid="{28CCD4B1-3708-466B-9EE9-90FB86B17C47}"/>
    <x:cellStyle name="Comma 26 3 5 4" xfId="10728" xr:uid="{F76EFBDF-5439-4F88-977B-185D17632700}"/>
    <x:cellStyle name="Comma 26 3 5 5" xfId="10729" xr:uid="{5581180C-E5C0-43D9-948B-B952CA70589F}"/>
    <x:cellStyle name="Comma 26 3 6" xfId="10730" xr:uid="{654101CF-E873-45BE-B599-471E15A789CC}"/>
    <x:cellStyle name="Comma 26 3 6 2" xfId="10731" xr:uid="{97B8C7F5-C65F-46E4-A1C3-379A8ACA8798}"/>
    <x:cellStyle name="Comma 26 3 6 2 2" xfId="10732" xr:uid="{1D4D6D33-B527-44F4-864C-B1DDB6900DD8}"/>
    <x:cellStyle name="Comma 26 3 6 2 2 2" xfId="10733" xr:uid="{96DD8303-AC6D-49B0-A642-90369981019B}"/>
    <x:cellStyle name="Comma 26 3 6 2 3" xfId="10734" xr:uid="{A0D3AFF9-CA4D-41C5-A4B6-10F0C1470B02}"/>
    <x:cellStyle name="Comma 26 3 6 3" xfId="10735" xr:uid="{B2EFAC6B-D150-46E8-B034-924971CD3EDD}"/>
    <x:cellStyle name="Comma 26 3 6 3 2" xfId="10736" xr:uid="{0A991B07-16BF-499F-973E-7761E1CDB943}"/>
    <x:cellStyle name="Comma 26 3 6 4" xfId="10737" xr:uid="{FFE9AB24-941C-409B-BD1B-33314DE9D9D5}"/>
    <x:cellStyle name="Comma 26 3 6 5" xfId="10738" xr:uid="{FF89F0A0-5C14-4C91-8035-52391AF84D51}"/>
    <x:cellStyle name="Comma 26 3 7" xfId="10739" xr:uid="{1168FD29-99DA-483C-8E32-1E3661E081F6}"/>
    <x:cellStyle name="Comma 26 3 7 2" xfId="10740" xr:uid="{8C68DAE6-5B7F-42A8-8892-6F4E48FC7752}"/>
    <x:cellStyle name="Comma 26 3 7 2 2" xfId="10741" xr:uid="{4F3E8D5E-46C1-4E14-A014-784A27C73355}"/>
    <x:cellStyle name="Comma 26 3 7 3" xfId="10742" xr:uid="{54711DD2-7554-4D03-8EAB-0FAE1BE87E92}"/>
    <x:cellStyle name="Comma 26 3 7 4" xfId="10743" xr:uid="{D11FC435-5F76-4F31-9798-610DEA644C7B}"/>
    <x:cellStyle name="Comma 26 3 8" xfId="10744" xr:uid="{5C8458A5-2285-4863-A19C-482FCD68FA37}"/>
    <x:cellStyle name="Comma 26 3 8 2" xfId="10745" xr:uid="{17CACE94-77BA-4837-BC48-1E5B56078898}"/>
    <x:cellStyle name="Comma 26 3 9" xfId="10746" xr:uid="{3D66CD3B-7A97-4322-95A0-7D7DDF3EBBE0}"/>
    <x:cellStyle name="Comma 26 3 9 2" xfId="10747" xr:uid="{FC481F00-8359-4AF5-B83F-C4701EE4601E}"/>
    <x:cellStyle name="Comma 26 4" xfId="10748" xr:uid="{F563EDBD-7A42-4EE4-A7EB-9CCE463A8951}"/>
    <x:cellStyle name="Comma 26 4 2" xfId="10749" xr:uid="{288836B8-7819-4B17-BF10-4249CF7F3494}"/>
    <x:cellStyle name="Comma 26 4 2 2" xfId="10750" xr:uid="{8EA68AB7-B46C-4153-BD44-8D8FFA5BE045}"/>
    <x:cellStyle name="Comma 26 4 2 2 2" xfId="10751" xr:uid="{C64B234D-9DCA-46FD-B90F-67A591328B66}"/>
    <x:cellStyle name="Comma 26 4 2 2 2 2" xfId="10752" xr:uid="{CFACDE97-B3DD-44AE-AD48-D530A0E41FD9}"/>
    <x:cellStyle name="Comma 26 4 2 2 2 2 2" xfId="10753" xr:uid="{84E5F500-2906-489B-BD7F-8444D898BF37}"/>
    <x:cellStyle name="Comma 26 4 2 2 2 3" xfId="10754" xr:uid="{063A1796-1615-44A6-9F0B-2FAFA30BB979}"/>
    <x:cellStyle name="Comma 26 4 2 2 3" xfId="10755" xr:uid="{7BCA9B54-194E-4744-BE16-EE4BE41CE9B1}"/>
    <x:cellStyle name="Comma 26 4 2 2 3 2" xfId="10756" xr:uid="{F5BA73EF-3853-4D55-8D0E-95CE9BE5C57A}"/>
    <x:cellStyle name="Comma 26 4 2 2 4" xfId="10757" xr:uid="{D0E7C659-7909-4003-8B1B-9111493B1F28}"/>
    <x:cellStyle name="Comma 26 4 2 2 5" xfId="10758" xr:uid="{EB708B50-5EA8-4140-AF82-563EB949371D}"/>
    <x:cellStyle name="Comma 26 4 2 3" xfId="10759" xr:uid="{13DA37C4-6E71-4636-8533-DFD0D468E2F6}"/>
    <x:cellStyle name="Comma 26 4 2 3 2" xfId="10760" xr:uid="{D26C3B20-E728-4D13-B828-377D368978FD}"/>
    <x:cellStyle name="Comma 26 4 2 3 2 2" xfId="10761" xr:uid="{BEB14717-6DF8-40EC-B72B-1BE40EBE5DD6}"/>
    <x:cellStyle name="Comma 26 4 2 3 3" xfId="10762" xr:uid="{D3F1AFF9-C053-411E-9684-09654FAFB854}"/>
    <x:cellStyle name="Comma 26 4 2 4" xfId="10763" xr:uid="{45F73508-B148-4F4B-B7E9-BA081ED9AF35}"/>
    <x:cellStyle name="Comma 26 4 2 4 2" xfId="10764" xr:uid="{A717883F-9BC2-418A-9AE2-E48933CB4691}"/>
    <x:cellStyle name="Comma 26 4 2 5" xfId="10765" xr:uid="{0C6C4AFD-BFB0-4F90-B6AA-BF429D3DADAE}"/>
    <x:cellStyle name="Comma 26 4 2 6" xfId="10766" xr:uid="{41DB5A90-DBC9-4E1F-AF2C-4AE6A7E12969}"/>
    <x:cellStyle name="Comma 26 4 3" xfId="10767" xr:uid="{4AF17F8C-20ED-4BAD-A424-4007821BBB7C}"/>
    <x:cellStyle name="Comma 26 4 3 2" xfId="10768" xr:uid="{6DA122D4-EA21-47F4-9BEC-69EEBD528A3C}"/>
    <x:cellStyle name="Comma 26 4 3 2 2" xfId="10769" xr:uid="{7274EE47-A4F5-4645-B316-E30591A80477}"/>
    <x:cellStyle name="Comma 26 4 3 2 2 2" xfId="10770" xr:uid="{EF9FD238-F006-4277-B0D6-C0D6630F4A45}"/>
    <x:cellStyle name="Comma 26 4 3 2 3" xfId="10771" xr:uid="{2E143DCA-6473-4067-801F-DC79FAADDE9D}"/>
    <x:cellStyle name="Comma 26 4 3 3" xfId="10772" xr:uid="{EBD130D3-95DC-4B9E-98A4-1B374C0B5EB9}"/>
    <x:cellStyle name="Comma 26 4 3 3 2" xfId="10773" xr:uid="{FB852F79-5129-4B01-8972-23989CF6CA1A}"/>
    <x:cellStyle name="Comma 26 4 3 4" xfId="10774" xr:uid="{C9B30B62-1F0D-41DB-8376-D1BAC556128A}"/>
    <x:cellStyle name="Comma 26 4 3 5" xfId="10775" xr:uid="{6B98F5B2-CF8A-4D91-B27A-DD7F64D80A6C}"/>
    <x:cellStyle name="Comma 26 4 4" xfId="10776" xr:uid="{953BA823-24B8-4B47-B1D6-135E6589D3C0}"/>
    <x:cellStyle name="Comma 26 4 4 2" xfId="10777" xr:uid="{EFEC30ED-5FB9-497C-A9A8-2B9B1DA2EFEB}"/>
    <x:cellStyle name="Comma 26 4 4 2 2" xfId="10778" xr:uid="{94C76E6E-785E-4A3A-B769-DB1694698D4F}"/>
    <x:cellStyle name="Comma 26 4 4 2 2 2" xfId="10779" xr:uid="{0D01CEDA-D122-4030-BFF9-C2C118A92561}"/>
    <x:cellStyle name="Comma 26 4 4 2 3" xfId="10780" xr:uid="{EEFBB5AA-5F33-4073-9F04-F60410DA2501}"/>
    <x:cellStyle name="Comma 26 4 4 3" xfId="10781" xr:uid="{C33D0BAB-A2C5-4368-80B9-40D41F4BF04B}"/>
    <x:cellStyle name="Comma 26 4 4 3 2" xfId="10782" xr:uid="{237E6C2D-85EF-416B-97D5-E915238AEEEB}"/>
    <x:cellStyle name="Comma 26 4 4 4" xfId="10783" xr:uid="{5D5DD852-D067-49FD-8B35-CABCEFBE5A3A}"/>
    <x:cellStyle name="Comma 26 4 4 5" xfId="10784" xr:uid="{C56ABCB1-A6F3-4721-B8E2-E49BC409EA09}"/>
    <x:cellStyle name="Comma 26 4 5" xfId="10785" xr:uid="{A72E7DC3-91A4-493A-9927-FC0B1BEF26FF}"/>
    <x:cellStyle name="Comma 26 4 5 2" xfId="10786" xr:uid="{C77B2DE1-D8E4-49FA-A132-028F375238E8}"/>
    <x:cellStyle name="Comma 26 4 5 2 2" xfId="10787" xr:uid="{A169698E-9446-4DE0-AAD1-6675D89F1C80}"/>
    <x:cellStyle name="Comma 26 4 5 3" xfId="10788" xr:uid="{64DD06A2-4DB9-42D0-B9AE-494FF31A5376}"/>
    <x:cellStyle name="Comma 26 4 5 4" xfId="10789" xr:uid="{E948DE40-BE3F-4662-B152-1B8385A09C66}"/>
    <x:cellStyle name="Comma 26 4 6" xfId="10790" xr:uid="{C2574D13-3FE6-434A-9E12-7AD6D9B5493D}"/>
    <x:cellStyle name="Comma 26 4 6 2" xfId="10791" xr:uid="{6DA1DFD5-FA26-4031-AE20-7C0B6845CC4D}"/>
    <x:cellStyle name="Comma 26 4 7" xfId="10792" xr:uid="{1BF8632E-3238-4F1D-9EC6-4932F6B5B78B}"/>
    <x:cellStyle name="Comma 26 4 7 2" xfId="10793" xr:uid="{5CDB5B4C-51A9-4B5D-B6D5-2A228AAE7B98}"/>
    <x:cellStyle name="Comma 26 4 8" xfId="10794" xr:uid="{E8592BF5-9334-4DF4-96E4-0457EB152D1F}"/>
    <x:cellStyle name="Comma 26 5" xfId="10795" xr:uid="{B1F4FFFC-8B52-4417-BA36-FCF370D889C1}"/>
    <x:cellStyle name="Comma 26 5 2" xfId="10796" xr:uid="{C301F57A-10C8-477E-B9F5-5F8D34F59519}"/>
    <x:cellStyle name="Comma 26 5 2 2" xfId="10797" xr:uid="{5049A821-CEE8-4674-9AF6-371BD078B16E}"/>
    <x:cellStyle name="Comma 26 5 2 2 2" xfId="10798" xr:uid="{7E6063C6-D55D-4995-A6AC-3B5174E2D544}"/>
    <x:cellStyle name="Comma 26 5 2 2 2 2" xfId="10799" xr:uid="{7BE7CE93-2E4A-4A28-8CCC-90094B7DC14B}"/>
    <x:cellStyle name="Comma 26 5 2 2 2 2 2" xfId="10800" xr:uid="{E48D678C-4AAE-42C2-8975-DADEFB07CC2A}"/>
    <x:cellStyle name="Comma 26 5 2 2 2 3" xfId="10801" xr:uid="{535C202F-A7F5-4416-9803-D803491B4C26}"/>
    <x:cellStyle name="Comma 26 5 2 2 3" xfId="10802" xr:uid="{CC8BD564-8BA2-4B44-9E44-043D4F216BAB}"/>
    <x:cellStyle name="Comma 26 5 2 2 3 2" xfId="10803" xr:uid="{D6C482D8-B7E5-4A5B-B78A-E352D4DFE7E6}"/>
    <x:cellStyle name="Comma 26 5 2 2 4" xfId="10804" xr:uid="{3876706F-899F-4665-A206-DA9FF067DD04}"/>
    <x:cellStyle name="Comma 26 5 2 2 5" xfId="10805" xr:uid="{092D7BB2-2087-4857-87C3-9EC777C53005}"/>
    <x:cellStyle name="Comma 26 5 2 3" xfId="10806" xr:uid="{EFEC2F44-E66F-4A7C-AF2C-609285CD1469}"/>
    <x:cellStyle name="Comma 26 5 2 3 2" xfId="10807" xr:uid="{3E161D38-6722-42DB-BC76-BCD9F44FF12B}"/>
    <x:cellStyle name="Comma 26 5 2 3 2 2" xfId="10808" xr:uid="{82E2FF89-F752-48F5-B29C-38EE4D614279}"/>
    <x:cellStyle name="Comma 26 5 2 3 3" xfId="10809" xr:uid="{C83A37CA-CCE5-4800-804F-F269783CDEF6}"/>
    <x:cellStyle name="Comma 26 5 2 4" xfId="10810" xr:uid="{90BCB347-57DE-474B-AF2D-F240E3CF0CC5}"/>
    <x:cellStyle name="Comma 26 5 2 4 2" xfId="10811" xr:uid="{407C2DCA-AB02-4534-A57D-2469AE8B9373}"/>
    <x:cellStyle name="Comma 26 5 2 5" xfId="10812" xr:uid="{6911D0FC-7F97-41DE-BB42-689B9DCD5285}"/>
    <x:cellStyle name="Comma 26 5 2 6" xfId="10813" xr:uid="{A3C78544-B76E-4F4C-9A87-3FA130CE8F34}"/>
    <x:cellStyle name="Comma 26 5 3" xfId="10814" xr:uid="{60512E43-030E-42AB-A9CA-822EF59B7789}"/>
    <x:cellStyle name="Comma 26 5 3 2" xfId="10815" xr:uid="{6AA34750-BA95-4961-855E-ED434C99FE11}"/>
    <x:cellStyle name="Comma 26 5 3 2 2" xfId="10816" xr:uid="{C6D54478-3854-4CFB-BC93-FABA8C421B7E}"/>
    <x:cellStyle name="Comma 26 5 3 2 2 2" xfId="10817" xr:uid="{5AEBD99E-5332-4458-BE4A-990E80FC48CD}"/>
    <x:cellStyle name="Comma 26 5 3 2 3" xfId="10818" xr:uid="{62267AA9-807B-483B-86CB-18E410A4E255}"/>
    <x:cellStyle name="Comma 26 5 3 3" xfId="10819" xr:uid="{CADD9B9B-3152-494F-8AFB-F612C0F288AE}"/>
    <x:cellStyle name="Comma 26 5 3 3 2" xfId="10820" xr:uid="{3F41D25F-F402-421B-AAEC-72A46DB37DFE}"/>
    <x:cellStyle name="Comma 26 5 3 4" xfId="10821" xr:uid="{6AC67505-7411-41C0-8B37-76E77E0028BB}"/>
    <x:cellStyle name="Comma 26 5 3 5" xfId="10822" xr:uid="{8E41E280-2C1B-4AF2-AA39-E89406BA4689}"/>
    <x:cellStyle name="Comma 26 5 4" xfId="10823" xr:uid="{CF669A91-B618-4DBA-96D9-C93CE2C3C6DE}"/>
    <x:cellStyle name="Comma 26 5 4 2" xfId="10824" xr:uid="{1E95D84E-3A79-4095-A128-14AB7643FFDB}"/>
    <x:cellStyle name="Comma 26 5 4 2 2" xfId="10825" xr:uid="{6B40ED3A-382B-4A24-B095-D37684732A27}"/>
    <x:cellStyle name="Comma 26 5 4 3" xfId="10826" xr:uid="{38C6DBA9-8E7D-4410-B574-965A88D867C4}"/>
    <x:cellStyle name="Comma 26 5 4 4" xfId="10827" xr:uid="{FF5897F4-C94D-4F59-BC7A-F8EA1049ECD4}"/>
    <x:cellStyle name="Comma 26 5 5" xfId="10828" xr:uid="{1FB3DB4E-84CA-4B22-B6C5-E2464A098763}"/>
    <x:cellStyle name="Comma 26 5 5 2" xfId="10829" xr:uid="{95D4B112-43C5-4800-8AD0-8951F2B8D0AF}"/>
    <x:cellStyle name="Comma 26 5 6" xfId="10830" xr:uid="{ACA503BB-EAA6-4AFE-83E2-1889C5809556}"/>
    <x:cellStyle name="Comma 26 5 6 2" xfId="10831" xr:uid="{E277DB64-28E2-4FD6-8C45-5E7E3197F4EA}"/>
    <x:cellStyle name="Comma 26 5 7" xfId="10832" xr:uid="{DD178C6D-FBA2-438C-8D96-C9DC21B6DFCE}"/>
    <x:cellStyle name="Comma 26 6" xfId="10833" xr:uid="{3F7D52EB-33B3-4306-9C69-83276C1797C4}"/>
    <x:cellStyle name="Comma 26 6 2" xfId="10834" xr:uid="{34878ED5-21DE-46CB-8AD3-BF9A1C99288D}"/>
    <x:cellStyle name="Comma 26 6 2 2" xfId="10835" xr:uid="{9177D5A6-7C8A-4C34-A136-9E06D076FC5A}"/>
    <x:cellStyle name="Comma 26 6 2 2 2" xfId="10836" xr:uid="{60280DEE-5994-439E-A731-FD32F10E1730}"/>
    <x:cellStyle name="Comma 26 6 2 2 2 2" xfId="10837" xr:uid="{8014373D-7523-454C-89F7-50535D1A9EC3}"/>
    <x:cellStyle name="Comma 26 6 2 2 2 2 2" xfId="10838" xr:uid="{0BA5A658-053D-4D40-8B3C-085BE03A6961}"/>
    <x:cellStyle name="Comma 26 6 2 2 2 3" xfId="10839" xr:uid="{FC1C7C47-E5FC-407E-BFAF-29014EC7B52E}"/>
    <x:cellStyle name="Comma 26 6 2 2 3" xfId="10840" xr:uid="{9AF6816D-8D5E-4564-ACB7-E975007EC465}"/>
    <x:cellStyle name="Comma 26 6 2 2 3 2" xfId="10841" xr:uid="{88217F16-810B-4F65-9892-455701ED682C}"/>
    <x:cellStyle name="Comma 26 6 2 2 4" xfId="10842" xr:uid="{0C399820-D890-40CB-BFFE-DE0350F62197}"/>
    <x:cellStyle name="Comma 26 6 2 2 5" xfId="10843" xr:uid="{D8E99A2A-2F20-40E4-92CC-0A920FA35453}"/>
    <x:cellStyle name="Comma 26 6 2 3" xfId="10844" xr:uid="{C5C991EB-9406-46EE-9EAF-F9B82E9A5DE9}"/>
    <x:cellStyle name="Comma 26 6 2 3 2" xfId="10845" xr:uid="{0C01FC2B-15B3-41B7-B96C-0EAF8E5F72CF}"/>
    <x:cellStyle name="Comma 26 6 2 3 2 2" xfId="10846" xr:uid="{184B2543-7216-4497-9B90-1DB5044FC8ED}"/>
    <x:cellStyle name="Comma 26 6 2 3 3" xfId="10847" xr:uid="{6E29BB3E-ED1D-43AA-9900-FDDB5B14D70B}"/>
    <x:cellStyle name="Comma 26 6 2 4" xfId="10848" xr:uid="{BB1494A1-4DA4-4F57-9241-6F242E1859DB}"/>
    <x:cellStyle name="Comma 26 6 2 4 2" xfId="10849" xr:uid="{63ED6BC8-63C3-4D16-A854-E91DE60BC848}"/>
    <x:cellStyle name="Comma 26 6 2 5" xfId="10850" xr:uid="{C71C3FAA-C3CF-4C39-808A-33E12C77540D}"/>
    <x:cellStyle name="Comma 26 6 2 6" xfId="10851" xr:uid="{48393D4E-CA26-461D-9AF5-3489D4FCFF31}"/>
    <x:cellStyle name="Comma 26 6 3" xfId="10852" xr:uid="{94E8F329-DAA8-4A95-B717-A9AFD62632A3}"/>
    <x:cellStyle name="Comma 26 6 3 2" xfId="10853" xr:uid="{B4192B44-01C5-4E60-9D39-6F6AC7AD8CB9}"/>
    <x:cellStyle name="Comma 26 6 3 2 2" xfId="10854" xr:uid="{C631FFDB-A6D1-4E15-9944-34757722DFDE}"/>
    <x:cellStyle name="Comma 26 6 3 2 2 2" xfId="10855" xr:uid="{6A576037-2751-4E28-84A7-1A04BFD274FC}"/>
    <x:cellStyle name="Comma 26 6 3 2 3" xfId="10856" xr:uid="{327EA530-50A3-4555-92DF-914D0CDF0AD6}"/>
    <x:cellStyle name="Comma 26 6 3 3" xfId="10857" xr:uid="{6593B33B-CD9C-4F16-8E8C-714DE6A29612}"/>
    <x:cellStyle name="Comma 26 6 3 3 2" xfId="10858" xr:uid="{F1601CE3-8CF1-46D5-9FD4-6A7705FDB8AE}"/>
    <x:cellStyle name="Comma 26 6 3 4" xfId="10859" xr:uid="{82804C01-8C98-47D1-906E-BD57B4EE9366}"/>
    <x:cellStyle name="Comma 26 6 3 5" xfId="10860" xr:uid="{B35DA054-9E81-4CDF-923A-C909D0B58EBD}"/>
    <x:cellStyle name="Comma 26 6 4" xfId="10861" xr:uid="{1E06568E-AE36-44B4-BDBD-71933A7E9A4E}"/>
    <x:cellStyle name="Comma 26 6 4 2" xfId="10862" xr:uid="{7764C09A-1A80-4469-9ADB-76C9203A5EFE}"/>
    <x:cellStyle name="Comma 26 6 4 2 2" xfId="10863" xr:uid="{E108EEE7-F0A7-43D7-A479-9F99B608C4A2}"/>
    <x:cellStyle name="Comma 26 6 4 3" xfId="10864" xr:uid="{1F79F498-314B-4924-A6B3-5A84E822074E}"/>
    <x:cellStyle name="Comma 26 6 4 4" xfId="10865" xr:uid="{0444E0F2-2032-488F-BEA6-859889612DEE}"/>
    <x:cellStyle name="Comma 26 6 5" xfId="10866" xr:uid="{B468E3ED-DD40-4722-8C88-89B1644BB97D}"/>
    <x:cellStyle name="Comma 26 6 5 2" xfId="10867" xr:uid="{873F78D9-8FA7-4C7B-8127-3338DBF742BC}"/>
    <x:cellStyle name="Comma 26 6 6" xfId="10868" xr:uid="{3A9C7C1F-A5CA-4D7F-8220-224D2A9F1300}"/>
    <x:cellStyle name="Comma 26 6 6 2" xfId="10869" xr:uid="{F092D686-0751-4049-BD8D-BB82246F7DA6}"/>
    <x:cellStyle name="Comma 26 6 7" xfId="10870" xr:uid="{1E4E4767-B182-491F-8154-F889A669B7AA}"/>
    <x:cellStyle name="Comma 26 7" xfId="10871" xr:uid="{3534B13A-68DC-49B6-AD4A-23A3C821F902}"/>
    <x:cellStyle name="Comma 26 7 2" xfId="10872" xr:uid="{1B664BF1-2A52-426E-848D-6C41AF2C3077}"/>
    <x:cellStyle name="Comma 26 7 2 2" xfId="10873" xr:uid="{DEC2E7F6-8FA5-4AC6-9C16-96F82330F582}"/>
    <x:cellStyle name="Comma 26 7 2 2 2" xfId="10874" xr:uid="{FBEAAAD2-86CB-4831-A487-A04F4619D6C7}"/>
    <x:cellStyle name="Comma 26 7 2 2 2 2" xfId="10875" xr:uid="{6A971F71-9542-401B-9CF1-63014FB55484}"/>
    <x:cellStyle name="Comma 26 7 2 2 3" xfId="10876" xr:uid="{CFCDACFC-4313-4BDD-B183-213D0F94CC83}"/>
    <x:cellStyle name="Comma 26 7 2 3" xfId="10877" xr:uid="{D2F324FA-7B49-47F8-A35B-1EA00A37F7D7}"/>
    <x:cellStyle name="Comma 26 7 2 3 2" xfId="10878" xr:uid="{A0088C4F-85C3-4ADA-82C2-EEBDD56920D8}"/>
    <x:cellStyle name="Comma 26 7 2 4" xfId="10879" xr:uid="{AC63FFC0-805C-44C5-A8A7-93915CE57C54}"/>
    <x:cellStyle name="Comma 26 7 2 5" xfId="10880" xr:uid="{C4000462-546D-4F8A-BBD1-C832647B7027}"/>
    <x:cellStyle name="Comma 26 7 3" xfId="10881" xr:uid="{CCD8952E-7257-4D0C-933E-E71A4C39339D}"/>
    <x:cellStyle name="Comma 26 7 3 2" xfId="10882" xr:uid="{D2E62F79-6870-4457-A7EC-59DCB5888428}"/>
    <x:cellStyle name="Comma 26 7 3 2 2" xfId="10883" xr:uid="{8DC15796-7AE2-469F-AC36-72BD6C6EEBD9}"/>
    <x:cellStyle name="Comma 26 7 3 3" xfId="10884" xr:uid="{B221664D-3407-4FD2-97F1-C0C6EEC47414}"/>
    <x:cellStyle name="Comma 26 7 4" xfId="10885" xr:uid="{FFF62F34-E4C0-4AF8-ACA1-56354C75DFA6}"/>
    <x:cellStyle name="Comma 26 7 4 2" xfId="10886" xr:uid="{7D8A2399-0751-44A6-BDB3-F9EF4D17773B}"/>
    <x:cellStyle name="Comma 26 7 5" xfId="10887" xr:uid="{4B77D60B-0EFB-4647-83AF-3109FD14AC03}"/>
    <x:cellStyle name="Comma 26 7 6" xfId="10888" xr:uid="{C1E53DAF-0B5D-4CB5-B3C8-3171EFACB808}"/>
    <x:cellStyle name="Comma 26 8" xfId="10889" xr:uid="{DF8618DC-6CD0-4AAD-86B7-223C34202931}"/>
    <x:cellStyle name="Comma 26 8 2" xfId="10890" xr:uid="{6534F4BD-AA97-4F22-9E1D-81EB00855112}"/>
    <x:cellStyle name="Comma 26 8 2 2" xfId="10891" xr:uid="{47A64A0F-2AAD-4DD7-B8CC-8D045C5EECFF}"/>
    <x:cellStyle name="Comma 26 8 2 2 2" xfId="10892" xr:uid="{3D11561F-FE11-47CF-BE97-FD4AB8D750F5}"/>
    <x:cellStyle name="Comma 26 8 2 3" xfId="10893" xr:uid="{13B47997-D979-42CD-80B0-088206E5D1C1}"/>
    <x:cellStyle name="Comma 26 8 3" xfId="10894" xr:uid="{D71D46D3-8776-403C-A761-9BBF1670E3BA}"/>
    <x:cellStyle name="Comma 26 8 3 2" xfId="10895" xr:uid="{2C9E5956-9FEC-4761-A6E0-E8714FC741D8}"/>
    <x:cellStyle name="Comma 26 8 4" xfId="10896" xr:uid="{DBB14010-2818-446F-8A01-B125BC2E4300}"/>
    <x:cellStyle name="Comma 26 8 5" xfId="10897" xr:uid="{8D2F9280-66FB-45C3-B69A-68A7F6D2224A}"/>
    <x:cellStyle name="Comma 26 9" xfId="10898" xr:uid="{B9267A4C-AAD8-4602-8B3B-02872FD64A0C}"/>
    <x:cellStyle name="Comma 26 9 2" xfId="10899" xr:uid="{558F5DB1-B6BB-4B1A-BBBA-CAB7A322649C}"/>
    <x:cellStyle name="Comma 26 9 2 2" xfId="10900" xr:uid="{F53413B7-A5AC-4B35-911E-F582CFA73269}"/>
    <x:cellStyle name="Comma 26 9 2 2 2" xfId="10901" xr:uid="{61496110-F1C7-4FCD-923B-5ADB1AAE54E0}"/>
    <x:cellStyle name="Comma 26 9 2 3" xfId="10902" xr:uid="{AA652214-73DC-4100-B8A6-A85FD5D1FC74}"/>
    <x:cellStyle name="Comma 26 9 3" xfId="10903" xr:uid="{8CC8BCC5-C7D0-44D1-BA4F-935E2ECC258F}"/>
    <x:cellStyle name="Comma 26 9 3 2" xfId="10904" xr:uid="{51B01583-F324-4BD2-A0EB-CB01CCFB4B52}"/>
    <x:cellStyle name="Comma 26 9 4" xfId="10905" xr:uid="{5E2AC55C-998C-4774-B7E9-B226A82AF82B}"/>
    <x:cellStyle name="Comma 26 9 5" xfId="10906" xr:uid="{7091EE16-49A1-4837-8D45-6D58BD3DAE1B}"/>
    <x:cellStyle name="Comma 27" xfId="10907" xr:uid="{6DB1372C-8E4A-43B7-9AE7-49A74B60E040}"/>
    <x:cellStyle name="Comma 27 10" xfId="10908" xr:uid="{3533AF8B-2430-4F25-B689-8AD5756D789E}"/>
    <x:cellStyle name="Comma 27 10 2" xfId="10909" xr:uid="{E2E74F50-C4EC-46D8-96F3-638D47B285CB}"/>
    <x:cellStyle name="Comma 27 10 2 2" xfId="10910" xr:uid="{4015D9B2-7D47-4C2E-8CD5-8F9E955A998B}"/>
    <x:cellStyle name="Comma 27 10 3" xfId="10911" xr:uid="{A08DD93F-B92F-41A2-86E7-BD3F770D20F8}"/>
    <x:cellStyle name="Comma 27 10 4" xfId="10912" xr:uid="{0762C9DD-9DB9-4E9B-863D-6E95E56277D4}"/>
    <x:cellStyle name="Comma 27 11" xfId="10913" xr:uid="{063A796E-AE05-492F-8B41-71AC8D6531AF}"/>
    <x:cellStyle name="Comma 27 11 2" xfId="10914" xr:uid="{F43C9393-11B7-447C-8B33-C75B51680DD1}"/>
    <x:cellStyle name="Comma 27 12" xfId="10915" xr:uid="{6EB07B7D-5805-406D-9ED0-E276A2A6055D}"/>
    <x:cellStyle name="Comma 27 12 2" xfId="10916" xr:uid="{AB10D613-709A-4DC4-8272-2EB3EA24A3E2}"/>
    <x:cellStyle name="Comma 27 13" xfId="10917" xr:uid="{71948EBC-B909-4884-959B-A8E9B2AE3652}"/>
    <x:cellStyle name="Comma 27 2" xfId="10918" xr:uid="{612D3702-471F-4E59-86D7-9F1898033658}"/>
    <x:cellStyle name="Comma 27 2 10" xfId="10919" xr:uid="{4C8A0920-FF33-427D-9391-1CF31FA4FC29}"/>
    <x:cellStyle name="Comma 27 2 10 2" xfId="10920" xr:uid="{19F43C26-53C2-4F64-BA35-C6C75614D90D}"/>
    <x:cellStyle name="Comma 27 2 11" xfId="10921" xr:uid="{CB3C1DD0-0435-489D-944F-60ED210299FC}"/>
    <x:cellStyle name="Comma 27 2 2" xfId="10922" xr:uid="{59D70174-C1DA-4057-B47C-CA07DABA036A}"/>
    <x:cellStyle name="Comma 27 2 2 10" xfId="10923" xr:uid="{C8F690C6-06DA-490D-B8A8-24FC18A8778A}"/>
    <x:cellStyle name="Comma 27 2 2 2" xfId="10924" xr:uid="{899A5ACF-02A9-402B-9B66-67467CA5BC7B}"/>
    <x:cellStyle name="Comma 27 2 2 2 2" xfId="10925" xr:uid="{FC422F8D-F830-4BEA-894C-AE5C1D538553}"/>
    <x:cellStyle name="Comma 27 2 2 2 2 2" xfId="10926" xr:uid="{AD23867E-9C48-44D1-B3AD-33E2948EEB8B}"/>
    <x:cellStyle name="Comma 27 2 2 2 2 2 2" xfId="10927" xr:uid="{144D55A4-6CF4-47E2-8EED-D2CD170470F3}"/>
    <x:cellStyle name="Comma 27 2 2 2 2 2 2 2" xfId="10928" xr:uid="{9A8432B9-5D02-40AD-A225-D24FB9C5DA9F}"/>
    <x:cellStyle name="Comma 27 2 2 2 2 2 2 2 2" xfId="10929" xr:uid="{33CC04DC-4DEB-4070-A8DF-3ADB7C2C0C42}"/>
    <x:cellStyle name="Comma 27 2 2 2 2 2 2 3" xfId="10930" xr:uid="{0A3C8F11-BA00-4233-B7F9-56C80BEC7C35}"/>
    <x:cellStyle name="Comma 27 2 2 2 2 2 3" xfId="10931" xr:uid="{27CC0F01-2093-43A1-8EAD-241D8A8B176E}"/>
    <x:cellStyle name="Comma 27 2 2 2 2 2 3 2" xfId="10932" xr:uid="{E320E8EE-2FCF-4033-8B31-9F73BE99E188}"/>
    <x:cellStyle name="Comma 27 2 2 2 2 2 4" xfId="10933" xr:uid="{1A4BA2AF-47C1-4329-851C-65ACEF9F3C0C}"/>
    <x:cellStyle name="Comma 27 2 2 2 2 2 5" xfId="10934" xr:uid="{B2BC4AC8-99DF-423D-A0FF-7F38BFA62801}"/>
    <x:cellStyle name="Comma 27 2 2 2 2 3" xfId="10935" xr:uid="{ED92231B-4299-4F31-AF1C-B4EB1DBFAD7E}"/>
    <x:cellStyle name="Comma 27 2 2 2 2 3 2" xfId="10936" xr:uid="{F13B02DD-9DF9-4BFD-9D9C-F2C4AE1F17FB}"/>
    <x:cellStyle name="Comma 27 2 2 2 2 3 2 2" xfId="10937" xr:uid="{0D64ECA1-2733-449A-96BA-4009C6D43007}"/>
    <x:cellStyle name="Comma 27 2 2 2 2 3 3" xfId="10938" xr:uid="{DDEA8B35-34C4-4324-A0C7-BC5DD54CCA88}"/>
    <x:cellStyle name="Comma 27 2 2 2 2 4" xfId="10939" xr:uid="{820335C7-A42C-4046-843E-912D75D2536A}"/>
    <x:cellStyle name="Comma 27 2 2 2 2 4 2" xfId="10940" xr:uid="{AF57308C-1595-4A37-9F81-9629065668A2}"/>
    <x:cellStyle name="Comma 27 2 2 2 2 5" xfId="10941" xr:uid="{7ACDF043-3CA0-45C9-8949-1B92BE9150CC}"/>
    <x:cellStyle name="Comma 27 2 2 2 2 6" xfId="10942" xr:uid="{7E5CB58C-F884-4511-A539-E4AA318C076C}"/>
    <x:cellStyle name="Comma 27 2 2 2 3" xfId="10943" xr:uid="{3EFE6C43-8BC6-4151-8FFB-D58E9CACE3FE}"/>
    <x:cellStyle name="Comma 27 2 2 2 3 2" xfId="10944" xr:uid="{7F9F3E7C-3B01-4F83-B838-53B95EA6C6B6}"/>
    <x:cellStyle name="Comma 27 2 2 2 3 2 2" xfId="10945" xr:uid="{20A284A3-D1DE-4E17-9C65-261AA50D869D}"/>
    <x:cellStyle name="Comma 27 2 2 2 3 2 2 2" xfId="10946" xr:uid="{FFA08A86-28F5-443E-BDF2-142258C93958}"/>
    <x:cellStyle name="Comma 27 2 2 2 3 2 3" xfId="10947" xr:uid="{A305B8EC-A460-41A1-A030-4AC937262EF5}"/>
    <x:cellStyle name="Comma 27 2 2 2 3 3" xfId="10948" xr:uid="{231143E5-1168-4413-9C67-ED00FF46A9ED}"/>
    <x:cellStyle name="Comma 27 2 2 2 3 3 2" xfId="10949" xr:uid="{39219A04-3DE7-465A-A42B-6E59F7604C89}"/>
    <x:cellStyle name="Comma 27 2 2 2 3 4" xfId="10950" xr:uid="{80C04B4F-372D-48B1-8BE1-8DFC8575FE58}"/>
    <x:cellStyle name="Comma 27 2 2 2 3 5" xfId="10951" xr:uid="{8A859F5C-5F08-4747-ADD0-C44AFD2A48EE}"/>
    <x:cellStyle name="Comma 27 2 2 2 4" xfId="10952" xr:uid="{0FB83193-4AAF-43D2-A5B0-0FCE7898B4FE}"/>
    <x:cellStyle name="Comma 27 2 2 2 4 2" xfId="10953" xr:uid="{8986D322-DECB-4F0B-A5A6-60D94204E117}"/>
    <x:cellStyle name="Comma 27 2 2 2 4 2 2" xfId="10954" xr:uid="{85C9B097-82D9-451E-A5EA-D0D0031144D6}"/>
    <x:cellStyle name="Comma 27 2 2 2 4 3" xfId="10955" xr:uid="{FBD94035-0E27-440A-A705-B651DEE799A3}"/>
    <x:cellStyle name="Comma 27 2 2 2 4 4" xfId="10956" xr:uid="{C4C7320C-2CF2-4A08-85AA-6543D3E0CA6B}"/>
    <x:cellStyle name="Comma 27 2 2 2 5" xfId="10957" xr:uid="{4E94073F-D051-472C-9080-92601DD781D3}"/>
    <x:cellStyle name="Comma 27 2 2 2 5 2" xfId="10958" xr:uid="{C7F37FD3-113B-43E6-9BE2-81FE63FF275D}"/>
    <x:cellStyle name="Comma 27 2 2 2 6" xfId="10959" xr:uid="{74328A6F-6711-4F75-9704-AF76EF3972D8}"/>
    <x:cellStyle name="Comma 27 2 2 2 6 2" xfId="10960" xr:uid="{154FC04F-5B91-46D7-AC66-12887BA88BE0}"/>
    <x:cellStyle name="Comma 27 2 2 2 7" xfId="10961" xr:uid="{611A8D1B-C56C-4BD6-9834-C8D69E8EAF07}"/>
    <x:cellStyle name="Comma 27 2 2 3" xfId="10962" xr:uid="{357F4105-686C-403A-B592-EE51E5FC0B9C}"/>
    <x:cellStyle name="Comma 27 2 2 3 2" xfId="10963" xr:uid="{A75216E5-4B5A-478D-AF9F-A841AB39D8BE}"/>
    <x:cellStyle name="Comma 27 2 2 3 2 2" xfId="10964" xr:uid="{F451D647-F0D1-4812-99CF-433F20527307}"/>
    <x:cellStyle name="Comma 27 2 2 3 2 2 2" xfId="10965" xr:uid="{F47EA86B-643F-4DF5-8D9B-602A4594127A}"/>
    <x:cellStyle name="Comma 27 2 2 3 2 2 2 2" xfId="10966" xr:uid="{8F3A3C06-D990-473A-A5D6-BF1B0E436464}"/>
    <x:cellStyle name="Comma 27 2 2 3 2 2 2 2 2" xfId="10967" xr:uid="{FEF55110-EC87-4A84-A2B4-33AA2B6F4E72}"/>
    <x:cellStyle name="Comma 27 2 2 3 2 2 2 3" xfId="10968" xr:uid="{2EFB732B-C40E-41AD-8D55-07161B1ADF50}"/>
    <x:cellStyle name="Comma 27 2 2 3 2 2 3" xfId="10969" xr:uid="{98228C1B-DEF5-4ACA-84F9-8DFF1C637BC6}"/>
    <x:cellStyle name="Comma 27 2 2 3 2 2 3 2" xfId="10970" xr:uid="{75A6E5D2-C412-4D00-90FA-BA49AC8CD160}"/>
    <x:cellStyle name="Comma 27 2 2 3 2 2 4" xfId="10971" xr:uid="{69CA21F2-48F9-4C18-9BA8-99C296F67FB7}"/>
    <x:cellStyle name="Comma 27 2 2 3 2 2 5" xfId="10972" xr:uid="{E46E15E9-D2AF-4E7B-8775-3255B4A80959}"/>
    <x:cellStyle name="Comma 27 2 2 3 2 3" xfId="10973" xr:uid="{FACDA071-F717-4EA2-B87E-2901CE97017B}"/>
    <x:cellStyle name="Comma 27 2 2 3 2 3 2" xfId="10974" xr:uid="{EC71AC53-E741-4AD9-A351-AD7BDA16ECD6}"/>
    <x:cellStyle name="Comma 27 2 2 3 2 3 2 2" xfId="10975" xr:uid="{56669797-FC49-44B0-810C-83D19A49BE53}"/>
    <x:cellStyle name="Comma 27 2 2 3 2 3 3" xfId="10976" xr:uid="{33C0D0E4-9AC8-44E7-9222-FC4EEB8F795A}"/>
    <x:cellStyle name="Comma 27 2 2 3 2 4" xfId="10977" xr:uid="{CCA932AD-E365-4A06-9A0A-A664F6F1D2A9}"/>
    <x:cellStyle name="Comma 27 2 2 3 2 4 2" xfId="10978" xr:uid="{FB89DDC1-5393-4C62-8871-028D1BC95922}"/>
    <x:cellStyle name="Comma 27 2 2 3 2 5" xfId="10979" xr:uid="{1D9CBF88-ABE9-491D-82F6-8711B6541ED1}"/>
    <x:cellStyle name="Comma 27 2 2 3 2 6" xfId="10980" xr:uid="{0AC7E575-719B-482D-8A19-20E51587AA6E}"/>
    <x:cellStyle name="Comma 27 2 2 3 3" xfId="10981" xr:uid="{5582F429-697B-431A-AAFB-5D824C87DE5A}"/>
    <x:cellStyle name="Comma 27 2 2 3 3 2" xfId="10982" xr:uid="{2938DD18-549D-4A4A-828D-9467D1D64F4D}"/>
    <x:cellStyle name="Comma 27 2 2 3 3 2 2" xfId="10983" xr:uid="{84AF644F-F4E0-4DDA-9A4F-FABF28A6AC29}"/>
    <x:cellStyle name="Comma 27 2 2 3 3 2 2 2" xfId="10984" xr:uid="{0DA92083-0E2C-4A8F-B530-FEC146938D38}"/>
    <x:cellStyle name="Comma 27 2 2 3 3 2 3" xfId="10985" xr:uid="{14F24747-5034-4625-98CC-E682527B48EF}"/>
    <x:cellStyle name="Comma 27 2 2 3 3 3" xfId="10986" xr:uid="{C641C18C-DA53-46CF-9479-88182F0C9E36}"/>
    <x:cellStyle name="Comma 27 2 2 3 3 3 2" xfId="10987" xr:uid="{D6FD7ED5-0145-4B1E-95AB-87D04BC89829}"/>
    <x:cellStyle name="Comma 27 2 2 3 3 4" xfId="10988" xr:uid="{289AA4C9-3AB8-4206-B626-C865F20283A0}"/>
    <x:cellStyle name="Comma 27 2 2 3 3 5" xfId="10989" xr:uid="{4578148A-B735-4BE3-B806-63BE18EB9E5E}"/>
    <x:cellStyle name="Comma 27 2 2 3 4" xfId="10990" xr:uid="{97E011E8-51B6-4D3F-B5E8-CB97C387329D}"/>
    <x:cellStyle name="Comma 27 2 2 3 4 2" xfId="10991" xr:uid="{1BA143F0-06AD-44C5-A8BE-B71451560477}"/>
    <x:cellStyle name="Comma 27 2 2 3 4 2 2" xfId="10992" xr:uid="{51764912-42AE-436D-A077-CBB6AEECFD1F}"/>
    <x:cellStyle name="Comma 27 2 2 3 4 3" xfId="10993" xr:uid="{B0BDDA46-C1BB-48E7-8D91-E34FE00F3ACB}"/>
    <x:cellStyle name="Comma 27 2 2 3 4 4" xfId="10994" xr:uid="{3A824E79-05F8-4B77-A259-EB553CB1D93C}"/>
    <x:cellStyle name="Comma 27 2 2 3 5" xfId="10995" xr:uid="{7AAE5AB4-E2A2-41E1-A5E6-F921FEF74F57}"/>
    <x:cellStyle name="Comma 27 2 2 3 5 2" xfId="10996" xr:uid="{C805668B-5AF8-44CA-BFBC-2A33CCE5AB15}"/>
    <x:cellStyle name="Comma 27 2 2 3 6" xfId="10997" xr:uid="{07A18033-E459-4E1C-AA1C-8AFB31FDE79A}"/>
    <x:cellStyle name="Comma 27 2 2 3 6 2" xfId="10998" xr:uid="{CD93B6D3-6D03-422E-9EAC-8B8E3F4576E9}"/>
    <x:cellStyle name="Comma 27 2 2 3 7" xfId="10999" xr:uid="{A757F2E3-1DC2-44EA-94DC-563C2CA451EA}"/>
    <x:cellStyle name="Comma 27 2 2 4" xfId="11000" xr:uid="{62C85DD7-F3DA-404A-8F7B-D196ABDA947D}"/>
    <x:cellStyle name="Comma 27 2 2 4 2" xfId="11001" xr:uid="{9769FE42-F3C2-458C-8AF6-42F9A5428832}"/>
    <x:cellStyle name="Comma 27 2 2 4 2 2" xfId="11002" xr:uid="{4215B683-F17F-4E79-9C42-70612F5EAFE8}"/>
    <x:cellStyle name="Comma 27 2 2 4 2 2 2" xfId="11003" xr:uid="{B7BA1E35-931D-4972-9BB1-7CDD3387173A}"/>
    <x:cellStyle name="Comma 27 2 2 4 2 2 2 2" xfId="11004" xr:uid="{D0528F64-26D5-4BCD-A53F-52FB6FEAA35B}"/>
    <x:cellStyle name="Comma 27 2 2 4 2 2 3" xfId="11005" xr:uid="{2203D848-859E-4D74-9F52-869D92CB99CC}"/>
    <x:cellStyle name="Comma 27 2 2 4 2 3" xfId="11006" xr:uid="{1EFEE79B-B7F7-49F5-9A13-5E8B77E4872B}"/>
    <x:cellStyle name="Comma 27 2 2 4 2 3 2" xfId="11007" xr:uid="{3B183875-EBB6-4BBF-BA0D-633A02E2F681}"/>
    <x:cellStyle name="Comma 27 2 2 4 2 4" xfId="11008" xr:uid="{033B6A6A-429F-42AF-9741-EDE78A1F8A41}"/>
    <x:cellStyle name="Comma 27 2 2 4 2 5" xfId="11009" xr:uid="{DC2C3AC9-A476-4D11-BE49-A5709C0BD930}"/>
    <x:cellStyle name="Comma 27 2 2 4 3" xfId="11010" xr:uid="{EAF637B3-81CD-4250-AC11-AE37DAF0C322}"/>
    <x:cellStyle name="Comma 27 2 2 4 3 2" xfId="11011" xr:uid="{864AB263-6A90-4A0C-AC00-6E2FBE026C1F}"/>
    <x:cellStyle name="Comma 27 2 2 4 3 2 2" xfId="11012" xr:uid="{93BAA7CC-B20E-47F2-8CC3-F15BA2EF7FC2}"/>
    <x:cellStyle name="Comma 27 2 2 4 3 3" xfId="11013" xr:uid="{B9FE375D-4EB7-4F5F-B56A-7F571FEE678E}"/>
    <x:cellStyle name="Comma 27 2 2 4 4" xfId="11014" xr:uid="{B89D7D3B-DAA8-47CC-87FF-2B26CB856F43}"/>
    <x:cellStyle name="Comma 27 2 2 4 4 2" xfId="11015" xr:uid="{B52E251F-A4B5-49DE-9635-B215AB634164}"/>
    <x:cellStyle name="Comma 27 2 2 4 5" xfId="11016" xr:uid="{88D09A81-4BB2-4BC3-BD54-A04545DF19DE}"/>
    <x:cellStyle name="Comma 27 2 2 4 6" xfId="11017" xr:uid="{FC8B911C-E0E7-4746-B2F3-3DECC4C3AE77}"/>
    <x:cellStyle name="Comma 27 2 2 5" xfId="11018" xr:uid="{4426630C-ACCF-49EB-8A87-02299DDDB689}"/>
    <x:cellStyle name="Comma 27 2 2 5 2" xfId="11019" xr:uid="{BB40911B-F422-422E-A9B1-760FE9F424A2}"/>
    <x:cellStyle name="Comma 27 2 2 5 2 2" xfId="11020" xr:uid="{4BD332C2-49D0-4205-9848-F4F679AF6EEA}"/>
    <x:cellStyle name="Comma 27 2 2 5 2 2 2" xfId="11021" xr:uid="{B6ACD6CD-900C-4A79-A361-84B93B435A9C}"/>
    <x:cellStyle name="Comma 27 2 2 5 2 3" xfId="11022" xr:uid="{E8A6A109-FF52-400F-B3DB-2B934914F848}"/>
    <x:cellStyle name="Comma 27 2 2 5 3" xfId="11023" xr:uid="{BEBEDEC5-6656-4635-BCE2-B9EA858F8B07}"/>
    <x:cellStyle name="Comma 27 2 2 5 3 2" xfId="11024" xr:uid="{AE25CFD9-19C5-4A03-938D-370EB02A9BF5}"/>
    <x:cellStyle name="Comma 27 2 2 5 4" xfId="11025" xr:uid="{BA3E9ED2-6080-4A79-8731-A20F8F8CB95D}"/>
    <x:cellStyle name="Comma 27 2 2 5 5" xfId="11026" xr:uid="{0C42FEB8-E27D-45B8-87F0-924AC9242E54}"/>
    <x:cellStyle name="Comma 27 2 2 6" xfId="11027" xr:uid="{EADFFEE9-2BB5-4225-9BD6-29DBA656A0E1}"/>
    <x:cellStyle name="Comma 27 2 2 6 2" xfId="11028" xr:uid="{F572429A-D758-46F3-AA25-9E21BB894AFF}"/>
    <x:cellStyle name="Comma 27 2 2 6 2 2" xfId="11029" xr:uid="{7CDA75B7-414A-41FC-95EA-CD8BA190EED2}"/>
    <x:cellStyle name="Comma 27 2 2 6 2 2 2" xfId="11030" xr:uid="{6A49A18A-ADF1-45D7-BA1A-0C2F90E3ECB0}"/>
    <x:cellStyle name="Comma 27 2 2 6 2 3" xfId="11031" xr:uid="{4FE027BC-6807-405E-9CD0-3640BCEF7EB2}"/>
    <x:cellStyle name="Comma 27 2 2 6 3" xfId="11032" xr:uid="{2E4BAED6-902D-48F4-9D1A-C4756CB2E549}"/>
    <x:cellStyle name="Comma 27 2 2 6 3 2" xfId="11033" xr:uid="{1E0C67FD-6524-4831-A4E6-5467DB7531E1}"/>
    <x:cellStyle name="Comma 27 2 2 6 4" xfId="11034" xr:uid="{D99DF82D-77A5-49A7-AA74-57F591F74D41}"/>
    <x:cellStyle name="Comma 27 2 2 6 5" xfId="11035" xr:uid="{AE0040B6-8CA4-451E-A518-45D2DA52996F}"/>
    <x:cellStyle name="Comma 27 2 2 7" xfId="11036" xr:uid="{81391243-4AA6-4033-8D7C-22DEB82584E3}"/>
    <x:cellStyle name="Comma 27 2 2 7 2" xfId="11037" xr:uid="{6AF9DDD6-9C3A-4868-9FE2-9139CBE55C94}"/>
    <x:cellStyle name="Comma 27 2 2 7 2 2" xfId="11038" xr:uid="{398E6B71-B1BF-41E1-A5D8-825EB9852EC3}"/>
    <x:cellStyle name="Comma 27 2 2 7 3" xfId="11039" xr:uid="{F1B69E9E-E2CF-40BF-84B2-C58BEDCB424F}"/>
    <x:cellStyle name="Comma 27 2 2 7 4" xfId="11040" xr:uid="{A70A7C88-2B53-499E-9F87-45995AD0F0A2}"/>
    <x:cellStyle name="Comma 27 2 2 8" xfId="11041" xr:uid="{E5C3FF21-D0AE-47E6-AC94-AE0860712057}"/>
    <x:cellStyle name="Comma 27 2 2 8 2" xfId="11042" xr:uid="{8920D311-8888-4305-A060-B545AFDC1D22}"/>
    <x:cellStyle name="Comma 27 2 2 9" xfId="11043" xr:uid="{E54255CE-5387-4FB2-8DE0-E8AE21DB06AE}"/>
    <x:cellStyle name="Comma 27 2 2 9 2" xfId="11044" xr:uid="{0E5D0A96-A71A-4529-932F-D84F3A2FB477}"/>
    <x:cellStyle name="Comma 27 2 3" xfId="11045" xr:uid="{96E0D46F-2BE3-46AD-AA91-0649179FDC35}"/>
    <x:cellStyle name="Comma 27 2 3 2" xfId="11046" xr:uid="{46262DA3-D585-43EC-A6E8-F3C2E3DB4D29}"/>
    <x:cellStyle name="Comma 27 2 3 2 2" xfId="11047" xr:uid="{EA9FCDDA-338B-4721-9BE0-76A4D1709B4A}"/>
    <x:cellStyle name="Comma 27 2 3 2 2 2" xfId="11048" xr:uid="{7A9E5F50-0FDD-4E7D-9589-DE90ADCD22C5}"/>
    <x:cellStyle name="Comma 27 2 3 2 2 2 2" xfId="11049" xr:uid="{AFC555FE-52C3-40DC-A0AF-1CCC42E0C453}"/>
    <x:cellStyle name="Comma 27 2 3 2 2 2 2 2" xfId="11050" xr:uid="{64824E8D-8EBB-4F1D-BC1D-27522460EFBF}"/>
    <x:cellStyle name="Comma 27 2 3 2 2 2 3" xfId="11051" xr:uid="{18B62EB6-20BE-4A4E-A34C-C530E868941D}"/>
    <x:cellStyle name="Comma 27 2 3 2 2 3" xfId="11052" xr:uid="{A9A19895-FC75-4B16-ADD3-28170F7CB6A3}"/>
    <x:cellStyle name="Comma 27 2 3 2 2 3 2" xfId="11053" xr:uid="{055C5E56-B07B-4C1B-9395-C97157620889}"/>
    <x:cellStyle name="Comma 27 2 3 2 2 4" xfId="11054" xr:uid="{B2B435BD-3CE5-4963-A2BE-50D0EBCB083F}"/>
    <x:cellStyle name="Comma 27 2 3 2 2 5" xfId="11055" xr:uid="{CF7815ED-6C93-4956-9B1A-E06AEC634884}"/>
    <x:cellStyle name="Comma 27 2 3 2 3" xfId="11056" xr:uid="{84C71F23-EAF8-4FAF-8340-87B28321841D}"/>
    <x:cellStyle name="Comma 27 2 3 2 3 2" xfId="11057" xr:uid="{D1C0CF95-B9B8-4F72-B8AF-A2D3F19F7ADB}"/>
    <x:cellStyle name="Comma 27 2 3 2 3 2 2" xfId="11058" xr:uid="{4BC8D6D1-0DFD-4E65-8CA3-96D4B069F639}"/>
    <x:cellStyle name="Comma 27 2 3 2 3 3" xfId="11059" xr:uid="{56D55630-BBE4-43E3-ADA2-8AB957C0113B}"/>
    <x:cellStyle name="Comma 27 2 3 2 4" xfId="11060" xr:uid="{0E37E02D-FAB5-467E-AA8C-3587C389325F}"/>
    <x:cellStyle name="Comma 27 2 3 2 4 2" xfId="11061" xr:uid="{A5CE9E63-0D56-4BD3-A063-AB6753F04099}"/>
    <x:cellStyle name="Comma 27 2 3 2 5" xfId="11062" xr:uid="{06887CA3-C642-4953-98BA-AE1F781B1F17}"/>
    <x:cellStyle name="Comma 27 2 3 2 6" xfId="11063" xr:uid="{518EE1E3-498C-47AF-A280-DBBA39331B72}"/>
    <x:cellStyle name="Comma 27 2 3 3" xfId="11064" xr:uid="{26949333-5A73-41D8-A784-B90CE65DD196}"/>
    <x:cellStyle name="Comma 27 2 3 3 2" xfId="11065" xr:uid="{7E2F839F-CF72-40A5-8214-7D76E82C0391}"/>
    <x:cellStyle name="Comma 27 2 3 3 2 2" xfId="11066" xr:uid="{C8F71A89-A357-4258-8EFE-E5228E63CB20}"/>
    <x:cellStyle name="Comma 27 2 3 3 2 2 2" xfId="11067" xr:uid="{A06A15FE-D86E-4282-B79B-35CAD9EA6524}"/>
    <x:cellStyle name="Comma 27 2 3 3 2 3" xfId="11068" xr:uid="{16C2A70B-BA19-4A54-AFBA-19FB33321A0B}"/>
    <x:cellStyle name="Comma 27 2 3 3 3" xfId="11069" xr:uid="{AB755279-CFFC-452A-B628-14A7A6F73BDC}"/>
    <x:cellStyle name="Comma 27 2 3 3 3 2" xfId="11070" xr:uid="{FFB2068A-EBDD-45EF-80D9-0E0DB131B3E6}"/>
    <x:cellStyle name="Comma 27 2 3 3 4" xfId="11071" xr:uid="{AF0AF0DA-ED53-415D-BE16-B50BA54C7463}"/>
    <x:cellStyle name="Comma 27 2 3 3 5" xfId="11072" xr:uid="{73216D18-FDDA-4DDA-8802-5C89E970FA0E}"/>
    <x:cellStyle name="Comma 27 2 3 4" xfId="11073" xr:uid="{451A8D27-919E-451A-A468-7BF319237231}"/>
    <x:cellStyle name="Comma 27 2 3 4 2" xfId="11074" xr:uid="{81219AAF-28C3-4A89-952F-4E803632D6BF}"/>
    <x:cellStyle name="Comma 27 2 3 4 2 2" xfId="11075" xr:uid="{4B8226E5-FF08-41C4-8D7A-7BD3E156023E}"/>
    <x:cellStyle name="Comma 27 2 3 4 3" xfId="11076" xr:uid="{49B5C6EA-89DB-4097-9FEA-2110D829F984}"/>
    <x:cellStyle name="Comma 27 2 3 4 4" xfId="11077" xr:uid="{10895917-737D-47D0-8D51-9D4973097E1C}"/>
    <x:cellStyle name="Comma 27 2 3 5" xfId="11078" xr:uid="{9BA7669F-C033-4800-A0BA-FB14D9DC4403}"/>
    <x:cellStyle name="Comma 27 2 3 5 2" xfId="11079" xr:uid="{D155D354-586F-47F7-A031-97E38AD2F9DD}"/>
    <x:cellStyle name="Comma 27 2 3 6" xfId="11080" xr:uid="{14FCE1EF-7550-4CE5-8CF2-E749F3B39CD0}"/>
    <x:cellStyle name="Comma 27 2 3 6 2" xfId="11081" xr:uid="{3D927D39-389C-4C9C-8938-DD0722492D8D}"/>
    <x:cellStyle name="Comma 27 2 3 7" xfId="11082" xr:uid="{AE986B59-E849-4E05-B1EA-482311900425}"/>
    <x:cellStyle name="Comma 27 2 4" xfId="11083" xr:uid="{7809661B-8201-4334-AEF1-85417A58D2BA}"/>
    <x:cellStyle name="Comma 27 2 4 2" xfId="11084" xr:uid="{6882DA30-D991-4520-887D-88E3EC7AFE17}"/>
    <x:cellStyle name="Comma 27 2 4 2 2" xfId="11085" xr:uid="{7791EE45-0C5C-485A-BD4E-78CA9F3E27B0}"/>
    <x:cellStyle name="Comma 27 2 4 2 2 2" xfId="11086" xr:uid="{44FA36E1-1C40-406B-BC18-035D533F24CE}"/>
    <x:cellStyle name="Comma 27 2 4 2 2 2 2" xfId="11087" xr:uid="{21EC2995-5F16-40DB-B2E9-4AD11152A977}"/>
    <x:cellStyle name="Comma 27 2 4 2 2 2 2 2" xfId="11088" xr:uid="{7E8053BA-F359-4260-A715-0BB3677993D4}"/>
    <x:cellStyle name="Comma 27 2 4 2 2 2 3" xfId="11089" xr:uid="{FCC6AAD9-9780-4291-91A9-6097C0EBAD5C}"/>
    <x:cellStyle name="Comma 27 2 4 2 2 3" xfId="11090" xr:uid="{ECF49A54-C87A-4375-A695-36945F54167B}"/>
    <x:cellStyle name="Comma 27 2 4 2 2 3 2" xfId="11091" xr:uid="{AC698F0E-EA3B-49EB-8A49-FB8630311B1A}"/>
    <x:cellStyle name="Comma 27 2 4 2 2 4" xfId="11092" xr:uid="{8AD9E170-283F-4234-9905-F711846770E8}"/>
    <x:cellStyle name="Comma 27 2 4 2 2 5" xfId="11093" xr:uid="{154ACF21-D3A7-4DDA-8281-F71CD63DA8D0}"/>
    <x:cellStyle name="Comma 27 2 4 2 3" xfId="11094" xr:uid="{9571B5E2-1039-4CE4-83AB-9C8283F965A0}"/>
    <x:cellStyle name="Comma 27 2 4 2 3 2" xfId="11095" xr:uid="{B1825B96-96AA-4F65-A219-998265D5D5DC}"/>
    <x:cellStyle name="Comma 27 2 4 2 3 2 2" xfId="11096" xr:uid="{045368A6-7A03-4AE2-ACCD-9FC0D3385F06}"/>
    <x:cellStyle name="Comma 27 2 4 2 3 3" xfId="11097" xr:uid="{A39F3812-6251-41E8-94FF-E4E5F0A6ED25}"/>
    <x:cellStyle name="Comma 27 2 4 2 4" xfId="11098" xr:uid="{9B2670A5-200D-432D-998E-0E179DBE51B6}"/>
    <x:cellStyle name="Comma 27 2 4 2 4 2" xfId="11099" xr:uid="{B86AC268-356B-4548-ADDA-61EB6A52AD4D}"/>
    <x:cellStyle name="Comma 27 2 4 2 5" xfId="11100" xr:uid="{5669CED7-645B-4173-B9FD-92548956BA70}"/>
    <x:cellStyle name="Comma 27 2 4 2 6" xfId="11101" xr:uid="{357E295B-63C7-4B32-840C-455F60B5835D}"/>
    <x:cellStyle name="Comma 27 2 4 3" xfId="11102" xr:uid="{10CBF8BB-7B1A-4CD7-93BC-BDEE44E1FB76}"/>
    <x:cellStyle name="Comma 27 2 4 3 2" xfId="11103" xr:uid="{8F8F66F4-96B3-488A-BFDE-5B23D55A7A7F}"/>
    <x:cellStyle name="Comma 27 2 4 3 2 2" xfId="11104" xr:uid="{B58209A1-4447-42C4-BA70-B941DB3BB248}"/>
    <x:cellStyle name="Comma 27 2 4 3 2 2 2" xfId="11105" xr:uid="{9BFBED7D-9F11-4689-A55D-E728E53D7C8B}"/>
    <x:cellStyle name="Comma 27 2 4 3 2 3" xfId="11106" xr:uid="{511EBB2E-2C16-4D1B-AEFA-99E4F3E6DEDF}"/>
    <x:cellStyle name="Comma 27 2 4 3 3" xfId="11107" xr:uid="{5A7BB0B5-4F5D-4DD0-BACC-3FE715193C20}"/>
    <x:cellStyle name="Comma 27 2 4 3 3 2" xfId="11108" xr:uid="{3A476235-535B-468F-A2F7-493EDAEF4191}"/>
    <x:cellStyle name="Comma 27 2 4 3 4" xfId="11109" xr:uid="{478813E0-B284-4442-B958-A0317806634C}"/>
    <x:cellStyle name="Comma 27 2 4 3 5" xfId="11110" xr:uid="{58842E9D-DFA1-45A0-B88E-4BEA2996B93E}"/>
    <x:cellStyle name="Comma 27 2 4 4" xfId="11111" xr:uid="{27611877-AD6A-484F-9824-8CBC15CCB929}"/>
    <x:cellStyle name="Comma 27 2 4 4 2" xfId="11112" xr:uid="{D68D9CBC-D780-4C47-9C24-D5E7919DDA50}"/>
    <x:cellStyle name="Comma 27 2 4 4 2 2" xfId="11113" xr:uid="{FF2AC2A4-A068-486E-87AC-6E201972FAAA}"/>
    <x:cellStyle name="Comma 27 2 4 4 3" xfId="11114" xr:uid="{145065E0-EB57-4445-8A1B-F9DCBB6FF2EB}"/>
    <x:cellStyle name="Comma 27 2 4 4 4" xfId="11115" xr:uid="{8C7EED7A-EE4C-4B4D-8A91-58866FCF3EC9}"/>
    <x:cellStyle name="Comma 27 2 4 5" xfId="11116" xr:uid="{BC94D9FC-9172-4599-98E3-25A725777C39}"/>
    <x:cellStyle name="Comma 27 2 4 5 2" xfId="11117" xr:uid="{3C0CDF08-465A-40A4-8F3E-D375862EF1B2}"/>
    <x:cellStyle name="Comma 27 2 4 6" xfId="11118" xr:uid="{420D22CA-0126-43F8-A7AB-68367ED3FC4B}"/>
    <x:cellStyle name="Comma 27 2 4 6 2" xfId="11119" xr:uid="{E03465CB-693D-49A1-BCCE-5E5E6D4CADF6}"/>
    <x:cellStyle name="Comma 27 2 4 7" xfId="11120" xr:uid="{D2618173-DB51-4552-B99A-DC1E83AE46B7}"/>
    <x:cellStyle name="Comma 27 2 5" xfId="11121" xr:uid="{48AEA54E-2886-4C44-B614-138B0C38FF33}"/>
    <x:cellStyle name="Comma 27 2 5 2" xfId="11122" xr:uid="{DD1DF492-5A71-4821-BEF9-90F2E51F4D5F}"/>
    <x:cellStyle name="Comma 27 2 5 2 2" xfId="11123" xr:uid="{B0F0C97F-FF89-4B95-A0BD-26DEA456CC2B}"/>
    <x:cellStyle name="Comma 27 2 5 2 2 2" xfId="11124" xr:uid="{55BA9232-517E-4858-8D7F-D071562402F3}"/>
    <x:cellStyle name="Comma 27 2 5 2 2 2 2" xfId="11125" xr:uid="{EA51702A-5C86-4D2A-B866-B778278C30F4}"/>
    <x:cellStyle name="Comma 27 2 5 2 2 3" xfId="11126" xr:uid="{D132A5C9-BA8B-451F-8E4F-EDCC89E91025}"/>
    <x:cellStyle name="Comma 27 2 5 2 3" xfId="11127" xr:uid="{9C1BB78E-7079-4E5B-93B7-9C22E20F34CB}"/>
    <x:cellStyle name="Comma 27 2 5 2 3 2" xfId="11128" xr:uid="{3C7A30C0-DB1B-4BE4-BE46-F34B9F8DD9B7}"/>
    <x:cellStyle name="Comma 27 2 5 2 4" xfId="11129" xr:uid="{445F6B10-1217-4AC4-BBC4-6DBF818F28A0}"/>
    <x:cellStyle name="Comma 27 2 5 2 5" xfId="11130" xr:uid="{22821C41-B046-47BF-BAF6-C3268C2A10C9}"/>
    <x:cellStyle name="Comma 27 2 5 3" xfId="11131" xr:uid="{FE96EC1D-79E5-4B82-BADA-091AC535125D}"/>
    <x:cellStyle name="Comma 27 2 5 3 2" xfId="11132" xr:uid="{19CC6215-B97B-4C61-AB0A-1BDDFBE98ADE}"/>
    <x:cellStyle name="Comma 27 2 5 3 2 2" xfId="11133" xr:uid="{25216B47-F2BB-48B2-84A2-85F010611A86}"/>
    <x:cellStyle name="Comma 27 2 5 3 3" xfId="11134" xr:uid="{2AFBB674-C53B-4E9D-8D63-A46F189546CE}"/>
    <x:cellStyle name="Comma 27 2 5 4" xfId="11135" xr:uid="{74D386ED-4057-4EEA-B951-5FE156885B39}"/>
    <x:cellStyle name="Comma 27 2 5 4 2" xfId="11136" xr:uid="{19183FC0-2F9D-4D38-B385-C68B2FF79354}"/>
    <x:cellStyle name="Comma 27 2 5 5" xfId="11137" xr:uid="{15E000E7-487F-4FBC-9882-124DAC171BE0}"/>
    <x:cellStyle name="Comma 27 2 5 6" xfId="11138" xr:uid="{C49EEB19-4C83-44E3-8E12-CB4818EF4E2E}"/>
    <x:cellStyle name="Comma 27 2 6" xfId="11139" xr:uid="{EC7B9345-696A-42BB-AC74-411C6E7CBE0A}"/>
    <x:cellStyle name="Comma 27 2 6 2" xfId="11140" xr:uid="{6040F4D1-6D7E-4822-B233-31E1D2619D31}"/>
    <x:cellStyle name="Comma 27 2 6 2 2" xfId="11141" xr:uid="{AF3C08B3-F569-47E9-AE86-7BFB9B4D7B77}"/>
    <x:cellStyle name="Comma 27 2 6 2 2 2" xfId="11142" xr:uid="{A5374469-D44A-4032-80CC-8F3EF80A01A1}"/>
    <x:cellStyle name="Comma 27 2 6 2 3" xfId="11143" xr:uid="{6076FB10-107E-4430-8D6A-71B1C6F3CD6C}"/>
    <x:cellStyle name="Comma 27 2 6 3" xfId="11144" xr:uid="{2C4BCEB6-FE59-4379-A2A6-272125AA02B2}"/>
    <x:cellStyle name="Comma 27 2 6 3 2" xfId="11145" xr:uid="{31732D40-8FA9-4FA1-AE0E-92EE23D6677B}"/>
    <x:cellStyle name="Comma 27 2 6 4" xfId="11146" xr:uid="{2A4707F8-264C-4EBF-8401-8A12F8859DC7}"/>
    <x:cellStyle name="Comma 27 2 6 5" xfId="11147" xr:uid="{10D9C6F3-54F8-4A8F-92F3-A2A9FA6E1A4D}"/>
    <x:cellStyle name="Comma 27 2 7" xfId="11148" xr:uid="{7A4B9B9A-FE34-4497-89CE-FA54C08E8862}"/>
    <x:cellStyle name="Comma 27 2 7 2" xfId="11149" xr:uid="{0E8691CF-F834-4766-A333-37BAAF61CA79}"/>
    <x:cellStyle name="Comma 27 2 7 2 2" xfId="11150" xr:uid="{C87CCC7D-9DC5-4506-8AC0-23706D475078}"/>
    <x:cellStyle name="Comma 27 2 7 2 2 2" xfId="11151" xr:uid="{195E15BF-FFC1-46D4-96A8-A451E03E38C0}"/>
    <x:cellStyle name="Comma 27 2 7 2 3" xfId="11152" xr:uid="{4FFF5561-37FA-457B-9250-7E8DF89AED1D}"/>
    <x:cellStyle name="Comma 27 2 7 3" xfId="11153" xr:uid="{85F5FE3E-A62F-44E3-86ED-35F703DCECE8}"/>
    <x:cellStyle name="Comma 27 2 7 3 2" xfId="11154" xr:uid="{F099700A-48A8-49AF-8596-2792173D127B}"/>
    <x:cellStyle name="Comma 27 2 7 4" xfId="11155" xr:uid="{FDBF9E20-6A59-40FE-B1EC-57DAFDDDC0FE}"/>
    <x:cellStyle name="Comma 27 2 7 5" xfId="11156" xr:uid="{94DDA8DA-2393-43A3-92BB-6BC304FD2DDD}"/>
    <x:cellStyle name="Comma 27 2 8" xfId="11157" xr:uid="{4ECF203A-630F-4B89-A021-6C014201B3F8}"/>
    <x:cellStyle name="Comma 27 2 8 2" xfId="11158" xr:uid="{EB651621-FA57-45C7-9039-2173D97080DB}"/>
    <x:cellStyle name="Comma 27 2 8 2 2" xfId="11159" xr:uid="{6B78763C-2677-4979-BB86-F2AD7711C08D}"/>
    <x:cellStyle name="Comma 27 2 8 3" xfId="11160" xr:uid="{FB8A3BF8-66CD-4E2E-8AF8-391B0C526A8F}"/>
    <x:cellStyle name="Comma 27 2 8 4" xfId="11161" xr:uid="{11541851-187C-4311-83D2-91C20461D24C}"/>
    <x:cellStyle name="Comma 27 2 9" xfId="11162" xr:uid="{2ECA0EB7-16CF-4722-A911-BEBF53476F20}"/>
    <x:cellStyle name="Comma 27 2 9 2" xfId="11163" xr:uid="{4FE4B4AD-6D93-44A9-8C7C-6454A8F24846}"/>
    <x:cellStyle name="Comma 27 3" xfId="11164" xr:uid="{FB6DDC0B-A195-48CB-86D7-A814C4B4F3BE}"/>
    <x:cellStyle name="Comma 27 3 10" xfId="11165" xr:uid="{DA3C1CD3-7FDD-4338-B3D9-C49BE8C21CBD}"/>
    <x:cellStyle name="Comma 27 3 2" xfId="11166" xr:uid="{062501A7-51F9-41D2-9371-9818952DC022}"/>
    <x:cellStyle name="Comma 27 3 2 2" xfId="11167" xr:uid="{4FA99B20-29DC-46B8-A3F8-E161390B3462}"/>
    <x:cellStyle name="Comma 27 3 2 2 2" xfId="11168" xr:uid="{7F38570A-4BDA-4F38-B6BB-3182A8C4A918}"/>
    <x:cellStyle name="Comma 27 3 2 2 2 2" xfId="11169" xr:uid="{BE6CD0FD-1DCC-417B-A4C6-A685CF22A11D}"/>
    <x:cellStyle name="Comma 27 3 2 2 2 2 2" xfId="11170" xr:uid="{F03CFF26-6A22-4767-8E0A-D4F6987DDCB7}"/>
    <x:cellStyle name="Comma 27 3 2 2 2 2 2 2" xfId="11171" xr:uid="{D62EA2B8-609B-4C89-839D-66C44CF16AAC}"/>
    <x:cellStyle name="Comma 27 3 2 2 2 2 3" xfId="11172" xr:uid="{572D7951-F9B1-4061-AD4F-39A8251D1A74}"/>
    <x:cellStyle name="Comma 27 3 2 2 2 3" xfId="11173" xr:uid="{132FB750-3EB1-40AB-A703-BB146573ECEC}"/>
    <x:cellStyle name="Comma 27 3 2 2 2 3 2" xfId="11174" xr:uid="{F22C726E-B2D5-492F-AFB5-5F467EF9FA15}"/>
    <x:cellStyle name="Comma 27 3 2 2 2 4" xfId="11175" xr:uid="{F26707DA-BF0E-469B-8B66-916E8FFD0F64}"/>
    <x:cellStyle name="Comma 27 3 2 2 2 5" xfId="11176" xr:uid="{5A976DFB-69A9-4D79-A59B-D282EBA79469}"/>
    <x:cellStyle name="Comma 27 3 2 2 3" xfId="11177" xr:uid="{DEA8FA12-B8C9-491D-B057-4714DDAAE573}"/>
    <x:cellStyle name="Comma 27 3 2 2 3 2" xfId="11178" xr:uid="{CE7E15F8-0491-4E34-9617-3D1CF949689E}"/>
    <x:cellStyle name="Comma 27 3 2 2 3 2 2" xfId="11179" xr:uid="{F36A3841-98A4-4999-B104-815E2746C0D6}"/>
    <x:cellStyle name="Comma 27 3 2 2 3 3" xfId="11180" xr:uid="{8CC35726-B6CC-4FC0-8A0F-1D05AD571401}"/>
    <x:cellStyle name="Comma 27 3 2 2 4" xfId="11181" xr:uid="{1915847E-F42A-4D7C-AF10-1D846C801A39}"/>
    <x:cellStyle name="Comma 27 3 2 2 4 2" xfId="11182" xr:uid="{B24B7289-ABA8-435A-85F9-80D5FACCCED3}"/>
    <x:cellStyle name="Comma 27 3 2 2 5" xfId="11183" xr:uid="{30BAB1B8-C936-47F2-A6C8-E4B50145DA54}"/>
    <x:cellStyle name="Comma 27 3 2 2 6" xfId="11184" xr:uid="{DA70EF26-DDC2-4C6F-B3AE-CAA89BF44F93}"/>
    <x:cellStyle name="Comma 27 3 2 3" xfId="11185" xr:uid="{4055F82E-3A25-4767-B1B9-946103481FCF}"/>
    <x:cellStyle name="Comma 27 3 2 3 2" xfId="11186" xr:uid="{A78E3100-FBA9-4D36-B445-CB66FFEFA4EE}"/>
    <x:cellStyle name="Comma 27 3 2 3 2 2" xfId="11187" xr:uid="{02CBF52B-C275-4C99-A122-998091FB98E7}"/>
    <x:cellStyle name="Comma 27 3 2 3 2 2 2" xfId="11188" xr:uid="{E76685C8-4990-43CD-AD59-B0D56CF6B074}"/>
    <x:cellStyle name="Comma 27 3 2 3 2 3" xfId="11189" xr:uid="{5C975FE3-7EDB-4512-81B4-90668BB433CF}"/>
    <x:cellStyle name="Comma 27 3 2 3 3" xfId="11190" xr:uid="{8C973C80-391D-4365-9FA1-74A2D2A276CE}"/>
    <x:cellStyle name="Comma 27 3 2 3 3 2" xfId="11191" xr:uid="{40C7F947-D8D2-4FAC-B24C-C7C55E7A60E6}"/>
    <x:cellStyle name="Comma 27 3 2 3 4" xfId="11192" xr:uid="{5E889F85-193B-4899-BAE3-04BC06CBD2D5}"/>
    <x:cellStyle name="Comma 27 3 2 3 5" xfId="11193" xr:uid="{1C16C69E-17A2-4015-9FB6-A3B29B636626}"/>
    <x:cellStyle name="Comma 27 3 2 4" xfId="11194" xr:uid="{8E1A275D-9187-4C5B-B008-E22DADA1B96E}"/>
    <x:cellStyle name="Comma 27 3 2 4 2" xfId="11195" xr:uid="{1C049635-A85D-485C-9618-E6B1AAEA15DC}"/>
    <x:cellStyle name="Comma 27 3 2 4 2 2" xfId="11196" xr:uid="{80A64C2F-0755-4C84-A853-EB5196F388D8}"/>
    <x:cellStyle name="Comma 27 3 2 4 3" xfId="11197" xr:uid="{382F0D68-CC04-4CDB-9305-A03640BA05EE}"/>
    <x:cellStyle name="Comma 27 3 2 4 4" xfId="11198" xr:uid="{EE13838E-4137-48F9-8296-162A2604B337}"/>
    <x:cellStyle name="Comma 27 3 2 5" xfId="11199" xr:uid="{6484A15B-17AF-4318-BAED-97CB5960FDFD}"/>
    <x:cellStyle name="Comma 27 3 2 5 2" xfId="11200" xr:uid="{7388E911-7112-47C3-A787-34B6EDC37DE3}"/>
    <x:cellStyle name="Comma 27 3 2 6" xfId="11201" xr:uid="{CD2C783A-9991-4A56-94B5-007269C5536E}"/>
    <x:cellStyle name="Comma 27 3 2 6 2" xfId="11202" xr:uid="{CB2BCB4B-F8E5-42FE-91BB-36C4D810094D}"/>
    <x:cellStyle name="Comma 27 3 2 7" xfId="11203" xr:uid="{9FA87A88-0810-48EF-BA74-A09BB483BF28}"/>
    <x:cellStyle name="Comma 27 3 3" xfId="11204" xr:uid="{42692FFA-78E1-43D2-921A-7AE9B6282167}"/>
    <x:cellStyle name="Comma 27 3 3 2" xfId="11205" xr:uid="{6D19FA4D-6BBC-4C44-B9D5-8B0F5CAE922A}"/>
    <x:cellStyle name="Comma 27 3 3 2 2" xfId="11206" xr:uid="{EE275255-CEBF-40C4-9384-F13B5895ACA8}"/>
    <x:cellStyle name="Comma 27 3 3 2 2 2" xfId="11207" xr:uid="{C4FEF596-611C-4DBB-B48C-14ABF4C80379}"/>
    <x:cellStyle name="Comma 27 3 3 2 2 2 2" xfId="11208" xr:uid="{5DCAA65B-A854-432B-866F-6FAF4BAD8BA6}"/>
    <x:cellStyle name="Comma 27 3 3 2 2 2 2 2" xfId="11209" xr:uid="{645ABC99-42D0-446D-8373-EE83F1CBBD6F}"/>
    <x:cellStyle name="Comma 27 3 3 2 2 2 3" xfId="11210" xr:uid="{18EA9D93-E06D-4341-B3CD-1E6A877AFDC0}"/>
    <x:cellStyle name="Comma 27 3 3 2 2 3" xfId="11211" xr:uid="{D4E366F6-F5EF-430C-B06E-1031BC6B87DA}"/>
    <x:cellStyle name="Comma 27 3 3 2 2 3 2" xfId="11212" xr:uid="{CC221894-4E5C-41C6-84C5-0CD8C51C83F8}"/>
    <x:cellStyle name="Comma 27 3 3 2 2 4" xfId="11213" xr:uid="{AFB1A3D1-C9F2-401C-83CE-64304F11A673}"/>
    <x:cellStyle name="Comma 27 3 3 2 2 5" xfId="11214" xr:uid="{C6BA47B6-86F4-410E-BD0C-2A6989935B70}"/>
    <x:cellStyle name="Comma 27 3 3 2 3" xfId="11215" xr:uid="{D064F990-0FE3-43F5-9FE1-2A5D96C5F14E}"/>
    <x:cellStyle name="Comma 27 3 3 2 3 2" xfId="11216" xr:uid="{27801D1F-BD5C-42B9-BB50-3C3CF74D3B54}"/>
    <x:cellStyle name="Comma 27 3 3 2 3 2 2" xfId="11217" xr:uid="{E2980A8F-760D-407F-8656-A5FDA84D5958}"/>
    <x:cellStyle name="Comma 27 3 3 2 3 3" xfId="11218" xr:uid="{854625F1-6696-46EE-8C73-D5020AFFB419}"/>
    <x:cellStyle name="Comma 27 3 3 2 4" xfId="11219" xr:uid="{F47C5F14-FB1C-4865-9FD0-4A1DFE52D972}"/>
    <x:cellStyle name="Comma 27 3 3 2 4 2" xfId="11220" xr:uid="{47AE051A-DC2C-44D9-A7DA-00C0617AE39E}"/>
    <x:cellStyle name="Comma 27 3 3 2 5" xfId="11221" xr:uid="{D3DED9F7-6ECE-471E-8D92-832F20A1E620}"/>
    <x:cellStyle name="Comma 27 3 3 2 6" xfId="11222" xr:uid="{81AE7F3E-F185-4B95-9BAE-74B489B211D3}"/>
    <x:cellStyle name="Comma 27 3 3 3" xfId="11223" xr:uid="{4EA2555F-B8D4-48AB-845B-790AD6735A1E}"/>
    <x:cellStyle name="Comma 27 3 3 3 2" xfId="11224" xr:uid="{CB6E502A-767D-4987-983E-A08EDD424E6B}"/>
    <x:cellStyle name="Comma 27 3 3 3 2 2" xfId="11225" xr:uid="{8F02D056-8115-4272-AC35-F47596042E88}"/>
    <x:cellStyle name="Comma 27 3 3 3 2 2 2" xfId="11226" xr:uid="{2E1F16D3-ED58-4D14-8AAE-1FAAF2829244}"/>
    <x:cellStyle name="Comma 27 3 3 3 2 3" xfId="11227" xr:uid="{27EC0748-447F-4823-9252-1BA3FDC3A550}"/>
    <x:cellStyle name="Comma 27 3 3 3 3" xfId="11228" xr:uid="{E796BBFC-ED5D-4B17-97F2-9804F38FC3F1}"/>
    <x:cellStyle name="Comma 27 3 3 3 3 2" xfId="11229" xr:uid="{80FC5E24-0917-49A9-B7E7-7F98F59139B6}"/>
    <x:cellStyle name="Comma 27 3 3 3 4" xfId="11230" xr:uid="{CB40DF6E-1978-42ED-A96D-557173E5818A}"/>
    <x:cellStyle name="Comma 27 3 3 3 5" xfId="11231" xr:uid="{1A62BF29-96A2-4B18-9BAB-631E520AD8F4}"/>
    <x:cellStyle name="Comma 27 3 3 4" xfId="11232" xr:uid="{90E46A46-2C1B-474D-A6A1-173990CD7121}"/>
    <x:cellStyle name="Comma 27 3 3 4 2" xfId="11233" xr:uid="{6CFF6244-205A-43AF-8C51-ADDBEB3EBAD1}"/>
    <x:cellStyle name="Comma 27 3 3 4 2 2" xfId="11234" xr:uid="{B98B49AC-0850-41E6-BD8F-6CC55608095B}"/>
    <x:cellStyle name="Comma 27 3 3 4 3" xfId="11235" xr:uid="{497AD9DC-76D7-4AD5-A18D-AA0D54A67DC9}"/>
    <x:cellStyle name="Comma 27 3 3 4 4" xfId="11236" xr:uid="{3A8C5595-87D6-467E-8E60-177DFF31ABC3}"/>
    <x:cellStyle name="Comma 27 3 3 5" xfId="11237" xr:uid="{9602DCD3-E886-4965-A41D-C15FEF14BCB9}"/>
    <x:cellStyle name="Comma 27 3 3 5 2" xfId="11238" xr:uid="{8CA9110C-E57E-4A95-BE85-44CB2A5803D2}"/>
    <x:cellStyle name="Comma 27 3 3 6" xfId="11239" xr:uid="{6B29DD4C-3F37-44CE-9105-66C1F7A4CA72}"/>
    <x:cellStyle name="Comma 27 3 3 6 2" xfId="11240" xr:uid="{153D5D20-DD52-400A-A214-EF67F0C1C018}"/>
    <x:cellStyle name="Comma 27 3 3 7" xfId="11241" xr:uid="{4099F604-113C-4F1F-985F-8FAF40764CA6}"/>
    <x:cellStyle name="Comma 27 3 4" xfId="11242" xr:uid="{45F02C7D-A79F-4E67-977C-61D263183EC4}"/>
    <x:cellStyle name="Comma 27 3 4 2" xfId="11243" xr:uid="{C0374E98-0481-40A2-BA68-633B49C208BF}"/>
    <x:cellStyle name="Comma 27 3 4 2 2" xfId="11244" xr:uid="{391B1FF7-FD4B-421B-9717-CCE36C488135}"/>
    <x:cellStyle name="Comma 27 3 4 2 2 2" xfId="11245" xr:uid="{100802F4-C3DC-4508-8DD7-331FD2FCADBA}"/>
    <x:cellStyle name="Comma 27 3 4 2 2 2 2" xfId="11246" xr:uid="{6BE5672F-89B9-4198-BB46-B8DD411EC84B}"/>
    <x:cellStyle name="Comma 27 3 4 2 2 3" xfId="11247" xr:uid="{077AD827-96B2-48E2-9650-DE31BC33D5B9}"/>
    <x:cellStyle name="Comma 27 3 4 2 3" xfId="11248" xr:uid="{669ECA80-7106-4663-BAEB-C86417B5FE30}"/>
    <x:cellStyle name="Comma 27 3 4 2 3 2" xfId="11249" xr:uid="{FF6FF92F-309D-43DD-A439-4CFBAE9C9C15}"/>
    <x:cellStyle name="Comma 27 3 4 2 4" xfId="11250" xr:uid="{0C37F6BE-6DBC-4EF6-A276-D2B5456A04AC}"/>
    <x:cellStyle name="Comma 27 3 4 2 5" xfId="11251" xr:uid="{10AA6C9F-61E8-4156-9433-B848ED19C60C}"/>
    <x:cellStyle name="Comma 27 3 4 3" xfId="11252" xr:uid="{9C060B6F-3504-4586-8171-A758350F9D94}"/>
    <x:cellStyle name="Comma 27 3 4 3 2" xfId="11253" xr:uid="{4B139EE7-FFAF-4D82-9278-04FDA110FB15}"/>
    <x:cellStyle name="Comma 27 3 4 3 2 2" xfId="11254" xr:uid="{EECEB694-DB7C-4514-B35D-65BD141C210C}"/>
    <x:cellStyle name="Comma 27 3 4 3 3" xfId="11255" xr:uid="{64001474-BB63-4BE9-9445-7305729B8033}"/>
    <x:cellStyle name="Comma 27 3 4 4" xfId="11256" xr:uid="{14677176-975A-4EE8-997D-1D1CC9AF14C0}"/>
    <x:cellStyle name="Comma 27 3 4 4 2" xfId="11257" xr:uid="{FDD8F5C0-9EA5-4C11-A768-DBE76A3E4640}"/>
    <x:cellStyle name="Comma 27 3 4 5" xfId="11258" xr:uid="{5B3BB525-BAFF-4C1A-81F7-DC610456876A}"/>
    <x:cellStyle name="Comma 27 3 4 6" xfId="11259" xr:uid="{AC03E6A7-876C-460D-B6C3-83C5AFCE42E0}"/>
    <x:cellStyle name="Comma 27 3 5" xfId="11260" xr:uid="{80C0DD29-4D8B-4F16-AD3B-30714AD9B9D1}"/>
    <x:cellStyle name="Comma 27 3 5 2" xfId="11261" xr:uid="{38C58716-BC6D-4C6E-91A9-D18B5F372CCA}"/>
    <x:cellStyle name="Comma 27 3 5 2 2" xfId="11262" xr:uid="{B2FD65BF-4498-4653-83A1-60C16A4D1C1F}"/>
    <x:cellStyle name="Comma 27 3 5 2 2 2" xfId="11263" xr:uid="{643F9018-1D48-4610-A272-BFDBABB6A36E}"/>
    <x:cellStyle name="Comma 27 3 5 2 3" xfId="11264" xr:uid="{E8FE5B18-0932-4A72-B5FD-4002EFE9E3DF}"/>
    <x:cellStyle name="Comma 27 3 5 3" xfId="11265" xr:uid="{F8467704-DC54-4FBF-9739-F245E76C5DF9}"/>
    <x:cellStyle name="Comma 27 3 5 3 2" xfId="11266" xr:uid="{3380D9DF-15D2-4F60-B41E-EC25CD909EC6}"/>
    <x:cellStyle name="Comma 27 3 5 4" xfId="11267" xr:uid="{3581B13B-58E0-441A-A98E-B9C0C122E2A8}"/>
    <x:cellStyle name="Comma 27 3 5 5" xfId="11268" xr:uid="{7E791800-9215-4F9B-A7C4-7DF1A01D82AB}"/>
    <x:cellStyle name="Comma 27 3 6" xfId="11269" xr:uid="{7B4697FF-8D05-45B4-99B9-F1501DE4D0B4}"/>
    <x:cellStyle name="Comma 27 3 6 2" xfId="11270" xr:uid="{0A8649FA-9C01-46E0-8962-2C5CDD45F492}"/>
    <x:cellStyle name="Comma 27 3 6 2 2" xfId="11271" xr:uid="{44B76890-8BE6-4D12-AA4D-685550455893}"/>
    <x:cellStyle name="Comma 27 3 6 2 2 2" xfId="11272" xr:uid="{24F80EF5-8BF6-4EE9-AA7C-94418CE0A493}"/>
    <x:cellStyle name="Comma 27 3 6 2 3" xfId="11273" xr:uid="{EBE22D38-8BD3-4E99-BB9A-E9278446D201}"/>
    <x:cellStyle name="Comma 27 3 6 3" xfId="11274" xr:uid="{F9C564BE-EEA7-4874-A74A-573AAA2CCBC6}"/>
    <x:cellStyle name="Comma 27 3 6 3 2" xfId="11275" xr:uid="{5B1331C7-6E60-4AA0-966F-D488E5427670}"/>
    <x:cellStyle name="Comma 27 3 6 4" xfId="11276" xr:uid="{7AE3294E-C6DC-4353-A533-A046D8AE55DF}"/>
    <x:cellStyle name="Comma 27 3 6 5" xfId="11277" xr:uid="{9E5EF566-97CF-4E03-B046-4E0CC9B6CB52}"/>
    <x:cellStyle name="Comma 27 3 7" xfId="11278" xr:uid="{EFE0E1CC-15A3-478A-8B37-5EEDCF14706E}"/>
    <x:cellStyle name="Comma 27 3 7 2" xfId="11279" xr:uid="{12F3BB83-4F1D-461C-9512-74FF3BC87BAD}"/>
    <x:cellStyle name="Comma 27 3 7 2 2" xfId="11280" xr:uid="{460E7D00-1785-4667-B3FF-FD8B6C11682F}"/>
    <x:cellStyle name="Comma 27 3 7 3" xfId="11281" xr:uid="{F1103ED7-607B-489B-B4A5-FDA1768660EE}"/>
    <x:cellStyle name="Comma 27 3 7 4" xfId="11282" xr:uid="{C55761C3-ECBB-4A75-B289-84D3A78A98E0}"/>
    <x:cellStyle name="Comma 27 3 8" xfId="11283" xr:uid="{A5ED0011-AC5F-41EA-B35C-4B4217E550FF}"/>
    <x:cellStyle name="Comma 27 3 8 2" xfId="11284" xr:uid="{EE04CE94-6B4F-43E7-8AE6-A96278BC31CA}"/>
    <x:cellStyle name="Comma 27 3 9" xfId="11285" xr:uid="{3AD1E2D6-C87F-4E7E-8BD3-3DCD84096834}"/>
    <x:cellStyle name="Comma 27 3 9 2" xfId="11286" xr:uid="{626A117A-5086-4EA2-8120-22C8D3FFDDA8}"/>
    <x:cellStyle name="Comma 27 4" xfId="11287" xr:uid="{E8E507B7-DBD0-4079-A18E-DA7B99E1A573}"/>
    <x:cellStyle name="Comma 27 4 2" xfId="11288" xr:uid="{21E92371-0B62-478A-8F8A-7EB29F6018DD}"/>
    <x:cellStyle name="Comma 27 4 2 2" xfId="11289" xr:uid="{4416A949-092C-4F21-AF27-3D0C961C0654}"/>
    <x:cellStyle name="Comma 27 4 2 2 2" xfId="11290" xr:uid="{0C2BBE3A-4FFB-4B96-8FCD-B122E1A11605}"/>
    <x:cellStyle name="Comma 27 4 2 2 2 2" xfId="11291" xr:uid="{705FCFEF-4A93-45B4-B21B-DB241C0B2750}"/>
    <x:cellStyle name="Comma 27 4 2 2 2 2 2" xfId="11292" xr:uid="{C025A564-8FA7-4A01-8DE4-F5565D997FF6}"/>
    <x:cellStyle name="Comma 27 4 2 2 2 3" xfId="11293" xr:uid="{2672D984-4769-4E17-8F7C-8E8C8B4156B8}"/>
    <x:cellStyle name="Comma 27 4 2 2 3" xfId="11294" xr:uid="{9895320B-7A11-4CCC-8459-60C20B2D83A5}"/>
    <x:cellStyle name="Comma 27 4 2 2 3 2" xfId="11295" xr:uid="{519CA846-A67F-4C61-AE18-ECEA09E77193}"/>
    <x:cellStyle name="Comma 27 4 2 2 4" xfId="11296" xr:uid="{5586375C-2A6E-45DA-A978-030B5AB14349}"/>
    <x:cellStyle name="Comma 27 4 2 2 5" xfId="11297" xr:uid="{EAFA32E7-52F8-4271-A3E5-160EC13B4A1F}"/>
    <x:cellStyle name="Comma 27 4 2 3" xfId="11298" xr:uid="{D306FE94-07EA-4DE9-8034-D4AE366EEEF5}"/>
    <x:cellStyle name="Comma 27 4 2 3 2" xfId="11299" xr:uid="{AF9617E2-6E32-436B-B49E-D0504595F104}"/>
    <x:cellStyle name="Comma 27 4 2 3 2 2" xfId="11300" xr:uid="{A8244473-CBF6-409A-8A6D-715084DA26CB}"/>
    <x:cellStyle name="Comma 27 4 2 3 3" xfId="11301" xr:uid="{85B669FB-D569-47ED-AF34-65A80C5D6034}"/>
    <x:cellStyle name="Comma 27 4 2 4" xfId="11302" xr:uid="{1A7C3357-4F26-4408-9D59-1C2EF2599DAA}"/>
    <x:cellStyle name="Comma 27 4 2 4 2" xfId="11303" xr:uid="{0900BCE5-18B7-4D22-8B8B-B5DD97AC4C0D}"/>
    <x:cellStyle name="Comma 27 4 2 5" xfId="11304" xr:uid="{610F17FD-B454-4A28-AFD6-268C4D7FA279}"/>
    <x:cellStyle name="Comma 27 4 2 6" xfId="11305" xr:uid="{521002F5-3C8B-453C-95D1-06A59DCE04D2}"/>
    <x:cellStyle name="Comma 27 4 3" xfId="11306" xr:uid="{F16498AF-AC2E-48A4-90D4-566E39ED3767}"/>
    <x:cellStyle name="Comma 27 4 3 2" xfId="11307" xr:uid="{2ABA15C3-AF01-4907-92ED-BED2E4739E10}"/>
    <x:cellStyle name="Comma 27 4 3 2 2" xfId="11308" xr:uid="{88C1CEE3-7850-4EAC-8975-0E0DBA9C98C2}"/>
    <x:cellStyle name="Comma 27 4 3 2 2 2" xfId="11309" xr:uid="{A996459E-3BFA-440F-ACAA-309907D9F80D}"/>
    <x:cellStyle name="Comma 27 4 3 2 3" xfId="11310" xr:uid="{231BE325-E001-4D95-9686-BD09AFD85134}"/>
    <x:cellStyle name="Comma 27 4 3 3" xfId="11311" xr:uid="{BAEEE6CC-81AA-40E6-9FF2-BDF5D175884F}"/>
    <x:cellStyle name="Comma 27 4 3 3 2" xfId="11312" xr:uid="{E0C7C981-CC0B-4FB0-9280-A98B1E726CC4}"/>
    <x:cellStyle name="Comma 27 4 3 4" xfId="11313" xr:uid="{60AF9500-3265-452B-B78C-50BE94B9B84B}"/>
    <x:cellStyle name="Comma 27 4 3 5" xfId="11314" xr:uid="{BE2B84B1-E32D-4426-8CB6-DBFBDF671F6C}"/>
    <x:cellStyle name="Comma 27 4 4" xfId="11315" xr:uid="{62E67801-D0B3-410F-8BCF-DFB5A03D135F}"/>
    <x:cellStyle name="Comma 27 4 4 2" xfId="11316" xr:uid="{DAFFD9A7-4D0E-4B36-B4E2-6001F24BF9A7}"/>
    <x:cellStyle name="Comma 27 4 4 2 2" xfId="11317" xr:uid="{792D0EC7-1A1B-4F08-A509-21C020281CD6}"/>
    <x:cellStyle name="Comma 27 4 4 2 2 2" xfId="11318" xr:uid="{18159B70-F448-49AC-9437-AA61475FAA69}"/>
    <x:cellStyle name="Comma 27 4 4 2 3" xfId="11319" xr:uid="{E2B0A0D5-FFFA-4E03-8061-A5B094C8AC06}"/>
    <x:cellStyle name="Comma 27 4 4 3" xfId="11320" xr:uid="{454002BD-9341-4CAA-8E84-AD79109A5BB9}"/>
    <x:cellStyle name="Comma 27 4 4 3 2" xfId="11321" xr:uid="{5EB0A748-DA6A-4E44-9F4B-877D19020AC3}"/>
    <x:cellStyle name="Comma 27 4 4 4" xfId="11322" xr:uid="{07653750-222A-4738-A35E-9E261D713FAF}"/>
    <x:cellStyle name="Comma 27 4 4 5" xfId="11323" xr:uid="{76222696-B578-496A-AAFB-D5D5BD0ED426}"/>
    <x:cellStyle name="Comma 27 4 5" xfId="11324" xr:uid="{4AF2EA79-5828-4852-B1FF-7F3B68B91EE7}"/>
    <x:cellStyle name="Comma 27 4 5 2" xfId="11325" xr:uid="{3A69ABEF-48C3-4607-BECF-8487C999D8F0}"/>
    <x:cellStyle name="Comma 27 4 5 2 2" xfId="11326" xr:uid="{898B93C5-74CA-4CF9-85A1-A4A49C474384}"/>
    <x:cellStyle name="Comma 27 4 5 3" xfId="11327" xr:uid="{F108B6F5-3307-4D78-AE3B-734EDFB5553D}"/>
    <x:cellStyle name="Comma 27 4 5 4" xfId="11328" xr:uid="{C2322C27-C69A-49F8-8799-29BFA2C27885}"/>
    <x:cellStyle name="Comma 27 4 6" xfId="11329" xr:uid="{94BAE6DD-4CD7-4A6B-925B-F47FC7CF8608}"/>
    <x:cellStyle name="Comma 27 4 6 2" xfId="11330" xr:uid="{ABE9765A-D2B5-48F3-A1A6-A8E99F7B785C}"/>
    <x:cellStyle name="Comma 27 4 7" xfId="11331" xr:uid="{52248944-4281-45DE-9F12-A92157ACBAEF}"/>
    <x:cellStyle name="Comma 27 4 7 2" xfId="11332" xr:uid="{B592CBC0-54D6-4505-8445-0AF87364C620}"/>
    <x:cellStyle name="Comma 27 4 8" xfId="11333" xr:uid="{B21C892F-6A8D-4539-8F91-CEC20E599832}"/>
    <x:cellStyle name="Comma 27 5" xfId="11334" xr:uid="{8975331C-C69D-4526-808D-1F41C1FC53E4}"/>
    <x:cellStyle name="Comma 27 5 2" xfId="11335" xr:uid="{AED2DFCC-C3E4-4281-A0C7-C3610A3D0B5E}"/>
    <x:cellStyle name="Comma 27 5 2 2" xfId="11336" xr:uid="{4477F5F8-55EA-4114-AAD8-3DA6D26E12E3}"/>
    <x:cellStyle name="Comma 27 5 2 2 2" xfId="11337" xr:uid="{4A766230-0E87-43D5-B468-7FF3EBF94B93}"/>
    <x:cellStyle name="Comma 27 5 2 2 2 2" xfId="11338" xr:uid="{E06A5B87-C607-4DD4-B9A0-3C27C57498E9}"/>
    <x:cellStyle name="Comma 27 5 2 2 2 2 2" xfId="11339" xr:uid="{552C57EE-860A-43CB-93F1-F3CB2872B09C}"/>
    <x:cellStyle name="Comma 27 5 2 2 2 3" xfId="11340" xr:uid="{F2CED576-4BE4-4AC7-913E-60536859CBF6}"/>
    <x:cellStyle name="Comma 27 5 2 2 3" xfId="11341" xr:uid="{6ED71A10-2E75-4BF0-91B5-8BE84E88F512}"/>
    <x:cellStyle name="Comma 27 5 2 2 3 2" xfId="11342" xr:uid="{5C93C0CC-9D8F-453D-AD55-9D389D048951}"/>
    <x:cellStyle name="Comma 27 5 2 2 4" xfId="11343" xr:uid="{D2F6F290-0FC9-4C6D-911F-024AF8894E35}"/>
    <x:cellStyle name="Comma 27 5 2 2 5" xfId="11344" xr:uid="{FBECE5F2-F4BB-46D2-9DD7-C7CE92701BFC}"/>
    <x:cellStyle name="Comma 27 5 2 3" xfId="11345" xr:uid="{F242B754-6A99-4870-868E-1D8ED41D4EEC}"/>
    <x:cellStyle name="Comma 27 5 2 3 2" xfId="11346" xr:uid="{51E91DEF-A27B-423E-A714-40C0AAFBE385}"/>
    <x:cellStyle name="Comma 27 5 2 3 2 2" xfId="11347" xr:uid="{F6874C12-ADF4-4F78-A18F-119A4EC2FC20}"/>
    <x:cellStyle name="Comma 27 5 2 3 3" xfId="11348" xr:uid="{669A7A73-9EBE-4720-AC61-F03955505C9C}"/>
    <x:cellStyle name="Comma 27 5 2 4" xfId="11349" xr:uid="{27DE94CB-1ECB-4892-839A-F1CD3D037FAB}"/>
    <x:cellStyle name="Comma 27 5 2 4 2" xfId="11350" xr:uid="{3A25D942-37C8-4390-B01C-7795CA182FCD}"/>
    <x:cellStyle name="Comma 27 5 2 5" xfId="11351" xr:uid="{02C1C900-4591-4A46-876B-14CC119861C3}"/>
    <x:cellStyle name="Comma 27 5 2 6" xfId="11352" xr:uid="{019A5D1D-D5E0-400D-BEAC-EB983429B717}"/>
    <x:cellStyle name="Comma 27 5 3" xfId="11353" xr:uid="{8D23CB3E-445A-4808-97B7-2F97F0DD0FC9}"/>
    <x:cellStyle name="Comma 27 5 3 2" xfId="11354" xr:uid="{9AA4093C-F3B1-47CB-AAC4-9C4AC1438191}"/>
    <x:cellStyle name="Comma 27 5 3 2 2" xfId="11355" xr:uid="{EEE01B96-6C5D-44BB-BFFC-48779B5A8BAB}"/>
    <x:cellStyle name="Comma 27 5 3 2 2 2" xfId="11356" xr:uid="{18D52591-4DF6-49C2-8D6C-462E91828D53}"/>
    <x:cellStyle name="Comma 27 5 3 2 3" xfId="11357" xr:uid="{14AAC62C-1F70-4FC2-A87F-D557B08C968F}"/>
    <x:cellStyle name="Comma 27 5 3 3" xfId="11358" xr:uid="{B4C6C295-8F11-4BDA-9342-4596E7B71D90}"/>
    <x:cellStyle name="Comma 27 5 3 3 2" xfId="11359" xr:uid="{8182DBFC-3F4F-432B-9540-D64E2CE91442}"/>
    <x:cellStyle name="Comma 27 5 3 4" xfId="11360" xr:uid="{A65E0BC3-5F46-477C-BCAA-9F537F74983A}"/>
    <x:cellStyle name="Comma 27 5 3 5" xfId="11361" xr:uid="{A8C4B8FA-7AC3-45DA-B609-9385CCF43BFE}"/>
    <x:cellStyle name="Comma 27 5 4" xfId="11362" xr:uid="{730CA9F7-A3B9-4B51-B3D2-16835E7A997A}"/>
    <x:cellStyle name="Comma 27 5 4 2" xfId="11363" xr:uid="{DAD96C7C-2371-4483-846A-67848AEFC682}"/>
    <x:cellStyle name="Comma 27 5 4 2 2" xfId="11364" xr:uid="{55C9F711-557F-4DA4-B447-54D94A38A827}"/>
    <x:cellStyle name="Comma 27 5 4 3" xfId="11365" xr:uid="{878E5F1B-F064-4E0A-A09F-5696A7BB7A82}"/>
    <x:cellStyle name="Comma 27 5 4 4" xfId="11366" xr:uid="{190EF2C3-4F4C-46CD-B745-124D955421B7}"/>
    <x:cellStyle name="Comma 27 5 5" xfId="11367" xr:uid="{DCB89EC3-7510-41A7-8E49-3CE32CEA6593}"/>
    <x:cellStyle name="Comma 27 5 5 2" xfId="11368" xr:uid="{721934D4-60BB-415A-B086-5C0E25B479AA}"/>
    <x:cellStyle name="Comma 27 5 6" xfId="11369" xr:uid="{9411A971-1049-4C2C-89AD-5C762BF9799C}"/>
    <x:cellStyle name="Comma 27 5 6 2" xfId="11370" xr:uid="{DAA2A54B-8DAA-4E05-B7F3-3448DA874F43}"/>
    <x:cellStyle name="Comma 27 5 7" xfId="11371" xr:uid="{F2B2043A-4979-4465-9B1C-C6EBF97E8813}"/>
    <x:cellStyle name="Comma 27 6" xfId="11372" xr:uid="{34BFEFBE-C695-448A-AFE3-030C611E9A8E}"/>
    <x:cellStyle name="Comma 27 6 2" xfId="11373" xr:uid="{5FD8F724-A9C7-4D5C-9BC8-FDB148CA83C4}"/>
    <x:cellStyle name="Comma 27 6 2 2" xfId="11374" xr:uid="{33316298-7E6D-4D23-849A-4A7CF7B180A6}"/>
    <x:cellStyle name="Comma 27 6 2 2 2" xfId="11375" xr:uid="{D2FE8174-263D-4588-ADCE-994DA320A6CB}"/>
    <x:cellStyle name="Comma 27 6 2 2 2 2" xfId="11376" xr:uid="{8AD3EEEA-4190-414B-94C9-071A8D4F41A5}"/>
    <x:cellStyle name="Comma 27 6 2 2 2 2 2" xfId="11377" xr:uid="{03263DA9-4E93-4082-9FBB-2B57330FF5B5}"/>
    <x:cellStyle name="Comma 27 6 2 2 2 3" xfId="11378" xr:uid="{05E07448-4E0E-4980-8324-E8619C096302}"/>
    <x:cellStyle name="Comma 27 6 2 2 3" xfId="11379" xr:uid="{83C57DFC-E6B1-4B0E-8787-7F5E7E6B2940}"/>
    <x:cellStyle name="Comma 27 6 2 2 3 2" xfId="11380" xr:uid="{C330432D-642D-4A1D-8216-590EDECD0ABA}"/>
    <x:cellStyle name="Comma 27 6 2 2 4" xfId="11381" xr:uid="{068073BE-7E80-4F3F-93A6-72965CEC362D}"/>
    <x:cellStyle name="Comma 27 6 2 2 5" xfId="11382" xr:uid="{FC5589F5-DEA9-43F1-AC29-CEE63DBF447E}"/>
    <x:cellStyle name="Comma 27 6 2 3" xfId="11383" xr:uid="{9EECA24F-E9A9-409B-B5D1-0915DB99F11E}"/>
    <x:cellStyle name="Comma 27 6 2 3 2" xfId="11384" xr:uid="{11CF9E74-8C08-4FA1-A864-C690C4E66C74}"/>
    <x:cellStyle name="Comma 27 6 2 3 2 2" xfId="11385" xr:uid="{41BC340D-9A5F-4AD2-9A00-838576BA0092}"/>
    <x:cellStyle name="Comma 27 6 2 3 3" xfId="11386" xr:uid="{776C16A5-E476-448A-9F63-EDBBC7DE35FF}"/>
    <x:cellStyle name="Comma 27 6 2 4" xfId="11387" xr:uid="{63584E3E-1F3B-43FB-9BE5-444B05048E88}"/>
    <x:cellStyle name="Comma 27 6 2 4 2" xfId="11388" xr:uid="{1938CDCF-C6B2-4BC3-95FC-02AA9DF46B65}"/>
    <x:cellStyle name="Comma 27 6 2 5" xfId="11389" xr:uid="{A852FD37-D82E-46D8-A70B-15B5E60CBCBA}"/>
    <x:cellStyle name="Comma 27 6 2 6" xfId="11390" xr:uid="{BE7322FD-572E-4267-8F7F-2768C42ADB17}"/>
    <x:cellStyle name="Comma 27 6 3" xfId="11391" xr:uid="{30933939-4341-4113-A061-59C1C39BF325}"/>
    <x:cellStyle name="Comma 27 6 3 2" xfId="11392" xr:uid="{DA4CA561-0052-45E6-AC6D-C929ABBEF7FB}"/>
    <x:cellStyle name="Comma 27 6 3 2 2" xfId="11393" xr:uid="{A0128699-6083-4B86-862E-2F278BF9D61B}"/>
    <x:cellStyle name="Comma 27 6 3 2 2 2" xfId="11394" xr:uid="{822E9324-F61D-4D39-8E0B-48B5C2BA48D5}"/>
    <x:cellStyle name="Comma 27 6 3 2 3" xfId="11395" xr:uid="{A6A7D283-A428-4DF6-83C0-90427FE8B087}"/>
    <x:cellStyle name="Comma 27 6 3 3" xfId="11396" xr:uid="{13412F99-3C40-4FEE-8E06-8581868C6308}"/>
    <x:cellStyle name="Comma 27 6 3 3 2" xfId="11397" xr:uid="{E630C993-EC95-41C7-82C5-BF3F42699C08}"/>
    <x:cellStyle name="Comma 27 6 3 4" xfId="11398" xr:uid="{4F3A1C77-3681-480C-A308-AB0891E8A77E}"/>
    <x:cellStyle name="Comma 27 6 3 5" xfId="11399" xr:uid="{6296605E-B21F-4D3E-AAD8-066B8CC7679C}"/>
    <x:cellStyle name="Comma 27 6 4" xfId="11400" xr:uid="{79E65C60-A6A0-446F-8837-CC5EBF80F97B}"/>
    <x:cellStyle name="Comma 27 6 4 2" xfId="11401" xr:uid="{2B6D71EE-49C2-4211-B8C9-9BBED0799CED}"/>
    <x:cellStyle name="Comma 27 6 4 2 2" xfId="11402" xr:uid="{B1B726E7-C9AD-445A-8398-292FEDE995E7}"/>
    <x:cellStyle name="Comma 27 6 4 3" xfId="11403" xr:uid="{75078938-C949-4568-8F01-FA329FE0D73B}"/>
    <x:cellStyle name="Comma 27 6 4 4" xfId="11404" xr:uid="{6A521350-E41E-4532-A0E5-B90C2F0942B9}"/>
    <x:cellStyle name="Comma 27 6 5" xfId="11405" xr:uid="{A27BAE23-7353-4286-886F-2A8C03B6FF2C}"/>
    <x:cellStyle name="Comma 27 6 5 2" xfId="11406" xr:uid="{902FFCCC-4196-40A8-B438-887926BCF247}"/>
    <x:cellStyle name="Comma 27 6 6" xfId="11407" xr:uid="{5BFD9054-0BED-4765-A2E8-115A24C8B25B}"/>
    <x:cellStyle name="Comma 27 6 6 2" xfId="11408" xr:uid="{C3C4C069-21F3-4333-8B85-5456E3CCD69F}"/>
    <x:cellStyle name="Comma 27 6 7" xfId="11409" xr:uid="{972B3ABB-6B64-45B1-BFCE-26BF994BE383}"/>
    <x:cellStyle name="Comma 27 7" xfId="11410" xr:uid="{A1502964-F92F-43A6-A8D6-47F5D06F1D2F}"/>
    <x:cellStyle name="Comma 27 7 2" xfId="11411" xr:uid="{FDFEA2CB-8B8C-4ECD-B6CA-CE6E84DC34B8}"/>
    <x:cellStyle name="Comma 27 7 2 2" xfId="11412" xr:uid="{BB5B1B2D-23C6-4C16-9042-C4E88082E653}"/>
    <x:cellStyle name="Comma 27 7 2 2 2" xfId="11413" xr:uid="{9ED2C48E-B8C8-4CDC-A762-E84019BEBD71}"/>
    <x:cellStyle name="Comma 27 7 2 2 2 2" xfId="11414" xr:uid="{38BF40A6-0CF2-4C07-9ECF-C574FD21A80D}"/>
    <x:cellStyle name="Comma 27 7 2 2 3" xfId="11415" xr:uid="{B40A1A09-3822-4BBA-9204-9C3683E7E18D}"/>
    <x:cellStyle name="Comma 27 7 2 3" xfId="11416" xr:uid="{845622C1-31C1-4B59-A128-670E7DE5917D}"/>
    <x:cellStyle name="Comma 27 7 2 3 2" xfId="11417" xr:uid="{CC8BFC0F-0B02-4548-95F4-27B93EF3C8D7}"/>
    <x:cellStyle name="Comma 27 7 2 4" xfId="11418" xr:uid="{B6C891D7-C7FA-4973-8A8C-75132F29D574}"/>
    <x:cellStyle name="Comma 27 7 2 5" xfId="11419" xr:uid="{2437E3CB-50AE-47BE-9DF0-151EAAF69C60}"/>
    <x:cellStyle name="Comma 27 7 3" xfId="11420" xr:uid="{19FE3E0F-B1E5-4D8B-B725-ACF05C9A4F20}"/>
    <x:cellStyle name="Comma 27 7 3 2" xfId="11421" xr:uid="{64B754F4-B469-4C36-BCD6-C4C1E00F5DC0}"/>
    <x:cellStyle name="Comma 27 7 3 2 2" xfId="11422" xr:uid="{3C861950-D1C7-4C24-9020-7B9FFDB0FF26}"/>
    <x:cellStyle name="Comma 27 7 3 3" xfId="11423" xr:uid="{9BF6BCE5-54AD-486B-B02C-41A34B7B6940}"/>
    <x:cellStyle name="Comma 27 7 4" xfId="11424" xr:uid="{0A8E05E5-A4A1-4D7C-A589-75AA3BCE4EB6}"/>
    <x:cellStyle name="Comma 27 7 4 2" xfId="11425" xr:uid="{49CE9F54-A278-448D-9818-D0895B322A54}"/>
    <x:cellStyle name="Comma 27 7 5" xfId="11426" xr:uid="{A2130DC9-D46D-45C8-9ED6-01A8B9727A38}"/>
    <x:cellStyle name="Comma 27 7 6" xfId="11427" xr:uid="{FCF050DA-46B5-4B78-893E-39D5E9F91007}"/>
    <x:cellStyle name="Comma 27 8" xfId="11428" xr:uid="{F758CF76-8383-4261-B61B-80D8E5FD1A77}"/>
    <x:cellStyle name="Comma 27 8 2" xfId="11429" xr:uid="{0C94DCB8-7746-4FCE-90CB-BC663ADD720A}"/>
    <x:cellStyle name="Comma 27 8 2 2" xfId="11430" xr:uid="{74B30FDD-3E4B-4083-8559-3F0200C68058}"/>
    <x:cellStyle name="Comma 27 8 2 2 2" xfId="11431" xr:uid="{3D31C114-3999-47ED-9118-2FBF8AC88A47}"/>
    <x:cellStyle name="Comma 27 8 2 3" xfId="11432" xr:uid="{49D90FAE-697F-40E8-9B3E-F5644EA3F413}"/>
    <x:cellStyle name="Comma 27 8 3" xfId="11433" xr:uid="{B9F7E448-9EF3-4393-AC9A-455DA65545A6}"/>
    <x:cellStyle name="Comma 27 8 3 2" xfId="11434" xr:uid="{CC14A0FD-61A1-4C0A-B875-C5D70A231051}"/>
    <x:cellStyle name="Comma 27 8 4" xfId="11435" xr:uid="{E6063261-37DF-4ACA-9D54-83E617126347}"/>
    <x:cellStyle name="Comma 27 8 5" xfId="11436" xr:uid="{DCCD6E55-968A-4C90-A902-17D34E4956AC}"/>
    <x:cellStyle name="Comma 27 9" xfId="11437" xr:uid="{878B1420-5EB6-47C7-9F87-02EB2F77152C}"/>
    <x:cellStyle name="Comma 27 9 2" xfId="11438" xr:uid="{49C95AE4-7FA8-4C20-908F-E1CD6A8E7943}"/>
    <x:cellStyle name="Comma 27 9 2 2" xfId="11439" xr:uid="{BBB357C9-A98E-43D6-B8B4-1F52EACD6627}"/>
    <x:cellStyle name="Comma 27 9 2 2 2" xfId="11440" xr:uid="{21298A41-55CA-4359-B9A1-2E1BD3D0878B}"/>
    <x:cellStyle name="Comma 27 9 2 3" xfId="11441" xr:uid="{C81F6907-ECBF-4E31-A7DA-6EC127385C93}"/>
    <x:cellStyle name="Comma 27 9 3" xfId="11442" xr:uid="{D6EF97FC-081A-4A6C-8954-E9C8EEB86AD2}"/>
    <x:cellStyle name="Comma 27 9 3 2" xfId="11443" xr:uid="{77B58E4A-E98A-421C-ABF6-8D839C8DB388}"/>
    <x:cellStyle name="Comma 27 9 4" xfId="11444" xr:uid="{13D11CF3-56C3-4B76-9766-1F9E23650FBF}"/>
    <x:cellStyle name="Comma 27 9 5" xfId="11445" xr:uid="{D0CC2DCF-E02D-49C3-9C83-25CA0FBFFA8A}"/>
    <x:cellStyle name="Comma 28" xfId="11446" xr:uid="{2825DC15-C33A-4EB4-94F5-1107F7DAD92A}"/>
    <x:cellStyle name="Comma 28 10" xfId="11447" xr:uid="{3C38B8B6-F7DF-4DF9-A0A9-A52C4E961A45}"/>
    <x:cellStyle name="Comma 28 10 2" xfId="11448" xr:uid="{6E8CA859-6A0B-4793-AA65-9DC674792A8F}"/>
    <x:cellStyle name="Comma 28 10 2 2" xfId="11449" xr:uid="{52DE5FED-3F59-4801-BC22-49534B478046}"/>
    <x:cellStyle name="Comma 28 10 3" xfId="11450" xr:uid="{FD5D548B-7A18-4D7C-915E-62E54944F885}"/>
    <x:cellStyle name="Comma 28 10 4" xfId="11451" xr:uid="{09B54491-C5DD-474F-81AB-66C57BA06F8A}"/>
    <x:cellStyle name="Comma 28 11" xfId="11452" xr:uid="{5B4A5444-4F62-4AAA-A8D8-F1A0A4CFA239}"/>
    <x:cellStyle name="Comma 28 11 2" xfId="11453" xr:uid="{F41D2554-109A-4276-BEE6-0A7EB5A89860}"/>
    <x:cellStyle name="Comma 28 12" xfId="11454" xr:uid="{76A1F10A-E64A-424E-8DC2-6F0D7678636A}"/>
    <x:cellStyle name="Comma 28 12 2" xfId="11455" xr:uid="{B01FF378-873B-4BDC-ADE3-ED6E980FBBC1}"/>
    <x:cellStyle name="Comma 28 13" xfId="11456" xr:uid="{9E43D9E3-458A-40F7-8671-6BD32FADE929}"/>
    <x:cellStyle name="Comma 28 2" xfId="11457" xr:uid="{3A30A374-22A5-4975-9049-405CAA822236}"/>
    <x:cellStyle name="Comma 28 2 10" xfId="11458" xr:uid="{1EC9482B-23F4-49B2-A1D2-DAB75EA1DFF8}"/>
    <x:cellStyle name="Comma 28 2 10 2" xfId="11459" xr:uid="{6BD81521-C8A0-488D-BEE3-2688B9CF9916}"/>
    <x:cellStyle name="Comma 28 2 11" xfId="11460" xr:uid="{D6ACFADA-F38F-4562-A720-4CBDA95276A2}"/>
    <x:cellStyle name="Comma 28 2 2" xfId="11461" xr:uid="{CD1A4659-6A7E-4A3A-BE76-5CE162FA61CA}"/>
    <x:cellStyle name="Comma 28 2 2 10" xfId="11462" xr:uid="{AED4C6EC-C49C-4878-A3F1-80FCF836440D}"/>
    <x:cellStyle name="Comma 28 2 2 2" xfId="11463" xr:uid="{2E527BED-C611-437B-B8EA-B680822E7897}"/>
    <x:cellStyle name="Comma 28 2 2 2 2" xfId="11464" xr:uid="{8DD28337-A866-4B8F-85DD-DC0B854FF9FF}"/>
    <x:cellStyle name="Comma 28 2 2 2 2 2" xfId="11465" xr:uid="{B2BBFE68-2120-42FB-A69F-5071095FE297}"/>
    <x:cellStyle name="Comma 28 2 2 2 2 2 2" xfId="11466" xr:uid="{40AA2907-0919-4E57-AC21-38CD3AF011AA}"/>
    <x:cellStyle name="Comma 28 2 2 2 2 2 2 2" xfId="11467" xr:uid="{337C94AE-2515-49E2-A1C3-41B6C1513EA2}"/>
    <x:cellStyle name="Comma 28 2 2 2 2 2 2 2 2" xfId="11468" xr:uid="{DF8E3E6D-DFFC-4760-A9F2-3E2540A13B71}"/>
    <x:cellStyle name="Comma 28 2 2 2 2 2 2 3" xfId="11469" xr:uid="{F705B8D9-174E-4638-B2C1-D1844229F986}"/>
    <x:cellStyle name="Comma 28 2 2 2 2 2 3" xfId="11470" xr:uid="{6F99074C-EB97-404A-892F-B28D57D1D450}"/>
    <x:cellStyle name="Comma 28 2 2 2 2 2 3 2" xfId="11471" xr:uid="{862D0A1C-2509-4E57-B94B-F3937304EB55}"/>
    <x:cellStyle name="Comma 28 2 2 2 2 2 4" xfId="11472" xr:uid="{13628F09-EDCD-4F4A-B448-C23A6660C32B}"/>
    <x:cellStyle name="Comma 28 2 2 2 2 2 5" xfId="11473" xr:uid="{138C7C20-DDC1-428B-8BC6-C3483BAECD6B}"/>
    <x:cellStyle name="Comma 28 2 2 2 2 3" xfId="11474" xr:uid="{DAE4DBB1-C923-4D42-90AE-3170B3FDEBB6}"/>
    <x:cellStyle name="Comma 28 2 2 2 2 3 2" xfId="11475" xr:uid="{0D5544E6-DD3C-4E97-980F-45934060C855}"/>
    <x:cellStyle name="Comma 28 2 2 2 2 3 2 2" xfId="11476" xr:uid="{05349F15-4221-47EE-9C3D-E6FB38AD74B5}"/>
    <x:cellStyle name="Comma 28 2 2 2 2 3 3" xfId="11477" xr:uid="{AC57A59B-ADEB-4AAB-A042-DB8E831BFA35}"/>
    <x:cellStyle name="Comma 28 2 2 2 2 4" xfId="11478" xr:uid="{1CD587F5-659F-4A6D-8364-0D43846D1732}"/>
    <x:cellStyle name="Comma 28 2 2 2 2 4 2" xfId="11479" xr:uid="{3DF59E65-63F9-4173-B25D-BA3782F57241}"/>
    <x:cellStyle name="Comma 28 2 2 2 2 5" xfId="11480" xr:uid="{51A5B7FA-6309-48D2-AC5B-F88A6A645BE7}"/>
    <x:cellStyle name="Comma 28 2 2 2 2 6" xfId="11481" xr:uid="{9E378FA8-4B18-4B7A-ACF0-31BF047B4DA3}"/>
    <x:cellStyle name="Comma 28 2 2 2 3" xfId="11482" xr:uid="{42288D2D-36EB-4560-85A9-94F13589F7C9}"/>
    <x:cellStyle name="Comma 28 2 2 2 3 2" xfId="11483" xr:uid="{6965FD4A-86A4-4471-81FE-6E2AECFDE417}"/>
    <x:cellStyle name="Comma 28 2 2 2 3 2 2" xfId="11484" xr:uid="{8B176DCD-861E-48F9-B39E-8B2C1B62AB8F}"/>
    <x:cellStyle name="Comma 28 2 2 2 3 2 2 2" xfId="11485" xr:uid="{3A322D90-8C21-4338-A6E2-07749A1256E9}"/>
    <x:cellStyle name="Comma 28 2 2 2 3 2 3" xfId="11486" xr:uid="{1B53A6E1-16BA-44CB-9630-D8C0634FE338}"/>
    <x:cellStyle name="Comma 28 2 2 2 3 3" xfId="11487" xr:uid="{DE0AB566-2D34-4AFA-B4A9-F617FA4519FC}"/>
    <x:cellStyle name="Comma 28 2 2 2 3 3 2" xfId="11488" xr:uid="{CD819ED7-08BE-4889-A9B6-4C2CCB4C01E6}"/>
    <x:cellStyle name="Comma 28 2 2 2 3 4" xfId="11489" xr:uid="{481353F8-6036-4575-9813-49C0895F5DAC}"/>
    <x:cellStyle name="Comma 28 2 2 2 3 5" xfId="11490" xr:uid="{2D7E8A41-C6A1-437C-9B28-96C47D863E15}"/>
    <x:cellStyle name="Comma 28 2 2 2 4" xfId="11491" xr:uid="{B67A8938-D869-4DB2-B79A-0114CA246ADF}"/>
    <x:cellStyle name="Comma 28 2 2 2 4 2" xfId="11492" xr:uid="{2910E755-F76C-4256-AF91-7FC4E7032834}"/>
    <x:cellStyle name="Comma 28 2 2 2 4 2 2" xfId="11493" xr:uid="{E57EACA0-9331-46F9-B8A4-9F3CF6D9B3A9}"/>
    <x:cellStyle name="Comma 28 2 2 2 4 3" xfId="11494" xr:uid="{1366D92A-AE65-4E3B-ABA4-94ED05F76744}"/>
    <x:cellStyle name="Comma 28 2 2 2 4 4" xfId="11495" xr:uid="{119F87F4-B0C3-4231-ACD4-AD4C85438C02}"/>
    <x:cellStyle name="Comma 28 2 2 2 5" xfId="11496" xr:uid="{D9B4BD73-7BCA-4BF8-ACEF-28099380D65F}"/>
    <x:cellStyle name="Comma 28 2 2 2 5 2" xfId="11497" xr:uid="{2F0CFB10-7D77-4F97-B310-D6C246051248}"/>
    <x:cellStyle name="Comma 28 2 2 2 6" xfId="11498" xr:uid="{6351B2FB-C35E-46EC-848A-9F9A19D0BBE7}"/>
    <x:cellStyle name="Comma 28 2 2 2 6 2" xfId="11499" xr:uid="{90E0D34E-0E29-48FF-9D7B-0DD21726277E}"/>
    <x:cellStyle name="Comma 28 2 2 2 7" xfId="11500" xr:uid="{BFF7F9DF-86DA-4D43-9ACA-01063BE7F5E5}"/>
    <x:cellStyle name="Comma 28 2 2 3" xfId="11501" xr:uid="{018E2E59-A26D-4628-B52A-DD62E831A831}"/>
    <x:cellStyle name="Comma 28 2 2 3 2" xfId="11502" xr:uid="{D9237662-D6FE-4409-B01F-9000AA8024AE}"/>
    <x:cellStyle name="Comma 28 2 2 3 2 2" xfId="11503" xr:uid="{7312E3C8-ABDA-42AA-ACF0-9DE7C029C721}"/>
    <x:cellStyle name="Comma 28 2 2 3 2 2 2" xfId="11504" xr:uid="{EC4DDB18-EC15-4837-99FE-FC24F7EA6894}"/>
    <x:cellStyle name="Comma 28 2 2 3 2 2 2 2" xfId="11505" xr:uid="{0549928A-0730-444B-A36D-37D202B07BD1}"/>
    <x:cellStyle name="Comma 28 2 2 3 2 2 2 2 2" xfId="11506" xr:uid="{18EEF54F-CF05-48C8-923E-DBB08E450023}"/>
    <x:cellStyle name="Comma 28 2 2 3 2 2 2 3" xfId="11507" xr:uid="{3814BC81-6CE6-466D-88FF-09E00F53AEC3}"/>
    <x:cellStyle name="Comma 28 2 2 3 2 2 3" xfId="11508" xr:uid="{3350E760-25DF-4901-9C6A-4BDD24B1EB24}"/>
    <x:cellStyle name="Comma 28 2 2 3 2 2 3 2" xfId="11509" xr:uid="{FB3FDA7C-0D4A-4C6A-95CE-3049201AD4BA}"/>
    <x:cellStyle name="Comma 28 2 2 3 2 2 4" xfId="11510" xr:uid="{976EC388-C1AF-48A2-8D58-93214479506F}"/>
    <x:cellStyle name="Comma 28 2 2 3 2 2 5" xfId="11511" xr:uid="{830A50F1-EBC3-4B1E-987F-1DCE27DC9D63}"/>
    <x:cellStyle name="Comma 28 2 2 3 2 3" xfId="11512" xr:uid="{1F345412-D821-4CA3-A63B-611210DB57B3}"/>
    <x:cellStyle name="Comma 28 2 2 3 2 3 2" xfId="11513" xr:uid="{14B41DE8-E42D-4AEC-B808-C4F0E1CA4945}"/>
    <x:cellStyle name="Comma 28 2 2 3 2 3 2 2" xfId="11514" xr:uid="{60B96766-6507-4F86-AC3A-89A06C529E10}"/>
    <x:cellStyle name="Comma 28 2 2 3 2 3 3" xfId="11515" xr:uid="{9CFC5928-252F-41E1-A580-509536D10A8E}"/>
    <x:cellStyle name="Comma 28 2 2 3 2 4" xfId="11516" xr:uid="{98163E85-9089-4435-B6A6-C2AD64609AB8}"/>
    <x:cellStyle name="Comma 28 2 2 3 2 4 2" xfId="11517" xr:uid="{E82B75A4-0E71-40E9-98C8-63343993A024}"/>
    <x:cellStyle name="Comma 28 2 2 3 2 5" xfId="11518" xr:uid="{6C2FB0C8-172D-4E35-B474-DF7124184F6B}"/>
    <x:cellStyle name="Comma 28 2 2 3 2 6" xfId="11519" xr:uid="{2D306448-D6DB-45DA-83D4-FB3941E2ED74}"/>
    <x:cellStyle name="Comma 28 2 2 3 3" xfId="11520" xr:uid="{DC039AAB-7C49-4753-8947-AD286BA33340}"/>
    <x:cellStyle name="Comma 28 2 2 3 3 2" xfId="11521" xr:uid="{270B3FAF-75FA-4A0D-B29D-3CD49C492027}"/>
    <x:cellStyle name="Comma 28 2 2 3 3 2 2" xfId="11522" xr:uid="{103DF257-838D-4B14-A359-3632DDCD9196}"/>
    <x:cellStyle name="Comma 28 2 2 3 3 2 2 2" xfId="11523" xr:uid="{BA371B68-4037-47EB-8CE6-63F763752058}"/>
    <x:cellStyle name="Comma 28 2 2 3 3 2 3" xfId="11524" xr:uid="{6A2D3279-CF6E-44F6-98C4-5094E5E1AC97}"/>
    <x:cellStyle name="Comma 28 2 2 3 3 3" xfId="11525" xr:uid="{E25E04AE-5174-4D2C-91EF-21365E2A7324}"/>
    <x:cellStyle name="Comma 28 2 2 3 3 3 2" xfId="11526" xr:uid="{A14BBF19-C361-43B5-A93C-1B8B14B84EC2}"/>
    <x:cellStyle name="Comma 28 2 2 3 3 4" xfId="11527" xr:uid="{C8BB704F-9C83-43AD-B489-423E4DF8D379}"/>
    <x:cellStyle name="Comma 28 2 2 3 3 5" xfId="11528" xr:uid="{5E3C8ABE-6B18-45C6-8760-FF665CA9AA2B}"/>
    <x:cellStyle name="Comma 28 2 2 3 4" xfId="11529" xr:uid="{6FCEA08C-8040-495E-B734-09B3ED481E09}"/>
    <x:cellStyle name="Comma 28 2 2 3 4 2" xfId="11530" xr:uid="{0CAAEE53-3026-4D11-BBCD-A165B27767DA}"/>
    <x:cellStyle name="Comma 28 2 2 3 4 2 2" xfId="11531" xr:uid="{05D0DD30-97E2-440F-AF8B-E6A16522A54B}"/>
    <x:cellStyle name="Comma 28 2 2 3 4 3" xfId="11532" xr:uid="{D7E3FEDA-69B9-4DDE-AD78-AB9581A0C278}"/>
    <x:cellStyle name="Comma 28 2 2 3 4 4" xfId="11533" xr:uid="{5BF9260B-545E-4230-B89E-B76A6F0DE1E2}"/>
    <x:cellStyle name="Comma 28 2 2 3 5" xfId="11534" xr:uid="{C13603BF-173D-4D06-9125-EB4B225C2C09}"/>
    <x:cellStyle name="Comma 28 2 2 3 5 2" xfId="11535" xr:uid="{4E9F3E3B-2A53-4AAF-BBA0-507668178BD8}"/>
    <x:cellStyle name="Comma 28 2 2 3 6" xfId="11536" xr:uid="{DBB12CE5-4054-47DC-8585-8E4ECD5343AF}"/>
    <x:cellStyle name="Comma 28 2 2 3 6 2" xfId="11537" xr:uid="{CF705CA8-E6B1-485D-9B3D-6E3B593FF1FE}"/>
    <x:cellStyle name="Comma 28 2 2 3 7" xfId="11538" xr:uid="{0D8E3657-B00F-4E51-8405-CA02ADE7B2C1}"/>
    <x:cellStyle name="Comma 28 2 2 4" xfId="11539" xr:uid="{0E1C442E-2C00-4C5B-9B55-DC40754A6458}"/>
    <x:cellStyle name="Comma 28 2 2 4 2" xfId="11540" xr:uid="{918A1B01-543E-453E-9717-9D0224CC57D6}"/>
    <x:cellStyle name="Comma 28 2 2 4 2 2" xfId="11541" xr:uid="{318B32E3-A048-4915-9AC9-774AF12304C6}"/>
    <x:cellStyle name="Comma 28 2 2 4 2 2 2" xfId="11542" xr:uid="{0ECB34E4-BB1B-4129-A61A-12707757A07C}"/>
    <x:cellStyle name="Comma 28 2 2 4 2 2 2 2" xfId="11543" xr:uid="{4A1B9D0A-13C2-407D-9D14-D6B5DF79A01C}"/>
    <x:cellStyle name="Comma 28 2 2 4 2 2 3" xfId="11544" xr:uid="{E72A4A2B-BE22-43E5-BF92-12D2830E7A14}"/>
    <x:cellStyle name="Comma 28 2 2 4 2 3" xfId="11545" xr:uid="{85F26D27-0618-4357-8964-6F81D8042274}"/>
    <x:cellStyle name="Comma 28 2 2 4 2 3 2" xfId="11546" xr:uid="{59B39F65-6D32-4E8D-B7F2-46FBB86267D9}"/>
    <x:cellStyle name="Comma 28 2 2 4 2 4" xfId="11547" xr:uid="{5F39B5C5-10A2-4CF8-ACFF-40F06F3F6478}"/>
    <x:cellStyle name="Comma 28 2 2 4 2 5" xfId="11548" xr:uid="{C7063BB7-CCFB-4507-8473-F8135083108C}"/>
    <x:cellStyle name="Comma 28 2 2 4 3" xfId="11549" xr:uid="{AB5EA2FA-3E9F-42F2-8ADA-D8361D1ACFC5}"/>
    <x:cellStyle name="Comma 28 2 2 4 3 2" xfId="11550" xr:uid="{87003883-45C6-415F-B6AD-D2F1098896BC}"/>
    <x:cellStyle name="Comma 28 2 2 4 3 2 2" xfId="11551" xr:uid="{35CB05AB-5DFF-4E26-AB82-529D5D8CB79D}"/>
    <x:cellStyle name="Comma 28 2 2 4 3 3" xfId="11552" xr:uid="{F51E3F41-1483-49C1-9A53-5F37BB24C8AC}"/>
    <x:cellStyle name="Comma 28 2 2 4 4" xfId="11553" xr:uid="{BA5237F7-5994-4BAB-8904-F7B7274A755A}"/>
    <x:cellStyle name="Comma 28 2 2 4 4 2" xfId="11554" xr:uid="{AFCCEB85-7428-4E4C-B5A9-00F7C0327D3A}"/>
    <x:cellStyle name="Comma 28 2 2 4 5" xfId="11555" xr:uid="{46082F79-BD61-4B04-B95B-E2679DC751B4}"/>
    <x:cellStyle name="Comma 28 2 2 4 6" xfId="11556" xr:uid="{33ED37F0-C1A8-42E9-AC90-AC6034A54DFC}"/>
    <x:cellStyle name="Comma 28 2 2 5" xfId="11557" xr:uid="{8331A536-321E-4278-8BCA-9C39EF67CDEA}"/>
    <x:cellStyle name="Comma 28 2 2 5 2" xfId="11558" xr:uid="{A302AD03-DF04-41B0-968E-A21FD134275B}"/>
    <x:cellStyle name="Comma 28 2 2 5 2 2" xfId="11559" xr:uid="{D4034B44-C2BD-4F67-8B6C-DC11000109F6}"/>
    <x:cellStyle name="Comma 28 2 2 5 2 2 2" xfId="11560" xr:uid="{7EE6FB01-71BC-4F97-B9E6-BB787F7A37D7}"/>
    <x:cellStyle name="Comma 28 2 2 5 2 3" xfId="11561" xr:uid="{A6EF6378-B0F7-472B-BB3C-6AE34919942F}"/>
    <x:cellStyle name="Comma 28 2 2 5 3" xfId="11562" xr:uid="{F7C0DB20-DB08-4930-A4BB-1E89A7B8AC64}"/>
    <x:cellStyle name="Comma 28 2 2 5 3 2" xfId="11563" xr:uid="{092F6D92-4A52-4F38-9FE4-20C51B4F3634}"/>
    <x:cellStyle name="Comma 28 2 2 5 4" xfId="11564" xr:uid="{C2D65E2C-3931-4F71-8DA7-0587DFDA8491}"/>
    <x:cellStyle name="Comma 28 2 2 5 5" xfId="11565" xr:uid="{A7221B21-CA7C-445B-8C7D-A77B92DBAAFD}"/>
    <x:cellStyle name="Comma 28 2 2 6" xfId="11566" xr:uid="{30C1479B-9C12-4D33-8F8C-D3074FC1146F}"/>
    <x:cellStyle name="Comma 28 2 2 6 2" xfId="11567" xr:uid="{3C2654CE-65C2-44D8-9ABF-1A2D45D4B060}"/>
    <x:cellStyle name="Comma 28 2 2 6 2 2" xfId="11568" xr:uid="{9F26149D-3AF5-401F-B859-FF2D98E5CFED}"/>
    <x:cellStyle name="Comma 28 2 2 6 2 2 2" xfId="11569" xr:uid="{A0740813-A290-4743-8FFE-AF0D4900E1BE}"/>
    <x:cellStyle name="Comma 28 2 2 6 2 3" xfId="11570" xr:uid="{066F13FD-B2CE-4E8D-98EF-98D34F439853}"/>
    <x:cellStyle name="Comma 28 2 2 6 3" xfId="11571" xr:uid="{0E9B199F-1E17-46BB-B223-BA9C3315F10D}"/>
    <x:cellStyle name="Comma 28 2 2 6 3 2" xfId="11572" xr:uid="{BF9B7654-AA0B-4612-A010-C7EB7DB7676F}"/>
    <x:cellStyle name="Comma 28 2 2 6 4" xfId="11573" xr:uid="{B141BDFB-2CD3-4DD7-B50F-7F6BCC4FD39A}"/>
    <x:cellStyle name="Comma 28 2 2 6 5" xfId="11574" xr:uid="{44BC83E2-16F8-4549-81BD-B6738D2EA43B}"/>
    <x:cellStyle name="Comma 28 2 2 7" xfId="11575" xr:uid="{B98A1C74-E988-4062-8DCB-5A79475DEEE4}"/>
    <x:cellStyle name="Comma 28 2 2 7 2" xfId="11576" xr:uid="{55479AF9-E225-4216-A311-7F446F63BBF2}"/>
    <x:cellStyle name="Comma 28 2 2 7 2 2" xfId="11577" xr:uid="{DA6DA527-DA3C-43CF-B3E1-1BB9C7AEA396}"/>
    <x:cellStyle name="Comma 28 2 2 7 3" xfId="11578" xr:uid="{C65B3E4B-1958-42F4-A6ED-A7C221D640DB}"/>
    <x:cellStyle name="Comma 28 2 2 7 4" xfId="11579" xr:uid="{45F8352C-5B26-42E3-8D89-F7ABEEBDC715}"/>
    <x:cellStyle name="Comma 28 2 2 8" xfId="11580" xr:uid="{0E1F199D-DFF2-4B8A-B589-ED48CEDF186B}"/>
    <x:cellStyle name="Comma 28 2 2 8 2" xfId="11581" xr:uid="{AA85EAED-CB82-4E87-A854-E26C0F1968D2}"/>
    <x:cellStyle name="Comma 28 2 2 9" xfId="11582" xr:uid="{B015C850-8AF0-4976-A710-A0B28C7C80B1}"/>
    <x:cellStyle name="Comma 28 2 2 9 2" xfId="11583" xr:uid="{E6AFE793-EC20-4D00-AB09-DADD4D1B7844}"/>
    <x:cellStyle name="Comma 28 2 3" xfId="11584" xr:uid="{B8E9D0D6-D29A-4F9F-8D7F-D5AE11D826F8}"/>
    <x:cellStyle name="Comma 28 2 3 2" xfId="11585" xr:uid="{0A91212C-0E6C-444D-806A-F9DA92EB9D09}"/>
    <x:cellStyle name="Comma 28 2 3 2 2" xfId="11586" xr:uid="{0D7A94A4-F4C6-4171-8155-20553FC04BE4}"/>
    <x:cellStyle name="Comma 28 2 3 2 2 2" xfId="11587" xr:uid="{414A0852-0CFD-4873-BE7C-815750809668}"/>
    <x:cellStyle name="Comma 28 2 3 2 2 2 2" xfId="11588" xr:uid="{922AC9E5-DE1A-4EF9-8E6E-95EB3A913BF5}"/>
    <x:cellStyle name="Comma 28 2 3 2 2 2 2 2" xfId="11589" xr:uid="{848680A9-6D64-437F-95A2-2F2152E40C3D}"/>
    <x:cellStyle name="Comma 28 2 3 2 2 2 3" xfId="11590" xr:uid="{D2F77985-1651-423E-9E43-5CD2C0FFC781}"/>
    <x:cellStyle name="Comma 28 2 3 2 2 3" xfId="11591" xr:uid="{42196F8B-D134-4004-9D46-18D96B313BB0}"/>
    <x:cellStyle name="Comma 28 2 3 2 2 3 2" xfId="11592" xr:uid="{585DC41D-34BF-4C59-8138-8E45E5C95DAA}"/>
    <x:cellStyle name="Comma 28 2 3 2 2 4" xfId="11593" xr:uid="{741B81B8-B2C9-40F0-8D1F-E02E6020ADC7}"/>
    <x:cellStyle name="Comma 28 2 3 2 2 5" xfId="11594" xr:uid="{84833A0A-E73B-4E16-B164-CB56F7F8C81C}"/>
    <x:cellStyle name="Comma 28 2 3 2 3" xfId="11595" xr:uid="{72AEB069-745B-4681-9AA3-0499504A73D1}"/>
    <x:cellStyle name="Comma 28 2 3 2 3 2" xfId="11596" xr:uid="{E6BEB8EA-3B85-4921-A44D-95417B31D196}"/>
    <x:cellStyle name="Comma 28 2 3 2 3 2 2" xfId="11597" xr:uid="{B4FD8CC8-6E87-4C2E-9E3E-4F0E7CC278C4}"/>
    <x:cellStyle name="Comma 28 2 3 2 3 3" xfId="11598" xr:uid="{3111A786-E284-4CBC-AA30-B1A117D98B70}"/>
    <x:cellStyle name="Comma 28 2 3 2 4" xfId="11599" xr:uid="{D5A05F39-B723-4B51-A64C-BF107F0EDF53}"/>
    <x:cellStyle name="Comma 28 2 3 2 4 2" xfId="11600" xr:uid="{6B731F14-441A-43F3-AAE7-14C0E68C7E07}"/>
    <x:cellStyle name="Comma 28 2 3 2 5" xfId="11601" xr:uid="{BAD56EA9-4969-45E8-A6D5-2EBD4320B3AF}"/>
    <x:cellStyle name="Comma 28 2 3 2 6" xfId="11602" xr:uid="{3F3212AC-449A-41D2-8536-98AF5D14E339}"/>
    <x:cellStyle name="Comma 28 2 3 3" xfId="11603" xr:uid="{E3788751-0F84-4B77-8F33-8BED9B75E58C}"/>
    <x:cellStyle name="Comma 28 2 3 3 2" xfId="11604" xr:uid="{4D1F924A-37D1-430E-A17D-30367D0A1E06}"/>
    <x:cellStyle name="Comma 28 2 3 3 2 2" xfId="11605" xr:uid="{DE7FB0D7-8973-449F-BCC9-1330A4AC1267}"/>
    <x:cellStyle name="Comma 28 2 3 3 2 2 2" xfId="11606" xr:uid="{E7E7819F-B1C9-44B4-9611-44B03FCE30B9}"/>
    <x:cellStyle name="Comma 28 2 3 3 2 3" xfId="11607" xr:uid="{4F577A09-6EEB-4CE6-A579-41E2CB9E8156}"/>
    <x:cellStyle name="Comma 28 2 3 3 3" xfId="11608" xr:uid="{9A9621C6-3CEB-400B-9604-9BDBAECA3B93}"/>
    <x:cellStyle name="Comma 28 2 3 3 3 2" xfId="11609" xr:uid="{B0D61941-A28E-4A84-B258-A7041EE33C1B}"/>
    <x:cellStyle name="Comma 28 2 3 3 4" xfId="11610" xr:uid="{FCDBBC5F-29D7-45A8-9DE4-09C7166C6F26}"/>
    <x:cellStyle name="Comma 28 2 3 3 5" xfId="11611" xr:uid="{9E3E60F7-BCD2-402C-84CF-C0BA878CB94C}"/>
    <x:cellStyle name="Comma 28 2 3 4" xfId="11612" xr:uid="{4A87E308-7372-4F0A-8FDE-3FB1296D38B6}"/>
    <x:cellStyle name="Comma 28 2 3 4 2" xfId="11613" xr:uid="{3A26EBD4-F2C8-41B5-8FB3-913F970B488B}"/>
    <x:cellStyle name="Comma 28 2 3 4 2 2" xfId="11614" xr:uid="{91DDAF49-2186-4B99-BF14-5E79B8827E0C}"/>
    <x:cellStyle name="Comma 28 2 3 4 3" xfId="11615" xr:uid="{1E1333E8-FAD0-4681-A37A-9E02784AB410}"/>
    <x:cellStyle name="Comma 28 2 3 4 4" xfId="11616" xr:uid="{CF51C42D-BA58-4720-A43C-33171C3D25E1}"/>
    <x:cellStyle name="Comma 28 2 3 5" xfId="11617" xr:uid="{A954BBD2-ADA2-4F03-82F5-11B88E0AD538}"/>
    <x:cellStyle name="Comma 28 2 3 5 2" xfId="11618" xr:uid="{FD9C0C17-DFDB-449F-BD05-CB3BCC1C9D86}"/>
    <x:cellStyle name="Comma 28 2 3 6" xfId="11619" xr:uid="{006DAAC0-A99F-4ADA-B947-797B7C458544}"/>
    <x:cellStyle name="Comma 28 2 3 6 2" xfId="11620" xr:uid="{1EAB19B8-3D9E-42B3-89E5-31F46B09B9A3}"/>
    <x:cellStyle name="Comma 28 2 3 7" xfId="11621" xr:uid="{569FC81B-C24B-40D3-9C9D-5B994A5638F9}"/>
    <x:cellStyle name="Comma 28 2 4" xfId="11622" xr:uid="{D0D55A5B-4F43-427F-9E8A-3FE5528256BE}"/>
    <x:cellStyle name="Comma 28 2 4 2" xfId="11623" xr:uid="{0490E359-8190-4EFE-80BA-C250F0F477A9}"/>
    <x:cellStyle name="Comma 28 2 4 2 2" xfId="11624" xr:uid="{E1426A5F-517F-4C48-8103-CA0CF0858017}"/>
    <x:cellStyle name="Comma 28 2 4 2 2 2" xfId="11625" xr:uid="{3BFBBF93-F0F0-4F96-8F65-3B298B30D5EA}"/>
    <x:cellStyle name="Comma 28 2 4 2 2 2 2" xfId="11626" xr:uid="{CCF123B4-C52D-4D20-B11D-4174BF20C757}"/>
    <x:cellStyle name="Comma 28 2 4 2 2 2 2 2" xfId="11627" xr:uid="{90082093-0322-4048-BED0-EF2C3F9825B6}"/>
    <x:cellStyle name="Comma 28 2 4 2 2 2 3" xfId="11628" xr:uid="{EBC7E834-2EBB-4325-A764-4E65E23C7C89}"/>
    <x:cellStyle name="Comma 28 2 4 2 2 3" xfId="11629" xr:uid="{2BA17E26-2948-4FDC-ACA1-CE732671A179}"/>
    <x:cellStyle name="Comma 28 2 4 2 2 3 2" xfId="11630" xr:uid="{1F39D0A5-DA74-49EC-AC66-647A5DFD1EB7}"/>
    <x:cellStyle name="Comma 28 2 4 2 2 4" xfId="11631" xr:uid="{B372EAB6-87AE-488B-83B3-D9CFA9FAC8A5}"/>
    <x:cellStyle name="Comma 28 2 4 2 2 5" xfId="11632" xr:uid="{91E87BAC-692D-4368-8F9A-37A82F9D0F90}"/>
    <x:cellStyle name="Comma 28 2 4 2 3" xfId="11633" xr:uid="{CA6D7129-ABEB-441A-9F37-013186D52881}"/>
    <x:cellStyle name="Comma 28 2 4 2 3 2" xfId="11634" xr:uid="{F9B7B273-266D-466D-A977-E0D20DA90977}"/>
    <x:cellStyle name="Comma 28 2 4 2 3 2 2" xfId="11635" xr:uid="{09CC22FD-4222-4A1B-BD2B-65BB16F26A05}"/>
    <x:cellStyle name="Comma 28 2 4 2 3 3" xfId="11636" xr:uid="{DB9ABEDC-93DC-4C13-A8D4-6B2C423C5F84}"/>
    <x:cellStyle name="Comma 28 2 4 2 4" xfId="11637" xr:uid="{EA042387-2887-47DC-A36D-C7FA7FBE9537}"/>
    <x:cellStyle name="Comma 28 2 4 2 4 2" xfId="11638" xr:uid="{413B6C07-D566-401D-8E98-93E54CBD22BA}"/>
    <x:cellStyle name="Comma 28 2 4 2 5" xfId="11639" xr:uid="{2B5C63BB-640C-4984-AD8F-C912962787DE}"/>
    <x:cellStyle name="Comma 28 2 4 2 6" xfId="11640" xr:uid="{0CA7CCAD-6DA9-4869-983B-2066247A5613}"/>
    <x:cellStyle name="Comma 28 2 4 3" xfId="11641" xr:uid="{3E0F3C4B-AABD-4DD7-9C25-65963A0DE2A7}"/>
    <x:cellStyle name="Comma 28 2 4 3 2" xfId="11642" xr:uid="{ED770397-54DF-4881-84F1-35AA0B21D241}"/>
    <x:cellStyle name="Comma 28 2 4 3 2 2" xfId="11643" xr:uid="{E0B9C5C6-7F09-4838-8799-AEBF1E5580DA}"/>
    <x:cellStyle name="Comma 28 2 4 3 2 2 2" xfId="11644" xr:uid="{BB39E85F-8F00-48A0-8E20-32F441D7E232}"/>
    <x:cellStyle name="Comma 28 2 4 3 2 3" xfId="11645" xr:uid="{F97F5474-A64B-43CC-9C22-39A5A9EBAA7E}"/>
    <x:cellStyle name="Comma 28 2 4 3 3" xfId="11646" xr:uid="{E99EA1A8-A9A7-4DC2-B9BA-708FE96BC027}"/>
    <x:cellStyle name="Comma 28 2 4 3 3 2" xfId="11647" xr:uid="{3B47CD85-BC88-49DD-B164-DF62A9A71C9A}"/>
    <x:cellStyle name="Comma 28 2 4 3 4" xfId="11648" xr:uid="{A851B7C9-9129-48BE-B480-D7596D3B11A4}"/>
    <x:cellStyle name="Comma 28 2 4 3 5" xfId="11649" xr:uid="{ABAF2CFA-74BC-4C21-98C6-97F8D31AA1EE}"/>
    <x:cellStyle name="Comma 28 2 4 4" xfId="11650" xr:uid="{C1309050-6AEC-4741-A81C-102AED67A582}"/>
    <x:cellStyle name="Comma 28 2 4 4 2" xfId="11651" xr:uid="{32533F05-E41D-40F4-A4D4-A77323BE3E76}"/>
    <x:cellStyle name="Comma 28 2 4 4 2 2" xfId="11652" xr:uid="{E6D92E08-FE3F-4477-B356-50D00D8F8A42}"/>
    <x:cellStyle name="Comma 28 2 4 4 3" xfId="11653" xr:uid="{04F38AFE-FFD4-4000-8A59-7CEF9C5217DC}"/>
    <x:cellStyle name="Comma 28 2 4 4 4" xfId="11654" xr:uid="{F8C4C4B0-9D50-4595-941B-85ADE1D2C2F3}"/>
    <x:cellStyle name="Comma 28 2 4 5" xfId="11655" xr:uid="{B72D6B9B-D2D5-4209-97FE-B959E8479187}"/>
    <x:cellStyle name="Comma 28 2 4 5 2" xfId="11656" xr:uid="{402D8709-ADB1-473D-ADAB-EF632EC5DE51}"/>
    <x:cellStyle name="Comma 28 2 4 6" xfId="11657" xr:uid="{6266FE17-0F97-4571-B4B0-457371889839}"/>
    <x:cellStyle name="Comma 28 2 4 6 2" xfId="11658" xr:uid="{EE8A9D6C-9F50-4288-8970-D9F2454F107B}"/>
    <x:cellStyle name="Comma 28 2 4 7" xfId="11659" xr:uid="{E1F2A5AD-03CA-4CD6-B6C8-BB524ABE2C9F}"/>
    <x:cellStyle name="Comma 28 2 5" xfId="11660" xr:uid="{84F14630-BCD3-4CA2-88B3-0D578ABD9714}"/>
    <x:cellStyle name="Comma 28 2 5 2" xfId="11661" xr:uid="{9031D26E-E6F9-49D4-83E5-0E13CE955079}"/>
    <x:cellStyle name="Comma 28 2 5 2 2" xfId="11662" xr:uid="{B8325C02-F2DF-49D5-BBA9-96BDA4911A8C}"/>
    <x:cellStyle name="Comma 28 2 5 2 2 2" xfId="11663" xr:uid="{D48A3966-C7C9-489C-9142-8C1FB733A592}"/>
    <x:cellStyle name="Comma 28 2 5 2 2 2 2" xfId="11664" xr:uid="{04E4EDEF-60D4-42D7-9236-463D8AF033B4}"/>
    <x:cellStyle name="Comma 28 2 5 2 2 3" xfId="11665" xr:uid="{585DB9D4-8784-4951-98D9-AE593C7DE90D}"/>
    <x:cellStyle name="Comma 28 2 5 2 3" xfId="11666" xr:uid="{3BF95171-3BFA-4901-8D1A-08E220981929}"/>
    <x:cellStyle name="Comma 28 2 5 2 3 2" xfId="11667" xr:uid="{1834D2C1-B9D9-4625-94B3-D0606BD8EDD8}"/>
    <x:cellStyle name="Comma 28 2 5 2 4" xfId="11668" xr:uid="{528B2486-5DAF-49AB-93E1-8B187EE6477B}"/>
    <x:cellStyle name="Comma 28 2 5 2 5" xfId="11669" xr:uid="{E08B1FC3-D12D-44F3-AE93-C7383EBF7166}"/>
    <x:cellStyle name="Comma 28 2 5 3" xfId="11670" xr:uid="{13867B3C-1422-4145-B7BD-B23A683974A9}"/>
    <x:cellStyle name="Comma 28 2 5 3 2" xfId="11671" xr:uid="{3F609E6A-76F9-41BD-9901-81F578A645EA}"/>
    <x:cellStyle name="Comma 28 2 5 3 2 2" xfId="11672" xr:uid="{77EE3096-6052-4852-82E6-0D15E26B08E1}"/>
    <x:cellStyle name="Comma 28 2 5 3 3" xfId="11673" xr:uid="{19370312-CEED-4F1C-8E91-0EA7818CB817}"/>
    <x:cellStyle name="Comma 28 2 5 4" xfId="11674" xr:uid="{6F127B35-235A-439D-9CDF-CFD3B4AD31CA}"/>
    <x:cellStyle name="Comma 28 2 5 4 2" xfId="11675" xr:uid="{26D77C75-C3D3-415C-9634-59274B27201F}"/>
    <x:cellStyle name="Comma 28 2 5 5" xfId="11676" xr:uid="{5371A1BE-C40E-4B9C-A567-B14AFE05AEEC}"/>
    <x:cellStyle name="Comma 28 2 5 6" xfId="11677" xr:uid="{6AC47007-06FE-419F-BE69-4DA7CFC10E9B}"/>
    <x:cellStyle name="Comma 28 2 6" xfId="11678" xr:uid="{3E71B328-7A41-4A93-9B56-46219E620C8A}"/>
    <x:cellStyle name="Comma 28 2 6 2" xfId="11679" xr:uid="{EF2D0EF7-E599-4605-AC0D-6E05086E7770}"/>
    <x:cellStyle name="Comma 28 2 6 2 2" xfId="11680" xr:uid="{5F7CF925-F770-4751-836D-A4E2DC0FB64E}"/>
    <x:cellStyle name="Comma 28 2 6 2 2 2" xfId="11681" xr:uid="{74B8A259-A594-410C-91E3-1256B48A8B70}"/>
    <x:cellStyle name="Comma 28 2 6 2 3" xfId="11682" xr:uid="{B1FB4D5A-000A-49DE-89B7-933D1D3EF809}"/>
    <x:cellStyle name="Comma 28 2 6 3" xfId="11683" xr:uid="{60189825-EF23-4CB4-8163-1ED5E457CFF9}"/>
    <x:cellStyle name="Comma 28 2 6 3 2" xfId="11684" xr:uid="{756B0E1D-A3B2-4550-9F09-1C4F07447975}"/>
    <x:cellStyle name="Comma 28 2 6 4" xfId="11685" xr:uid="{3FA2168E-8C23-4F07-BAEF-EBDDE264B1B0}"/>
    <x:cellStyle name="Comma 28 2 6 5" xfId="11686" xr:uid="{B998440A-4CD1-4DB7-902E-4BB19195E5C4}"/>
    <x:cellStyle name="Comma 28 2 7" xfId="11687" xr:uid="{8B5B3EAB-1F26-46A7-873F-FD5074E50949}"/>
    <x:cellStyle name="Comma 28 2 7 2" xfId="11688" xr:uid="{AA121608-8B7E-4096-829C-CD119D547B7B}"/>
    <x:cellStyle name="Comma 28 2 7 2 2" xfId="11689" xr:uid="{7BCCA411-59F5-4866-858C-4F1A4336BAAB}"/>
    <x:cellStyle name="Comma 28 2 7 2 2 2" xfId="11690" xr:uid="{EC0BE095-35AB-4C84-8A7E-9314AE9DEB3B}"/>
    <x:cellStyle name="Comma 28 2 7 2 3" xfId="11691" xr:uid="{DFCA39ED-B60D-4157-A0D3-1F76EE720255}"/>
    <x:cellStyle name="Comma 28 2 7 3" xfId="11692" xr:uid="{6C92B3E0-47C3-43CD-9AB5-B829940274D6}"/>
    <x:cellStyle name="Comma 28 2 7 3 2" xfId="11693" xr:uid="{078B0AF1-B954-4709-A7A6-650A00982790}"/>
    <x:cellStyle name="Comma 28 2 7 4" xfId="11694" xr:uid="{49BD2A39-5D39-4E94-B4EA-4539D1B6D2EE}"/>
    <x:cellStyle name="Comma 28 2 7 5" xfId="11695" xr:uid="{A4B6C5C9-721C-42C7-9C39-A6D3E076E72E}"/>
    <x:cellStyle name="Comma 28 2 8" xfId="11696" xr:uid="{EE885A0A-4FA2-4919-91D0-97A141A0B214}"/>
    <x:cellStyle name="Comma 28 2 8 2" xfId="11697" xr:uid="{37192178-3D2B-4DE5-8193-57B1E384B286}"/>
    <x:cellStyle name="Comma 28 2 8 2 2" xfId="11698" xr:uid="{59A7D871-CFC2-4273-89E1-FA465B8595FC}"/>
    <x:cellStyle name="Comma 28 2 8 3" xfId="11699" xr:uid="{A8BC74D2-C867-4D05-9906-B5FD7950E0C7}"/>
    <x:cellStyle name="Comma 28 2 8 4" xfId="11700" xr:uid="{6C268A66-0D0E-4139-9E77-0511F8DC6497}"/>
    <x:cellStyle name="Comma 28 2 9" xfId="11701" xr:uid="{329892B1-8322-4EED-8075-65FFA438F9C5}"/>
    <x:cellStyle name="Comma 28 2 9 2" xfId="11702" xr:uid="{4744441E-5069-42CF-A2FC-4F4F7E232952}"/>
    <x:cellStyle name="Comma 28 3" xfId="11703" xr:uid="{2B5822AA-979A-4F6B-BEDB-77B7F4226C28}"/>
    <x:cellStyle name="Comma 28 3 10" xfId="11704" xr:uid="{B4CA01EE-DF24-4B8B-8483-61ABA62F2836}"/>
    <x:cellStyle name="Comma 28 3 2" xfId="11705" xr:uid="{A4001DC4-F3C2-4A85-9F4D-6BDF69726374}"/>
    <x:cellStyle name="Comma 28 3 2 2" xfId="11706" xr:uid="{C3B7F935-B821-4508-9299-016BCEA43693}"/>
    <x:cellStyle name="Comma 28 3 2 2 2" xfId="11707" xr:uid="{FB0E20A7-E109-4709-81FC-82522434E3FD}"/>
    <x:cellStyle name="Comma 28 3 2 2 2 2" xfId="11708" xr:uid="{B586A49B-4683-4900-B687-07303D72D6CC}"/>
    <x:cellStyle name="Comma 28 3 2 2 2 2 2" xfId="11709" xr:uid="{4EF9CD2C-7E8D-48BF-9EAA-99992B0F9E0F}"/>
    <x:cellStyle name="Comma 28 3 2 2 2 2 2 2" xfId="11710" xr:uid="{07B630C9-45F2-4A0E-986B-7A2B74E84A33}"/>
    <x:cellStyle name="Comma 28 3 2 2 2 2 3" xfId="11711" xr:uid="{B5DF5812-20FF-487E-9593-E460B4D47289}"/>
    <x:cellStyle name="Comma 28 3 2 2 2 3" xfId="11712" xr:uid="{625B5FC5-9C25-4E1E-A47B-2547B512F1B3}"/>
    <x:cellStyle name="Comma 28 3 2 2 2 3 2" xfId="11713" xr:uid="{AF97E0A0-48CD-4E34-975A-70FBEC994F75}"/>
    <x:cellStyle name="Comma 28 3 2 2 2 4" xfId="11714" xr:uid="{0B1D3D16-5700-4ADF-B6E0-B5F62BE4B122}"/>
    <x:cellStyle name="Comma 28 3 2 2 2 5" xfId="11715" xr:uid="{955DAF9F-7148-476E-83A8-41CB49B0A4FA}"/>
    <x:cellStyle name="Comma 28 3 2 2 3" xfId="11716" xr:uid="{5263447D-F663-4616-A6E3-D1DEE785D281}"/>
    <x:cellStyle name="Comma 28 3 2 2 3 2" xfId="11717" xr:uid="{603E9232-B3C6-4048-B171-DB0B64538F4C}"/>
    <x:cellStyle name="Comma 28 3 2 2 3 2 2" xfId="11718" xr:uid="{B0B0D8DB-09D2-4CAB-9B3F-AF2F1B76D08C}"/>
    <x:cellStyle name="Comma 28 3 2 2 3 3" xfId="11719" xr:uid="{9D9B4079-EB0C-4567-9FA3-455D70AF1895}"/>
    <x:cellStyle name="Comma 28 3 2 2 4" xfId="11720" xr:uid="{A6DAC3FF-2134-47E7-858D-602B6FA51A1C}"/>
    <x:cellStyle name="Comma 28 3 2 2 4 2" xfId="11721" xr:uid="{961720CA-56B8-4305-A8D2-8D09AF4F1680}"/>
    <x:cellStyle name="Comma 28 3 2 2 5" xfId="11722" xr:uid="{B88E43F5-5CD6-4DB7-9248-997AC404E822}"/>
    <x:cellStyle name="Comma 28 3 2 2 6" xfId="11723" xr:uid="{D071ADA1-B49D-4F5C-91F7-0464A3AD0496}"/>
    <x:cellStyle name="Comma 28 3 2 3" xfId="11724" xr:uid="{E5AD6836-2503-4635-9199-A9291B570E2C}"/>
    <x:cellStyle name="Comma 28 3 2 3 2" xfId="11725" xr:uid="{6CBD70FD-32AA-4BE4-A796-3138D4E242EC}"/>
    <x:cellStyle name="Comma 28 3 2 3 2 2" xfId="11726" xr:uid="{0A14AE6F-6976-4432-A964-6B043689D803}"/>
    <x:cellStyle name="Comma 28 3 2 3 2 2 2" xfId="11727" xr:uid="{C91B5C53-516B-4BF2-80A4-601AFC378D49}"/>
    <x:cellStyle name="Comma 28 3 2 3 2 3" xfId="11728" xr:uid="{5BC83BA0-43AF-402F-9F1B-7041FF697FAF}"/>
    <x:cellStyle name="Comma 28 3 2 3 3" xfId="11729" xr:uid="{603A038C-4844-4E54-AE8C-3049BB963805}"/>
    <x:cellStyle name="Comma 28 3 2 3 3 2" xfId="11730" xr:uid="{540B241F-1BA4-4AC1-933F-508D462EFD79}"/>
    <x:cellStyle name="Comma 28 3 2 3 4" xfId="11731" xr:uid="{ACC63D20-8CB8-41B0-9DB1-5E231EC978FD}"/>
    <x:cellStyle name="Comma 28 3 2 3 5" xfId="11732" xr:uid="{BFDBE956-AE6E-4F5C-B001-D122630ED5F4}"/>
    <x:cellStyle name="Comma 28 3 2 4" xfId="11733" xr:uid="{87A88378-97E9-4426-8341-F065B58F1BD3}"/>
    <x:cellStyle name="Comma 28 3 2 4 2" xfId="11734" xr:uid="{5480B8C1-A27A-4556-A302-8AC9CDB34AA0}"/>
    <x:cellStyle name="Comma 28 3 2 4 2 2" xfId="11735" xr:uid="{120C90C0-DD7B-45B0-BA24-6389FC5E1FE0}"/>
    <x:cellStyle name="Comma 28 3 2 4 3" xfId="11736" xr:uid="{D98564C9-EB49-413F-973C-DF016960D5D9}"/>
    <x:cellStyle name="Comma 28 3 2 4 4" xfId="11737" xr:uid="{BF08EECD-6BFE-40C8-B56E-F5119254555E}"/>
    <x:cellStyle name="Comma 28 3 2 5" xfId="11738" xr:uid="{9352FD04-5AF8-4794-BE9A-4561D518B3BE}"/>
    <x:cellStyle name="Comma 28 3 2 5 2" xfId="11739" xr:uid="{EA7097F3-22F3-404C-BE51-59527683AF6B}"/>
    <x:cellStyle name="Comma 28 3 2 6" xfId="11740" xr:uid="{F4666F45-86DB-4465-ABB4-B4878CA69BFF}"/>
    <x:cellStyle name="Comma 28 3 2 6 2" xfId="11741" xr:uid="{211D175D-7BA3-4C4E-83AE-ED30372EC9FE}"/>
    <x:cellStyle name="Comma 28 3 2 7" xfId="11742" xr:uid="{C7E7097F-AD29-4935-926D-302551096B74}"/>
    <x:cellStyle name="Comma 28 3 3" xfId="11743" xr:uid="{5492F6B1-54C3-4AF9-B335-FD97D836E6B9}"/>
    <x:cellStyle name="Comma 28 3 3 2" xfId="11744" xr:uid="{26E807CA-32E8-44E7-900B-92665477B7C6}"/>
    <x:cellStyle name="Comma 28 3 3 2 2" xfId="11745" xr:uid="{E418A5C7-5B27-4BD0-9C41-BEEEAAF15D10}"/>
    <x:cellStyle name="Comma 28 3 3 2 2 2" xfId="11746" xr:uid="{42AB8D42-2F99-40BC-A182-56508B200636}"/>
    <x:cellStyle name="Comma 28 3 3 2 2 2 2" xfId="11747" xr:uid="{5E8BF0CC-91E9-4ACD-87FF-E2CB1F43AD6B}"/>
    <x:cellStyle name="Comma 28 3 3 2 2 2 2 2" xfId="11748" xr:uid="{DAB503E6-8E57-44CA-A0FE-70FF8B499F7A}"/>
    <x:cellStyle name="Comma 28 3 3 2 2 2 3" xfId="11749" xr:uid="{ECF48A8F-DF6F-4B05-BD70-C03F89BB4FA8}"/>
    <x:cellStyle name="Comma 28 3 3 2 2 3" xfId="11750" xr:uid="{2645D61B-D304-4C2E-BFFA-6427C3033D74}"/>
    <x:cellStyle name="Comma 28 3 3 2 2 3 2" xfId="11751" xr:uid="{312F0804-8EB2-4228-A927-B4D99E680356}"/>
    <x:cellStyle name="Comma 28 3 3 2 2 4" xfId="11752" xr:uid="{92B87329-A63D-4C27-862D-61EBFB30A77A}"/>
    <x:cellStyle name="Comma 28 3 3 2 2 5" xfId="11753" xr:uid="{1D9724D3-68F9-4A10-8920-6B3550384753}"/>
    <x:cellStyle name="Comma 28 3 3 2 3" xfId="11754" xr:uid="{C40682BC-EE09-4DC3-AE8D-54B48C9E4062}"/>
    <x:cellStyle name="Comma 28 3 3 2 3 2" xfId="11755" xr:uid="{288E971C-03B1-46B3-84EB-04CA87EA4634}"/>
    <x:cellStyle name="Comma 28 3 3 2 3 2 2" xfId="11756" xr:uid="{E920640C-C6E5-4B21-B309-BE0395163150}"/>
    <x:cellStyle name="Comma 28 3 3 2 3 3" xfId="11757" xr:uid="{D0818BC6-5013-4DA6-B915-0339DC7B2B16}"/>
    <x:cellStyle name="Comma 28 3 3 2 4" xfId="11758" xr:uid="{4DE667EF-2DC7-49E1-9E8C-2720AB76357B}"/>
    <x:cellStyle name="Comma 28 3 3 2 4 2" xfId="11759" xr:uid="{9DC90F05-73D7-44DF-9294-ACD0D878DEAD}"/>
    <x:cellStyle name="Comma 28 3 3 2 5" xfId="11760" xr:uid="{DB921CA7-D61F-4FA8-A228-DCBA8A6FB4FA}"/>
    <x:cellStyle name="Comma 28 3 3 2 6" xfId="11761" xr:uid="{A2E53456-31BB-4F09-B6D2-8DF8ACFE877D}"/>
    <x:cellStyle name="Comma 28 3 3 3" xfId="11762" xr:uid="{EC775B00-DA85-4CB9-A36F-A7213E6BF40C}"/>
    <x:cellStyle name="Comma 28 3 3 3 2" xfId="11763" xr:uid="{D0443395-06AD-4BA7-BC28-B47E63BB35C5}"/>
    <x:cellStyle name="Comma 28 3 3 3 2 2" xfId="11764" xr:uid="{90574023-9FAC-4E54-868C-4D4BA7D94960}"/>
    <x:cellStyle name="Comma 28 3 3 3 2 2 2" xfId="11765" xr:uid="{DF2F6D12-167C-44E5-8AA4-A96CD8809701}"/>
    <x:cellStyle name="Comma 28 3 3 3 2 3" xfId="11766" xr:uid="{496F8BE0-9DDA-47F7-B9FF-BF5F11DAB25C}"/>
    <x:cellStyle name="Comma 28 3 3 3 3" xfId="11767" xr:uid="{1D758705-6737-47E8-8BFC-E80B091E7D95}"/>
    <x:cellStyle name="Comma 28 3 3 3 3 2" xfId="11768" xr:uid="{48CAE061-A8F1-4899-A1EF-837F26040014}"/>
    <x:cellStyle name="Comma 28 3 3 3 4" xfId="11769" xr:uid="{35B609A7-7510-4E28-8F69-FDB989535A66}"/>
    <x:cellStyle name="Comma 28 3 3 3 5" xfId="11770" xr:uid="{D205EBC8-92DA-44D3-B45D-A5934CE48EBF}"/>
    <x:cellStyle name="Comma 28 3 3 4" xfId="11771" xr:uid="{6DE3CC28-31D9-451C-BF88-47C87546A6FC}"/>
    <x:cellStyle name="Comma 28 3 3 4 2" xfId="11772" xr:uid="{D46E651B-846A-484E-A501-3D9B3A5CC055}"/>
    <x:cellStyle name="Comma 28 3 3 4 2 2" xfId="11773" xr:uid="{236F86D5-E394-4926-ADC4-2C3507B9BBC2}"/>
    <x:cellStyle name="Comma 28 3 3 4 3" xfId="11774" xr:uid="{F47F6DAE-EA91-4EC2-85FE-54A98194F3AE}"/>
    <x:cellStyle name="Comma 28 3 3 4 4" xfId="11775" xr:uid="{88587847-56C4-46B5-9814-A7FCCAEA68F4}"/>
    <x:cellStyle name="Comma 28 3 3 5" xfId="11776" xr:uid="{4228B281-F5BB-4973-94D5-00FC470DCBD7}"/>
    <x:cellStyle name="Comma 28 3 3 5 2" xfId="11777" xr:uid="{2C824933-DE76-4631-B4BC-75CF6EB335F3}"/>
    <x:cellStyle name="Comma 28 3 3 6" xfId="11778" xr:uid="{089B5EFD-39D1-4062-AB00-CD11508184FB}"/>
    <x:cellStyle name="Comma 28 3 3 6 2" xfId="11779" xr:uid="{D9157E63-2B8D-4B3E-807D-0229FF790512}"/>
    <x:cellStyle name="Comma 28 3 3 7" xfId="11780" xr:uid="{CF6E2E11-50B4-4E1D-8E6E-1703FD87DB47}"/>
    <x:cellStyle name="Comma 28 3 4" xfId="11781" xr:uid="{0C997579-4A1B-404D-93FD-0DA3D967FBAE}"/>
    <x:cellStyle name="Comma 28 3 4 2" xfId="11782" xr:uid="{BFF4C0C5-937B-4C48-8370-37E18457DB97}"/>
    <x:cellStyle name="Comma 28 3 4 2 2" xfId="11783" xr:uid="{F2B6408E-DDB3-4842-A850-9E440362BA0E}"/>
    <x:cellStyle name="Comma 28 3 4 2 2 2" xfId="11784" xr:uid="{FF3F52DA-FB18-4242-8422-B3A99D00F7A0}"/>
    <x:cellStyle name="Comma 28 3 4 2 2 2 2" xfId="11785" xr:uid="{E25AA493-ADFE-4EC3-A923-B70CC739138B}"/>
    <x:cellStyle name="Comma 28 3 4 2 2 3" xfId="11786" xr:uid="{934B33A5-829E-4FE7-A186-35C186FA2448}"/>
    <x:cellStyle name="Comma 28 3 4 2 3" xfId="11787" xr:uid="{BA01BB4F-D4D2-40BA-A8D1-425D5CC13F67}"/>
    <x:cellStyle name="Comma 28 3 4 2 3 2" xfId="11788" xr:uid="{05C2CF75-B2B3-4B22-A175-A8036706296C}"/>
    <x:cellStyle name="Comma 28 3 4 2 4" xfId="11789" xr:uid="{0DE859B9-93EC-426F-A600-54B36434486E}"/>
    <x:cellStyle name="Comma 28 3 4 2 5" xfId="11790" xr:uid="{BCF8D818-4BA6-4E62-932D-C9762DECEE47}"/>
    <x:cellStyle name="Comma 28 3 4 3" xfId="11791" xr:uid="{D19D676F-AA69-4049-A09C-9F9184B18C7F}"/>
    <x:cellStyle name="Comma 28 3 4 3 2" xfId="11792" xr:uid="{56F79CF3-8C19-470F-9F1C-205AAA57B6F9}"/>
    <x:cellStyle name="Comma 28 3 4 3 2 2" xfId="11793" xr:uid="{8FFBF1CA-B24F-4278-AFAB-B7B306DBB0CA}"/>
    <x:cellStyle name="Comma 28 3 4 3 3" xfId="11794" xr:uid="{3AE6DFD8-6A0C-4A74-97EE-7EFDD2235116}"/>
    <x:cellStyle name="Comma 28 3 4 4" xfId="11795" xr:uid="{34F1F174-A49D-409C-94BD-E6853F9844B6}"/>
    <x:cellStyle name="Comma 28 3 4 4 2" xfId="11796" xr:uid="{5C4AF483-043D-491F-ACCB-A1A1C535309C}"/>
    <x:cellStyle name="Comma 28 3 4 5" xfId="11797" xr:uid="{B438BA33-AABD-4257-A3FE-D50927602375}"/>
    <x:cellStyle name="Comma 28 3 4 6" xfId="11798" xr:uid="{EB951B4F-CAB8-4CD1-9695-B0D3A5B98F62}"/>
    <x:cellStyle name="Comma 28 3 5" xfId="11799" xr:uid="{574DE758-2C31-49BF-9521-E3C25D902EA3}"/>
    <x:cellStyle name="Comma 28 3 5 2" xfId="11800" xr:uid="{7EAC85F7-B485-4667-BF1A-AEB5698F5131}"/>
    <x:cellStyle name="Comma 28 3 5 2 2" xfId="11801" xr:uid="{6890E676-6647-44C2-81C2-550790FC444C}"/>
    <x:cellStyle name="Comma 28 3 5 2 2 2" xfId="11802" xr:uid="{37B1CB69-4D67-4B6B-ABC3-0AC79E9A0B91}"/>
    <x:cellStyle name="Comma 28 3 5 2 3" xfId="11803" xr:uid="{ED0757E5-2668-4511-A00E-739780AA9865}"/>
    <x:cellStyle name="Comma 28 3 5 3" xfId="11804" xr:uid="{6C2E5CBF-3F8E-4CC9-97D9-BA074DDC633B}"/>
    <x:cellStyle name="Comma 28 3 5 3 2" xfId="11805" xr:uid="{21554A85-202D-4131-9391-D53C4278EB8F}"/>
    <x:cellStyle name="Comma 28 3 5 4" xfId="11806" xr:uid="{2D1C2A4D-BA8E-49DD-8CA9-8F3898701FD3}"/>
    <x:cellStyle name="Comma 28 3 5 5" xfId="11807" xr:uid="{5385BAF9-9B50-404B-9DB0-E334E9C567A1}"/>
    <x:cellStyle name="Comma 28 3 6" xfId="11808" xr:uid="{CE1DFD99-6A1C-4C95-A3DA-DDA74F38A57A}"/>
    <x:cellStyle name="Comma 28 3 6 2" xfId="11809" xr:uid="{B96A1D94-FFBB-49D4-80FD-B88ED27F4B0C}"/>
    <x:cellStyle name="Comma 28 3 6 2 2" xfId="11810" xr:uid="{905B7925-D857-40D9-8028-5F8683F935D1}"/>
    <x:cellStyle name="Comma 28 3 6 2 2 2" xfId="11811" xr:uid="{74B6216B-E391-4F75-A605-C7BB391C4E4C}"/>
    <x:cellStyle name="Comma 28 3 6 2 3" xfId="11812" xr:uid="{A91B200E-F4B7-497D-8708-B7DA9947EFE5}"/>
    <x:cellStyle name="Comma 28 3 6 3" xfId="11813" xr:uid="{C762127C-FCA5-4DAA-A131-1C6C33964207}"/>
    <x:cellStyle name="Comma 28 3 6 3 2" xfId="11814" xr:uid="{E68A73C6-2B0D-4E74-A303-0B1F403F0FC5}"/>
    <x:cellStyle name="Comma 28 3 6 4" xfId="11815" xr:uid="{C7BA260C-ADDC-4D23-80E0-727502FD14DA}"/>
    <x:cellStyle name="Comma 28 3 6 5" xfId="11816" xr:uid="{2251BD9F-7BE3-4F66-B749-40A1C80E3C19}"/>
    <x:cellStyle name="Comma 28 3 7" xfId="11817" xr:uid="{38C0E65E-4757-4F4E-8AD9-7E413CD33DA4}"/>
    <x:cellStyle name="Comma 28 3 7 2" xfId="11818" xr:uid="{7BFFB619-C8FD-4D40-977B-B4151A085038}"/>
    <x:cellStyle name="Comma 28 3 7 2 2" xfId="11819" xr:uid="{2D663858-C4ED-46D5-835B-E170989FB3A8}"/>
    <x:cellStyle name="Comma 28 3 7 3" xfId="11820" xr:uid="{FB8CC049-6A11-4844-99FC-F4E12D200C97}"/>
    <x:cellStyle name="Comma 28 3 7 4" xfId="11821" xr:uid="{36C3B397-B1C8-45BE-B361-889C6BC81028}"/>
    <x:cellStyle name="Comma 28 3 8" xfId="11822" xr:uid="{FF637BAE-5938-4697-9D0B-319B785369F9}"/>
    <x:cellStyle name="Comma 28 3 8 2" xfId="11823" xr:uid="{E165B8F7-F43A-4AE3-82C6-AFCBC987AEAE}"/>
    <x:cellStyle name="Comma 28 3 9" xfId="11824" xr:uid="{137D173C-0532-4354-BC50-8B4A7154D8E6}"/>
    <x:cellStyle name="Comma 28 3 9 2" xfId="11825" xr:uid="{215A81E6-5D2B-4F69-96B1-861C6524F378}"/>
    <x:cellStyle name="Comma 28 4" xfId="11826" xr:uid="{CBB33775-B9BF-4715-AF47-8651F49EC364}"/>
    <x:cellStyle name="Comma 28 4 2" xfId="11827" xr:uid="{B0E9DE9D-9E34-4F1B-8C61-F4F2B8E74B2F}"/>
    <x:cellStyle name="Comma 28 4 2 2" xfId="11828" xr:uid="{5FB5B717-429B-4FD3-9EF6-9E81475567F5}"/>
    <x:cellStyle name="Comma 28 4 2 2 2" xfId="11829" xr:uid="{F4AE9AA9-8E76-4573-8B61-68B73505DB3B}"/>
    <x:cellStyle name="Comma 28 4 2 2 2 2" xfId="11830" xr:uid="{342C58DB-87E8-49DE-AC8F-01B82081F0A4}"/>
    <x:cellStyle name="Comma 28 4 2 2 2 2 2" xfId="11831" xr:uid="{15610E58-B578-452C-98A4-6CD04766A4FF}"/>
    <x:cellStyle name="Comma 28 4 2 2 2 3" xfId="11832" xr:uid="{F3B8E8B4-6254-48FE-A934-E735A8AD4ADF}"/>
    <x:cellStyle name="Comma 28 4 2 2 3" xfId="11833" xr:uid="{FBC585B1-93EE-41F7-86E1-6B12C3B3FDDD}"/>
    <x:cellStyle name="Comma 28 4 2 2 3 2" xfId="11834" xr:uid="{A1627F65-F30B-4F63-8D22-57B6775AD8E4}"/>
    <x:cellStyle name="Comma 28 4 2 2 4" xfId="11835" xr:uid="{16D61246-F16A-4FDF-B7C0-3B61AE797F9F}"/>
    <x:cellStyle name="Comma 28 4 2 2 5" xfId="11836" xr:uid="{0C028BCA-0C8C-4787-BE22-9EBCF57BA4C4}"/>
    <x:cellStyle name="Comma 28 4 2 3" xfId="11837" xr:uid="{08551C57-CE76-43DD-A3AC-BDA3F870CC78}"/>
    <x:cellStyle name="Comma 28 4 2 3 2" xfId="11838" xr:uid="{8B748F63-0588-41F1-B158-4BF4EE697BCA}"/>
    <x:cellStyle name="Comma 28 4 2 3 2 2" xfId="11839" xr:uid="{1FFFC8DE-1EAA-41F4-B38C-0AA6EDA34614}"/>
    <x:cellStyle name="Comma 28 4 2 3 3" xfId="11840" xr:uid="{034DF1F4-50E2-44AA-A72A-89EF0D6CA903}"/>
    <x:cellStyle name="Comma 28 4 2 4" xfId="11841" xr:uid="{7CED91D6-1B93-43E7-9939-EACC6F91AB98}"/>
    <x:cellStyle name="Comma 28 4 2 4 2" xfId="11842" xr:uid="{6541CD48-F8A0-4F39-B4BF-4EF9844861CD}"/>
    <x:cellStyle name="Comma 28 4 2 5" xfId="11843" xr:uid="{8175115B-9B1E-4530-B719-6B644D04E068}"/>
    <x:cellStyle name="Comma 28 4 2 6" xfId="11844" xr:uid="{5ADF20FA-58F3-4A0E-AEBC-5AAA50757564}"/>
    <x:cellStyle name="Comma 28 4 3" xfId="11845" xr:uid="{BF48C251-CE21-462D-B36E-8D0C3D30E243}"/>
    <x:cellStyle name="Comma 28 4 3 2" xfId="11846" xr:uid="{4EA55628-D4C0-43A8-AF25-B8434948287D}"/>
    <x:cellStyle name="Comma 28 4 3 2 2" xfId="11847" xr:uid="{EF96D69B-091D-40F3-9F6A-B2692DB6DD60}"/>
    <x:cellStyle name="Comma 28 4 3 2 2 2" xfId="11848" xr:uid="{2A2D97F0-534F-48AB-8494-F7F0BBCFD444}"/>
    <x:cellStyle name="Comma 28 4 3 2 3" xfId="11849" xr:uid="{B68F0CC9-4959-45E3-A42B-D75EBB09549C}"/>
    <x:cellStyle name="Comma 28 4 3 3" xfId="11850" xr:uid="{18D013A7-D870-4C8B-AE28-95CD0E9B70F8}"/>
    <x:cellStyle name="Comma 28 4 3 3 2" xfId="11851" xr:uid="{ADC36E2F-6870-4090-A6ED-131BF0E255C4}"/>
    <x:cellStyle name="Comma 28 4 3 4" xfId="11852" xr:uid="{7C2C2217-E1C0-433D-A8E1-F7CDF5C1FD5C}"/>
    <x:cellStyle name="Comma 28 4 3 5" xfId="11853" xr:uid="{9D29A77E-984A-490A-A949-049CA785BA39}"/>
    <x:cellStyle name="Comma 28 4 4" xfId="11854" xr:uid="{8F2BBCAB-B4CA-4BD6-B24F-16A4AC6621C0}"/>
    <x:cellStyle name="Comma 28 4 4 2" xfId="11855" xr:uid="{A6F3BCBA-386B-4963-87C8-F81545EA823D}"/>
    <x:cellStyle name="Comma 28 4 4 2 2" xfId="11856" xr:uid="{021FAE25-16DE-4AF0-9A39-E6E03F0ACC36}"/>
    <x:cellStyle name="Comma 28 4 4 2 2 2" xfId="11857" xr:uid="{C2327A57-4638-4E03-954A-DE348F5783C9}"/>
    <x:cellStyle name="Comma 28 4 4 2 3" xfId="11858" xr:uid="{1F307E96-9C64-4D62-BDA5-DF17C93F897C}"/>
    <x:cellStyle name="Comma 28 4 4 3" xfId="11859" xr:uid="{F3439E22-F1B8-43CD-B783-8002771EFC53}"/>
    <x:cellStyle name="Comma 28 4 4 3 2" xfId="11860" xr:uid="{C0930617-4F6D-4B9E-A698-056C8BE87A3B}"/>
    <x:cellStyle name="Comma 28 4 4 4" xfId="11861" xr:uid="{32E695CE-584A-4725-B0C5-507B54B00D09}"/>
    <x:cellStyle name="Comma 28 4 4 5" xfId="11862" xr:uid="{A2B06F31-66DA-46B4-96B2-C0E98D155C30}"/>
    <x:cellStyle name="Comma 28 4 5" xfId="11863" xr:uid="{10E58AE9-3ECD-4479-B07F-B4F55DE8E483}"/>
    <x:cellStyle name="Comma 28 4 5 2" xfId="11864" xr:uid="{627E0402-4793-4FF6-9B0F-2F7D29476BC7}"/>
    <x:cellStyle name="Comma 28 4 5 2 2" xfId="11865" xr:uid="{BDFB10F9-9E11-4599-86C3-8DDFCD4E4D4D}"/>
    <x:cellStyle name="Comma 28 4 5 3" xfId="11866" xr:uid="{40F60CD9-6973-4B03-A4C2-7CB0CB2D7012}"/>
    <x:cellStyle name="Comma 28 4 5 4" xfId="11867" xr:uid="{F78552B2-3E75-475F-8CF8-DAE5ACD06C6F}"/>
    <x:cellStyle name="Comma 28 4 6" xfId="11868" xr:uid="{3B941038-348A-40D0-8B5F-03017656F0B2}"/>
    <x:cellStyle name="Comma 28 4 6 2" xfId="11869" xr:uid="{D8FDD3DE-77DD-4AB3-96EA-DD2C4D53459A}"/>
    <x:cellStyle name="Comma 28 4 7" xfId="11870" xr:uid="{84863A6D-6502-43CC-8478-5F51E8DE04A9}"/>
    <x:cellStyle name="Comma 28 4 7 2" xfId="11871" xr:uid="{ED22C487-E067-4EB5-8059-7D034DD87679}"/>
    <x:cellStyle name="Comma 28 4 8" xfId="11872" xr:uid="{4A40BB8B-D3BF-4505-9DA6-1DE391B57A93}"/>
    <x:cellStyle name="Comma 28 5" xfId="11873" xr:uid="{66D45CC7-1364-413D-9F11-974C4A166CF5}"/>
    <x:cellStyle name="Comma 28 5 2" xfId="11874" xr:uid="{FA643CAF-F1A4-4F5C-B8EB-A3B9B0866837}"/>
    <x:cellStyle name="Comma 28 5 2 2" xfId="11875" xr:uid="{679D6EC0-EBE6-453F-9549-18E12DB4FC22}"/>
    <x:cellStyle name="Comma 28 5 2 2 2" xfId="11876" xr:uid="{3EE56C32-0A37-4DCB-ACF5-138FA210DDF5}"/>
    <x:cellStyle name="Comma 28 5 2 2 2 2" xfId="11877" xr:uid="{56A644CE-8A9E-4993-BDDE-1FA1A6BDFE0E}"/>
    <x:cellStyle name="Comma 28 5 2 2 2 2 2" xfId="11878" xr:uid="{687ACFD5-6A00-491D-9381-20BB10037D93}"/>
    <x:cellStyle name="Comma 28 5 2 2 2 3" xfId="11879" xr:uid="{C2F24B6A-76AE-44DD-889E-AFA51E33CA50}"/>
    <x:cellStyle name="Comma 28 5 2 2 3" xfId="11880" xr:uid="{958EB4B6-EE5C-4E07-A1EC-95C020AB224C}"/>
    <x:cellStyle name="Comma 28 5 2 2 3 2" xfId="11881" xr:uid="{195F20AF-EF5C-4D0E-9D39-8CD2E19E111A}"/>
    <x:cellStyle name="Comma 28 5 2 2 4" xfId="11882" xr:uid="{80B45179-460D-4844-A2FF-BBE75575A153}"/>
    <x:cellStyle name="Comma 28 5 2 2 5" xfId="11883" xr:uid="{376B3FBF-B211-4F61-95AA-F681792BC4AB}"/>
    <x:cellStyle name="Comma 28 5 2 3" xfId="11884" xr:uid="{01419B05-BA1D-4B80-92E9-CD5663339923}"/>
    <x:cellStyle name="Comma 28 5 2 3 2" xfId="11885" xr:uid="{96A623DC-866F-467E-848A-34480A4DDF6A}"/>
    <x:cellStyle name="Comma 28 5 2 3 2 2" xfId="11886" xr:uid="{4278247F-6222-4AF9-A07E-FAEADE3C0BA4}"/>
    <x:cellStyle name="Comma 28 5 2 3 3" xfId="11887" xr:uid="{9BFF4282-489A-4562-9FDA-B7156F5E9643}"/>
    <x:cellStyle name="Comma 28 5 2 4" xfId="11888" xr:uid="{DE02477D-4300-4F6C-9D80-EEBC715636BF}"/>
    <x:cellStyle name="Comma 28 5 2 4 2" xfId="11889" xr:uid="{490DF437-1B66-42D0-B46F-EFDCCF3DD7FB}"/>
    <x:cellStyle name="Comma 28 5 2 5" xfId="11890" xr:uid="{656DB5F2-664A-47E5-95C5-DED4CA1878E2}"/>
    <x:cellStyle name="Comma 28 5 2 6" xfId="11891" xr:uid="{52D712B4-BE24-4752-A997-DD0118B71082}"/>
    <x:cellStyle name="Comma 28 5 3" xfId="11892" xr:uid="{BBF61D49-05F6-4A7F-8472-288E7E5F74E2}"/>
    <x:cellStyle name="Comma 28 5 3 2" xfId="11893" xr:uid="{A7F97832-25D4-422D-A966-003FF7ED59A1}"/>
    <x:cellStyle name="Comma 28 5 3 2 2" xfId="11894" xr:uid="{E9E4A16E-B97D-47F6-B709-8162916612B5}"/>
    <x:cellStyle name="Comma 28 5 3 2 2 2" xfId="11895" xr:uid="{086BEA79-16A0-4B22-A41F-A6A209FBECCB}"/>
    <x:cellStyle name="Comma 28 5 3 2 3" xfId="11896" xr:uid="{8673D500-DF32-4A26-AB02-FF36EA3D9CE2}"/>
    <x:cellStyle name="Comma 28 5 3 3" xfId="11897" xr:uid="{4FFF3215-7324-40D4-964E-E791FC2C059C}"/>
    <x:cellStyle name="Comma 28 5 3 3 2" xfId="11898" xr:uid="{2EBAA131-3586-4D56-AC32-7F58846EA1A8}"/>
    <x:cellStyle name="Comma 28 5 3 4" xfId="11899" xr:uid="{90EEA55D-1A8F-4EA0-8D4F-B8717BC16BB9}"/>
    <x:cellStyle name="Comma 28 5 3 5" xfId="11900" xr:uid="{6C62EA72-5860-4709-A47F-B95E1FA117EC}"/>
    <x:cellStyle name="Comma 28 5 4" xfId="11901" xr:uid="{BE1473E4-A461-49CC-B38A-EC4D078C766A}"/>
    <x:cellStyle name="Comma 28 5 4 2" xfId="11902" xr:uid="{70D3B4DD-5F80-43C9-9C34-F7574F9E310C}"/>
    <x:cellStyle name="Comma 28 5 4 2 2" xfId="11903" xr:uid="{FECB16B8-5054-4A46-80CD-542614942FD0}"/>
    <x:cellStyle name="Comma 28 5 4 3" xfId="11904" xr:uid="{23D97DD7-6D56-4158-940E-9B47BE80E314}"/>
    <x:cellStyle name="Comma 28 5 4 4" xfId="11905" xr:uid="{BA4CFCB7-05F6-4237-8DFA-4F7F423ADA9B}"/>
    <x:cellStyle name="Comma 28 5 5" xfId="11906" xr:uid="{080FE0D3-DC9D-4CBF-9BCD-B73D7CED5F8E}"/>
    <x:cellStyle name="Comma 28 5 5 2" xfId="11907" xr:uid="{679DF9C8-C7F4-43F5-8FE0-781DF786E357}"/>
    <x:cellStyle name="Comma 28 5 6" xfId="11908" xr:uid="{CD2BFB31-45D6-4D00-BD34-52F906DED1CE}"/>
    <x:cellStyle name="Comma 28 5 6 2" xfId="11909" xr:uid="{CC718DB0-0136-496C-B085-CC8ACEEAA29B}"/>
    <x:cellStyle name="Comma 28 5 7" xfId="11910" xr:uid="{B33BE385-BC1F-4939-9798-DD4E93827CB6}"/>
    <x:cellStyle name="Comma 28 6" xfId="11911" xr:uid="{6A16C402-1B0D-413C-9A95-9DC854C032A2}"/>
    <x:cellStyle name="Comma 28 6 2" xfId="11912" xr:uid="{590647AB-7AB0-4823-B0DB-8062E7E80278}"/>
    <x:cellStyle name="Comma 28 6 2 2" xfId="11913" xr:uid="{E7ADF086-FC2C-4F5A-A318-969C69D08F10}"/>
    <x:cellStyle name="Comma 28 6 2 2 2" xfId="11914" xr:uid="{BAD6A7F3-D955-4D78-8E7A-AF82086DC386}"/>
    <x:cellStyle name="Comma 28 6 2 2 2 2" xfId="11915" xr:uid="{5D32BD91-1696-4993-A7E7-2128E632A1E4}"/>
    <x:cellStyle name="Comma 28 6 2 2 2 2 2" xfId="11916" xr:uid="{E3E3812C-BFF8-4D4F-A9E4-576751D889D2}"/>
    <x:cellStyle name="Comma 28 6 2 2 2 3" xfId="11917" xr:uid="{84BE29BA-FA29-47F4-A63F-CAC78C0DB271}"/>
    <x:cellStyle name="Comma 28 6 2 2 3" xfId="11918" xr:uid="{4F4B740B-5B64-4CF9-92F5-5A5FF8A8A693}"/>
    <x:cellStyle name="Comma 28 6 2 2 3 2" xfId="11919" xr:uid="{52850FFD-9DFE-40F1-9881-3B89998D73DC}"/>
    <x:cellStyle name="Comma 28 6 2 2 4" xfId="11920" xr:uid="{49FBBB63-98DB-42FB-901D-C432454B2F32}"/>
    <x:cellStyle name="Comma 28 6 2 2 5" xfId="11921" xr:uid="{1D853F75-7D3C-4775-8C22-45933F913D1F}"/>
    <x:cellStyle name="Comma 28 6 2 3" xfId="11922" xr:uid="{A7E85DA7-05BA-43E4-BCB1-C2680CE2B3D8}"/>
    <x:cellStyle name="Comma 28 6 2 3 2" xfId="11923" xr:uid="{6A89248B-DB86-44FF-A265-C33F9B6D8EA2}"/>
    <x:cellStyle name="Comma 28 6 2 3 2 2" xfId="11924" xr:uid="{B6DC561C-2062-4D1C-81B5-C877A0DE53E7}"/>
    <x:cellStyle name="Comma 28 6 2 3 3" xfId="11925" xr:uid="{4F1754A4-DA12-46AF-9A35-3BC693112E18}"/>
    <x:cellStyle name="Comma 28 6 2 4" xfId="11926" xr:uid="{963063D4-8CEE-4EA0-A02B-88EA7AC74A7A}"/>
    <x:cellStyle name="Comma 28 6 2 4 2" xfId="11927" xr:uid="{91C1239B-8691-4BB2-991D-B1F94994891E}"/>
    <x:cellStyle name="Comma 28 6 2 5" xfId="11928" xr:uid="{F490637C-3D8C-45E1-A5CE-90FEFFF7DB19}"/>
    <x:cellStyle name="Comma 28 6 2 6" xfId="11929" xr:uid="{51FB4AAF-12FD-4340-B4A8-6A8B102B4F85}"/>
    <x:cellStyle name="Comma 28 6 3" xfId="11930" xr:uid="{A3DC8BCF-4F8C-41CF-9930-B4CD763ACF4F}"/>
    <x:cellStyle name="Comma 28 6 3 2" xfId="11931" xr:uid="{4F48609D-2556-4F54-A96F-EF104D3BBC7C}"/>
    <x:cellStyle name="Comma 28 6 3 2 2" xfId="11932" xr:uid="{2361CE33-9216-4F9E-9DFE-B9EFC401446D}"/>
    <x:cellStyle name="Comma 28 6 3 2 2 2" xfId="11933" xr:uid="{0A5BA948-22C9-44EC-9161-D20634181792}"/>
    <x:cellStyle name="Comma 28 6 3 2 3" xfId="11934" xr:uid="{6F53EAF1-A6C5-40B6-B593-6DFEBE594F4C}"/>
    <x:cellStyle name="Comma 28 6 3 3" xfId="11935" xr:uid="{76B94127-1FF9-4C3E-88A9-5C78E9657FC2}"/>
    <x:cellStyle name="Comma 28 6 3 3 2" xfId="11936" xr:uid="{C56E7ADC-9063-4117-B944-F3B62778AA23}"/>
    <x:cellStyle name="Comma 28 6 3 4" xfId="11937" xr:uid="{9371B5F9-4F09-4F47-8F03-DC5AF240F732}"/>
    <x:cellStyle name="Comma 28 6 3 5" xfId="11938" xr:uid="{37CE024E-627C-499D-90D9-2F7BC38F8534}"/>
    <x:cellStyle name="Comma 28 6 4" xfId="11939" xr:uid="{C078AC5C-480C-4B83-9BE0-F4E9C7DEB2F3}"/>
    <x:cellStyle name="Comma 28 6 4 2" xfId="11940" xr:uid="{181D22AA-7EFE-43A5-9090-256C00AB712C}"/>
    <x:cellStyle name="Comma 28 6 4 2 2" xfId="11941" xr:uid="{81ACFEB8-8DC2-4BF2-911E-1885DD501906}"/>
    <x:cellStyle name="Comma 28 6 4 3" xfId="11942" xr:uid="{662B535F-C414-4B2C-902D-2961DC6568C9}"/>
    <x:cellStyle name="Comma 28 6 4 4" xfId="11943" xr:uid="{AC6E10F3-35D1-4B36-8DAD-7A8B8ED268C3}"/>
    <x:cellStyle name="Comma 28 6 5" xfId="11944" xr:uid="{1869A01B-5B06-4293-8F94-3F476A61925C}"/>
    <x:cellStyle name="Comma 28 6 5 2" xfId="11945" xr:uid="{52C96AE6-E157-4FCE-AAF6-79D1B6241825}"/>
    <x:cellStyle name="Comma 28 6 6" xfId="11946" xr:uid="{B977D2AC-62B2-4585-89D3-69D4B6DDC606}"/>
    <x:cellStyle name="Comma 28 6 6 2" xfId="11947" xr:uid="{09A2742C-9AB5-43CE-B7C0-8C654DDFC0C4}"/>
    <x:cellStyle name="Comma 28 6 7" xfId="11948" xr:uid="{D4A38566-C61D-47E8-A186-1C8E0FE274BB}"/>
    <x:cellStyle name="Comma 28 7" xfId="11949" xr:uid="{B9F78D8B-0859-4114-97EA-2656BE8C0D2B}"/>
    <x:cellStyle name="Comma 28 7 2" xfId="11950" xr:uid="{579A878F-58F9-416B-9317-8045BAA2AFD6}"/>
    <x:cellStyle name="Comma 28 7 2 2" xfId="11951" xr:uid="{D6E86665-18B0-4F0D-BE0E-726B0148BF1E}"/>
    <x:cellStyle name="Comma 28 7 2 2 2" xfId="11952" xr:uid="{4A71C0C1-53ED-46C1-94DE-BFD316510EDF}"/>
    <x:cellStyle name="Comma 28 7 2 2 2 2" xfId="11953" xr:uid="{E85CF55F-DABE-4120-8DC5-C5967BCEA0B1}"/>
    <x:cellStyle name="Comma 28 7 2 2 3" xfId="11954" xr:uid="{4FDAA70D-49B2-4E3A-9B54-B27479D4B949}"/>
    <x:cellStyle name="Comma 28 7 2 3" xfId="11955" xr:uid="{3F95BF7F-2291-4E5C-B62D-BC00FEFD8469}"/>
    <x:cellStyle name="Comma 28 7 2 3 2" xfId="11956" xr:uid="{6D98F4F1-D369-4B74-81D0-E28C2BB14A19}"/>
    <x:cellStyle name="Comma 28 7 2 4" xfId="11957" xr:uid="{5B581D1B-97E8-4463-B964-0A8BBC0AD34E}"/>
    <x:cellStyle name="Comma 28 7 2 5" xfId="11958" xr:uid="{EF1B542C-B860-496C-B7E0-3F7CB42FCBAF}"/>
    <x:cellStyle name="Comma 28 7 3" xfId="11959" xr:uid="{A320BDA4-9ED7-46C4-AEB7-48CD130CC86C}"/>
    <x:cellStyle name="Comma 28 7 3 2" xfId="11960" xr:uid="{D4087FBC-8DE6-4751-9A50-BCFCE8B59D8E}"/>
    <x:cellStyle name="Comma 28 7 3 2 2" xfId="11961" xr:uid="{B64CED55-83BA-4BBC-BF48-09EC5496B39B}"/>
    <x:cellStyle name="Comma 28 7 3 3" xfId="11962" xr:uid="{B4A8FF52-625F-4AD7-B5BC-E5B9D3BF879F}"/>
    <x:cellStyle name="Comma 28 7 4" xfId="11963" xr:uid="{B30005A4-0849-4B41-BDA0-BC686E91FB04}"/>
    <x:cellStyle name="Comma 28 7 4 2" xfId="11964" xr:uid="{1EB0D25A-A472-405D-B815-46BE6DF9C9DA}"/>
    <x:cellStyle name="Comma 28 7 5" xfId="11965" xr:uid="{F973DF5A-3FF1-4001-BBF2-B6E865C0DAFA}"/>
    <x:cellStyle name="Comma 28 7 6" xfId="11966" xr:uid="{3F678586-A65A-4211-98B3-D22D73902661}"/>
    <x:cellStyle name="Comma 28 8" xfId="11967" xr:uid="{004FAAAA-05A3-4A62-81A6-6B2D335C3DFC}"/>
    <x:cellStyle name="Comma 28 8 2" xfId="11968" xr:uid="{EF8E9974-7F7E-4553-9E67-7D9743A620D6}"/>
    <x:cellStyle name="Comma 28 8 2 2" xfId="11969" xr:uid="{77EB4188-F226-446B-AD6B-34D91E9D4A31}"/>
    <x:cellStyle name="Comma 28 8 2 2 2" xfId="11970" xr:uid="{715A975E-6EF0-41F5-BBFB-BDE5392EA11D}"/>
    <x:cellStyle name="Comma 28 8 2 3" xfId="11971" xr:uid="{4C571A97-5F7A-4362-88C3-A4CE34E31F08}"/>
    <x:cellStyle name="Comma 28 8 3" xfId="11972" xr:uid="{9E926478-7F47-4303-AFB6-17D37D07E848}"/>
    <x:cellStyle name="Comma 28 8 3 2" xfId="11973" xr:uid="{C3F94B6B-5305-4033-A882-7F418A095A04}"/>
    <x:cellStyle name="Comma 28 8 4" xfId="11974" xr:uid="{268B5A54-9FD7-4AD5-AFE5-04C17B6841AC}"/>
    <x:cellStyle name="Comma 28 8 5" xfId="11975" xr:uid="{8E499AF5-F10C-45E3-B2BD-6A937BC3D651}"/>
    <x:cellStyle name="Comma 28 9" xfId="11976" xr:uid="{8D0896DF-52DB-4798-8906-61F46D5942BD}"/>
    <x:cellStyle name="Comma 28 9 2" xfId="11977" xr:uid="{CC575DB2-CCA5-4109-A8B4-9E147CA1CCFE}"/>
    <x:cellStyle name="Comma 28 9 2 2" xfId="11978" xr:uid="{0097AC99-1AEF-43E9-B76B-BCB1C4AE86FA}"/>
    <x:cellStyle name="Comma 28 9 2 2 2" xfId="11979" xr:uid="{2F63A134-C090-4EF9-B581-BB7FE64D6D9D}"/>
    <x:cellStyle name="Comma 28 9 2 3" xfId="11980" xr:uid="{A7E57EE5-E7B2-4996-B5CC-98A572311897}"/>
    <x:cellStyle name="Comma 28 9 3" xfId="11981" xr:uid="{826A6D84-E3C8-4B3A-A71E-395EC8D3385E}"/>
    <x:cellStyle name="Comma 28 9 3 2" xfId="11982" xr:uid="{D124D5FF-31AF-46CD-9AD9-256A730671C4}"/>
    <x:cellStyle name="Comma 28 9 4" xfId="11983" xr:uid="{53D46B87-D80C-444F-9CE9-2F312296F02A}"/>
    <x:cellStyle name="Comma 28 9 5" xfId="11984" xr:uid="{EB5CAA43-685B-4CDF-B1B2-1B21CE0CB53D}"/>
    <x:cellStyle name="Comma 29" xfId="11985" xr:uid="{74FC2C0B-8321-4E9F-AD2C-0E28B7DAF896}"/>
    <x:cellStyle name="Comma 29 10" xfId="11986" xr:uid="{D83D9C65-3C45-4115-951C-0609540E355E}"/>
    <x:cellStyle name="Comma 29 10 2" xfId="11987" xr:uid="{132DD6E3-DD0F-4DE2-B9D8-5478189EC331}"/>
    <x:cellStyle name="Comma 29 10 2 2" xfId="11988" xr:uid="{9EE9C289-ACE1-4565-B707-C1DFE968B0D5}"/>
    <x:cellStyle name="Comma 29 10 3" xfId="11989" xr:uid="{3EBCD2BB-8A15-4219-8AF9-9F2A4887AE4A}"/>
    <x:cellStyle name="Comma 29 10 4" xfId="11990" xr:uid="{7570894C-F866-49A3-8141-C160D208F01C}"/>
    <x:cellStyle name="Comma 29 11" xfId="11991" xr:uid="{52D9E20E-7589-4AD0-872F-B2FEF003616E}"/>
    <x:cellStyle name="Comma 29 11 2" xfId="11992" xr:uid="{CA3D0BF3-5EF2-451C-97D4-7EC8A8F3A382}"/>
    <x:cellStyle name="Comma 29 12" xfId="11993" xr:uid="{05B13501-7271-4328-A644-B994ECD55793}"/>
    <x:cellStyle name="Comma 29 12 2" xfId="11994" xr:uid="{222EF20E-4567-411A-92D0-19C315D492CC}"/>
    <x:cellStyle name="Comma 29 13" xfId="11995" xr:uid="{62A7F798-691C-4802-8A5E-FBC3A6CED35B}"/>
    <x:cellStyle name="Comma 29 2" xfId="11996" xr:uid="{7DEEF543-2F44-4381-AEF9-B42828BD00CF}"/>
    <x:cellStyle name="Comma 29 2 10" xfId="11997" xr:uid="{644974B4-6354-4159-A826-8024B8B695DF}"/>
    <x:cellStyle name="Comma 29 2 10 2" xfId="11998" xr:uid="{1619F1FD-8B4E-48DE-BEE9-1C89001022F4}"/>
    <x:cellStyle name="Comma 29 2 11" xfId="11999" xr:uid="{0B289F7E-9695-453E-AF70-6AB3B6FD0EB0}"/>
    <x:cellStyle name="Comma 29 2 2" xfId="12000" xr:uid="{617DD821-39D6-47A4-8D87-6F030F5CD505}"/>
    <x:cellStyle name="Comma 29 2 2 10" xfId="12001" xr:uid="{94DABAAD-6EAC-4413-A5CD-140A394DF304}"/>
    <x:cellStyle name="Comma 29 2 2 2" xfId="12002" xr:uid="{FF1AC705-60C0-4963-A655-C5649F86B4D0}"/>
    <x:cellStyle name="Comma 29 2 2 2 2" xfId="12003" xr:uid="{5AABF6D0-04F2-48C2-978F-8AAA785B4579}"/>
    <x:cellStyle name="Comma 29 2 2 2 2 2" xfId="12004" xr:uid="{9927B454-BFA5-4333-AE5D-1747B2F112D3}"/>
    <x:cellStyle name="Comma 29 2 2 2 2 2 2" xfId="12005" xr:uid="{67748D0F-04D4-4AAD-BCE5-02551D19737A}"/>
    <x:cellStyle name="Comma 29 2 2 2 2 2 2 2" xfId="12006" xr:uid="{6EB1D343-ED8A-48A3-BAF1-92C4905B5C56}"/>
    <x:cellStyle name="Comma 29 2 2 2 2 2 2 2 2" xfId="12007" xr:uid="{20F97312-26A7-43C0-BA7B-40D475443FB1}"/>
    <x:cellStyle name="Comma 29 2 2 2 2 2 2 3" xfId="12008" xr:uid="{4DB2E136-C293-46E1-90C1-48CCCED2E0C5}"/>
    <x:cellStyle name="Comma 29 2 2 2 2 2 3" xfId="12009" xr:uid="{EA8E19F0-B29C-47CD-BD6E-965B9AAD466A}"/>
    <x:cellStyle name="Comma 29 2 2 2 2 2 3 2" xfId="12010" xr:uid="{44CE27A1-6848-4BC5-AD86-0A8FA834BB08}"/>
    <x:cellStyle name="Comma 29 2 2 2 2 2 4" xfId="12011" xr:uid="{C6B8D505-7D38-4489-A78B-624992EC5B4A}"/>
    <x:cellStyle name="Comma 29 2 2 2 2 2 5" xfId="12012" xr:uid="{48349073-4747-4E8C-ACE2-21BB76BC1E60}"/>
    <x:cellStyle name="Comma 29 2 2 2 2 3" xfId="12013" xr:uid="{15731D1A-419D-45EA-A308-3C31E8024FD8}"/>
    <x:cellStyle name="Comma 29 2 2 2 2 3 2" xfId="12014" xr:uid="{D6473E39-C35F-4580-BB11-574D799E88FB}"/>
    <x:cellStyle name="Comma 29 2 2 2 2 3 2 2" xfId="12015" xr:uid="{4A6D1685-3FFC-433C-B52A-726AD98F1C6D}"/>
    <x:cellStyle name="Comma 29 2 2 2 2 3 3" xfId="12016" xr:uid="{F8ACC472-D786-42C7-9387-B46A0294591F}"/>
    <x:cellStyle name="Comma 29 2 2 2 2 4" xfId="12017" xr:uid="{A306BAA4-E91C-4254-AD38-71CC73818BD9}"/>
    <x:cellStyle name="Comma 29 2 2 2 2 4 2" xfId="12018" xr:uid="{59FD6E97-E407-4C60-AE56-74236920021A}"/>
    <x:cellStyle name="Comma 29 2 2 2 2 5" xfId="12019" xr:uid="{C681A504-1D6D-41C7-B66C-495856D0FBD2}"/>
    <x:cellStyle name="Comma 29 2 2 2 2 6" xfId="12020" xr:uid="{9A1A979E-B571-4F90-90EE-817BF8FC861C}"/>
    <x:cellStyle name="Comma 29 2 2 2 3" xfId="12021" xr:uid="{03AB2771-D3EA-47CA-A5A9-015C8FFE86D3}"/>
    <x:cellStyle name="Comma 29 2 2 2 3 2" xfId="12022" xr:uid="{91D28469-7796-48CF-BA1D-AFF7243FA068}"/>
    <x:cellStyle name="Comma 29 2 2 2 3 2 2" xfId="12023" xr:uid="{63B26BA7-5B3A-4BC1-9A6C-471025E30429}"/>
    <x:cellStyle name="Comma 29 2 2 2 3 2 2 2" xfId="12024" xr:uid="{24BD939D-A0A1-4CF1-8CDA-A6D3985DAFA6}"/>
    <x:cellStyle name="Comma 29 2 2 2 3 2 3" xfId="12025" xr:uid="{751194B3-CACE-4330-8F2C-F309AB67EEE7}"/>
    <x:cellStyle name="Comma 29 2 2 2 3 3" xfId="12026" xr:uid="{ED4ED62E-BA1B-4D64-835A-4A1824701DFE}"/>
    <x:cellStyle name="Comma 29 2 2 2 3 3 2" xfId="12027" xr:uid="{796FDD2A-D11E-4956-9C99-C8EB7DF3F28E}"/>
    <x:cellStyle name="Comma 29 2 2 2 3 4" xfId="12028" xr:uid="{48C8A0C5-3882-412B-9DED-E835E3673162}"/>
    <x:cellStyle name="Comma 29 2 2 2 3 5" xfId="12029" xr:uid="{A1E95679-E650-4646-AA1A-249C69901E08}"/>
    <x:cellStyle name="Comma 29 2 2 2 4" xfId="12030" xr:uid="{018969F2-2A0A-49A7-96A5-6B466B10C69A}"/>
    <x:cellStyle name="Comma 29 2 2 2 4 2" xfId="12031" xr:uid="{E3FBF0DA-D424-4614-9CB8-231BE8A4AA11}"/>
    <x:cellStyle name="Comma 29 2 2 2 4 2 2" xfId="12032" xr:uid="{4DFAB416-13D9-4F30-BEFD-3EBB28428A71}"/>
    <x:cellStyle name="Comma 29 2 2 2 4 3" xfId="12033" xr:uid="{95E9C40C-1363-476B-9DB1-9B62D2BEA7FE}"/>
    <x:cellStyle name="Comma 29 2 2 2 4 4" xfId="12034" xr:uid="{2C3763D1-5DBA-48D7-9B26-826226908884}"/>
    <x:cellStyle name="Comma 29 2 2 2 5" xfId="12035" xr:uid="{21DE3E24-C19A-43F3-89CD-429FD9B653CA}"/>
    <x:cellStyle name="Comma 29 2 2 2 5 2" xfId="12036" xr:uid="{C5A0D18E-E96E-439B-8C10-FA38893AD911}"/>
    <x:cellStyle name="Comma 29 2 2 2 6" xfId="12037" xr:uid="{0FFC847F-0A4B-4564-9408-99469EE911CC}"/>
    <x:cellStyle name="Comma 29 2 2 2 6 2" xfId="12038" xr:uid="{A23F387C-2B38-450A-B9F9-5E6087521EB2}"/>
    <x:cellStyle name="Comma 29 2 2 2 7" xfId="12039" xr:uid="{5FD52097-7DA7-41ED-BBB2-9C2E47E076CD}"/>
    <x:cellStyle name="Comma 29 2 2 3" xfId="12040" xr:uid="{2F57680F-8C8B-4123-81AE-F82A799298B3}"/>
    <x:cellStyle name="Comma 29 2 2 3 2" xfId="12041" xr:uid="{0C351C1F-7C0F-4E71-9104-0C2F904D8D66}"/>
    <x:cellStyle name="Comma 29 2 2 3 2 2" xfId="12042" xr:uid="{3A69E00E-62B6-4BFC-8162-9FE2661C2622}"/>
    <x:cellStyle name="Comma 29 2 2 3 2 2 2" xfId="12043" xr:uid="{58101202-4016-43C5-932D-055C93152CA7}"/>
    <x:cellStyle name="Comma 29 2 2 3 2 2 2 2" xfId="12044" xr:uid="{903F7DA7-09F2-4B08-8808-B88627EE50DE}"/>
    <x:cellStyle name="Comma 29 2 2 3 2 2 2 2 2" xfId="12045" xr:uid="{F8816297-7729-4970-A1E3-A62BE50C963A}"/>
    <x:cellStyle name="Comma 29 2 2 3 2 2 2 3" xfId="12046" xr:uid="{F7695C7D-C799-4AE4-A648-372C8C91EEFC}"/>
    <x:cellStyle name="Comma 29 2 2 3 2 2 3" xfId="12047" xr:uid="{20DC9A10-8416-4FDA-A0E5-F003DCA25692}"/>
    <x:cellStyle name="Comma 29 2 2 3 2 2 3 2" xfId="12048" xr:uid="{2F7BCF9D-7438-4B1B-90EC-54258F60133C}"/>
    <x:cellStyle name="Comma 29 2 2 3 2 2 4" xfId="12049" xr:uid="{7FA9FB01-E8F6-444C-ACCE-0C64712A26F9}"/>
    <x:cellStyle name="Comma 29 2 2 3 2 2 5" xfId="12050" xr:uid="{0ED31FC7-A0CE-4169-AD41-024BF51357A8}"/>
    <x:cellStyle name="Comma 29 2 2 3 2 3" xfId="12051" xr:uid="{D3847847-67B1-4B6A-9125-4707093043FF}"/>
    <x:cellStyle name="Comma 29 2 2 3 2 3 2" xfId="12052" xr:uid="{97261BA6-C5B6-464C-BC52-A6DE6CF2360C}"/>
    <x:cellStyle name="Comma 29 2 2 3 2 3 2 2" xfId="12053" xr:uid="{BF1E2192-6401-4DF2-BE7F-6201B2E4B29D}"/>
    <x:cellStyle name="Comma 29 2 2 3 2 3 3" xfId="12054" xr:uid="{789E49F6-1882-4D91-861D-3BE45B60F2EA}"/>
    <x:cellStyle name="Comma 29 2 2 3 2 4" xfId="12055" xr:uid="{D395E03E-F926-4C06-9406-4A5654E2276B}"/>
    <x:cellStyle name="Comma 29 2 2 3 2 4 2" xfId="12056" xr:uid="{8E2F6567-5809-48E3-B1A4-6E392BF10083}"/>
    <x:cellStyle name="Comma 29 2 2 3 2 5" xfId="12057" xr:uid="{169806D7-7F33-47A8-91F2-48D035CCFE41}"/>
    <x:cellStyle name="Comma 29 2 2 3 2 6" xfId="12058" xr:uid="{8DF40E90-9D08-4CB2-99C6-1C3898807CF9}"/>
    <x:cellStyle name="Comma 29 2 2 3 3" xfId="12059" xr:uid="{45488C83-A087-4415-A927-027521A33989}"/>
    <x:cellStyle name="Comma 29 2 2 3 3 2" xfId="12060" xr:uid="{E1015752-7D21-46D0-8DDC-E2C250EC4ADB}"/>
    <x:cellStyle name="Comma 29 2 2 3 3 2 2" xfId="12061" xr:uid="{4C214468-4466-4E50-A682-32DECE488497}"/>
    <x:cellStyle name="Comma 29 2 2 3 3 2 2 2" xfId="12062" xr:uid="{C7C0850F-30D4-4CD5-A1C0-160911DEDFC9}"/>
    <x:cellStyle name="Comma 29 2 2 3 3 2 3" xfId="12063" xr:uid="{82097F10-1DB9-4B25-A9D1-966CE0F2FE92}"/>
    <x:cellStyle name="Comma 29 2 2 3 3 3" xfId="12064" xr:uid="{814462CD-800D-48C4-AECE-479E7E033E98}"/>
    <x:cellStyle name="Comma 29 2 2 3 3 3 2" xfId="12065" xr:uid="{707E8CA0-6464-4BCC-B60F-DAAACD9D134D}"/>
    <x:cellStyle name="Comma 29 2 2 3 3 4" xfId="12066" xr:uid="{69E75CCA-E4AC-491A-A3EE-94FB261C779C}"/>
    <x:cellStyle name="Comma 29 2 2 3 3 5" xfId="12067" xr:uid="{C8A1FA14-BD61-4874-BDA0-AFE4B7B030AC}"/>
    <x:cellStyle name="Comma 29 2 2 3 4" xfId="12068" xr:uid="{5D1F2D08-02CE-4010-B6D8-1F0A0CCB6507}"/>
    <x:cellStyle name="Comma 29 2 2 3 4 2" xfId="12069" xr:uid="{A985FF33-1098-4F5E-AA57-35F7BB916988}"/>
    <x:cellStyle name="Comma 29 2 2 3 4 2 2" xfId="12070" xr:uid="{686C35DD-F36D-4A45-8EB6-037144860335}"/>
    <x:cellStyle name="Comma 29 2 2 3 4 3" xfId="12071" xr:uid="{8625F8F5-0852-47D6-A3BE-2C2779499723}"/>
    <x:cellStyle name="Comma 29 2 2 3 4 4" xfId="12072" xr:uid="{D09F332D-FF41-4559-BB8B-2F4CBCA42BED}"/>
    <x:cellStyle name="Comma 29 2 2 3 5" xfId="12073" xr:uid="{E988CFAF-8EA1-4E5D-B07F-5FE8C2C4AD42}"/>
    <x:cellStyle name="Comma 29 2 2 3 5 2" xfId="12074" xr:uid="{EAA4F7A9-BABC-4AE8-AAF1-43836BF0AD74}"/>
    <x:cellStyle name="Comma 29 2 2 3 6" xfId="12075" xr:uid="{304FF88C-3A41-4AAE-8378-F9DBB3D00C0A}"/>
    <x:cellStyle name="Comma 29 2 2 3 6 2" xfId="12076" xr:uid="{5A040E84-EE56-4214-B12B-B50DA022A4E3}"/>
    <x:cellStyle name="Comma 29 2 2 3 7" xfId="12077" xr:uid="{3DF0AFEE-1884-4E2B-9D66-420C74BA0DEB}"/>
    <x:cellStyle name="Comma 29 2 2 4" xfId="12078" xr:uid="{4291518B-8B7D-4381-A282-A41DFBF4D512}"/>
    <x:cellStyle name="Comma 29 2 2 4 2" xfId="12079" xr:uid="{E80C1160-0C58-48F2-8E0B-77040E6CF107}"/>
    <x:cellStyle name="Comma 29 2 2 4 2 2" xfId="12080" xr:uid="{17369AAB-57AC-4236-9B44-786A088533CF}"/>
    <x:cellStyle name="Comma 29 2 2 4 2 2 2" xfId="12081" xr:uid="{CBE6E863-EA53-48B5-8B39-DE9A1E4424CC}"/>
    <x:cellStyle name="Comma 29 2 2 4 2 2 2 2" xfId="12082" xr:uid="{20B616D4-D7E1-461C-88D8-95AB59AB9B2A}"/>
    <x:cellStyle name="Comma 29 2 2 4 2 2 3" xfId="12083" xr:uid="{433A67C8-F201-4108-BA0F-7A410D6EA616}"/>
    <x:cellStyle name="Comma 29 2 2 4 2 3" xfId="12084" xr:uid="{566A1AB1-9E33-41BF-ABE6-265C59F7DFF1}"/>
    <x:cellStyle name="Comma 29 2 2 4 2 3 2" xfId="12085" xr:uid="{039B4785-149E-4437-92D9-5E8C43EB80E5}"/>
    <x:cellStyle name="Comma 29 2 2 4 2 4" xfId="12086" xr:uid="{7383A2BD-2C45-4157-813E-7A2CF09A4CBC}"/>
    <x:cellStyle name="Comma 29 2 2 4 2 5" xfId="12087" xr:uid="{106C7433-3E3F-47AB-BF84-32BB8D79C6B4}"/>
    <x:cellStyle name="Comma 29 2 2 4 3" xfId="12088" xr:uid="{A03C9F1D-66DA-44BB-9EDC-91C41F4F61DE}"/>
    <x:cellStyle name="Comma 29 2 2 4 3 2" xfId="12089" xr:uid="{801812C2-1150-43AA-BDC9-5BEC86625029}"/>
    <x:cellStyle name="Comma 29 2 2 4 3 2 2" xfId="12090" xr:uid="{2A746DBA-561A-4A19-B56C-0ABFB71156A6}"/>
    <x:cellStyle name="Comma 29 2 2 4 3 3" xfId="12091" xr:uid="{4BF5D197-5325-4518-A8C9-089972EEE616}"/>
    <x:cellStyle name="Comma 29 2 2 4 4" xfId="12092" xr:uid="{2277E8BA-EBEF-4C1D-ADB1-5A2E63E3C1C7}"/>
    <x:cellStyle name="Comma 29 2 2 4 4 2" xfId="12093" xr:uid="{52321896-C09C-4A2D-8EA8-AA2EF9D6F4DE}"/>
    <x:cellStyle name="Comma 29 2 2 4 5" xfId="12094" xr:uid="{9276224E-B905-424A-91F8-5680D123BA0B}"/>
    <x:cellStyle name="Comma 29 2 2 4 6" xfId="12095" xr:uid="{06CCB4E2-E54F-4F2C-8597-2BA1A789E0E0}"/>
    <x:cellStyle name="Comma 29 2 2 5" xfId="12096" xr:uid="{6FFA1F08-C0F8-42E3-9154-7EFAA8FEDC80}"/>
    <x:cellStyle name="Comma 29 2 2 5 2" xfId="12097" xr:uid="{F49D4FFE-F025-4979-BADC-57D55412CEE4}"/>
    <x:cellStyle name="Comma 29 2 2 5 2 2" xfId="12098" xr:uid="{BC97B231-39E8-460A-AE15-338F90F7D712}"/>
    <x:cellStyle name="Comma 29 2 2 5 2 2 2" xfId="12099" xr:uid="{8CEB1BD4-EF46-436F-9B13-6633FAFD4592}"/>
    <x:cellStyle name="Comma 29 2 2 5 2 3" xfId="12100" xr:uid="{19C56A22-182B-4C47-8051-F73B96191C9A}"/>
    <x:cellStyle name="Comma 29 2 2 5 3" xfId="12101" xr:uid="{5172F7DC-8915-4497-977A-FE360F54699A}"/>
    <x:cellStyle name="Comma 29 2 2 5 3 2" xfId="12102" xr:uid="{07E3C41D-497A-4701-ABA3-AE65FF8A1A08}"/>
    <x:cellStyle name="Comma 29 2 2 5 4" xfId="12103" xr:uid="{F7FAB866-CB3F-4AFA-807B-C50FF875801B}"/>
    <x:cellStyle name="Comma 29 2 2 5 5" xfId="12104" xr:uid="{B3868265-9397-4F69-85BB-139EABFCC688}"/>
    <x:cellStyle name="Comma 29 2 2 6" xfId="12105" xr:uid="{82197C79-B5AF-4F54-BF63-2C8EFDA83491}"/>
    <x:cellStyle name="Comma 29 2 2 6 2" xfId="12106" xr:uid="{6D3669FF-84C5-4517-AA16-5BCFD89B84E7}"/>
    <x:cellStyle name="Comma 29 2 2 6 2 2" xfId="12107" xr:uid="{127B64B8-B09F-4597-AE48-F09A39BC718B}"/>
    <x:cellStyle name="Comma 29 2 2 6 2 2 2" xfId="12108" xr:uid="{87ECA0CF-C0CF-45BF-A9A2-00A8CD00AA7E}"/>
    <x:cellStyle name="Comma 29 2 2 6 2 3" xfId="12109" xr:uid="{0674041E-36D8-4DAD-B196-4D962961DCA3}"/>
    <x:cellStyle name="Comma 29 2 2 6 3" xfId="12110" xr:uid="{E0C844CF-AF70-4624-BCC2-2FE38D405DE1}"/>
    <x:cellStyle name="Comma 29 2 2 6 3 2" xfId="12111" xr:uid="{349FE0E6-0856-48DB-BACB-93007B765011}"/>
    <x:cellStyle name="Comma 29 2 2 6 4" xfId="12112" xr:uid="{F47DCB3F-6BE3-4A12-9ED8-255354EC8E13}"/>
    <x:cellStyle name="Comma 29 2 2 6 5" xfId="12113" xr:uid="{ED578C67-7E7B-4411-929B-C8AA9FB8CAFF}"/>
    <x:cellStyle name="Comma 29 2 2 7" xfId="12114" xr:uid="{F5B1DD97-989B-4913-AA6B-186954B9D906}"/>
    <x:cellStyle name="Comma 29 2 2 7 2" xfId="12115" xr:uid="{77D59519-FBE2-48E3-B3AD-19EED0A27C96}"/>
    <x:cellStyle name="Comma 29 2 2 7 2 2" xfId="12116" xr:uid="{3F7D053C-0A6B-49E5-A8C6-F277A028ADD7}"/>
    <x:cellStyle name="Comma 29 2 2 7 3" xfId="12117" xr:uid="{73CAE494-8ACF-4649-A2F3-0DCD4A811E8F}"/>
    <x:cellStyle name="Comma 29 2 2 7 4" xfId="12118" xr:uid="{2A0C1DA9-DAA7-4669-BAEC-0F13E4957FEE}"/>
    <x:cellStyle name="Comma 29 2 2 8" xfId="12119" xr:uid="{9E9C3CBB-3B2C-4B7C-A617-2B3966EA4A95}"/>
    <x:cellStyle name="Comma 29 2 2 8 2" xfId="12120" xr:uid="{7C013046-6D69-420B-950B-357C619FBA4F}"/>
    <x:cellStyle name="Comma 29 2 2 9" xfId="12121" xr:uid="{5EB4B8A7-92F8-477C-A0EB-F84F03EC80C7}"/>
    <x:cellStyle name="Comma 29 2 2 9 2" xfId="12122" xr:uid="{8D153126-EF83-4998-B72B-21B076445129}"/>
    <x:cellStyle name="Comma 29 2 3" xfId="12123" xr:uid="{7A9E365D-A881-407C-873F-999F2AEC4847}"/>
    <x:cellStyle name="Comma 29 2 3 2" xfId="12124" xr:uid="{A78B72F9-0F49-4AE1-A124-4C3514CD6C1D}"/>
    <x:cellStyle name="Comma 29 2 3 2 2" xfId="12125" xr:uid="{F3EA9495-3CB4-4BE4-8453-DAA903AF9C99}"/>
    <x:cellStyle name="Comma 29 2 3 2 2 2" xfId="12126" xr:uid="{6018C574-944B-460E-A729-C5ED40913599}"/>
    <x:cellStyle name="Comma 29 2 3 2 2 2 2" xfId="12127" xr:uid="{F6C0A181-7ED8-4420-BBC7-3515D4FF8EB7}"/>
    <x:cellStyle name="Comma 29 2 3 2 2 2 2 2" xfId="12128" xr:uid="{9E6BBC70-075E-4D1A-BC5D-1AA7A5B45C54}"/>
    <x:cellStyle name="Comma 29 2 3 2 2 2 3" xfId="12129" xr:uid="{1256744B-DCF2-4166-A399-CE3EF7257DB9}"/>
    <x:cellStyle name="Comma 29 2 3 2 2 3" xfId="12130" xr:uid="{A9663C07-36DC-40BB-8149-4E30834E2B05}"/>
    <x:cellStyle name="Comma 29 2 3 2 2 3 2" xfId="12131" xr:uid="{D1C233F7-C091-4837-A568-7AABE9E05174}"/>
    <x:cellStyle name="Comma 29 2 3 2 2 4" xfId="12132" xr:uid="{0EB112A1-48AF-4CDA-B6BF-70B63605303E}"/>
    <x:cellStyle name="Comma 29 2 3 2 2 5" xfId="12133" xr:uid="{D2D89D18-7691-4C1C-BB59-05C69E98B453}"/>
    <x:cellStyle name="Comma 29 2 3 2 3" xfId="12134" xr:uid="{4C87BACC-1A2C-4C5B-93A1-1754AE6FF57B}"/>
    <x:cellStyle name="Comma 29 2 3 2 3 2" xfId="12135" xr:uid="{6B070619-4BA8-40AC-8D3D-C79BB2EEC321}"/>
    <x:cellStyle name="Comma 29 2 3 2 3 2 2" xfId="12136" xr:uid="{6BFBEAAB-9471-4C3A-B93F-C6B763C09CC6}"/>
    <x:cellStyle name="Comma 29 2 3 2 3 3" xfId="12137" xr:uid="{20D40C1D-08D2-4D45-A0F3-293D4DC0FF20}"/>
    <x:cellStyle name="Comma 29 2 3 2 4" xfId="12138" xr:uid="{CDA00150-1419-41C7-93A9-67EFB06D137A}"/>
    <x:cellStyle name="Comma 29 2 3 2 4 2" xfId="12139" xr:uid="{6227ED7E-3447-491E-8B1D-E29523A3C6D8}"/>
    <x:cellStyle name="Comma 29 2 3 2 5" xfId="12140" xr:uid="{451933BC-32EE-4465-A668-5A355516C9BC}"/>
    <x:cellStyle name="Comma 29 2 3 2 6" xfId="12141" xr:uid="{CCCCDDF9-FA72-4F78-8690-50D8D6D16BAC}"/>
    <x:cellStyle name="Comma 29 2 3 3" xfId="12142" xr:uid="{21DB0584-103B-476B-B955-FD6C4294B3CF}"/>
    <x:cellStyle name="Comma 29 2 3 3 2" xfId="12143" xr:uid="{2B79167C-BA58-4556-8CD0-96FD70B762D8}"/>
    <x:cellStyle name="Comma 29 2 3 3 2 2" xfId="12144" xr:uid="{F0E04247-9E16-40EF-9D27-482336AE7919}"/>
    <x:cellStyle name="Comma 29 2 3 3 2 2 2" xfId="12145" xr:uid="{4EEBF3C8-79F7-455D-B7BE-FCEF25E4F900}"/>
    <x:cellStyle name="Comma 29 2 3 3 2 3" xfId="12146" xr:uid="{78BEB2E8-177A-4525-AE1B-C4DC074457CB}"/>
    <x:cellStyle name="Comma 29 2 3 3 3" xfId="12147" xr:uid="{5AC0B950-CA62-4A4D-ABD6-C2A99D44CF5B}"/>
    <x:cellStyle name="Comma 29 2 3 3 3 2" xfId="12148" xr:uid="{4FCB6FC9-381E-4047-A233-FEF0522FA661}"/>
    <x:cellStyle name="Comma 29 2 3 3 4" xfId="12149" xr:uid="{13BC9B84-2E69-4DF9-841A-1EB982A38B3C}"/>
    <x:cellStyle name="Comma 29 2 3 3 5" xfId="12150" xr:uid="{1ABB6944-746F-470B-9603-6F00CAA93BAB}"/>
    <x:cellStyle name="Comma 29 2 3 4" xfId="12151" xr:uid="{8F341820-F360-4A45-B7F9-4D639CD43FF9}"/>
    <x:cellStyle name="Comma 29 2 3 4 2" xfId="12152" xr:uid="{09FA3BDC-E4AF-4811-B242-8063501F3909}"/>
    <x:cellStyle name="Comma 29 2 3 4 2 2" xfId="12153" xr:uid="{4E4F1019-F0DF-4CE9-BA96-AC6700A76EE2}"/>
    <x:cellStyle name="Comma 29 2 3 4 3" xfId="12154" xr:uid="{648DAACB-F198-4979-9452-34915C09AC24}"/>
    <x:cellStyle name="Comma 29 2 3 4 4" xfId="12155" xr:uid="{DAE1E524-C11E-451F-A900-407E854EC194}"/>
    <x:cellStyle name="Comma 29 2 3 5" xfId="12156" xr:uid="{B1E110F7-27A7-4E66-9D73-FAFFCC0040FA}"/>
    <x:cellStyle name="Comma 29 2 3 5 2" xfId="12157" xr:uid="{015C582F-EECC-4419-A35F-C4D01BA38890}"/>
    <x:cellStyle name="Comma 29 2 3 6" xfId="12158" xr:uid="{9F354B13-E4BD-46AC-BD5F-30CCCA7A8A16}"/>
    <x:cellStyle name="Comma 29 2 3 6 2" xfId="12159" xr:uid="{088D31E2-8A74-4733-87AA-8FF51FFE8899}"/>
    <x:cellStyle name="Comma 29 2 3 7" xfId="12160" xr:uid="{D92B5B7F-B036-4A8C-A208-46A4BA9E45EA}"/>
    <x:cellStyle name="Comma 29 2 4" xfId="12161" xr:uid="{1FD409E4-31D0-42B3-B779-79EB8C4C0DF0}"/>
    <x:cellStyle name="Comma 29 2 4 2" xfId="12162" xr:uid="{336155E2-CEA2-4C0F-B573-6D7CF61CEEAB}"/>
    <x:cellStyle name="Comma 29 2 4 2 2" xfId="12163" xr:uid="{A7908386-4B79-4054-BB76-09817D0214DA}"/>
    <x:cellStyle name="Comma 29 2 4 2 2 2" xfId="12164" xr:uid="{1F65B2DE-7A0E-43AA-85D9-A4108B0D910C}"/>
    <x:cellStyle name="Comma 29 2 4 2 2 2 2" xfId="12165" xr:uid="{542EB941-C082-45A5-982F-200B4B978EF8}"/>
    <x:cellStyle name="Comma 29 2 4 2 2 2 2 2" xfId="12166" xr:uid="{F15C3727-01FF-4BB3-B9D1-1D301F0022AB}"/>
    <x:cellStyle name="Comma 29 2 4 2 2 2 3" xfId="12167" xr:uid="{FA07DEAF-E5D7-41DF-A09C-7A27DB3F4982}"/>
    <x:cellStyle name="Comma 29 2 4 2 2 3" xfId="12168" xr:uid="{C949A0B0-DE96-49FD-B045-ACA22BC3934C}"/>
    <x:cellStyle name="Comma 29 2 4 2 2 3 2" xfId="12169" xr:uid="{2694E6AD-66C1-472D-9C43-B9F4949E2A02}"/>
    <x:cellStyle name="Comma 29 2 4 2 2 4" xfId="12170" xr:uid="{F3A63083-3487-4670-ADB3-AD205D7F5E4D}"/>
    <x:cellStyle name="Comma 29 2 4 2 2 5" xfId="12171" xr:uid="{DF04F4CD-86C1-47C7-B3C6-1A935B0D5358}"/>
    <x:cellStyle name="Comma 29 2 4 2 3" xfId="12172" xr:uid="{FA12865D-5ADF-46F4-A881-0C9D3A8C664F}"/>
    <x:cellStyle name="Comma 29 2 4 2 3 2" xfId="12173" xr:uid="{D5B7A2D4-EE39-4152-83ED-B72B3EEB7EFA}"/>
    <x:cellStyle name="Comma 29 2 4 2 3 2 2" xfId="12174" xr:uid="{E971336E-FCAF-4C5F-8135-B782EC73428E}"/>
    <x:cellStyle name="Comma 29 2 4 2 3 3" xfId="12175" xr:uid="{476F8210-8BF0-4663-9EC2-FABCAFED1F54}"/>
    <x:cellStyle name="Comma 29 2 4 2 4" xfId="12176" xr:uid="{55A5A281-E666-47E7-8231-1D781AB51FD0}"/>
    <x:cellStyle name="Comma 29 2 4 2 4 2" xfId="12177" xr:uid="{0CA0B3DA-E9AD-41D5-A9DA-55C9F58A2814}"/>
    <x:cellStyle name="Comma 29 2 4 2 5" xfId="12178" xr:uid="{E5125F59-CE60-4058-8669-19275B7DB9E5}"/>
    <x:cellStyle name="Comma 29 2 4 2 6" xfId="12179" xr:uid="{11A53BD5-888C-4CBF-94E5-B186F9F67A35}"/>
    <x:cellStyle name="Comma 29 2 4 3" xfId="12180" xr:uid="{470F82FE-6CA1-4D19-AD84-04E130EF1133}"/>
    <x:cellStyle name="Comma 29 2 4 3 2" xfId="12181" xr:uid="{2B9494D5-09D9-459B-9A3F-6D49706CA137}"/>
    <x:cellStyle name="Comma 29 2 4 3 2 2" xfId="12182" xr:uid="{54F3B737-5D43-4ACE-9DA4-F092D0B824C4}"/>
    <x:cellStyle name="Comma 29 2 4 3 2 2 2" xfId="12183" xr:uid="{BAF3707B-A5B6-4BA6-83DD-5274CACDF034}"/>
    <x:cellStyle name="Comma 29 2 4 3 2 3" xfId="12184" xr:uid="{CA999E2C-FE59-47EF-88CF-C0DC483F90F5}"/>
    <x:cellStyle name="Comma 29 2 4 3 3" xfId="12185" xr:uid="{92C1EEAF-B861-48DF-A4AE-EC16AF831AC7}"/>
    <x:cellStyle name="Comma 29 2 4 3 3 2" xfId="12186" xr:uid="{305D9622-DD54-495F-AC3B-1DF6295D527E}"/>
    <x:cellStyle name="Comma 29 2 4 3 4" xfId="12187" xr:uid="{F9AB5D29-D439-4B51-921C-3D4A6C37C40E}"/>
    <x:cellStyle name="Comma 29 2 4 3 5" xfId="12188" xr:uid="{B00F6404-68EC-48BB-B6A3-28BE8D8857CE}"/>
    <x:cellStyle name="Comma 29 2 4 4" xfId="12189" xr:uid="{112072FF-71DD-4D06-8F94-B90448092691}"/>
    <x:cellStyle name="Comma 29 2 4 4 2" xfId="12190" xr:uid="{7013CA8A-F932-455A-8933-2C98156274B8}"/>
    <x:cellStyle name="Comma 29 2 4 4 2 2" xfId="12191" xr:uid="{D34099AA-122D-406E-A8CB-3F75913FA825}"/>
    <x:cellStyle name="Comma 29 2 4 4 3" xfId="12192" xr:uid="{76EC2C12-B314-4F33-941A-2270F708D604}"/>
    <x:cellStyle name="Comma 29 2 4 4 4" xfId="12193" xr:uid="{8C2B00B4-9E60-4399-8702-6F2CDDA5E8DD}"/>
    <x:cellStyle name="Comma 29 2 4 5" xfId="12194" xr:uid="{EEEF53F8-9E0A-4511-951D-A9F38C7EB787}"/>
    <x:cellStyle name="Comma 29 2 4 5 2" xfId="12195" xr:uid="{12A78237-8D96-4F36-97E1-E28057F901F3}"/>
    <x:cellStyle name="Comma 29 2 4 6" xfId="12196" xr:uid="{527CA5C5-25FB-463D-8705-CA9A39EF3408}"/>
    <x:cellStyle name="Comma 29 2 4 6 2" xfId="12197" xr:uid="{A88F7F3A-2DEC-4234-BAF8-FA75B5452A2F}"/>
    <x:cellStyle name="Comma 29 2 4 7" xfId="12198" xr:uid="{1FFC502B-1851-4FB7-B5F4-1F3F0ADCFCB5}"/>
    <x:cellStyle name="Comma 29 2 5" xfId="12199" xr:uid="{A20DC771-4B5D-43F4-AECD-43C8550D529B}"/>
    <x:cellStyle name="Comma 29 2 5 2" xfId="12200" xr:uid="{0EC655B4-E2AB-44DD-A684-F2A15E1E2F9F}"/>
    <x:cellStyle name="Comma 29 2 5 2 2" xfId="12201" xr:uid="{1C17AFA2-B01B-4235-A327-E15D6BDBD58C}"/>
    <x:cellStyle name="Comma 29 2 5 2 2 2" xfId="12202" xr:uid="{40A3C61B-5E5F-4118-ACB3-EE5BD879BD10}"/>
    <x:cellStyle name="Comma 29 2 5 2 2 2 2" xfId="12203" xr:uid="{3EB26D49-9B13-4AF5-BDC2-9E58E994315D}"/>
    <x:cellStyle name="Comma 29 2 5 2 2 3" xfId="12204" xr:uid="{9FE75DE3-9D4D-44A4-96A8-7ECF243B5E8C}"/>
    <x:cellStyle name="Comma 29 2 5 2 3" xfId="12205" xr:uid="{9C679945-B97B-43EA-B21F-B85A166AC781}"/>
    <x:cellStyle name="Comma 29 2 5 2 3 2" xfId="12206" xr:uid="{CDC288CD-482A-4B4C-B140-856E433F7977}"/>
    <x:cellStyle name="Comma 29 2 5 2 4" xfId="12207" xr:uid="{C5EAA403-0153-4AC8-A588-11347AB5D49E}"/>
    <x:cellStyle name="Comma 29 2 5 2 5" xfId="12208" xr:uid="{7796C2E7-C5CF-4F84-97C6-20CBD795B288}"/>
    <x:cellStyle name="Comma 29 2 5 3" xfId="12209" xr:uid="{9884FA9C-843E-43B7-9AA1-74C063FE8D02}"/>
    <x:cellStyle name="Comma 29 2 5 3 2" xfId="12210" xr:uid="{B6C5EEE8-677F-4CAA-92FD-CB78B31F5CBB}"/>
    <x:cellStyle name="Comma 29 2 5 3 2 2" xfId="12211" xr:uid="{D6BAA841-9E84-4D2F-99CC-1C3F172A0E45}"/>
    <x:cellStyle name="Comma 29 2 5 3 3" xfId="12212" xr:uid="{BD9D038F-4DFE-4422-A16B-CDF68C86EC1B}"/>
    <x:cellStyle name="Comma 29 2 5 4" xfId="12213" xr:uid="{D0F3A251-6473-4BF5-828F-128F5BD3682C}"/>
    <x:cellStyle name="Comma 29 2 5 4 2" xfId="12214" xr:uid="{8DE2C0F8-8202-49F8-A478-68F57BB9CA9A}"/>
    <x:cellStyle name="Comma 29 2 5 5" xfId="12215" xr:uid="{2050A505-05E9-4B71-9831-670FD0894041}"/>
    <x:cellStyle name="Comma 29 2 5 6" xfId="12216" xr:uid="{ACBD74E7-0237-4182-9CC0-30FAF9DC5E16}"/>
    <x:cellStyle name="Comma 29 2 6" xfId="12217" xr:uid="{3CA573F4-364F-4C44-9478-39D98BCD586C}"/>
    <x:cellStyle name="Comma 29 2 6 2" xfId="12218" xr:uid="{179B1ECA-5F11-44BB-AE52-99C97933633B}"/>
    <x:cellStyle name="Comma 29 2 6 2 2" xfId="12219" xr:uid="{2705A02F-B819-4766-8729-9A7A20CFB79B}"/>
    <x:cellStyle name="Comma 29 2 6 2 2 2" xfId="12220" xr:uid="{2C840B8F-5226-47BB-A5D2-6D19B2EBE779}"/>
    <x:cellStyle name="Comma 29 2 6 2 3" xfId="12221" xr:uid="{7248393A-1F32-4C09-B4F4-81E8BA5813F2}"/>
    <x:cellStyle name="Comma 29 2 6 3" xfId="12222" xr:uid="{0E693BE0-C60F-4B79-ADF4-37805F1E8DAF}"/>
    <x:cellStyle name="Comma 29 2 6 3 2" xfId="12223" xr:uid="{2CDC36B2-EBA3-4967-B047-A72F938C5658}"/>
    <x:cellStyle name="Comma 29 2 6 4" xfId="12224" xr:uid="{B2F88C2B-0195-4375-9DF4-4231994D43C2}"/>
    <x:cellStyle name="Comma 29 2 6 5" xfId="12225" xr:uid="{DC9D3059-B202-4305-A580-6BA748044C66}"/>
    <x:cellStyle name="Comma 29 2 7" xfId="12226" xr:uid="{9162BE07-D4F1-4ADB-8CDB-5924264E6BEA}"/>
    <x:cellStyle name="Comma 29 2 7 2" xfId="12227" xr:uid="{CB8098B6-33AE-4179-91B4-D2940B8A66A9}"/>
    <x:cellStyle name="Comma 29 2 7 2 2" xfId="12228" xr:uid="{6CCFDC7F-9A94-47CC-AE40-3271ABB275A9}"/>
    <x:cellStyle name="Comma 29 2 7 2 2 2" xfId="12229" xr:uid="{CE6FB79D-99F2-4821-9C68-56BCB1534042}"/>
    <x:cellStyle name="Comma 29 2 7 2 3" xfId="12230" xr:uid="{0000FA02-7D64-460A-9B9B-50FA0DD9BBAA}"/>
    <x:cellStyle name="Comma 29 2 7 3" xfId="12231" xr:uid="{8AE1BD57-FB85-4335-A1AE-0362C65E595D}"/>
    <x:cellStyle name="Comma 29 2 7 3 2" xfId="12232" xr:uid="{AFA2C4AB-B79D-4139-93B3-FC96ED4CDA6C}"/>
    <x:cellStyle name="Comma 29 2 7 4" xfId="12233" xr:uid="{892A2490-AF5C-401A-A234-5DA7CE1030B9}"/>
    <x:cellStyle name="Comma 29 2 7 5" xfId="12234" xr:uid="{CD0562A3-F431-49B5-BDA9-995E000678E3}"/>
    <x:cellStyle name="Comma 29 2 8" xfId="12235" xr:uid="{76E4F959-269D-4D17-8FEE-DA01A57DB1EA}"/>
    <x:cellStyle name="Comma 29 2 8 2" xfId="12236" xr:uid="{6A1A698E-5BEF-48B7-BCE0-1E6521010318}"/>
    <x:cellStyle name="Comma 29 2 8 2 2" xfId="12237" xr:uid="{4C454D72-4D21-48B1-A4A6-C8A4FB7FF962}"/>
    <x:cellStyle name="Comma 29 2 8 3" xfId="12238" xr:uid="{3BFC74CD-C07B-49CB-A81E-D0373E60E3D3}"/>
    <x:cellStyle name="Comma 29 2 8 4" xfId="12239" xr:uid="{ABAD3357-5EB5-4270-98EA-C4E14DC05FBE}"/>
    <x:cellStyle name="Comma 29 2 9" xfId="12240" xr:uid="{55DFA893-45DA-463B-96C6-62FCE430E204}"/>
    <x:cellStyle name="Comma 29 2 9 2" xfId="12241" xr:uid="{39473CEE-673D-43A4-A996-8A8E30D3382F}"/>
    <x:cellStyle name="Comma 29 3" xfId="12242" xr:uid="{6FAD52EC-F499-4945-B467-17E8C6E87524}"/>
    <x:cellStyle name="Comma 29 3 10" xfId="12243" xr:uid="{F58893CE-E4B9-4FC3-9FF8-1D1B3FD2BF5C}"/>
    <x:cellStyle name="Comma 29 3 2" xfId="12244" xr:uid="{55500905-E399-4A35-80ED-EF00262D2150}"/>
    <x:cellStyle name="Comma 29 3 2 2" xfId="12245" xr:uid="{790F366C-B1A4-4B4B-B38B-8834BB23C58E}"/>
    <x:cellStyle name="Comma 29 3 2 2 2" xfId="12246" xr:uid="{94E5F503-20A4-427C-9E4C-9D2B235C8A55}"/>
    <x:cellStyle name="Comma 29 3 2 2 2 2" xfId="12247" xr:uid="{DD4EE73B-2DE2-4650-9EE2-4F23226E767D}"/>
    <x:cellStyle name="Comma 29 3 2 2 2 2 2" xfId="12248" xr:uid="{667E1655-3044-47EE-BA11-FFB15008D4AE}"/>
    <x:cellStyle name="Comma 29 3 2 2 2 2 2 2" xfId="12249" xr:uid="{E4DE43B7-2FBB-4083-985D-4EB078D6CF11}"/>
    <x:cellStyle name="Comma 29 3 2 2 2 2 3" xfId="12250" xr:uid="{ADE99683-8D74-496F-AF1A-791C7AB27EF7}"/>
    <x:cellStyle name="Comma 29 3 2 2 2 3" xfId="12251" xr:uid="{56EF29A5-F8C0-44C5-AF86-16482E2ADF42}"/>
    <x:cellStyle name="Comma 29 3 2 2 2 3 2" xfId="12252" xr:uid="{D6807AB5-62CE-46B7-AA79-F67D8FF092F7}"/>
    <x:cellStyle name="Comma 29 3 2 2 2 4" xfId="12253" xr:uid="{8D18CD4F-FA04-408C-A544-621CEF91A5B5}"/>
    <x:cellStyle name="Comma 29 3 2 2 2 5" xfId="12254" xr:uid="{CFE0A506-84C2-43EF-9B82-D8CD0089E984}"/>
    <x:cellStyle name="Comma 29 3 2 2 3" xfId="12255" xr:uid="{C20E3859-5CB5-4669-926B-99AC26C80B29}"/>
    <x:cellStyle name="Comma 29 3 2 2 3 2" xfId="12256" xr:uid="{B563B7CE-FAD4-4265-8981-078C005BE9D4}"/>
    <x:cellStyle name="Comma 29 3 2 2 3 2 2" xfId="12257" xr:uid="{E4528A21-A7A5-45A6-AED9-41FE912251B8}"/>
    <x:cellStyle name="Comma 29 3 2 2 3 3" xfId="12258" xr:uid="{2F1BBCD9-AB79-4082-9A21-F7DD48EDBCFC}"/>
    <x:cellStyle name="Comma 29 3 2 2 4" xfId="12259" xr:uid="{CBB5BB50-C2E3-497C-8603-ABE0F3BD0B4E}"/>
    <x:cellStyle name="Comma 29 3 2 2 4 2" xfId="12260" xr:uid="{5038257F-8804-4416-B5B1-E381203B5028}"/>
    <x:cellStyle name="Comma 29 3 2 2 5" xfId="12261" xr:uid="{6F787E40-04BB-4FD7-AA1F-D14D7770CFA6}"/>
    <x:cellStyle name="Comma 29 3 2 2 6" xfId="12262" xr:uid="{563E34E0-60A4-4728-8BCD-804277D896F2}"/>
    <x:cellStyle name="Comma 29 3 2 3" xfId="12263" xr:uid="{2A83AF29-B440-4136-BFC5-17E986CDF126}"/>
    <x:cellStyle name="Comma 29 3 2 3 2" xfId="12264" xr:uid="{B92A5EEF-3F43-452A-B45C-6487F79317D0}"/>
    <x:cellStyle name="Comma 29 3 2 3 2 2" xfId="12265" xr:uid="{A093EA05-4A2B-42D1-B80B-5A2014C4623C}"/>
    <x:cellStyle name="Comma 29 3 2 3 2 2 2" xfId="12266" xr:uid="{1E8C26D7-2321-4093-BF40-62597B1ABB65}"/>
    <x:cellStyle name="Comma 29 3 2 3 2 3" xfId="12267" xr:uid="{1551E785-89EF-4E49-B2BE-7355A1C482DD}"/>
    <x:cellStyle name="Comma 29 3 2 3 3" xfId="12268" xr:uid="{F3905EB3-DAD0-4980-B477-443C6D9C26FB}"/>
    <x:cellStyle name="Comma 29 3 2 3 3 2" xfId="12269" xr:uid="{605D2B4C-230D-47A4-97AE-156FDE8BB438}"/>
    <x:cellStyle name="Comma 29 3 2 3 4" xfId="12270" xr:uid="{ECE15E7C-BAB2-413E-87BF-E88B5645A331}"/>
    <x:cellStyle name="Comma 29 3 2 3 5" xfId="12271" xr:uid="{F98A079C-5D57-4462-B62B-08E1A8DA2697}"/>
    <x:cellStyle name="Comma 29 3 2 4" xfId="12272" xr:uid="{FFDCEF9E-5751-4A19-BDEB-016722CAB5A0}"/>
    <x:cellStyle name="Comma 29 3 2 4 2" xfId="12273" xr:uid="{E722C872-407E-4838-BC83-E93C76AA7F66}"/>
    <x:cellStyle name="Comma 29 3 2 4 2 2" xfId="12274" xr:uid="{0EC9A7E0-7134-4EE2-B063-08060F50008C}"/>
    <x:cellStyle name="Comma 29 3 2 4 3" xfId="12275" xr:uid="{F4DEEA59-5E8F-4EFC-AEB1-38C0F8E42693}"/>
    <x:cellStyle name="Comma 29 3 2 4 4" xfId="12276" xr:uid="{A7F502E6-C289-4243-9B21-4E6560B4A48C}"/>
    <x:cellStyle name="Comma 29 3 2 5" xfId="12277" xr:uid="{DCC44DE6-99B7-4CC5-982F-C73D2BC2688C}"/>
    <x:cellStyle name="Comma 29 3 2 5 2" xfId="12278" xr:uid="{462A8E45-1672-4D11-834F-3D7068CB027D}"/>
    <x:cellStyle name="Comma 29 3 2 6" xfId="12279" xr:uid="{01818ED0-4140-4781-BE12-75FA663C7353}"/>
    <x:cellStyle name="Comma 29 3 2 6 2" xfId="12280" xr:uid="{F4087D7B-4443-4155-A388-CB981E4DA2DF}"/>
    <x:cellStyle name="Comma 29 3 2 7" xfId="12281" xr:uid="{51797C42-AB18-4ADD-8DAD-A951ABCA888E}"/>
    <x:cellStyle name="Comma 29 3 3" xfId="12282" xr:uid="{18FC6341-098F-4CCC-A4E1-9AC3171BCF60}"/>
    <x:cellStyle name="Comma 29 3 3 2" xfId="12283" xr:uid="{C4FA5F29-349A-4FA6-95E9-1DAAFCB591F9}"/>
    <x:cellStyle name="Comma 29 3 3 2 2" xfId="12284" xr:uid="{B60275AA-5E8B-4134-BF41-C740FEE486FC}"/>
    <x:cellStyle name="Comma 29 3 3 2 2 2" xfId="12285" xr:uid="{DEE44942-277D-4CCF-A439-44A886E413B1}"/>
    <x:cellStyle name="Comma 29 3 3 2 2 2 2" xfId="12286" xr:uid="{BF1274C0-D318-4F03-96E1-6F5AF3BD06E2}"/>
    <x:cellStyle name="Comma 29 3 3 2 2 2 2 2" xfId="12287" xr:uid="{D2AD107E-B353-4E79-8241-E3DE2A3BE800}"/>
    <x:cellStyle name="Comma 29 3 3 2 2 2 3" xfId="12288" xr:uid="{88381B44-E508-42AA-A96C-B9309D869CB3}"/>
    <x:cellStyle name="Comma 29 3 3 2 2 3" xfId="12289" xr:uid="{57C53190-F0F7-435A-931F-99A22E6AF4A5}"/>
    <x:cellStyle name="Comma 29 3 3 2 2 3 2" xfId="12290" xr:uid="{3355E53F-6CAD-4B92-B05D-94AC11F12667}"/>
    <x:cellStyle name="Comma 29 3 3 2 2 4" xfId="12291" xr:uid="{A2827839-EF66-49C1-BCA7-D4B47162D6F8}"/>
    <x:cellStyle name="Comma 29 3 3 2 2 5" xfId="12292" xr:uid="{3FE7C21B-B0C6-4F2D-B463-AA702C49A0F8}"/>
    <x:cellStyle name="Comma 29 3 3 2 3" xfId="12293" xr:uid="{41D95F25-A32D-481B-B4B4-18A301F588DA}"/>
    <x:cellStyle name="Comma 29 3 3 2 3 2" xfId="12294" xr:uid="{FC422C29-FA41-4CAA-801F-FFA4EAD9FD90}"/>
    <x:cellStyle name="Comma 29 3 3 2 3 2 2" xfId="12295" xr:uid="{15F1B85E-C40A-48B2-81B1-C27C63670F08}"/>
    <x:cellStyle name="Comma 29 3 3 2 3 3" xfId="12296" xr:uid="{EFF12EDB-EE1C-4A33-A89F-3C421C826A51}"/>
    <x:cellStyle name="Comma 29 3 3 2 4" xfId="12297" xr:uid="{ECD718B2-4B5D-4343-8A85-567B549746E9}"/>
    <x:cellStyle name="Comma 29 3 3 2 4 2" xfId="12298" xr:uid="{BA83F7B0-793A-44DD-B768-5AC38B40F92F}"/>
    <x:cellStyle name="Comma 29 3 3 2 5" xfId="12299" xr:uid="{F6B164D7-65C2-49D2-81AE-4BF766C1C8C0}"/>
    <x:cellStyle name="Comma 29 3 3 2 6" xfId="12300" xr:uid="{2327B988-8796-47E8-B5D2-C9E90EBF548B}"/>
    <x:cellStyle name="Comma 29 3 3 3" xfId="12301" xr:uid="{1CF8554E-72C2-4757-9E69-77FCEE0CF97E}"/>
    <x:cellStyle name="Comma 29 3 3 3 2" xfId="12302" xr:uid="{8BF955CD-BBA3-465F-88CF-40457B967574}"/>
    <x:cellStyle name="Comma 29 3 3 3 2 2" xfId="12303" xr:uid="{5D0A1D08-9AA9-4830-997C-6335F207F613}"/>
    <x:cellStyle name="Comma 29 3 3 3 2 2 2" xfId="12304" xr:uid="{DE0C8D8D-B841-4B4E-B6EE-626DEDC42270}"/>
    <x:cellStyle name="Comma 29 3 3 3 2 3" xfId="12305" xr:uid="{3D281F97-5743-4494-BBD7-042CC8FE5210}"/>
    <x:cellStyle name="Comma 29 3 3 3 3" xfId="12306" xr:uid="{B62527C1-058E-419E-913C-44F507470C4C}"/>
    <x:cellStyle name="Comma 29 3 3 3 3 2" xfId="12307" xr:uid="{BAD1D3C9-89CA-40F9-90F9-B723AB8BE318}"/>
    <x:cellStyle name="Comma 29 3 3 3 4" xfId="12308" xr:uid="{49FB84D8-B955-4E98-BDEA-066E24480F2D}"/>
    <x:cellStyle name="Comma 29 3 3 3 5" xfId="12309" xr:uid="{9541B9F1-6806-4754-B0D9-7F3FE0D8EFFA}"/>
    <x:cellStyle name="Comma 29 3 3 4" xfId="12310" xr:uid="{4BD6E819-29D5-45C3-9FD2-9DD55DCA5857}"/>
    <x:cellStyle name="Comma 29 3 3 4 2" xfId="12311" xr:uid="{C4CD4318-7C8F-4F79-9627-54AED0CE5329}"/>
    <x:cellStyle name="Comma 29 3 3 4 2 2" xfId="12312" xr:uid="{FCF0264D-8B53-45B7-9A49-3F49F6B6022B}"/>
    <x:cellStyle name="Comma 29 3 3 4 3" xfId="12313" xr:uid="{EE8005DD-4149-441E-AAD6-754B255E7EB4}"/>
    <x:cellStyle name="Comma 29 3 3 4 4" xfId="12314" xr:uid="{7DC615D5-0EAA-4844-A8C6-DC6FC1ACDBD1}"/>
    <x:cellStyle name="Comma 29 3 3 5" xfId="12315" xr:uid="{CE822840-9328-4C49-9E9F-FA5C44C46EBC}"/>
    <x:cellStyle name="Comma 29 3 3 5 2" xfId="12316" xr:uid="{FF75D946-AB56-497E-BF79-52537F23564A}"/>
    <x:cellStyle name="Comma 29 3 3 6" xfId="12317" xr:uid="{A4CE6059-481A-49FE-AD15-71F0DC013C2A}"/>
    <x:cellStyle name="Comma 29 3 3 6 2" xfId="12318" xr:uid="{EDA93CA8-F0BB-47A7-B40B-C61B3052D670}"/>
    <x:cellStyle name="Comma 29 3 3 7" xfId="12319" xr:uid="{0C714112-F3EF-48CB-B6A3-64149C50294D}"/>
    <x:cellStyle name="Comma 29 3 4" xfId="12320" xr:uid="{86C9E556-AA6A-4EEA-9844-69049B886C98}"/>
    <x:cellStyle name="Comma 29 3 4 2" xfId="12321" xr:uid="{E899B349-FC56-4AD2-A227-67107D7B93B5}"/>
    <x:cellStyle name="Comma 29 3 4 2 2" xfId="12322" xr:uid="{69B1EF92-B78F-4E9B-A175-D0B27F52E5C6}"/>
    <x:cellStyle name="Comma 29 3 4 2 2 2" xfId="12323" xr:uid="{378FA839-4C3B-49C3-BFAB-7DC76AFCE63C}"/>
    <x:cellStyle name="Comma 29 3 4 2 2 2 2" xfId="12324" xr:uid="{5129D1C9-BAE3-4C74-9934-6D59C7CF6C5F}"/>
    <x:cellStyle name="Comma 29 3 4 2 2 3" xfId="12325" xr:uid="{7532CBF7-E7B6-4795-BB46-49306BDDB2E0}"/>
    <x:cellStyle name="Comma 29 3 4 2 3" xfId="12326" xr:uid="{A84415D2-9574-4B1D-B0E3-F4C9F98ABF97}"/>
    <x:cellStyle name="Comma 29 3 4 2 3 2" xfId="12327" xr:uid="{3DBDAD89-B701-4749-ACF7-6A25B4AB80B9}"/>
    <x:cellStyle name="Comma 29 3 4 2 4" xfId="12328" xr:uid="{35BB0528-58FE-418B-ACF4-C3DCC14EDEAB}"/>
    <x:cellStyle name="Comma 29 3 4 2 5" xfId="12329" xr:uid="{F0A971AB-4EA5-4B27-B829-326EF18AC4E1}"/>
    <x:cellStyle name="Comma 29 3 4 3" xfId="12330" xr:uid="{D2643E15-29D6-43CA-A11F-FED2DDDCA282}"/>
    <x:cellStyle name="Comma 29 3 4 3 2" xfId="12331" xr:uid="{E3379D8D-FC5C-40C8-B19B-C6F6F21EA136}"/>
    <x:cellStyle name="Comma 29 3 4 3 2 2" xfId="12332" xr:uid="{3B5EF9E6-7C03-40F2-BDF0-C23ACAA18CFB}"/>
    <x:cellStyle name="Comma 29 3 4 3 3" xfId="12333" xr:uid="{7CD62764-0B02-4C36-B76C-657990AA7054}"/>
    <x:cellStyle name="Comma 29 3 4 4" xfId="12334" xr:uid="{2132B4D0-F482-4ADE-85B5-3A78C9D68353}"/>
    <x:cellStyle name="Comma 29 3 4 4 2" xfId="12335" xr:uid="{DC5C9D42-68DE-405A-8043-6C144F46EE39}"/>
    <x:cellStyle name="Comma 29 3 4 5" xfId="12336" xr:uid="{6DB8EC47-6064-4060-8912-4D2C1D2DB4F1}"/>
    <x:cellStyle name="Comma 29 3 4 6" xfId="12337" xr:uid="{CAFD00A9-1310-4548-BA60-CB63E8BAFBCA}"/>
    <x:cellStyle name="Comma 29 3 5" xfId="12338" xr:uid="{BF84DB79-EF30-462E-9BA2-BFD63C9A478D}"/>
    <x:cellStyle name="Comma 29 3 5 2" xfId="12339" xr:uid="{2ED23A1F-57BF-4C39-BE07-64B20C034057}"/>
    <x:cellStyle name="Comma 29 3 5 2 2" xfId="12340" xr:uid="{623A2C91-ED1E-4E2E-A6D3-7932E32D90FD}"/>
    <x:cellStyle name="Comma 29 3 5 2 2 2" xfId="12341" xr:uid="{92DA9A00-01C2-4AE5-ABEB-3581516E4060}"/>
    <x:cellStyle name="Comma 29 3 5 2 3" xfId="12342" xr:uid="{518816EA-3628-499E-96E3-224DDFE110D9}"/>
    <x:cellStyle name="Comma 29 3 5 3" xfId="12343" xr:uid="{643E3BD9-C640-4D55-BAC4-198D0820772F}"/>
    <x:cellStyle name="Comma 29 3 5 3 2" xfId="12344" xr:uid="{AADA3CA4-D82C-40C7-8FE4-AE8D0A4524C2}"/>
    <x:cellStyle name="Comma 29 3 5 4" xfId="12345" xr:uid="{2A4D4AFF-FE21-4E66-8006-F963F84BB311}"/>
    <x:cellStyle name="Comma 29 3 5 5" xfId="12346" xr:uid="{8D67B164-92D7-438A-B4FA-F9858B838B48}"/>
    <x:cellStyle name="Comma 29 3 6" xfId="12347" xr:uid="{71BD1044-9053-4465-8BB9-15D2AEF85EC1}"/>
    <x:cellStyle name="Comma 29 3 6 2" xfId="12348" xr:uid="{F169F9AA-40D1-477F-9A8B-B8AA12F34FD3}"/>
    <x:cellStyle name="Comma 29 3 6 2 2" xfId="12349" xr:uid="{92CE8398-556C-4491-9D68-0EADCA6C7A64}"/>
    <x:cellStyle name="Comma 29 3 6 2 2 2" xfId="12350" xr:uid="{D98545C1-2C53-4B8E-A572-6DAF499B093E}"/>
    <x:cellStyle name="Comma 29 3 6 2 3" xfId="12351" xr:uid="{64BCAE25-440A-43C7-9D3B-E573A9046481}"/>
    <x:cellStyle name="Comma 29 3 6 3" xfId="12352" xr:uid="{B25BEE9C-0689-4614-83DE-345B6426E437}"/>
    <x:cellStyle name="Comma 29 3 6 3 2" xfId="12353" xr:uid="{4889E551-B91C-4884-924B-E2AA05FAFD2E}"/>
    <x:cellStyle name="Comma 29 3 6 4" xfId="12354" xr:uid="{8DE15314-2E62-4076-B69A-B19535427129}"/>
    <x:cellStyle name="Comma 29 3 6 5" xfId="12355" xr:uid="{ABAAF9CF-0421-4EE6-BBCA-EF16EBCC3B50}"/>
    <x:cellStyle name="Comma 29 3 7" xfId="12356" xr:uid="{C1DFD2BE-6B6D-4FFE-A10F-6C72CC2AAF29}"/>
    <x:cellStyle name="Comma 29 3 7 2" xfId="12357" xr:uid="{77FD09D2-6D85-44EA-95A4-18112ABCEB2C}"/>
    <x:cellStyle name="Comma 29 3 7 2 2" xfId="12358" xr:uid="{4C3417EC-4F0D-4E69-8A5C-83CEECED6826}"/>
    <x:cellStyle name="Comma 29 3 7 3" xfId="12359" xr:uid="{E5B3E035-2964-44D0-8792-67FF6C2791D7}"/>
    <x:cellStyle name="Comma 29 3 7 4" xfId="12360" xr:uid="{41B37993-24B8-417D-8263-1929236FDF18}"/>
    <x:cellStyle name="Comma 29 3 8" xfId="12361" xr:uid="{71686AFB-56E5-4EA6-8F5B-C46A85B19FCA}"/>
    <x:cellStyle name="Comma 29 3 8 2" xfId="12362" xr:uid="{B48A1DAA-A8D9-4B7E-A0A4-1592CF3D248C}"/>
    <x:cellStyle name="Comma 29 3 9" xfId="12363" xr:uid="{E4D83E3A-E1E2-4537-8960-E2F777B23EA7}"/>
    <x:cellStyle name="Comma 29 3 9 2" xfId="12364" xr:uid="{F60D4706-FB26-4406-845A-5DDE6A865F9A}"/>
    <x:cellStyle name="Comma 29 4" xfId="12365" xr:uid="{B830AC78-A7A6-4F16-BA4C-39D365FDF025}"/>
    <x:cellStyle name="Comma 29 4 2" xfId="12366" xr:uid="{E162E787-13CA-44F9-8711-F738160BDD7B}"/>
    <x:cellStyle name="Comma 29 4 2 2" xfId="12367" xr:uid="{2134E0AE-A6FC-4DD2-B99F-C4EAE75B6D27}"/>
    <x:cellStyle name="Comma 29 4 2 2 2" xfId="12368" xr:uid="{E54ED302-8589-4B1F-ACCE-912CFA1FD012}"/>
    <x:cellStyle name="Comma 29 4 2 2 2 2" xfId="12369" xr:uid="{A5A5B1C5-6711-41F1-9E76-F6E907B675AC}"/>
    <x:cellStyle name="Comma 29 4 2 2 2 2 2" xfId="12370" xr:uid="{89D3BA43-974A-4C1B-8058-DE50B5BF6766}"/>
    <x:cellStyle name="Comma 29 4 2 2 2 3" xfId="12371" xr:uid="{87497874-FD20-4DFB-9100-EE526358511B}"/>
    <x:cellStyle name="Comma 29 4 2 2 3" xfId="12372" xr:uid="{AEBB65E7-DB38-496F-A77E-CBB1EE822E26}"/>
    <x:cellStyle name="Comma 29 4 2 2 3 2" xfId="12373" xr:uid="{138EA6EB-CC2B-47D5-8B24-9EE27C0786C9}"/>
    <x:cellStyle name="Comma 29 4 2 2 4" xfId="12374" xr:uid="{5317D061-76DE-4DFB-B673-764B3C84393A}"/>
    <x:cellStyle name="Comma 29 4 2 2 5" xfId="12375" xr:uid="{EFA8A169-9315-4D58-99D9-B71BB13089A9}"/>
    <x:cellStyle name="Comma 29 4 2 3" xfId="12376" xr:uid="{252CDAE7-A860-409C-92FA-DD64DBA98C6B}"/>
    <x:cellStyle name="Comma 29 4 2 3 2" xfId="12377" xr:uid="{94B8886C-B49B-4B64-95D2-84E33008F559}"/>
    <x:cellStyle name="Comma 29 4 2 3 2 2" xfId="12378" xr:uid="{2709CA17-D1A4-42B3-8848-DFF76F0824DD}"/>
    <x:cellStyle name="Comma 29 4 2 3 3" xfId="12379" xr:uid="{C7946344-A471-423C-86C7-E6E5D1BB3CF4}"/>
    <x:cellStyle name="Comma 29 4 2 4" xfId="12380" xr:uid="{CADA451E-4031-4017-911B-C7F1C55E4CF0}"/>
    <x:cellStyle name="Comma 29 4 2 4 2" xfId="12381" xr:uid="{E97E1D87-C4B9-4991-9775-22E5EFBA04D6}"/>
    <x:cellStyle name="Comma 29 4 2 5" xfId="12382" xr:uid="{3EBCC7E3-0A9B-4F20-9904-31BDFC7C05AD}"/>
    <x:cellStyle name="Comma 29 4 2 6" xfId="12383" xr:uid="{8E32D8EB-F5B3-4D7F-AAE1-BE5A614918E3}"/>
    <x:cellStyle name="Comma 29 4 3" xfId="12384" xr:uid="{6EEF1BFB-2419-4A63-A0C4-C9AAA549D424}"/>
    <x:cellStyle name="Comma 29 4 3 2" xfId="12385" xr:uid="{35407BF2-E8A1-4909-83E5-751C5CB86E7B}"/>
    <x:cellStyle name="Comma 29 4 3 2 2" xfId="12386" xr:uid="{AF1A6E69-F465-49A7-94E8-2F2B627A5B78}"/>
    <x:cellStyle name="Comma 29 4 3 2 2 2" xfId="12387" xr:uid="{4DE4FCEF-B0FD-4E97-BCB1-1812480B7DBF}"/>
    <x:cellStyle name="Comma 29 4 3 2 3" xfId="12388" xr:uid="{681838BB-6661-47E9-A11A-2F84371973D8}"/>
    <x:cellStyle name="Comma 29 4 3 3" xfId="12389" xr:uid="{FB5267E6-A3BB-43E8-948A-2099CDB0EEFF}"/>
    <x:cellStyle name="Comma 29 4 3 3 2" xfId="12390" xr:uid="{262D3A59-95F2-431D-857D-7ED75BDF1DFC}"/>
    <x:cellStyle name="Comma 29 4 3 4" xfId="12391" xr:uid="{612F0591-5000-44A2-AE00-BE7B8BC13E03}"/>
    <x:cellStyle name="Comma 29 4 3 5" xfId="12392" xr:uid="{F2D52A8A-B7E8-4FF6-9700-D9119FC86C91}"/>
    <x:cellStyle name="Comma 29 4 4" xfId="12393" xr:uid="{4C2D71A0-A1D3-4322-B26C-9866CF5B15EE}"/>
    <x:cellStyle name="Comma 29 4 4 2" xfId="12394" xr:uid="{6D3FE346-1222-4182-92F9-04B4008178D9}"/>
    <x:cellStyle name="Comma 29 4 4 2 2" xfId="12395" xr:uid="{C07425AD-5DFD-43B0-841E-04879B171D49}"/>
    <x:cellStyle name="Comma 29 4 4 2 2 2" xfId="12396" xr:uid="{CC143881-444B-4D6E-8B6B-403C785CAAE7}"/>
    <x:cellStyle name="Comma 29 4 4 2 3" xfId="12397" xr:uid="{65CB1A13-46CC-43A1-9A5F-53DA7CF7463B}"/>
    <x:cellStyle name="Comma 29 4 4 3" xfId="12398" xr:uid="{BFCDAE56-EBBB-4B16-BF4E-E49560D1713D}"/>
    <x:cellStyle name="Comma 29 4 4 3 2" xfId="12399" xr:uid="{DBC42779-E2C0-49F8-AA88-9FDD650DC09A}"/>
    <x:cellStyle name="Comma 29 4 4 4" xfId="12400" xr:uid="{270B0647-97F6-4F13-BA90-8F6A2E7C1C1A}"/>
    <x:cellStyle name="Comma 29 4 4 5" xfId="12401" xr:uid="{93B76323-E8D9-4B69-B4E0-7BC826B16741}"/>
    <x:cellStyle name="Comma 29 4 5" xfId="12402" xr:uid="{13D54DDD-6B3E-4FC0-A2AC-F3181D7DAD6A}"/>
    <x:cellStyle name="Comma 29 4 5 2" xfId="12403" xr:uid="{037D52AB-C56F-40F4-9BA5-E3AD713F8FAE}"/>
    <x:cellStyle name="Comma 29 4 5 2 2" xfId="12404" xr:uid="{1EBB3ED5-6A70-49BC-BB9A-50AB2C9D05CE}"/>
    <x:cellStyle name="Comma 29 4 5 3" xfId="12405" xr:uid="{C80A90EB-369E-4E7A-BCF5-5D480486B2F9}"/>
    <x:cellStyle name="Comma 29 4 5 4" xfId="12406" xr:uid="{49D83557-D1EE-4E23-8207-E52DA72AAAF0}"/>
    <x:cellStyle name="Comma 29 4 6" xfId="12407" xr:uid="{B9EA3935-B1D6-48E2-AE14-DDDDAC5688E1}"/>
    <x:cellStyle name="Comma 29 4 6 2" xfId="12408" xr:uid="{1D308559-D8FC-4224-A217-1C30E168A17D}"/>
    <x:cellStyle name="Comma 29 4 7" xfId="12409" xr:uid="{FB97DB33-3753-4D5A-B67C-2E5D2E0324D3}"/>
    <x:cellStyle name="Comma 29 4 7 2" xfId="12410" xr:uid="{FCB206EF-81E7-46D5-94F8-FF9B23A450D8}"/>
    <x:cellStyle name="Comma 29 4 8" xfId="12411" xr:uid="{6DEC0BB1-DAD5-4F32-995D-FF19D7E96808}"/>
    <x:cellStyle name="Comma 29 5" xfId="12412" xr:uid="{C5D4FAF1-A0D2-4551-937C-FE8DB3AEE3FD}"/>
    <x:cellStyle name="Comma 29 5 2" xfId="12413" xr:uid="{7A281162-5B3C-4D01-A74E-B893D005E798}"/>
    <x:cellStyle name="Comma 29 5 2 2" xfId="12414" xr:uid="{F64C5D1E-4F97-4F14-85FA-797081098078}"/>
    <x:cellStyle name="Comma 29 5 2 2 2" xfId="12415" xr:uid="{A01AEB76-ABDF-40EB-801B-F6D35EBF798B}"/>
    <x:cellStyle name="Comma 29 5 2 2 2 2" xfId="12416" xr:uid="{24391D16-9A75-4ED3-9968-15768CAA9B13}"/>
    <x:cellStyle name="Comma 29 5 2 2 2 2 2" xfId="12417" xr:uid="{51AEE7B5-FDB3-48B8-855D-C91E043DB08B}"/>
    <x:cellStyle name="Comma 29 5 2 2 2 3" xfId="12418" xr:uid="{985CE461-D280-4101-92E8-597FBE79FDF5}"/>
    <x:cellStyle name="Comma 29 5 2 2 3" xfId="12419" xr:uid="{3103D3F0-F14D-4479-A200-E099EC6B88E4}"/>
    <x:cellStyle name="Comma 29 5 2 2 3 2" xfId="12420" xr:uid="{A0A6C62E-A058-4829-BEFD-6AC9A8096AC4}"/>
    <x:cellStyle name="Comma 29 5 2 2 4" xfId="12421" xr:uid="{71821644-BB19-4C3A-9E94-EDBC05C1FF6E}"/>
    <x:cellStyle name="Comma 29 5 2 2 5" xfId="12422" xr:uid="{8596FC4B-BB00-41CC-A822-59ECAC67908A}"/>
    <x:cellStyle name="Comma 29 5 2 3" xfId="12423" xr:uid="{4FEE429D-99B0-4ED6-978A-CC9EBDEEE363}"/>
    <x:cellStyle name="Comma 29 5 2 3 2" xfId="12424" xr:uid="{2E10F109-9D8F-402C-B143-69CF3630B86B}"/>
    <x:cellStyle name="Comma 29 5 2 3 2 2" xfId="12425" xr:uid="{2CAF5ECC-6DE5-4CD9-A5F8-8F342310C991}"/>
    <x:cellStyle name="Comma 29 5 2 3 3" xfId="12426" xr:uid="{718A8CE1-CA51-4ED8-A1F5-39BBF026F626}"/>
    <x:cellStyle name="Comma 29 5 2 4" xfId="12427" xr:uid="{282D04DA-B18C-4F0C-B6B0-82452D8E16B5}"/>
    <x:cellStyle name="Comma 29 5 2 4 2" xfId="12428" xr:uid="{0B03E8A6-EFF3-4759-AB96-A4871156E82B}"/>
    <x:cellStyle name="Comma 29 5 2 5" xfId="12429" xr:uid="{8FDC7BDD-3235-4A8B-A241-39A7C2B33AB6}"/>
    <x:cellStyle name="Comma 29 5 2 6" xfId="12430" xr:uid="{6B7FEA46-DF2A-4B8A-BFE0-0BF77BCC3BEB}"/>
    <x:cellStyle name="Comma 29 5 3" xfId="12431" xr:uid="{BD01A27D-C15A-4132-BC25-8E4A739388D4}"/>
    <x:cellStyle name="Comma 29 5 3 2" xfId="12432" xr:uid="{069485C3-B4D2-41CA-901D-60218D669CB2}"/>
    <x:cellStyle name="Comma 29 5 3 2 2" xfId="12433" xr:uid="{A71C50F1-434D-48B3-898F-AA150D87DF1C}"/>
    <x:cellStyle name="Comma 29 5 3 2 2 2" xfId="12434" xr:uid="{50720F5A-9E1D-4506-9DD2-3A943F10E97F}"/>
    <x:cellStyle name="Comma 29 5 3 2 3" xfId="12435" xr:uid="{1D351D54-0D32-49D3-B65E-014A2D8A3B36}"/>
    <x:cellStyle name="Comma 29 5 3 3" xfId="12436" xr:uid="{346C829A-0747-4CCF-B562-BD8850A5772B}"/>
    <x:cellStyle name="Comma 29 5 3 3 2" xfId="12437" xr:uid="{D155362E-C9E6-4CB5-A7DD-51524437CA5F}"/>
    <x:cellStyle name="Comma 29 5 3 4" xfId="12438" xr:uid="{DD833245-D87C-4ADB-B5E3-F05E7AC8DBE4}"/>
    <x:cellStyle name="Comma 29 5 3 5" xfId="12439" xr:uid="{F2A31EA7-6FDD-44CB-A5E9-98657C33EBAD}"/>
    <x:cellStyle name="Comma 29 5 4" xfId="12440" xr:uid="{946021FB-11EF-4FAD-BFB5-1D9B2C3CC026}"/>
    <x:cellStyle name="Comma 29 5 4 2" xfId="12441" xr:uid="{ABF3D3DD-87B8-458B-9AEB-D191DFA56056}"/>
    <x:cellStyle name="Comma 29 5 4 2 2" xfId="12442" xr:uid="{C042CC40-CE74-4B4B-9C85-D4BE55D023AF}"/>
    <x:cellStyle name="Comma 29 5 4 3" xfId="12443" xr:uid="{908FFA93-3361-49DB-B4B1-37ACDB0627C2}"/>
    <x:cellStyle name="Comma 29 5 4 4" xfId="12444" xr:uid="{38D7270B-C930-4CC8-860C-2B6B8FE34F3A}"/>
    <x:cellStyle name="Comma 29 5 5" xfId="12445" xr:uid="{BE41C35F-1F0F-4433-9296-47D1FAA0857B}"/>
    <x:cellStyle name="Comma 29 5 5 2" xfId="12446" xr:uid="{3141D2BB-86D3-49AF-94E3-909A439570A5}"/>
    <x:cellStyle name="Comma 29 5 6" xfId="12447" xr:uid="{A1C29DD7-0F67-49D6-8B0E-6648937882EF}"/>
    <x:cellStyle name="Comma 29 5 6 2" xfId="12448" xr:uid="{A214576A-54B0-4B7B-8F77-0018A8A00756}"/>
    <x:cellStyle name="Comma 29 5 7" xfId="12449" xr:uid="{E13353E5-664C-4A5A-8538-4F5DCE36FAC1}"/>
    <x:cellStyle name="Comma 29 6" xfId="12450" xr:uid="{35C509D6-2947-444A-89D2-1DAB6D001C09}"/>
    <x:cellStyle name="Comma 29 6 2" xfId="12451" xr:uid="{78972DE9-5061-49B5-9A73-E3BFA2C1433D}"/>
    <x:cellStyle name="Comma 29 6 2 2" xfId="12452" xr:uid="{ED750670-A69C-4F12-B149-C48E47307CB9}"/>
    <x:cellStyle name="Comma 29 6 2 2 2" xfId="12453" xr:uid="{825593EE-3E4A-48D1-BCCE-640FEAB25CA1}"/>
    <x:cellStyle name="Comma 29 6 2 2 2 2" xfId="12454" xr:uid="{5B0785E3-6288-4980-9399-ED7816D532C1}"/>
    <x:cellStyle name="Comma 29 6 2 2 2 2 2" xfId="12455" xr:uid="{9E7FD466-28D6-49E2-BA8C-060F5E315C26}"/>
    <x:cellStyle name="Comma 29 6 2 2 2 3" xfId="12456" xr:uid="{AF3DD4B9-C26A-4A36-9265-98F181BE43F9}"/>
    <x:cellStyle name="Comma 29 6 2 2 3" xfId="12457" xr:uid="{47877196-886C-4628-9A79-CE67AC15723A}"/>
    <x:cellStyle name="Comma 29 6 2 2 3 2" xfId="12458" xr:uid="{D2CB2289-B9C0-420D-A5AA-2EAA7FF45B7A}"/>
    <x:cellStyle name="Comma 29 6 2 2 4" xfId="12459" xr:uid="{18DF0F54-B07A-4FD9-B8B2-3D335E8B6969}"/>
    <x:cellStyle name="Comma 29 6 2 2 5" xfId="12460" xr:uid="{5FA1DCD1-E170-4BB7-BF51-2797A54C3F17}"/>
    <x:cellStyle name="Comma 29 6 2 3" xfId="12461" xr:uid="{13C628B9-55DE-4552-B6AB-E31B50E3B9E1}"/>
    <x:cellStyle name="Comma 29 6 2 3 2" xfId="12462" xr:uid="{0E80B6E6-95F4-4D96-8B1E-7CE48D29C1B5}"/>
    <x:cellStyle name="Comma 29 6 2 3 2 2" xfId="12463" xr:uid="{4857A3CA-E092-4270-B95E-0B883D40E6E8}"/>
    <x:cellStyle name="Comma 29 6 2 3 3" xfId="12464" xr:uid="{8A105700-96AF-4181-A02F-CB8C9B743562}"/>
    <x:cellStyle name="Comma 29 6 2 4" xfId="12465" xr:uid="{B3D23FB8-4ED6-4B79-8C0E-A99DF65F7685}"/>
    <x:cellStyle name="Comma 29 6 2 4 2" xfId="12466" xr:uid="{FD0EDF14-4D63-4739-9979-A3DAD0C50681}"/>
    <x:cellStyle name="Comma 29 6 2 5" xfId="12467" xr:uid="{0A6E1044-916D-4EE5-B790-1E565E73BFB0}"/>
    <x:cellStyle name="Comma 29 6 2 6" xfId="12468" xr:uid="{F492FCD0-E734-4B25-967A-04F942156E85}"/>
    <x:cellStyle name="Comma 29 6 3" xfId="12469" xr:uid="{A76589E4-7BB8-482A-B1B6-4B6C9ED54774}"/>
    <x:cellStyle name="Comma 29 6 3 2" xfId="12470" xr:uid="{2EE08EAF-6A2C-46A9-BD60-B8234EBD2D10}"/>
    <x:cellStyle name="Comma 29 6 3 2 2" xfId="12471" xr:uid="{18074903-2CC6-4A53-8A0D-15D030E6EADF}"/>
    <x:cellStyle name="Comma 29 6 3 2 2 2" xfId="12472" xr:uid="{641A8AB7-D825-4EDB-8963-1DDC6D5EA71F}"/>
    <x:cellStyle name="Comma 29 6 3 2 3" xfId="12473" xr:uid="{28838AB1-F792-4E3F-9DE1-E1D489EE42E7}"/>
    <x:cellStyle name="Comma 29 6 3 3" xfId="12474" xr:uid="{F834B486-3D0C-4149-BE09-B2819991EF29}"/>
    <x:cellStyle name="Comma 29 6 3 3 2" xfId="12475" xr:uid="{2A1CB011-60D4-4B53-BC93-9B756D7B5D1D}"/>
    <x:cellStyle name="Comma 29 6 3 4" xfId="12476" xr:uid="{38929CA7-8D35-439A-A67E-AA74D7ACB57A}"/>
    <x:cellStyle name="Comma 29 6 3 5" xfId="12477" xr:uid="{B6F7B301-94B2-4554-88E0-28E07CD680E6}"/>
    <x:cellStyle name="Comma 29 6 4" xfId="12478" xr:uid="{DF5A3EBD-922F-4AD1-B94E-0D77C15FA516}"/>
    <x:cellStyle name="Comma 29 6 4 2" xfId="12479" xr:uid="{C977F2F1-D2F5-4969-AB88-B23064C9A98C}"/>
    <x:cellStyle name="Comma 29 6 4 2 2" xfId="12480" xr:uid="{3EA1B379-0FB7-4575-B7B1-9275554725AD}"/>
    <x:cellStyle name="Comma 29 6 4 3" xfId="12481" xr:uid="{AD4E0743-34C5-43EE-9F28-16E10FD6A041}"/>
    <x:cellStyle name="Comma 29 6 4 4" xfId="12482" xr:uid="{0167D3A8-08FD-4D5A-9A14-A6F735A4A563}"/>
    <x:cellStyle name="Comma 29 6 5" xfId="12483" xr:uid="{886B9CC7-DE1A-41FB-A065-452D5BFAC2A2}"/>
    <x:cellStyle name="Comma 29 6 5 2" xfId="12484" xr:uid="{3CA2C30A-4941-4360-9B4B-0BDAF2311C5D}"/>
    <x:cellStyle name="Comma 29 6 6" xfId="12485" xr:uid="{64342218-6568-4332-9F5A-63637E01FFFA}"/>
    <x:cellStyle name="Comma 29 6 6 2" xfId="12486" xr:uid="{B197D5B8-1BE8-4A2C-9EDB-04E63FFA2DE6}"/>
    <x:cellStyle name="Comma 29 6 7" xfId="12487" xr:uid="{B530F117-5722-4DC1-BF0F-C05E6690ECB4}"/>
    <x:cellStyle name="Comma 29 7" xfId="12488" xr:uid="{B00008E7-E888-4D95-9571-67FCE4802C33}"/>
    <x:cellStyle name="Comma 29 7 2" xfId="12489" xr:uid="{60C91FB8-BD32-4395-B2F6-7E701EC281C4}"/>
    <x:cellStyle name="Comma 29 7 2 2" xfId="12490" xr:uid="{2923C78C-78C1-47B1-AD2E-EB59DF994210}"/>
    <x:cellStyle name="Comma 29 7 2 2 2" xfId="12491" xr:uid="{F5C70B07-9B0B-4968-AF0E-BB2CA3DD287B}"/>
    <x:cellStyle name="Comma 29 7 2 2 2 2" xfId="12492" xr:uid="{E86BED6D-7C95-450C-99EE-1221E972FF5D}"/>
    <x:cellStyle name="Comma 29 7 2 2 3" xfId="12493" xr:uid="{8FB17EB8-8523-4EA9-8214-87C449CDF10A}"/>
    <x:cellStyle name="Comma 29 7 2 3" xfId="12494" xr:uid="{5D45B08E-BCEF-40E7-97A9-B66B9C8B0036}"/>
    <x:cellStyle name="Comma 29 7 2 3 2" xfId="12495" xr:uid="{6E2ADEFF-FCB9-478A-8DEB-59FC5A782959}"/>
    <x:cellStyle name="Comma 29 7 2 4" xfId="12496" xr:uid="{D5C745B7-9C11-40B2-8F18-4E2A7770F92A}"/>
    <x:cellStyle name="Comma 29 7 2 5" xfId="12497" xr:uid="{5D4ED149-C45C-45C7-80BA-12EB7AD1230D}"/>
    <x:cellStyle name="Comma 29 7 3" xfId="12498" xr:uid="{E21BACD2-38B3-401D-97DE-86CC70D25F99}"/>
    <x:cellStyle name="Comma 29 7 3 2" xfId="12499" xr:uid="{87F13B79-F711-4DEF-BF1E-C689F444802E}"/>
    <x:cellStyle name="Comma 29 7 3 2 2" xfId="12500" xr:uid="{FE0E7BC1-5E66-468E-8A40-09E61E7D3F3E}"/>
    <x:cellStyle name="Comma 29 7 3 3" xfId="12501" xr:uid="{7D027098-4B61-4A37-ADDB-91C3B56A2DD5}"/>
    <x:cellStyle name="Comma 29 7 4" xfId="12502" xr:uid="{42D98BA5-6518-4415-81B0-256AE5E6BDCE}"/>
    <x:cellStyle name="Comma 29 7 4 2" xfId="12503" xr:uid="{1B5E7660-A8A2-4323-8CAC-E9496D6B773C}"/>
    <x:cellStyle name="Comma 29 7 5" xfId="12504" xr:uid="{44B7F1A1-5D17-49AA-81C2-5DAC3F088D3B}"/>
    <x:cellStyle name="Comma 29 7 6" xfId="12505" xr:uid="{741B0CA5-0FD5-490C-A1C1-80A0962DA96E}"/>
    <x:cellStyle name="Comma 29 8" xfId="12506" xr:uid="{239F992F-6323-4C9F-ACE9-939635834614}"/>
    <x:cellStyle name="Comma 29 8 2" xfId="12507" xr:uid="{88D2CD91-4553-4AEF-AC5F-DD4953F35DC8}"/>
    <x:cellStyle name="Comma 29 8 2 2" xfId="12508" xr:uid="{111E5D5D-F3EE-4D9B-B70C-4A1A8CB2B8D4}"/>
    <x:cellStyle name="Comma 29 8 2 2 2" xfId="12509" xr:uid="{815EAADE-2377-46C5-8EC6-1D42CADF5A11}"/>
    <x:cellStyle name="Comma 29 8 2 3" xfId="12510" xr:uid="{B6DE21E2-E015-48E1-BFC9-E285773BC015}"/>
    <x:cellStyle name="Comma 29 8 3" xfId="12511" xr:uid="{E006F57E-DF57-4AA9-B287-6CC16A419E0D}"/>
    <x:cellStyle name="Comma 29 8 3 2" xfId="12512" xr:uid="{5C957578-A7D6-4AEF-B8DE-0AEA2E198E24}"/>
    <x:cellStyle name="Comma 29 8 4" xfId="12513" xr:uid="{B9B48C75-FB18-4671-A7A6-896A577D7301}"/>
    <x:cellStyle name="Comma 29 8 5" xfId="12514" xr:uid="{3F12AE3D-5853-4294-8F3A-8A3E7D56C644}"/>
    <x:cellStyle name="Comma 29 9" xfId="12515" xr:uid="{766F68EA-44ED-4D01-9F72-FC34E7B2D26E}"/>
    <x:cellStyle name="Comma 29 9 2" xfId="12516" xr:uid="{9FE69A23-9EE7-4979-83AA-0DE2B3E8615F}"/>
    <x:cellStyle name="Comma 29 9 2 2" xfId="12517" xr:uid="{A6341BD4-2D05-44F6-B5FE-755A9D42AF31}"/>
    <x:cellStyle name="Comma 29 9 2 2 2" xfId="12518" xr:uid="{89E7EE8C-023F-4F70-9EC0-7F457DEC5CCC}"/>
    <x:cellStyle name="Comma 29 9 2 3" xfId="12519" xr:uid="{17A0BAED-1426-445F-AABD-B20F2226D974}"/>
    <x:cellStyle name="Comma 29 9 3" xfId="12520" xr:uid="{4D084415-C0D0-4A78-9D44-12E2AA9E0796}"/>
    <x:cellStyle name="Comma 29 9 3 2" xfId="12521" xr:uid="{621824DB-518D-40B5-B564-09E3503448BA}"/>
    <x:cellStyle name="Comma 29 9 4" xfId="12522" xr:uid="{BC69A902-DEE2-4A4A-A4C4-E9D03966604D}"/>
    <x:cellStyle name="Comma 29 9 5" xfId="12523" xr:uid="{0FE201F8-93CD-4EFD-A8B7-78CBCD9C2EE9}"/>
    <x:cellStyle name="Comma 3" xfId="42" xr:uid="{9676AF8C-E745-4F64-B77D-265C7DC48CB3}"/>
    <x:cellStyle name="Comma 3 2" xfId="575" xr:uid="{211E90A5-36AF-4BCE-844F-6D3D94A155F4}"/>
    <x:cellStyle name="Comma 3 2 10" xfId="12524" xr:uid="{7C7280A0-C383-43D3-A63D-2A0A834CF7EE}"/>
    <x:cellStyle name="Comma 3 2 10 2" xfId="12525" xr:uid="{0510AB4F-06E9-4E44-A188-1516C8DE900A}"/>
    <x:cellStyle name="Comma 3 2 10 2 2" xfId="12526" xr:uid="{7CB2AE4D-8D27-4F09-8BE2-198D56C76E7F}"/>
    <x:cellStyle name="Comma 3 2 10 3" xfId="12527" xr:uid="{73884221-D13F-4625-B032-2828C19AA419}"/>
    <x:cellStyle name="Comma 3 2 10 4" xfId="12528" xr:uid="{DD8A7971-E55D-4498-A74D-99C5B135F000}"/>
    <x:cellStyle name="Comma 3 2 11" xfId="12529" xr:uid="{79C14809-EED3-4E1E-94B4-ADC41EE3F63C}"/>
    <x:cellStyle name="Comma 3 2 11 2" xfId="12530" xr:uid="{6853EF0C-6E24-472A-B008-7691D30FD7E7}"/>
    <x:cellStyle name="Comma 3 2 11 2 2" xfId="12531" xr:uid="{E77465E4-5C1D-40AB-9790-88A725C5479B}"/>
    <x:cellStyle name="Comma 3 2 11 3" xfId="12532" xr:uid="{C347FAE2-219F-40CE-872E-6D630FA80256}"/>
    <x:cellStyle name="Comma 3 2 12" xfId="12533" xr:uid="{4C58CC98-88AC-4BE4-9345-D9305BC533B7}"/>
    <x:cellStyle name="Comma 3 2 12 2" xfId="12534" xr:uid="{EF3BFCD6-051C-4DD0-A966-26BB1AD1C06E}"/>
    <x:cellStyle name="Comma 3 2 13" xfId="12535" xr:uid="{DA4CA8D4-10F3-466D-B2BA-167C48E99534}"/>
    <x:cellStyle name="Comma 3 2 14" xfId="12536" xr:uid="{E772C5FF-9985-4609-A180-DB8E8944B678}"/>
    <x:cellStyle name="Comma 3 2 14 2" xfId="12537" xr:uid="{491F63AA-6F81-4BAB-9132-01707F01B726}"/>
    <x:cellStyle name="Comma 3 2 15" xfId="12538" xr:uid="{E8FB2980-E5F5-421A-A5FB-041A569DAF62}"/>
    <x:cellStyle name="Comma 3 2 16" xfId="47284" xr:uid="{F7129ABD-AE3E-4231-9D2F-1CD05FBE3403}"/>
    <x:cellStyle name="Comma 3 2 2" xfId="12539" xr:uid="{C192C1E3-135B-488D-853B-2DF83E8DF3D8}"/>
    <x:cellStyle name="Comma 3 2 2 10" xfId="12540" xr:uid="{F8C3590F-50DA-4CDA-84C8-E58051957BED}"/>
    <x:cellStyle name="Comma 3 2 2 10 2" xfId="12541" xr:uid="{3F15F107-4A2D-46E5-A86D-7F8EC286CC7C}"/>
    <x:cellStyle name="Comma 3 2 2 11" xfId="12542" xr:uid="{ADEAA644-1F77-421C-A203-D21B5128F815}"/>
    <x:cellStyle name="Comma 3 2 2 2" xfId="20" xr:uid="{DB7B9793-097D-4E4D-B1FB-920092B09308}"/>
    <x:cellStyle name="Comma 3 2 2 2 10" xfId="12544" xr:uid="{A24A0C53-DD53-4344-A71A-DDF1C3C33684}"/>
    <x:cellStyle name="Comma 3 2 2 2 11" xfId="12543" xr:uid="{609E89F6-C25F-4919-A655-6F2DB35D7EF4}"/>
    <x:cellStyle name="Comma 3 2 2 2 12" xfId="47321" xr:uid="{FC81F2E0-D9F9-4A2F-983F-1BD777CB5E76}"/>
    <x:cellStyle name="Comma 3 2 2 2 2" xfId="12545" xr:uid="{2477E598-804D-4B4C-983D-A630476A17CC}"/>
    <x:cellStyle name="Comma 3 2 2 2 2 2" xfId="12546" xr:uid="{1E0C0B97-73DC-4B8F-A112-6D0677877FE7}"/>
    <x:cellStyle name="Comma 3 2 2 2 2 2 2" xfId="12547" xr:uid="{824FB232-7785-49DA-95F6-023D3CD42842}"/>
    <x:cellStyle name="Comma 3 2 2 2 2 2 2 2" xfId="12548" xr:uid="{A23A0FF7-5FE3-4C50-BB78-4F0E64304A4C}"/>
    <x:cellStyle name="Comma 3 2 2 2 2 2 2 2 2" xfId="12549" xr:uid="{DE7EB9F3-FB83-4FA6-A5FB-97A21F0A3CFC}"/>
    <x:cellStyle name="Comma 3 2 2 2 2 2 2 2 2 2" xfId="12550" xr:uid="{8CA10E6E-7429-4984-8833-322CDDFA316A}"/>
    <x:cellStyle name="Comma 3 2 2 2 2 2 2 2 3" xfId="12551" xr:uid="{D08CE586-9CDF-423E-BB68-8DFE431EF42C}"/>
    <x:cellStyle name="Comma 3 2 2 2 2 2 2 3" xfId="12552" xr:uid="{40CC807B-CC63-409E-AF0A-E0033C211709}"/>
    <x:cellStyle name="Comma 3 2 2 2 2 2 2 3 2" xfId="12553" xr:uid="{FF2C9F8D-F00D-403F-B0DB-0404D28F92A4}"/>
    <x:cellStyle name="Comma 3 2 2 2 2 2 2 4" xfId="12554" xr:uid="{DD704AC8-E328-4FED-B9E6-401121E3C8FF}"/>
    <x:cellStyle name="Comma 3 2 2 2 2 2 2 5" xfId="12555" xr:uid="{351513F2-AE85-45EE-BC82-5DCCED3CFF6C}"/>
    <x:cellStyle name="Comma 3 2 2 2 2 2 3" xfId="12556" xr:uid="{A79318F5-1C94-465A-A266-B13F883B673C}"/>
    <x:cellStyle name="Comma 3 2 2 2 2 2 3 2" xfId="12557" xr:uid="{717717B2-F697-4432-A595-48DFADF0DEE9}"/>
    <x:cellStyle name="Comma 3 2 2 2 2 2 3 2 2" xfId="12558" xr:uid="{502E02DB-074B-4CAC-838F-64E4CAD82484}"/>
    <x:cellStyle name="Comma 3 2 2 2 2 2 3 3" xfId="12559" xr:uid="{687D6B69-59C7-4D2C-99ED-111D590B9781}"/>
    <x:cellStyle name="Comma 3 2 2 2 2 2 4" xfId="12560" xr:uid="{74200B98-079D-440E-8BE7-64331DE67D05}"/>
    <x:cellStyle name="Comma 3 2 2 2 2 2 4 2" xfId="12561" xr:uid="{C2973094-A161-4844-B7FA-2258DFA4885F}"/>
    <x:cellStyle name="Comma 3 2 2 2 2 2 5" xfId="12562" xr:uid="{225DB5CD-C9B4-478F-B3FB-4BF28D0CC6A5}"/>
    <x:cellStyle name="Comma 3 2 2 2 2 2 6" xfId="12563" xr:uid="{40DD3D07-02CD-4C23-B8C8-2FF39EB5E42C}"/>
    <x:cellStyle name="Comma 3 2 2 2 2 3" xfId="12564" xr:uid="{BF1D4407-E038-40F6-A260-FF1960947215}"/>
    <x:cellStyle name="Comma 3 2 2 2 2 3 2" xfId="12565" xr:uid="{E4B07BA2-A578-47DB-925C-B465C17A4286}"/>
    <x:cellStyle name="Comma 3 2 2 2 2 3 2 2" xfId="12566" xr:uid="{1302E8F8-8548-46D9-9ABB-5144CCC0D81F}"/>
    <x:cellStyle name="Comma 3 2 2 2 2 3 2 2 2" xfId="12567" xr:uid="{6B0156A9-C9C9-4B33-9BE4-1E8E50265F36}"/>
    <x:cellStyle name="Comma 3 2 2 2 2 3 2 3" xfId="12568" xr:uid="{E0BD8ED1-6460-45FC-8E8E-06D1C42BD8DD}"/>
    <x:cellStyle name="Comma 3 2 2 2 2 3 3" xfId="12569" xr:uid="{C7213074-D415-439D-8D07-C585A8EB3F7C}"/>
    <x:cellStyle name="Comma 3 2 2 2 2 3 3 2" xfId="12570" xr:uid="{915274CE-DD44-405E-AE92-47223EC33BBF}"/>
    <x:cellStyle name="Comma 3 2 2 2 2 3 4" xfId="12571" xr:uid="{D018C3CF-DB85-4F1D-B39F-B74D2449A1EF}"/>
    <x:cellStyle name="Comma 3 2 2 2 2 3 5" xfId="12572" xr:uid="{2B7BB713-D1F0-4399-9BD4-017753772801}"/>
    <x:cellStyle name="Comma 3 2 2 2 2 4" xfId="12573" xr:uid="{BE91649E-D3E5-4F83-AC51-13FC83F59639}"/>
    <x:cellStyle name="Comma 3 2 2 2 2 4 2" xfId="12574" xr:uid="{4D6857A6-D2A5-4A68-B835-A06785D2421F}"/>
    <x:cellStyle name="Comma 3 2 2 2 2 4 2 2" xfId="12575" xr:uid="{DAE95CBD-38AF-4C7E-B962-FD3C82B91E91}"/>
    <x:cellStyle name="Comma 3 2 2 2 2 4 3" xfId="12576" xr:uid="{C43A9395-5848-4D2B-BD05-17DCC5F88A5B}"/>
    <x:cellStyle name="Comma 3 2 2 2 2 4 4" xfId="12577" xr:uid="{64AA23B0-E879-4B54-A2C2-1846ABAB7AA7}"/>
    <x:cellStyle name="Comma 3 2 2 2 2 5" xfId="12578" xr:uid="{99F304DF-37AF-434C-A2A7-48E20700CCA3}"/>
    <x:cellStyle name="Comma 3 2 2 2 2 5 2" xfId="12579" xr:uid="{AD119431-C4D5-4EB9-AD53-8F480F0B764D}"/>
    <x:cellStyle name="Comma 3 2 2 2 2 6" xfId="12580" xr:uid="{1119AB1B-7512-4749-9ABE-EA01DF02255F}"/>
    <x:cellStyle name="Comma 3 2 2 2 2 6 2" xfId="12581" xr:uid="{271DE8E3-3ECE-48E0-B1FC-A2C0523DBFBB}"/>
    <x:cellStyle name="Comma 3 2 2 2 2 7" xfId="12582" xr:uid="{7B38C303-24CB-4D24-BDCB-7C7CBFA21523}"/>
    <x:cellStyle name="Comma 3 2 2 2 3" xfId="12583" xr:uid="{5D5EBA25-12BB-4C48-BF5C-3CFE0FCD188F}"/>
    <x:cellStyle name="Comma 3 2 2 2 3 2" xfId="12584" xr:uid="{1332553D-E5DB-4270-B63F-23EEAB229563}"/>
    <x:cellStyle name="Comma 3 2 2 2 3 2 2" xfId="12585" xr:uid="{2DD31EFB-8FB3-4A1B-BEAF-A14A7FBB4668}"/>
    <x:cellStyle name="Comma 3 2 2 2 3 2 2 2" xfId="12586" xr:uid="{A56A82BD-C10E-48BB-BF3C-DEF1ABA0D6E6}"/>
    <x:cellStyle name="Comma 3 2 2 2 3 2 2 2 2" xfId="12587" xr:uid="{BF77AA78-B0BB-41A3-BB2A-9726E068146C}"/>
    <x:cellStyle name="Comma 3 2 2 2 3 2 2 2 2 2" xfId="12588" xr:uid="{5687ADB5-B8DF-4971-91B5-BAF636F811D3}"/>
    <x:cellStyle name="Comma 3 2 2 2 3 2 2 2 3" xfId="12589" xr:uid="{07B0CDEF-4CB4-4B7C-A097-9094378B95A5}"/>
    <x:cellStyle name="Comma 3 2 2 2 3 2 2 3" xfId="12590" xr:uid="{18D3B5C1-9A25-42A9-AE21-B85EEB08E090}"/>
    <x:cellStyle name="Comma 3 2 2 2 3 2 2 3 2" xfId="12591" xr:uid="{6A752BBF-28F5-4700-AF1D-ED4304588A3F}"/>
    <x:cellStyle name="Comma 3 2 2 2 3 2 2 4" xfId="12592" xr:uid="{4127261F-0231-43DE-BB54-69ACEC442366}"/>
    <x:cellStyle name="Comma 3 2 2 2 3 2 2 5" xfId="12593" xr:uid="{489C1219-FBBE-4F51-B9B0-17D2215A6C99}"/>
    <x:cellStyle name="Comma 3 2 2 2 3 2 3" xfId="12594" xr:uid="{53E3084D-5A51-4B2A-A24D-B78B4CEA9D44}"/>
    <x:cellStyle name="Comma 3 2 2 2 3 2 3 2" xfId="12595" xr:uid="{4FDC0644-68A4-49E1-8F5C-71C0ECEC2FCE}"/>
    <x:cellStyle name="Comma 3 2 2 2 3 2 3 2 2" xfId="12596" xr:uid="{850B48BD-F36D-4193-B1C6-E8E7A14F8AEC}"/>
    <x:cellStyle name="Comma 3 2 2 2 3 2 3 3" xfId="12597" xr:uid="{966227A3-4F20-4914-800F-66EB71BEF77B}"/>
    <x:cellStyle name="Comma 3 2 2 2 3 2 4" xfId="12598" xr:uid="{69F104CE-2600-41C7-9DF8-E5DA4EE279BD}"/>
    <x:cellStyle name="Comma 3 2 2 2 3 2 4 2" xfId="12599" xr:uid="{920E2FE2-9F71-4BEC-A93F-D845D88E0907}"/>
    <x:cellStyle name="Comma 3 2 2 2 3 2 5" xfId="12600" xr:uid="{43DC2CA7-99ED-4F3C-AB71-A34F98EA7E7F}"/>
    <x:cellStyle name="Comma 3 2 2 2 3 2 6" xfId="12601" xr:uid="{433A6049-AA4C-4E19-9F8A-8297F206A56B}"/>
    <x:cellStyle name="Comma 3 2 2 2 3 3" xfId="12602" xr:uid="{017A4897-CF4E-41EB-A233-F7198AD2EF43}"/>
    <x:cellStyle name="Comma 3 2 2 2 3 3 2" xfId="12603" xr:uid="{633EE371-3120-4738-B65E-43E2F16FF9BB}"/>
    <x:cellStyle name="Comma 3 2 2 2 3 3 2 2" xfId="12604" xr:uid="{A26F4ECD-31D0-45EE-98F9-CF4C3A46AF23}"/>
    <x:cellStyle name="Comma 3 2 2 2 3 3 2 2 2" xfId="12605" xr:uid="{B4E4CB46-C44E-487D-A8FA-CDFAC63E9D0C}"/>
    <x:cellStyle name="Comma 3 2 2 2 3 3 2 3" xfId="12606" xr:uid="{1AFFE17A-E5D0-4A81-B09B-93DFACE04952}"/>
    <x:cellStyle name="Comma 3 2 2 2 3 3 3" xfId="12607" xr:uid="{D24B1320-99FE-4DB7-A49F-BC5B46C73C35}"/>
    <x:cellStyle name="Comma 3 2 2 2 3 3 3 2" xfId="12608" xr:uid="{B7E6EBA3-4893-49B2-9652-9C05D485FD32}"/>
    <x:cellStyle name="Comma 3 2 2 2 3 3 4" xfId="12609" xr:uid="{B528E14C-5BF1-496F-B113-A39303399235}"/>
    <x:cellStyle name="Comma 3 2 2 2 3 3 5" xfId="12610" xr:uid="{F4CD6561-00EA-4203-A5DD-F645ECC8B968}"/>
    <x:cellStyle name="Comma 3 2 2 2 3 4" xfId="12611" xr:uid="{FD5D8A0D-4CD5-4C34-A96D-5A934553377F}"/>
    <x:cellStyle name="Comma 3 2 2 2 3 4 2" xfId="12612" xr:uid="{54076E4C-403B-4FAB-80DD-118B89302925}"/>
    <x:cellStyle name="Comma 3 2 2 2 3 4 2 2" xfId="12613" xr:uid="{0A1FDDFE-0877-42D3-8BC1-96D348E599AD}"/>
    <x:cellStyle name="Comma 3 2 2 2 3 4 3" xfId="12614" xr:uid="{1B13F263-C2A4-45B7-9E13-F79D6E6C57B4}"/>
    <x:cellStyle name="Comma 3 2 2 2 3 4 4" xfId="12615" xr:uid="{3A899401-82C8-47CC-80E4-0789103232EC}"/>
    <x:cellStyle name="Comma 3 2 2 2 3 5" xfId="12616" xr:uid="{E2CA4F30-1206-4581-BF30-FBAA0A57156E}"/>
    <x:cellStyle name="Comma 3 2 2 2 3 5 2" xfId="12617" xr:uid="{5EDFB805-2950-4B98-BF5F-8F20A5899E51}"/>
    <x:cellStyle name="Comma 3 2 2 2 3 6" xfId="12618" xr:uid="{4C94DDC0-3E44-4CA8-B146-EC42E1C077ED}"/>
    <x:cellStyle name="Comma 3 2 2 2 3 6 2" xfId="12619" xr:uid="{41EA0BBC-8B84-47D6-B280-900611CC03EA}"/>
    <x:cellStyle name="Comma 3 2 2 2 3 7" xfId="12620" xr:uid="{30DB9571-6681-4DAA-9BD4-D83E49D0D11B}"/>
    <x:cellStyle name="Comma 3 2 2 2 4" xfId="12621" xr:uid="{684AB737-004F-4168-8D92-21FFC625E78B}"/>
    <x:cellStyle name="Comma 3 2 2 2 4 2" xfId="12622" xr:uid="{1B71C57E-8971-4535-81E8-42FA516DF67E}"/>
    <x:cellStyle name="Comma 3 2 2 2 4 2 2" xfId="12623" xr:uid="{B4974F60-7FFA-47F7-BC7B-3A16E6BA7D6E}"/>
    <x:cellStyle name="Comma 3 2 2 2 4 2 2 2" xfId="12624" xr:uid="{5C3D197E-BE99-4EFB-ACCC-4B3E49F22B56}"/>
    <x:cellStyle name="Comma 3 2 2 2 4 2 2 2 2" xfId="12625" xr:uid="{93FFF6A0-A040-472E-A4C5-72B13E2DBA48}"/>
    <x:cellStyle name="Comma 3 2 2 2 4 2 2 3" xfId="12626" xr:uid="{8B74A856-4FFE-476B-92A7-C7E5771FFAAF}"/>
    <x:cellStyle name="Comma 3 2 2 2 4 2 3" xfId="12627" xr:uid="{1977B8F4-A4C8-4370-A109-9595FD0280DF}"/>
    <x:cellStyle name="Comma 3 2 2 2 4 2 3 2" xfId="12628" xr:uid="{DF2C172F-CD54-4800-987F-AB95AE0A22FA}"/>
    <x:cellStyle name="Comma 3 2 2 2 4 2 4" xfId="12629" xr:uid="{83F3C59F-74D8-4DD4-8951-55BFAEDD1AD3}"/>
    <x:cellStyle name="Comma 3 2 2 2 4 2 5" xfId="12630" xr:uid="{DF578EF0-12A7-4E2B-A4E5-F739889DE758}"/>
    <x:cellStyle name="Comma 3 2 2 2 4 3" xfId="12631" xr:uid="{C8049A28-2A31-4B2D-9FEC-3AAB3008ABC1}"/>
    <x:cellStyle name="Comma 3 2 2 2 4 3 2" xfId="12632" xr:uid="{3137DC84-883A-4617-BDD9-97502671591D}"/>
    <x:cellStyle name="Comma 3 2 2 2 4 3 2 2" xfId="12633" xr:uid="{01792F93-7DD9-4AD8-82C9-BDC446A6DB09}"/>
    <x:cellStyle name="Comma 3 2 2 2 4 3 3" xfId="12634" xr:uid="{6CBDA27A-2EC5-48C8-894F-DEE1ADDBA9B3}"/>
    <x:cellStyle name="Comma 3 2 2 2 4 4" xfId="12635" xr:uid="{78EB989A-6743-4F1D-829B-85C3588E60B1}"/>
    <x:cellStyle name="Comma 3 2 2 2 4 4 2" xfId="12636" xr:uid="{76625F01-5317-474E-899A-7CF4C0F4E4BC}"/>
    <x:cellStyle name="Comma 3 2 2 2 4 5" xfId="12637" xr:uid="{C03089B1-E2CE-4591-8A31-285CB8D615CF}"/>
    <x:cellStyle name="Comma 3 2 2 2 4 6" xfId="12638" xr:uid="{4CB5F123-08F7-4ABC-81B1-476102674627}"/>
    <x:cellStyle name="Comma 3 2 2 2 5" xfId="12639" xr:uid="{7271C47F-238C-4285-AA6D-CC8C09F709AB}"/>
    <x:cellStyle name="Comma 3 2 2 2 5 2" xfId="12640" xr:uid="{5DFFADED-84FE-4DF2-A9EA-F9A79ABA2A34}"/>
    <x:cellStyle name="Comma 3 2 2 2 5 2 2" xfId="12641" xr:uid="{0A93CB6A-9E0E-4D0C-8388-A7608B927144}"/>
    <x:cellStyle name="Comma 3 2 2 2 5 2 2 2" xfId="12642" xr:uid="{222B0DF1-322D-4295-97FC-5B1A36901D0E}"/>
    <x:cellStyle name="Comma 3 2 2 2 5 2 3" xfId="12643" xr:uid="{395852C7-DB89-4866-A852-AB829EEB8C3C}"/>
    <x:cellStyle name="Comma 3 2 2 2 5 3" xfId="12644" xr:uid="{8723D42A-3F0C-42F0-B1E4-3B83E1765439}"/>
    <x:cellStyle name="Comma 3 2 2 2 5 3 2" xfId="12645" xr:uid="{D4D1D32D-BBF8-491D-8395-0EAF77C17C09}"/>
    <x:cellStyle name="Comma 3 2 2 2 5 4" xfId="12646" xr:uid="{555DA6DD-45AD-4F03-9870-774D380644FB}"/>
    <x:cellStyle name="Comma 3 2 2 2 5 5" xfId="12647" xr:uid="{98A29559-167C-4470-9549-0EF4ADD836E5}"/>
    <x:cellStyle name="Comma 3 2 2 2 6" xfId="12648" xr:uid="{E2F55A06-C7CE-4442-83B0-B39473220243}"/>
    <x:cellStyle name="Comma 3 2 2 2 6 2" xfId="12649" xr:uid="{1958FE83-E6CE-442A-B8E9-2C579F369515}"/>
    <x:cellStyle name="Comma 3 2 2 2 6 2 2" xfId="12650" xr:uid="{A27075C9-5515-45DD-8D47-5BD5404A2C62}"/>
    <x:cellStyle name="Comma 3 2 2 2 6 2 2 2" xfId="12651" xr:uid="{D21A76CE-3290-4CB3-A672-F54E636CFC7A}"/>
    <x:cellStyle name="Comma 3 2 2 2 6 2 3" xfId="12652" xr:uid="{57EC717A-A6CB-4012-8B4C-245364C0928B}"/>
    <x:cellStyle name="Comma 3 2 2 2 6 3" xfId="12653" xr:uid="{7036D23F-1B75-4B13-8720-6A914911E9D2}"/>
    <x:cellStyle name="Comma 3 2 2 2 6 3 2" xfId="12654" xr:uid="{5F271850-BA92-4D9A-9028-611E331284CE}"/>
    <x:cellStyle name="Comma 3 2 2 2 6 4" xfId="12655" xr:uid="{051F1343-B70C-4A9D-87C0-048BED0435E1}"/>
    <x:cellStyle name="Comma 3 2 2 2 6 5" xfId="12656" xr:uid="{95D1B7DA-CF10-4503-95D2-8D8E3DB3DEE7}"/>
    <x:cellStyle name="Comma 3 2 2 2 7" xfId="12657" xr:uid="{52E7C52B-670A-4F1D-84C1-1A94D962C87E}"/>
    <x:cellStyle name="Comma 3 2 2 2 7 2" xfId="12658" xr:uid="{82D78AF8-851C-421D-B190-12FF67A78DE2}"/>
    <x:cellStyle name="Comma 3 2 2 2 7 2 2" xfId="12659" xr:uid="{81BB2D5B-3A4E-4C5A-B5D3-6A9CDF11FE0C}"/>
    <x:cellStyle name="Comma 3 2 2 2 7 3" xfId="12660" xr:uid="{84FB9336-E175-4FA2-8EFE-32C56B1381FC}"/>
    <x:cellStyle name="Comma 3 2 2 2 7 4" xfId="12661" xr:uid="{A5C70514-71E3-47F0-8B66-CB0B6648E870}"/>
    <x:cellStyle name="Comma 3 2 2 2 8" xfId="12662" xr:uid="{DE040298-1FFD-41E9-8803-A10353249312}"/>
    <x:cellStyle name="Comma 3 2 2 2 8 2" xfId="12663" xr:uid="{253D29A9-972C-42DC-8D05-CAAF69E398B5}"/>
    <x:cellStyle name="Comma 3 2 2 2 9" xfId="12664" xr:uid="{CC151AD1-1CB2-4786-9733-9DF720FB8454}"/>
    <x:cellStyle name="Comma 3 2 2 2 9 2" xfId="12665" xr:uid="{C0CE8602-5803-4584-B7DD-5F6CF06261F4}"/>
    <x:cellStyle name="Comma 3 2 2 3" xfId="12666" xr:uid="{17AFA7D3-6D9A-444C-BF75-F3A8D9EC5BE5}"/>
    <x:cellStyle name="Comma 3 2 2 3 2" xfId="12667" xr:uid="{266B95A3-41A2-48F6-B0EF-08E11FBE6596}"/>
    <x:cellStyle name="Comma 3 2 2 3 2 2" xfId="12668" xr:uid="{6405BE57-9F24-4751-8353-C1B22692E130}"/>
    <x:cellStyle name="Comma 3 2 2 3 2 2 2" xfId="12669" xr:uid="{CA074203-D1AE-44C1-90D0-606DF5FE90ED}"/>
    <x:cellStyle name="Comma 3 2 2 3 2 2 2 2" xfId="12670" xr:uid="{7A9FE1E0-B110-4528-8448-02C62C8D2EFD}"/>
    <x:cellStyle name="Comma 3 2 2 3 2 2 2 2 2" xfId="12671" xr:uid="{1F8A0B06-F9DD-486C-A452-218F25A78317}"/>
    <x:cellStyle name="Comma 3 2 2 3 2 2 2 3" xfId="12672" xr:uid="{064844F0-9256-4162-9ABC-E0976BC00A07}"/>
    <x:cellStyle name="Comma 3 2 2 3 2 2 3" xfId="12673" xr:uid="{307FDF06-A76C-4E2A-9C51-C1173A34A0B4}"/>
    <x:cellStyle name="Comma 3 2 2 3 2 2 3 2" xfId="12674" xr:uid="{33B69471-19FF-4AE0-824B-097FFE3018A4}"/>
    <x:cellStyle name="Comma 3 2 2 3 2 2 4" xfId="12675" xr:uid="{98229ECA-7780-4046-8B75-41FADA743E78}"/>
    <x:cellStyle name="Comma 3 2 2 3 2 2 5" xfId="12676" xr:uid="{26145C45-3479-4D35-A96B-FC02AF1DCFDD}"/>
    <x:cellStyle name="Comma 3 2 2 3 2 3" xfId="12677" xr:uid="{D4D4309E-CB64-4F3F-8815-EB0106EE96DB}"/>
    <x:cellStyle name="Comma 3 2 2 3 2 3 2" xfId="12678" xr:uid="{5438F9BB-3C6D-494F-97F8-747A36CC47C2}"/>
    <x:cellStyle name="Comma 3 2 2 3 2 3 2 2" xfId="12679" xr:uid="{83E3A66F-7427-4688-B378-DCDFE368A7EA}"/>
    <x:cellStyle name="Comma 3 2 2 3 2 3 3" xfId="12680" xr:uid="{C48C276B-A0CE-4286-9C56-7D27EF645165}"/>
    <x:cellStyle name="Comma 3 2 2 3 2 4" xfId="12681" xr:uid="{23EBA591-8BD4-4CE4-9BE9-72A10CA02756}"/>
    <x:cellStyle name="Comma 3 2 2 3 2 4 2" xfId="12682" xr:uid="{81109D5B-47F1-4034-9D9E-5F004CEE48E0}"/>
    <x:cellStyle name="Comma 3 2 2 3 2 5" xfId="12683" xr:uid="{3337C27B-97F5-4CFC-8614-3C08BCC22CBA}"/>
    <x:cellStyle name="Comma 3 2 2 3 2 6" xfId="12684" xr:uid="{1B5D4799-1179-4312-A872-2B3A8411C586}"/>
    <x:cellStyle name="Comma 3 2 2 3 3" xfId="12685" xr:uid="{60C7B32D-55AE-4D5C-A1E4-226412314535}"/>
    <x:cellStyle name="Comma 3 2 2 3 3 2" xfId="12686" xr:uid="{06DC0013-3902-41A9-B2D7-3C98D6B042BB}"/>
    <x:cellStyle name="Comma 3 2 2 3 3 2 2" xfId="12687" xr:uid="{50F55960-1BA6-452F-9690-CFF4A552158A}"/>
    <x:cellStyle name="Comma 3 2 2 3 3 2 2 2" xfId="12688" xr:uid="{749CE713-CDE6-45D3-9E6B-5B244A533B64}"/>
    <x:cellStyle name="Comma 3 2 2 3 3 2 3" xfId="12689" xr:uid="{21932423-194B-46F3-83A2-55217D192BE1}"/>
    <x:cellStyle name="Comma 3 2 2 3 3 3" xfId="12690" xr:uid="{417979DF-DC51-46AD-988B-B1364BC9C172}"/>
    <x:cellStyle name="Comma 3 2 2 3 3 3 2" xfId="12691" xr:uid="{F572034B-D9DC-4D4F-B685-48F9A0F8B842}"/>
    <x:cellStyle name="Comma 3 2 2 3 3 4" xfId="12692" xr:uid="{F04AD34C-394E-4805-927D-C60FC9DECF4A}"/>
    <x:cellStyle name="Comma 3 2 2 3 3 5" xfId="12693" xr:uid="{B0A21AE1-3C7B-4CF7-84A6-49C737F079BB}"/>
    <x:cellStyle name="Comma 3 2 2 3 4" xfId="12694" xr:uid="{DF5812FE-E370-4271-9363-E8669B5257BD}"/>
    <x:cellStyle name="Comma 3 2 2 3 4 2" xfId="12695" xr:uid="{033B2092-B062-4506-BCA3-8B51ABCCBF6F}"/>
    <x:cellStyle name="Comma 3 2 2 3 4 2 2" xfId="12696" xr:uid="{C4E3D2C5-6A2E-4996-93B5-12A0439A29D4}"/>
    <x:cellStyle name="Comma 3 2 2 3 4 3" xfId="12697" xr:uid="{4E1C436E-C701-43BD-855C-68CD3FDD72E3}"/>
    <x:cellStyle name="Comma 3 2 2 3 4 4" xfId="12698" xr:uid="{4A0F66BF-00F4-4019-A449-198DF63B97FA}"/>
    <x:cellStyle name="Comma 3 2 2 3 5" xfId="12699" xr:uid="{F8A648BF-8EEC-4FE8-945F-36AEC50DF513}"/>
    <x:cellStyle name="Comma 3 2 2 3 5 2" xfId="12700" xr:uid="{E9EB4335-31FC-446C-B701-A4CFC4F3C4BC}"/>
    <x:cellStyle name="Comma 3 2 2 3 6" xfId="12701" xr:uid="{2AFA0013-3697-4194-AA96-B8619B2D82B0}"/>
    <x:cellStyle name="Comma 3 2 2 3 6 2" xfId="12702" xr:uid="{FF706CD5-C007-4D9E-8434-6BB65C8A7D06}"/>
    <x:cellStyle name="Comma 3 2 2 3 7" xfId="12703" xr:uid="{FF08E9A0-5A3C-46DD-9F9E-88536A1853BA}"/>
    <x:cellStyle name="Comma 3 2 2 4" xfId="12704" xr:uid="{41A72E48-504C-4CBF-958D-CFD1578008C4}"/>
    <x:cellStyle name="Comma 3 2 2 4 2" xfId="12705" xr:uid="{6C3F9A89-6782-4FCA-87AA-CC3E97A96BA7}"/>
    <x:cellStyle name="Comma 3 2 2 4 2 2" xfId="12706" xr:uid="{E5997E63-7233-4333-8B86-8F4DD242A635}"/>
    <x:cellStyle name="Comma 3 2 2 4 2 2 2" xfId="12707" xr:uid="{D560A603-9CC7-4E1D-BE09-F9199034F2CB}"/>
    <x:cellStyle name="Comma 3 2 2 4 2 2 2 2" xfId="12708" xr:uid="{D5BC0CB3-615A-4CFE-80A7-4424AF02DC8F}"/>
    <x:cellStyle name="Comma 3 2 2 4 2 2 2 2 2" xfId="12709" xr:uid="{13C8D442-8EAE-411D-A873-1D3C012588F9}"/>
    <x:cellStyle name="Comma 3 2 2 4 2 2 2 3" xfId="12710" xr:uid="{043043E2-3AA9-4020-803C-B172688936E0}"/>
    <x:cellStyle name="Comma 3 2 2 4 2 2 3" xfId="12711" xr:uid="{9CFEE286-3724-4895-AAE3-BB6E89B8ED17}"/>
    <x:cellStyle name="Comma 3 2 2 4 2 2 3 2" xfId="12712" xr:uid="{9A16D44B-17AE-4ACD-A57B-58300541C8E0}"/>
    <x:cellStyle name="Comma 3 2 2 4 2 2 4" xfId="12713" xr:uid="{132BB9F1-103F-44E5-8E36-C14B0603F504}"/>
    <x:cellStyle name="Comma 3 2 2 4 2 2 5" xfId="12714" xr:uid="{AFE08D95-4D17-4C9F-83F6-0CE42DDD80D8}"/>
    <x:cellStyle name="Comma 3 2 2 4 2 3" xfId="12715" xr:uid="{BBA522B6-0B1C-413F-8E74-74599DAC76B9}"/>
    <x:cellStyle name="Comma 3 2 2 4 2 3 2" xfId="12716" xr:uid="{5E143956-ED45-45C1-8B0C-D36FCC74D1CB}"/>
    <x:cellStyle name="Comma 3 2 2 4 2 3 2 2" xfId="12717" xr:uid="{6C6660E6-AE90-4BAC-8C86-5E5B23F424E3}"/>
    <x:cellStyle name="Comma 3 2 2 4 2 3 3" xfId="12718" xr:uid="{8A396ACA-4571-478D-A87F-D914A5C755EE}"/>
    <x:cellStyle name="Comma 3 2 2 4 2 4" xfId="12719" xr:uid="{64E965AF-3FA8-4B68-BFA1-A4D30A499BFA}"/>
    <x:cellStyle name="Comma 3 2 2 4 2 4 2" xfId="12720" xr:uid="{1E0DA3A9-AAAA-4DC1-950D-9933F364A417}"/>
    <x:cellStyle name="Comma 3 2 2 4 2 5" xfId="12721" xr:uid="{E02AD4FE-DCC0-436D-B336-E35A1835F491}"/>
    <x:cellStyle name="Comma 3 2 2 4 2 6" xfId="12722" xr:uid="{166352F4-462F-428D-8D20-08FF2BD41913}"/>
    <x:cellStyle name="Comma 3 2 2 4 3" xfId="12723" xr:uid="{31291667-5CD7-482B-ABF2-9D6C4206D3B8}"/>
    <x:cellStyle name="Comma 3 2 2 4 3 2" xfId="12724" xr:uid="{A20CAC51-AAC7-458A-BBF7-287525D85284}"/>
    <x:cellStyle name="Comma 3 2 2 4 3 2 2" xfId="12725" xr:uid="{F6B87956-B55A-4143-A753-A96813D2677F}"/>
    <x:cellStyle name="Comma 3 2 2 4 3 2 2 2" xfId="12726" xr:uid="{BC312C97-D3E6-41B7-A492-4461E0FD15B4}"/>
    <x:cellStyle name="Comma 3 2 2 4 3 2 3" xfId="12727" xr:uid="{934ADA48-ADCD-4A9A-9C2B-1D69AC4F4B3F}"/>
    <x:cellStyle name="Comma 3 2 2 4 3 3" xfId="12728" xr:uid="{F30A1D1D-BED3-4B22-A4A8-7B54481787E3}"/>
    <x:cellStyle name="Comma 3 2 2 4 3 3 2" xfId="12729" xr:uid="{EE9B64D7-AF84-4EBA-B664-9DA2D1C6BE9D}"/>
    <x:cellStyle name="Comma 3 2 2 4 3 4" xfId="12730" xr:uid="{0D37942D-70C5-46B9-8463-6A8BA63F2AD6}"/>
    <x:cellStyle name="Comma 3 2 2 4 3 5" xfId="12731" xr:uid="{A802885E-4167-45F0-91EB-F73AE21D5112}"/>
    <x:cellStyle name="Comma 3 2 2 4 4" xfId="12732" xr:uid="{08D341D3-EA44-495B-B5ED-442C4AB8A6D4}"/>
    <x:cellStyle name="Comma 3 2 2 4 4 2" xfId="12733" xr:uid="{A9FCC71A-7097-40A2-A308-0AABCBCE796D}"/>
    <x:cellStyle name="Comma 3 2 2 4 4 2 2" xfId="12734" xr:uid="{26122336-95A4-4AFA-AD02-C1E3147C272E}"/>
    <x:cellStyle name="Comma 3 2 2 4 4 3" xfId="12735" xr:uid="{550585C9-D181-4D64-B8AA-CA89D2AFD465}"/>
    <x:cellStyle name="Comma 3 2 2 4 4 4" xfId="12736" xr:uid="{7877DEBC-F5FB-4609-90D7-EFBDBCD4C230}"/>
    <x:cellStyle name="Comma 3 2 2 4 5" xfId="12737" xr:uid="{50366F65-6DF2-4EA4-9FB6-19E8E875E950}"/>
    <x:cellStyle name="Comma 3 2 2 4 5 2" xfId="12738" xr:uid="{764CC899-D4CA-4786-B4D8-1FA3E8880141}"/>
    <x:cellStyle name="Comma 3 2 2 4 6" xfId="12739" xr:uid="{CE60115E-4122-4E96-BA5C-A8286BB281A6}"/>
    <x:cellStyle name="Comma 3 2 2 4 6 2" xfId="12740" xr:uid="{5AE6276B-7BD5-4FF4-A834-5D03FF15A340}"/>
    <x:cellStyle name="Comma 3 2 2 4 7" xfId="12741" xr:uid="{0AD4F8E8-9F9F-42AA-A2D6-5A09D407065C}"/>
    <x:cellStyle name="Comma 3 2 2 5" xfId="12742" xr:uid="{27F87CF6-3F41-4C99-833E-E53F2C8E0DD4}"/>
    <x:cellStyle name="Comma 3 2 2 5 2" xfId="12743" xr:uid="{B161050A-23F7-48FE-B206-BB5546A7AFA5}"/>
    <x:cellStyle name="Comma 3 2 2 5 2 2" xfId="12744" xr:uid="{D252ED3E-51E6-4EC3-A863-6DEE48D8D6CE}"/>
    <x:cellStyle name="Comma 3 2 2 5 2 2 2" xfId="12745" xr:uid="{CC64D9BD-832E-4395-A22C-F27C6A98B7CA}"/>
    <x:cellStyle name="Comma 3 2 2 5 2 2 2 2" xfId="12746" xr:uid="{3095665E-8DF8-425E-A8B1-AF4776ED05F0}"/>
    <x:cellStyle name="Comma 3 2 2 5 2 2 3" xfId="12747" xr:uid="{4EBA8AAA-C84C-4EDD-93F5-7FABC3265D43}"/>
    <x:cellStyle name="Comma 3 2 2 5 2 3" xfId="12748" xr:uid="{E19F01BB-8AB5-42CB-86BC-1BBF9E46CFC8}"/>
    <x:cellStyle name="Comma 3 2 2 5 2 3 2" xfId="12749" xr:uid="{A25A4B0A-8528-437F-BD91-4B552002EAA2}"/>
    <x:cellStyle name="Comma 3 2 2 5 2 4" xfId="12750" xr:uid="{31254725-7716-42AF-86A7-C3DB7B55D506}"/>
    <x:cellStyle name="Comma 3 2 2 5 2 5" xfId="12751" xr:uid="{1810C8A2-F172-44DC-AB9D-3809F4D0B63A}"/>
    <x:cellStyle name="Comma 3 2 2 5 3" xfId="12752" xr:uid="{7B9EA77B-BEE1-46C3-A104-448B0A57AFEC}"/>
    <x:cellStyle name="Comma 3 2 2 5 3 2" xfId="12753" xr:uid="{08EE1CBB-B01B-4D1D-A410-D372A53A3E0C}"/>
    <x:cellStyle name="Comma 3 2 2 5 3 2 2" xfId="12754" xr:uid="{52FF551B-DB6F-4111-8094-43E677EC01D5}"/>
    <x:cellStyle name="Comma 3 2 2 5 3 3" xfId="12755" xr:uid="{39772F13-D23E-4B6A-B240-08856FC65415}"/>
    <x:cellStyle name="Comma 3 2 2 5 4" xfId="12756" xr:uid="{0311ABEA-8D7B-4701-BA41-8B4998DBEE48}"/>
    <x:cellStyle name="Comma 3 2 2 5 4 2" xfId="12757" xr:uid="{1FF9EF64-C244-4E6A-857B-7C4730C91EFF}"/>
    <x:cellStyle name="Comma 3 2 2 5 5" xfId="12758" xr:uid="{21AA3916-DB2E-4552-A137-CD44F56A43F2}"/>
    <x:cellStyle name="Comma 3 2 2 5 6" xfId="12759" xr:uid="{9C8036E9-112F-470C-BE98-1503D8623480}"/>
    <x:cellStyle name="Comma 3 2 2 6" xfId="12760" xr:uid="{2CE1A2C5-85B7-4CFE-9AD0-AE80B0952652}"/>
    <x:cellStyle name="Comma 3 2 2 6 2" xfId="12761" xr:uid="{59EF63FA-2134-43D5-B5EC-1F30C0C4D770}"/>
    <x:cellStyle name="Comma 3 2 2 6 2 2" xfId="12762" xr:uid="{C8118814-5FE8-423D-B816-DFDBF5188E5B}"/>
    <x:cellStyle name="Comma 3 2 2 6 2 2 2" xfId="12763" xr:uid="{0C0B4392-E588-4F87-AD57-DC8673DABCBC}"/>
    <x:cellStyle name="Comma 3 2 2 6 2 3" xfId="12764" xr:uid="{A792BD40-04D6-4ABA-992E-37046D5B2424}"/>
    <x:cellStyle name="Comma 3 2 2 6 3" xfId="12765" xr:uid="{DD3B5014-2E44-4AE1-99D4-45603BDB4F7E}"/>
    <x:cellStyle name="Comma 3 2 2 6 3 2" xfId="12766" xr:uid="{4080360C-0785-43B7-AD41-FD813B83751B}"/>
    <x:cellStyle name="Comma 3 2 2 6 4" xfId="12767" xr:uid="{F2B9BBA7-B9D5-4115-B1DE-88165983CC49}"/>
    <x:cellStyle name="Comma 3 2 2 6 5" xfId="12768" xr:uid="{3FF951C2-CC15-4162-A71B-3BEB476B4AF2}"/>
    <x:cellStyle name="Comma 3 2 2 7" xfId="12769" xr:uid="{0F3A4B24-B9E5-4910-901F-1D2C41B5A947}"/>
    <x:cellStyle name="Comma 3 2 2 7 2" xfId="12770" xr:uid="{17C77855-A1C6-4FF5-8F76-BEE5861A00DE}"/>
    <x:cellStyle name="Comma 3 2 2 7 2 2" xfId="12771" xr:uid="{E223DCBD-8CAE-456C-B34D-E65F3695399F}"/>
    <x:cellStyle name="Comma 3 2 2 7 2 2 2" xfId="12772" xr:uid="{5951A944-3E3C-44A3-8F7D-FB0EA52CCE88}"/>
    <x:cellStyle name="Comma 3 2 2 7 2 3" xfId="12773" xr:uid="{31D0C992-8CCF-415C-8396-3657ADC68D85}"/>
    <x:cellStyle name="Comma 3 2 2 7 3" xfId="12774" xr:uid="{1FA6026C-6082-4F53-96D0-E7FF6426EAD9}"/>
    <x:cellStyle name="Comma 3 2 2 7 3 2" xfId="12775" xr:uid="{6539B35F-BE60-461F-8703-A4BF50F9CF74}"/>
    <x:cellStyle name="Comma 3 2 2 7 4" xfId="12776" xr:uid="{CF159A94-A4FF-4D5C-ADF6-F8C8AD86CDC4}"/>
    <x:cellStyle name="Comma 3 2 2 7 5" xfId="12777" xr:uid="{E4116D23-772C-45EE-8AF6-262EF12D7FEF}"/>
    <x:cellStyle name="Comma 3 2 2 8" xfId="12778" xr:uid="{5C48171F-511A-4AAD-BCA9-7158997B2CD1}"/>
    <x:cellStyle name="Comma 3 2 2 8 2" xfId="12779" xr:uid="{D63FCAF6-8F69-40EB-BEC2-C921A1EDD88E}"/>
    <x:cellStyle name="Comma 3 2 2 8 2 2" xfId="12780" xr:uid="{75A23AA9-FC80-4E3B-BCD6-E33FD420E039}"/>
    <x:cellStyle name="Comma 3 2 2 8 3" xfId="12781" xr:uid="{D5D1E4FE-EE6C-4E38-B947-172D10F1AD8F}"/>
    <x:cellStyle name="Comma 3 2 2 8 4" xfId="12782" xr:uid="{2E49EB85-439A-4E01-9160-D44916E1E43E}"/>
    <x:cellStyle name="Comma 3 2 2 9" xfId="12783" xr:uid="{ECE11876-BDEF-4B16-8DC5-464BDFFA78B8}"/>
    <x:cellStyle name="Comma 3 2 2 9 2" xfId="12784" xr:uid="{76F0EDB6-5FB2-4EC2-AD9E-4A87BEFC58CA}"/>
    <x:cellStyle name="Comma 3 2 3" xfId="12785" xr:uid="{BEBD48CE-8B65-427B-B69E-0D9F28665348}"/>
    <x:cellStyle name="Comma 3 2 3 10" xfId="12786" xr:uid="{E73CF9F3-F05E-49AC-9E74-75B2A7AF4DA7}"/>
    <x:cellStyle name="Comma 3 2 3 2" xfId="12787" xr:uid="{89A49ABB-46E2-49EA-ACB3-583543128748}"/>
    <x:cellStyle name="Comma 3 2 3 2 2" xfId="12788" xr:uid="{AD30AE27-18F4-40BA-8A2B-CE46FCAD233D}"/>
    <x:cellStyle name="Comma 3 2 3 2 2 2" xfId="12789" xr:uid="{1025A0DB-5503-487C-9F87-FE758DB6684B}"/>
    <x:cellStyle name="Comma 3 2 3 2 2 2 2" xfId="12790" xr:uid="{A22A5E69-474A-4075-8818-BB5B0DCFBD0C}"/>
    <x:cellStyle name="Comma 3 2 3 2 2 2 2 2" xfId="12791" xr:uid="{1593062B-BA3C-49BB-BB5A-BC3B82BAAC5F}"/>
    <x:cellStyle name="Comma 3 2 3 2 2 2 2 2 2" xfId="12792" xr:uid="{5FB62ACE-3233-4A61-8A80-8BB6A9E17673}"/>
    <x:cellStyle name="Comma 3 2 3 2 2 2 2 3" xfId="12793" xr:uid="{EF078173-815C-4284-91F9-2D83F9EA10E5}"/>
    <x:cellStyle name="Comma 3 2 3 2 2 2 3" xfId="12794" xr:uid="{A33AC074-0842-437F-BCA8-5646145D4050}"/>
    <x:cellStyle name="Comma 3 2 3 2 2 2 3 2" xfId="12795" xr:uid="{D047681A-5CE0-4E21-9E23-2707BE3A96DF}"/>
    <x:cellStyle name="Comma 3 2 3 2 2 2 4" xfId="12796" xr:uid="{8A8DBF34-F7DF-47A9-958A-A43EC091CE71}"/>
    <x:cellStyle name="Comma 3 2 3 2 2 2 5" xfId="12797" xr:uid="{ADA89E39-1C8F-4E9C-9F96-98D381DB24DD}"/>
    <x:cellStyle name="Comma 3 2 3 2 2 3" xfId="12798" xr:uid="{8A7DC9B8-DCB0-4B46-A209-826CC3A3AB83}"/>
    <x:cellStyle name="Comma 3 2 3 2 2 3 2" xfId="12799" xr:uid="{D4476A7E-E1BA-45D1-BC11-3A5216F96139}"/>
    <x:cellStyle name="Comma 3 2 3 2 2 3 2 2" xfId="12800" xr:uid="{D2156ED4-3CEC-4FAC-8166-3258A4D53EAB}"/>
    <x:cellStyle name="Comma 3 2 3 2 2 3 3" xfId="12801" xr:uid="{13733F03-E282-48D2-BC4A-B574AC528A79}"/>
    <x:cellStyle name="Comma 3 2 3 2 2 4" xfId="12802" xr:uid="{C640CEEA-901C-41C0-99EB-7A60F157CB5A}"/>
    <x:cellStyle name="Comma 3 2 3 2 2 4 2" xfId="12803" xr:uid="{7689576E-11EC-4C0D-A1A0-5F35CC59C8A1}"/>
    <x:cellStyle name="Comma 3 2 3 2 2 5" xfId="12804" xr:uid="{D710410F-3A07-41DA-BD99-68537939DAD8}"/>
    <x:cellStyle name="Comma 3 2 3 2 2 6" xfId="12805" xr:uid="{02212642-27F2-441C-BA12-FEC553194F98}"/>
    <x:cellStyle name="Comma 3 2 3 2 3" xfId="12806" xr:uid="{E4111083-470F-431D-A9E8-082F2B5D6C3C}"/>
    <x:cellStyle name="Comma 3 2 3 2 3 2" xfId="12807" xr:uid="{4210158F-6E3B-4239-80EB-B6049814CADB}"/>
    <x:cellStyle name="Comma 3 2 3 2 3 2 2" xfId="12808" xr:uid="{D0DDA84F-B748-43D6-B8D2-8728572B2710}"/>
    <x:cellStyle name="Comma 3 2 3 2 3 2 2 2" xfId="12809" xr:uid="{D4AF30C1-8967-47E3-BBB9-0D0FF56A2F50}"/>
    <x:cellStyle name="Comma 3 2 3 2 3 2 3" xfId="12810" xr:uid="{8F511233-FF1F-4162-91B2-C61FEA002E0E}"/>
    <x:cellStyle name="Comma 3 2 3 2 3 3" xfId="12811" xr:uid="{92280EE8-7A04-4FB3-BDCE-83F19F7F7B04}"/>
    <x:cellStyle name="Comma 3 2 3 2 3 3 2" xfId="12812" xr:uid="{4B91E480-04B2-4581-B4C0-CFF33B220761}"/>
    <x:cellStyle name="Comma 3 2 3 2 3 4" xfId="12813" xr:uid="{E707DD68-E586-42D5-8080-0D633F6FCA43}"/>
    <x:cellStyle name="Comma 3 2 3 2 3 5" xfId="12814" xr:uid="{6D7F8B17-1A16-41EB-8F69-5F4220AE1490}"/>
    <x:cellStyle name="Comma 3 2 3 2 4" xfId="12815" xr:uid="{B5A012B4-5459-4F7E-A8D3-3FCAF54F9F85}"/>
    <x:cellStyle name="Comma 3 2 3 2 4 2" xfId="12816" xr:uid="{820530BD-0532-447C-B23A-0C154714BDCB}"/>
    <x:cellStyle name="Comma 3 2 3 2 4 2 2" xfId="12817" xr:uid="{4376149C-6C2D-4A14-B117-4681BE7F4E91}"/>
    <x:cellStyle name="Comma 3 2 3 2 4 3" xfId="12818" xr:uid="{16790AA6-7999-4500-A4BD-2C18F94FD10B}"/>
    <x:cellStyle name="Comma 3 2 3 2 4 4" xfId="12819" xr:uid="{50B7169A-46CF-4C13-8A1D-F9145260C420}"/>
    <x:cellStyle name="Comma 3 2 3 2 5" xfId="12820" xr:uid="{6F44C60D-5753-4B79-BE44-3064AB0DA078}"/>
    <x:cellStyle name="Comma 3 2 3 2 5 2" xfId="12821" xr:uid="{62C2C83C-A160-47C5-BDBD-31B7A1329682}"/>
    <x:cellStyle name="Comma 3 2 3 2 6" xfId="12822" xr:uid="{8205E437-DC1F-4524-BB32-490DEF4FCF39}"/>
    <x:cellStyle name="Comma 3 2 3 2 6 2" xfId="12823" xr:uid="{09E235B4-46F4-452B-BDE0-0B03FA4D8CC2}"/>
    <x:cellStyle name="Comma 3 2 3 2 7" xfId="12824" xr:uid="{8E1AFC02-ED35-4004-9CB5-54FCAD3447D9}"/>
    <x:cellStyle name="Comma 3 2 3 3" xfId="12825" xr:uid="{A3A311EF-3830-4113-9C2A-3B28AE7263A0}"/>
    <x:cellStyle name="Comma 3 2 3 3 2" xfId="12826" xr:uid="{97B37BA9-A07F-4566-B293-1F383C79B4F8}"/>
    <x:cellStyle name="Comma 3 2 3 3 2 2" xfId="12827" xr:uid="{6C8FB403-AF44-4402-B896-93D3E988839E}"/>
    <x:cellStyle name="Comma 3 2 3 3 2 2 2" xfId="12828" xr:uid="{6997E872-7EB0-4B1C-9211-39F25C1554FF}"/>
    <x:cellStyle name="Comma 3 2 3 3 2 2 2 2" xfId="12829" xr:uid="{1906D2E3-6776-47C7-8CDA-856119CA2F66}"/>
    <x:cellStyle name="Comma 3 2 3 3 2 2 2 2 2" xfId="12830" xr:uid="{2774E692-A547-4D3D-AB59-60BE2AEE3F6C}"/>
    <x:cellStyle name="Comma 3 2 3 3 2 2 2 3" xfId="12831" xr:uid="{B358E832-DC3B-4236-8112-2458636B36CD}"/>
    <x:cellStyle name="Comma 3 2 3 3 2 2 3" xfId="12832" xr:uid="{89983F49-7D6E-4394-8FD1-54D83F2E58FB}"/>
    <x:cellStyle name="Comma 3 2 3 3 2 2 3 2" xfId="12833" xr:uid="{4EEEC854-0599-4543-8D04-A5AF914BE1A0}"/>
    <x:cellStyle name="Comma 3 2 3 3 2 2 4" xfId="12834" xr:uid="{BD541BC0-1FB6-4A01-9EEA-7446C27C1813}"/>
    <x:cellStyle name="Comma 3 2 3 3 2 2 5" xfId="12835" xr:uid="{47004451-5114-41FC-8D80-E56812341385}"/>
    <x:cellStyle name="Comma 3 2 3 3 2 3" xfId="12836" xr:uid="{3457832D-60E0-4E4A-ADAA-21BDFC42B83A}"/>
    <x:cellStyle name="Comma 3 2 3 3 2 3 2" xfId="12837" xr:uid="{5AC8F667-1420-4B2D-A339-AF92F6F065A4}"/>
    <x:cellStyle name="Comma 3 2 3 3 2 3 2 2" xfId="12838" xr:uid="{0F109C09-167B-4BA6-871E-3C42FDB5F79F}"/>
    <x:cellStyle name="Comma 3 2 3 3 2 3 3" xfId="12839" xr:uid="{E43EC422-BEFE-43EB-B0C3-1A32EDCBF3DA}"/>
    <x:cellStyle name="Comma 3 2 3 3 2 4" xfId="12840" xr:uid="{5E7FC30A-3889-48E9-ACD1-62A5721770F3}"/>
    <x:cellStyle name="Comma 3 2 3 3 2 4 2" xfId="12841" xr:uid="{F3C207B3-8A3D-4B22-8612-170BF99CA104}"/>
    <x:cellStyle name="Comma 3 2 3 3 2 5" xfId="12842" xr:uid="{FD628259-B25D-40A0-85DD-903A71FED302}"/>
    <x:cellStyle name="Comma 3 2 3 3 2 6" xfId="12843" xr:uid="{FE85883B-1E30-4242-91D8-70BA5ABE0CC0}"/>
    <x:cellStyle name="Comma 3 2 3 3 3" xfId="12844" xr:uid="{445509A8-02F3-4C41-9242-32B30706ED4E}"/>
    <x:cellStyle name="Comma 3 2 3 3 3 2" xfId="12845" xr:uid="{D7B3C154-CDA8-4952-BEC3-56B8097ADE96}"/>
    <x:cellStyle name="Comma 3 2 3 3 3 2 2" xfId="12846" xr:uid="{55A6B003-D2B7-40D2-808C-4339C36120DA}"/>
    <x:cellStyle name="Comma 3 2 3 3 3 2 2 2" xfId="12847" xr:uid="{E6908ECF-F714-4C90-B0ED-639BCF17BB65}"/>
    <x:cellStyle name="Comma 3 2 3 3 3 2 3" xfId="12848" xr:uid="{2800B39A-6222-402A-9337-99AB3CAC40E7}"/>
    <x:cellStyle name="Comma 3 2 3 3 3 3" xfId="12849" xr:uid="{897C0A68-62E3-412F-B8F2-9E329264F42D}"/>
    <x:cellStyle name="Comma 3 2 3 3 3 3 2" xfId="12850" xr:uid="{F574B1E4-B611-4326-A5D3-14363DBE8335}"/>
    <x:cellStyle name="Comma 3 2 3 3 3 4" xfId="12851" xr:uid="{C84448E4-49E3-4088-9A68-1B3BE447C05A}"/>
    <x:cellStyle name="Comma 3 2 3 3 3 5" xfId="12852" xr:uid="{CC2E0943-2C1E-47EE-B739-2B7B0D360678}"/>
    <x:cellStyle name="Comma 3 2 3 3 4" xfId="12853" xr:uid="{478F534F-72D8-4E1A-B4B6-9E6268EBFB63}"/>
    <x:cellStyle name="Comma 3 2 3 3 4 2" xfId="12854" xr:uid="{6DEBBA8E-9FD4-488C-82DB-57882E1A07EB}"/>
    <x:cellStyle name="Comma 3 2 3 3 4 2 2" xfId="12855" xr:uid="{0E2535AF-F57E-4677-A57E-EE7E3B94DD8A}"/>
    <x:cellStyle name="Comma 3 2 3 3 4 3" xfId="12856" xr:uid="{C02AA406-3906-409D-8769-7B07173342A6}"/>
    <x:cellStyle name="Comma 3 2 3 3 4 4" xfId="12857" xr:uid="{51BB630D-B931-415F-9676-E1340250B205}"/>
    <x:cellStyle name="Comma 3 2 3 3 5" xfId="12858" xr:uid="{ECB53A7B-F8C8-4901-B897-E0E918212B23}"/>
    <x:cellStyle name="Comma 3 2 3 3 5 2" xfId="12859" xr:uid="{14C613AE-B6EC-44C6-8637-220D7490F0E3}"/>
    <x:cellStyle name="Comma 3 2 3 3 6" xfId="12860" xr:uid="{DFCB68F7-1A4F-4579-AA0A-F2C69067980B}"/>
    <x:cellStyle name="Comma 3 2 3 3 6 2" xfId="12861" xr:uid="{3E90599E-31FD-4676-939A-F814028AC10D}"/>
    <x:cellStyle name="Comma 3 2 3 3 7" xfId="12862" xr:uid="{254B000B-E920-4E50-9EBC-DEC749C1F7F1}"/>
    <x:cellStyle name="Comma 3 2 3 4" xfId="12863" xr:uid="{DFAE8D77-C9AE-4033-83BE-E9A57FB1C58C}"/>
    <x:cellStyle name="Comma 3 2 3 4 2" xfId="12864" xr:uid="{67C27AC0-0C32-4C15-9077-028D109B7A74}"/>
    <x:cellStyle name="Comma 3 2 3 4 2 2" xfId="12865" xr:uid="{EC69C710-53AB-4FE6-9C25-78A4349C31C2}"/>
    <x:cellStyle name="Comma 3 2 3 4 2 2 2" xfId="12866" xr:uid="{A188755E-8DC1-4E09-844C-B0B4D3E3B47D}"/>
    <x:cellStyle name="Comma 3 2 3 4 2 2 2 2" xfId="12867" xr:uid="{185D5D9E-4C4A-4A00-A028-1AC919436B72}"/>
    <x:cellStyle name="Comma 3 2 3 4 2 2 3" xfId="12868" xr:uid="{DE61BDCE-9F4F-45C9-847C-7189DB3B852E}"/>
    <x:cellStyle name="Comma 3 2 3 4 2 3" xfId="12869" xr:uid="{7F95DE27-0B6F-4283-8B95-969C7A609CA1}"/>
    <x:cellStyle name="Comma 3 2 3 4 2 3 2" xfId="12870" xr:uid="{2FF70DAC-0A4E-4E2B-8B35-AD7718E2FFD9}"/>
    <x:cellStyle name="Comma 3 2 3 4 2 4" xfId="12871" xr:uid="{97ABCF3D-D791-40E8-ACFE-A824105AA8B7}"/>
    <x:cellStyle name="Comma 3 2 3 4 2 5" xfId="12872" xr:uid="{A8A0098F-15FF-44AD-873C-3D1518FFC8C3}"/>
    <x:cellStyle name="Comma 3 2 3 4 3" xfId="12873" xr:uid="{B746E069-6152-4EDA-8A20-0B3AAF07BDA5}"/>
    <x:cellStyle name="Comma 3 2 3 4 3 2" xfId="12874" xr:uid="{04533A3C-C27A-4C47-9503-17E6580EB5A0}"/>
    <x:cellStyle name="Comma 3 2 3 4 3 2 2" xfId="12875" xr:uid="{AEBF1F6A-2F5D-4FC2-BB0D-BD173F74E7B1}"/>
    <x:cellStyle name="Comma 3 2 3 4 3 3" xfId="12876" xr:uid="{AD6DF1AD-ED03-41A1-8EB9-E306012598ED}"/>
    <x:cellStyle name="Comma 3 2 3 4 4" xfId="12877" xr:uid="{AB779377-AE30-4467-AB98-294E2C169DAC}"/>
    <x:cellStyle name="Comma 3 2 3 4 4 2" xfId="12878" xr:uid="{567FE1A1-000E-48DB-B245-5483FB0CE2AD}"/>
    <x:cellStyle name="Comma 3 2 3 4 5" xfId="12879" xr:uid="{21341175-18F9-4AAF-AC67-E5A1E1A7A7DA}"/>
    <x:cellStyle name="Comma 3 2 3 4 6" xfId="12880" xr:uid="{5AC26861-4BAC-45AB-B0C6-1AAFA49D2BC9}"/>
    <x:cellStyle name="Comma 3 2 3 5" xfId="12881" xr:uid="{C10881C6-87F9-444F-844F-99C04196587D}"/>
    <x:cellStyle name="Comma 3 2 3 5 2" xfId="12882" xr:uid="{D06DD244-EE41-48CB-B9EE-3EDB4A48C56B}"/>
    <x:cellStyle name="Comma 3 2 3 5 2 2" xfId="12883" xr:uid="{A2D535A9-4CC7-47D7-A0F2-0496B4E38E58}"/>
    <x:cellStyle name="Comma 3 2 3 5 2 2 2" xfId="12884" xr:uid="{5D9FD293-DBB7-409A-A95C-686B3829471A}"/>
    <x:cellStyle name="Comma 3 2 3 5 2 3" xfId="12885" xr:uid="{1D74F3CF-5EAA-4F4E-88CD-E438DE04E41D}"/>
    <x:cellStyle name="Comma 3 2 3 5 3" xfId="12886" xr:uid="{F3D34FEE-4034-4EA9-BD5B-954E98D67322}"/>
    <x:cellStyle name="Comma 3 2 3 5 3 2" xfId="12887" xr:uid="{14CBBBB7-8D7C-41B8-B826-BA371D7CFB2C}"/>
    <x:cellStyle name="Comma 3 2 3 5 4" xfId="12888" xr:uid="{7E33BCAF-8D57-4BCC-9E34-E21192C3120D}"/>
    <x:cellStyle name="Comma 3 2 3 5 5" xfId="12889" xr:uid="{1E73971D-045C-425D-9780-B01F12643C63}"/>
    <x:cellStyle name="Comma 3 2 3 6" xfId="12890" xr:uid="{8F6A52A6-E11B-4AAA-9753-45581BC8C2CA}"/>
    <x:cellStyle name="Comma 3 2 3 6 2" xfId="12891" xr:uid="{EF1A7354-C11E-44EE-8287-0B83B0F24F24}"/>
    <x:cellStyle name="Comma 3 2 3 6 2 2" xfId="12892" xr:uid="{D4B283E6-F681-4D71-ADE8-B73226BC90DF}"/>
    <x:cellStyle name="Comma 3 2 3 6 2 2 2" xfId="12893" xr:uid="{E35A62DC-29C1-4B4E-BE76-FFD23F71C1EC}"/>
    <x:cellStyle name="Comma 3 2 3 6 2 3" xfId="12894" xr:uid="{75743AE2-2FC7-429B-B7A6-F5D330DF6B12}"/>
    <x:cellStyle name="Comma 3 2 3 6 3" xfId="12895" xr:uid="{305AAFA0-E49D-47A0-971F-8DD888A5546D}"/>
    <x:cellStyle name="Comma 3 2 3 6 3 2" xfId="12896" xr:uid="{CFC7F3C8-0E82-4217-B6A6-29582C75619F}"/>
    <x:cellStyle name="Comma 3 2 3 6 4" xfId="12897" xr:uid="{8C5DD788-1386-4F4E-AE04-13857E2A03F2}"/>
    <x:cellStyle name="Comma 3 2 3 6 5" xfId="12898" xr:uid="{B13A22CE-F7D8-4795-AFD1-96420DB88EBF}"/>
    <x:cellStyle name="Comma 3 2 3 7" xfId="12899" xr:uid="{B377C0C7-4B58-4FF9-A38E-E7A8D1B73F55}"/>
    <x:cellStyle name="Comma 3 2 3 7 2" xfId="12900" xr:uid="{403DD700-22F6-4B89-9E1F-88403FE8A6B1}"/>
    <x:cellStyle name="Comma 3 2 3 7 2 2" xfId="12901" xr:uid="{DDF72DE9-D917-4BF7-BE4B-939D99DCE1B4}"/>
    <x:cellStyle name="Comma 3 2 3 7 3" xfId="12902" xr:uid="{E79FB416-57DC-40D7-BE59-00E106849453}"/>
    <x:cellStyle name="Comma 3 2 3 7 4" xfId="12903" xr:uid="{EA3DEBA4-FC29-4AAD-AA20-A3CB39D23888}"/>
    <x:cellStyle name="Comma 3 2 3 8" xfId="12904" xr:uid="{6EFADC9E-CF81-4F8A-8E4D-9C846B223842}"/>
    <x:cellStyle name="Comma 3 2 3 8 2" xfId="12905" xr:uid="{CE9AA079-B9D4-49D8-8B20-62FAFB40C7F0}"/>
    <x:cellStyle name="Comma 3 2 3 9" xfId="12906" xr:uid="{1C7C7D76-A647-4174-B35D-0124C6B8C5DC}"/>
    <x:cellStyle name="Comma 3 2 3 9 2" xfId="12907" xr:uid="{4A1354AB-A65C-4A19-AFB8-FF39211CBFFD}"/>
    <x:cellStyle name="Comma 3 2 4" xfId="12908" xr:uid="{9E8B43F0-9B8F-481F-9B64-4803B775BB5D}"/>
    <x:cellStyle name="Comma 3 2 4 2" xfId="12909" xr:uid="{4E82D98B-204D-4C74-BD91-28D3B734A35C}"/>
    <x:cellStyle name="Comma 3 2 4 2 2" xfId="12910" xr:uid="{9FF360DF-261C-441A-8472-9EE29F4E41FB}"/>
    <x:cellStyle name="Comma 3 2 4 2 2 2" xfId="12911" xr:uid="{C56B9FA1-3172-4717-B2C9-2A707A5315A8}"/>
    <x:cellStyle name="Comma 3 2 4 2 2 2 2" xfId="12912" xr:uid="{9980B283-27ED-46EC-9464-DE74B457DFFC}"/>
    <x:cellStyle name="Comma 3 2 4 2 2 2 2 2" xfId="12913" xr:uid="{A78C0B25-15AE-4302-BCEE-298DCF3A998F}"/>
    <x:cellStyle name="Comma 3 2 4 2 2 2 3" xfId="12914" xr:uid="{A25348EC-469D-4FD1-9544-5D28C22F94F9}"/>
    <x:cellStyle name="Comma 3 2 4 2 2 3" xfId="12915" xr:uid="{6416F176-9B5C-453B-A4DB-9A829965C323}"/>
    <x:cellStyle name="Comma 3 2 4 2 2 3 2" xfId="12916" xr:uid="{6BA7B3E2-7FDF-485D-B415-626DFE251181}"/>
    <x:cellStyle name="Comma 3 2 4 2 2 4" xfId="12917" xr:uid="{453F0839-E2A6-4B4C-8488-19EA23DFD8FA}"/>
    <x:cellStyle name="Comma 3 2 4 2 2 5" xfId="12918" xr:uid="{A25AB536-3F7F-48F9-813C-DB5CBC600C73}"/>
    <x:cellStyle name="Comma 3 2 4 2 3" xfId="12919" xr:uid="{FB3C473F-8531-44DF-98B3-C618C6C69EA7}"/>
    <x:cellStyle name="Comma 3 2 4 2 3 2" xfId="12920" xr:uid="{F40EB3DB-CBC8-4758-AA9B-C24553ADE2DB}"/>
    <x:cellStyle name="Comma 3 2 4 2 3 2 2" xfId="12921" xr:uid="{3810A3CB-755C-4E1E-AA97-B755A8828380}"/>
    <x:cellStyle name="Comma 3 2 4 2 3 3" xfId="12922" xr:uid="{5EE688CE-5AA1-4D6A-AB83-764714136BE8}"/>
    <x:cellStyle name="Comma 3 2 4 2 4" xfId="12923" xr:uid="{539A80CD-928B-450C-9476-A25A6FCB143F}"/>
    <x:cellStyle name="Comma 3 2 4 2 4 2" xfId="12924" xr:uid="{620B9B84-65CC-4E07-83A1-2137B1C86DE3}"/>
    <x:cellStyle name="Comma 3 2 4 2 5" xfId="12925" xr:uid="{99EAD0DB-4D60-4BFE-BF78-E4012A80E563}"/>
    <x:cellStyle name="Comma 3 2 4 2 6" xfId="12926" xr:uid="{5D8FCAF1-A3AE-43D6-9F16-C8FDEF66134A}"/>
    <x:cellStyle name="Comma 3 2 4 3" xfId="12927" xr:uid="{55D84F77-EE38-43AD-B08B-2A5B37BF8CDB}"/>
    <x:cellStyle name="Comma 3 2 4 3 2" xfId="12928" xr:uid="{38F6C3BB-6969-456A-AD57-47FDC3DB5C0D}"/>
    <x:cellStyle name="Comma 3 2 4 3 2 2" xfId="12929" xr:uid="{C39C9E13-E725-4FB3-8641-1788FDA8B1B9}"/>
    <x:cellStyle name="Comma 3 2 4 3 2 2 2" xfId="12930" xr:uid="{CA42E97E-4F85-4A8E-B499-19543ABC325C}"/>
    <x:cellStyle name="Comma 3 2 4 3 2 3" xfId="12931" xr:uid="{17762280-200A-43A2-98C1-05EFBBCFBD72}"/>
    <x:cellStyle name="Comma 3 2 4 3 3" xfId="12932" xr:uid="{8BF5F6B2-505C-4381-B3AC-6CA94A697CA9}"/>
    <x:cellStyle name="Comma 3 2 4 3 3 2" xfId="12933" xr:uid="{07CF70BC-0835-4B6C-9475-9244B87BB323}"/>
    <x:cellStyle name="Comma 3 2 4 3 4" xfId="12934" xr:uid="{45776EC6-1E4A-4A26-9E32-A0FF7B277D8F}"/>
    <x:cellStyle name="Comma 3 2 4 3 5" xfId="12935" xr:uid="{29E5AEF1-CF51-4EE4-9FBD-AE5ED8A38D2D}"/>
    <x:cellStyle name="Comma 3 2 4 4" xfId="12936" xr:uid="{D45DA34C-13DE-4FA9-B195-C078A06CCA61}"/>
    <x:cellStyle name="Comma 3 2 4 4 2" xfId="12937" xr:uid="{0F4AF19D-5251-408B-B135-B7895277B5B5}"/>
    <x:cellStyle name="Comma 3 2 4 4 2 2" xfId="12938" xr:uid="{891F5829-7B40-4EA2-8A4C-5BBF0FEB39CA}"/>
    <x:cellStyle name="Comma 3 2 4 4 2 2 2" xfId="12939" xr:uid="{BBE84BBF-07EF-405F-9BAB-10CC2C84F869}"/>
    <x:cellStyle name="Comma 3 2 4 4 2 3" xfId="12940" xr:uid="{4151CC3C-2A02-43E7-9269-7EFC4EB4BCED}"/>
    <x:cellStyle name="Comma 3 2 4 4 3" xfId="12941" xr:uid="{08B06935-F51F-4588-B2F8-56D3D4FFE732}"/>
    <x:cellStyle name="Comma 3 2 4 4 3 2" xfId="12942" xr:uid="{406BA7A0-4BE3-42D8-BB26-8214CE88442E}"/>
    <x:cellStyle name="Comma 3 2 4 4 4" xfId="12943" xr:uid="{2625BAFE-B054-449E-B12A-85A21C2D23BF}"/>
    <x:cellStyle name="Comma 3 2 4 4 5" xfId="12944" xr:uid="{05EE2DC7-7F6F-4A5E-9B60-6F146E5AEC66}"/>
    <x:cellStyle name="Comma 3 2 4 5" xfId="12945" xr:uid="{88A35C64-890E-4AFC-A415-1990D987E412}"/>
    <x:cellStyle name="Comma 3 2 4 5 2" xfId="12946" xr:uid="{EB9A8BF8-8A91-40A8-9452-141A5E4A88A3}"/>
    <x:cellStyle name="Comma 3 2 4 5 2 2" xfId="12947" xr:uid="{9186A128-D473-4234-AEE5-FCCC4F11785C}"/>
    <x:cellStyle name="Comma 3 2 4 5 3" xfId="12948" xr:uid="{CDA84974-1315-4E75-9E2F-68D08313F63B}"/>
    <x:cellStyle name="Comma 3 2 4 5 4" xfId="12949" xr:uid="{CF2C2A2A-45B1-49C1-B92E-487845F79BB6}"/>
    <x:cellStyle name="Comma 3 2 4 6" xfId="12950" xr:uid="{C5E8D93E-ACF9-405C-AA29-F0656F81226A}"/>
    <x:cellStyle name="Comma 3 2 4 6 2" xfId="12951" xr:uid="{BAB9E545-8A3F-4CD0-BC27-3D1C46E1B51E}"/>
    <x:cellStyle name="Comma 3 2 4 7" xfId="12952" xr:uid="{C2A9C35A-4C4A-4C23-B91F-FC76E8F8443A}"/>
    <x:cellStyle name="Comma 3 2 4 7 2" xfId="12953" xr:uid="{DEF41980-FE48-453B-8F76-3AE024A9A2F0}"/>
    <x:cellStyle name="Comma 3 2 4 8" xfId="12954" xr:uid="{970D4A7B-DAA2-408B-AE66-88F9ABFD2BF9}"/>
    <x:cellStyle name="Comma 3 2 5" xfId="12955" xr:uid="{48D7E2EB-7219-4200-A48F-09FC65B7B0C3}"/>
    <x:cellStyle name="Comma 3 2 5 2" xfId="12956" xr:uid="{B80BC75A-BFE4-43B4-91BF-2F1EF2605856}"/>
    <x:cellStyle name="Comma 3 2 5 2 2" xfId="12957" xr:uid="{B103798A-B46A-4E94-81FA-A58D8712DA8B}"/>
    <x:cellStyle name="Comma 3 2 5 2 2 2" xfId="12958" xr:uid="{BEDD81FF-42D2-4419-81E2-A6AAAC2677D8}"/>
    <x:cellStyle name="Comma 3 2 5 2 2 2 2" xfId="12959" xr:uid="{A0372C49-E1C7-4ECE-B824-46811E56A074}"/>
    <x:cellStyle name="Comma 3 2 5 2 2 2 2 2" xfId="12960" xr:uid="{1595337B-EC7F-433D-B938-F9C9D0088F33}"/>
    <x:cellStyle name="Comma 3 2 5 2 2 2 3" xfId="12961" xr:uid="{47381CBC-F420-4B77-B5AA-C888201A0D8F}"/>
    <x:cellStyle name="Comma 3 2 5 2 2 3" xfId="12962" xr:uid="{5A06CECF-68F7-4970-B6AD-84A4F4F0E1E2}"/>
    <x:cellStyle name="Comma 3 2 5 2 2 3 2" xfId="12963" xr:uid="{D2651DA4-917A-4500-859F-E6F4EE8D5931}"/>
    <x:cellStyle name="Comma 3 2 5 2 2 4" xfId="12964" xr:uid="{73ACEEE5-284B-40B1-BB3E-75C4CC77AC8E}"/>
    <x:cellStyle name="Comma 3 2 5 2 2 5" xfId="12965" xr:uid="{34F3B025-DE66-4B61-BCEC-16FB59F535D9}"/>
    <x:cellStyle name="Comma 3 2 5 2 3" xfId="12966" xr:uid="{49DDA9D6-8AE1-4284-B86E-8588C4842E18}"/>
    <x:cellStyle name="Comma 3 2 5 2 3 2" xfId="12967" xr:uid="{5A7B6337-8960-495D-8824-2D7902F7A88A}"/>
    <x:cellStyle name="Comma 3 2 5 2 3 2 2" xfId="12968" xr:uid="{C260B126-737E-4E6E-996E-4ABF83DB4094}"/>
    <x:cellStyle name="Comma 3 2 5 2 3 3" xfId="12969" xr:uid="{21CFE696-87F6-4276-838F-DAF8B90F8AEB}"/>
    <x:cellStyle name="Comma 3 2 5 2 4" xfId="12970" xr:uid="{DB2E6603-7FF4-48D9-8866-1662A8F3B0B8}"/>
    <x:cellStyle name="Comma 3 2 5 2 4 2" xfId="12971" xr:uid="{3AF3FBD1-45A9-4555-B083-608790100994}"/>
    <x:cellStyle name="Comma 3 2 5 2 5" xfId="12972" xr:uid="{82D77877-B65D-42A1-B61F-6BDA9919B4DF}"/>
    <x:cellStyle name="Comma 3 2 5 2 6" xfId="12973" xr:uid="{FBEB0E0C-9507-498F-8DC2-D980D92E4851}"/>
    <x:cellStyle name="Comma 3 2 5 3" xfId="12974" xr:uid="{97BD0033-A36E-4744-8763-BB011A2D3D4F}"/>
    <x:cellStyle name="Comma 3 2 5 3 2" xfId="12975" xr:uid="{46EF8AD0-0E09-4083-88FD-FB3A8C0A10C6}"/>
    <x:cellStyle name="Comma 3 2 5 3 2 2" xfId="12976" xr:uid="{02FB8F66-C65E-4273-8568-2405BFF99B79}"/>
    <x:cellStyle name="Comma 3 2 5 3 2 2 2" xfId="12977" xr:uid="{F2D729F8-1ECB-48F7-9F53-A96C8A234014}"/>
    <x:cellStyle name="Comma 3 2 5 3 2 3" xfId="12978" xr:uid="{17F57E27-D206-4BC4-8673-26F1812AC36B}"/>
    <x:cellStyle name="Comma 3 2 5 3 3" xfId="12979" xr:uid="{0C78138A-34AD-44E2-AB1F-7C0783979AF1}"/>
    <x:cellStyle name="Comma 3 2 5 3 3 2" xfId="12980" xr:uid="{1356B95B-1813-48BA-9543-945F8B538146}"/>
    <x:cellStyle name="Comma 3 2 5 3 4" xfId="12981" xr:uid="{3484D13C-01FA-4C37-8963-249F9FC7987D}"/>
    <x:cellStyle name="Comma 3 2 5 3 5" xfId="12982" xr:uid="{D866853A-5001-4354-A020-3D2DA2BA8B9F}"/>
    <x:cellStyle name="Comma 3 2 5 4" xfId="12983" xr:uid="{522A550D-7A7F-4512-9782-6BB823A43B42}"/>
    <x:cellStyle name="Comma 3 2 5 4 2" xfId="12984" xr:uid="{72A4B373-4AAD-4A52-B2B1-A1A8C6DE9E4D}"/>
    <x:cellStyle name="Comma 3 2 5 4 2 2" xfId="12985" xr:uid="{D43E970A-0AAE-4FD5-AD6B-50CE20C83720}"/>
    <x:cellStyle name="Comma 3 2 5 4 3" xfId="12986" xr:uid="{53C0764B-712D-4BA5-95D3-9088C43ED7E6}"/>
    <x:cellStyle name="Comma 3 2 5 4 4" xfId="12987" xr:uid="{49F24AC4-3CE8-4DFC-AE56-97D0B0765D23}"/>
    <x:cellStyle name="Comma 3 2 5 5" xfId="12988" xr:uid="{B6899D7C-0536-42DE-82EE-25E59EE84D46}"/>
    <x:cellStyle name="Comma 3 2 5 5 2" xfId="12989" xr:uid="{A84BF62A-8F91-4A08-A53F-AC4FE0303334}"/>
    <x:cellStyle name="Comma 3 2 5 6" xfId="12990" xr:uid="{A7748816-252D-43AC-9CD2-EBEF91414578}"/>
    <x:cellStyle name="Comma 3 2 5 6 2" xfId="12991" xr:uid="{A837EE1B-3A14-4B07-9ADD-BBF908386D04}"/>
    <x:cellStyle name="Comma 3 2 5 7" xfId="12992" xr:uid="{531D80CE-7772-4EF1-ACF6-B0997E1EAD6B}"/>
    <x:cellStyle name="Comma 3 2 6" xfId="12993" xr:uid="{54CC006F-CAEC-4CC7-8196-CD2073C5D595}"/>
    <x:cellStyle name="Comma 3 2 6 2" xfId="12994" xr:uid="{41106AFA-39BF-47FA-AFF3-CADFDF81C4EB}"/>
    <x:cellStyle name="Comma 3 2 6 2 2" xfId="12995" xr:uid="{A4EDC356-6903-4F8B-B16E-FEA7E4004A32}"/>
    <x:cellStyle name="Comma 3 2 6 2 2 2" xfId="12996" xr:uid="{8141F1AD-90AB-4E44-BDA0-8FF5FD6BE31B}"/>
    <x:cellStyle name="Comma 3 2 6 2 2 2 2" xfId="12997" xr:uid="{C2066ECF-2A2A-4C89-A567-957EB4265EF0}"/>
    <x:cellStyle name="Comma 3 2 6 2 2 2 2 2" xfId="12998" xr:uid="{EEA52050-9A5C-46D0-840B-FDB3C797AA9A}"/>
    <x:cellStyle name="Comma 3 2 6 2 2 2 3" xfId="12999" xr:uid="{C335F72A-088A-4A95-848A-8DFCDDB5BA37}"/>
    <x:cellStyle name="Comma 3 2 6 2 2 3" xfId="13000" xr:uid="{EBDB98D7-D8D2-4094-AB6A-F4B09C75CFC4}"/>
    <x:cellStyle name="Comma 3 2 6 2 2 3 2" xfId="13001" xr:uid="{A33D51D0-3051-4B4A-B36D-64AF39D2F788}"/>
    <x:cellStyle name="Comma 3 2 6 2 2 4" xfId="13002" xr:uid="{A0874923-9712-4E3E-99F3-948ABA548041}"/>
    <x:cellStyle name="Comma 3 2 6 2 2 5" xfId="13003" xr:uid="{0EF29B6A-D42C-4B53-A583-5AC04B73E616}"/>
    <x:cellStyle name="Comma 3 2 6 2 3" xfId="13004" xr:uid="{8E3FB83F-1A00-413A-A999-FB05AA4DEE60}"/>
    <x:cellStyle name="Comma 3 2 6 2 3 2" xfId="13005" xr:uid="{548B7740-E591-4343-9604-FE7D4D3A2C2F}"/>
    <x:cellStyle name="Comma 3 2 6 2 3 2 2" xfId="13006" xr:uid="{92AABE7C-8C20-4905-9EB4-141B41971607}"/>
    <x:cellStyle name="Comma 3 2 6 2 3 3" xfId="13007" xr:uid="{076109BC-7473-4395-9367-03AF58E8491D}"/>
    <x:cellStyle name="Comma 3 2 6 2 4" xfId="13008" xr:uid="{E8B310FA-8FBF-4F45-8F1B-0197F355B598}"/>
    <x:cellStyle name="Comma 3 2 6 2 4 2" xfId="13009" xr:uid="{21C2E9C5-DE36-4AF4-97C5-889BE26DDBB2}"/>
    <x:cellStyle name="Comma 3 2 6 2 5" xfId="13010" xr:uid="{29452D30-623B-4A57-8F25-DB378AB2B2A4}"/>
    <x:cellStyle name="Comma 3 2 6 2 6" xfId="13011" xr:uid="{8557DE47-CFB4-4734-A92F-CEFCCD18F744}"/>
    <x:cellStyle name="Comma 3 2 6 3" xfId="13012" xr:uid="{9B9E785B-9486-4859-A601-5A689A1715F4}"/>
    <x:cellStyle name="Comma 3 2 6 3 2" xfId="13013" xr:uid="{F53E9DCA-DEE3-42D9-9D79-48BC7F6004D7}"/>
    <x:cellStyle name="Comma 3 2 6 3 2 2" xfId="13014" xr:uid="{35983406-544C-4B02-8DEB-34DEA3A8E203}"/>
    <x:cellStyle name="Comma 3 2 6 3 2 2 2" xfId="13015" xr:uid="{96E47CEE-3666-45B7-82B0-77C85A945E74}"/>
    <x:cellStyle name="Comma 3 2 6 3 2 3" xfId="13016" xr:uid="{758F2F17-0614-46BD-B518-0F21020FF77A}"/>
    <x:cellStyle name="Comma 3 2 6 3 3" xfId="13017" xr:uid="{A39F2212-F666-46AE-9387-96D18C403695}"/>
    <x:cellStyle name="Comma 3 2 6 3 3 2" xfId="13018" xr:uid="{578D02FB-3112-43BE-8BE5-434B4F574EF4}"/>
    <x:cellStyle name="Comma 3 2 6 3 4" xfId="13019" xr:uid="{D81F2F89-A6DF-4B0D-8731-46C66A799170}"/>
    <x:cellStyle name="Comma 3 2 6 3 5" xfId="13020" xr:uid="{850E201C-2491-4743-A827-511B8A4D2289}"/>
    <x:cellStyle name="Comma 3 2 6 4" xfId="13021" xr:uid="{71F0E344-C1EC-4D30-8001-7414B87B1F02}"/>
    <x:cellStyle name="Comma 3 2 6 4 2" xfId="13022" xr:uid="{7CFF41A2-1452-480C-A413-2026466DBCF3}"/>
    <x:cellStyle name="Comma 3 2 6 4 2 2" xfId="13023" xr:uid="{CE7C81FA-0166-49C8-898B-0202CF63D58B}"/>
    <x:cellStyle name="Comma 3 2 6 4 3" xfId="13024" xr:uid="{D4440A71-DC7F-4E65-B318-5A111B63CB80}"/>
    <x:cellStyle name="Comma 3 2 6 4 4" xfId="13025" xr:uid="{A4E431AC-EFFE-4EAC-9026-F87EF0C2645C}"/>
    <x:cellStyle name="Comma 3 2 6 5" xfId="13026" xr:uid="{14D95B68-AEF1-4528-AE0F-5317C35B0AE9}"/>
    <x:cellStyle name="Comma 3 2 6 5 2" xfId="13027" xr:uid="{B9DA20D1-6D52-47BA-BE96-A348F843F355}"/>
    <x:cellStyle name="Comma 3 2 6 6" xfId="13028" xr:uid="{2F7501C7-B1AD-40C7-810E-3B3F3DC489E0}"/>
    <x:cellStyle name="Comma 3 2 6 6 2" xfId="13029" xr:uid="{A4A7DFDA-48CE-4F9F-A9C8-AC77D572AD9D}"/>
    <x:cellStyle name="Comma 3 2 6 7" xfId="13030" xr:uid="{3A0F445F-357D-48FC-9995-E3BEF7FF7CFC}"/>
    <x:cellStyle name="Comma 3 2 7" xfId="13031" xr:uid="{0EF8ABCD-2F93-4283-A597-0DC855BF3541}"/>
    <x:cellStyle name="Comma 3 2 7 2" xfId="13032" xr:uid="{E0A35650-7E2E-44F0-A2A3-CE1AC7A21A18}"/>
    <x:cellStyle name="Comma 3 2 7 2 2" xfId="13033" xr:uid="{6010867A-88A5-465E-99FE-CD20AB6FA76D}"/>
    <x:cellStyle name="Comma 3 2 7 2 2 2" xfId="13034" xr:uid="{95DDAF77-8D14-4876-BCC5-BAAE913CFAB5}"/>
    <x:cellStyle name="Comma 3 2 7 2 2 2 2" xfId="13035" xr:uid="{36853B7A-0915-41CA-B1B2-A189400AB754}"/>
    <x:cellStyle name="Comma 3 2 7 2 2 3" xfId="13036" xr:uid="{83DC3F8E-D662-42D1-912F-B26F5F48B98E}"/>
    <x:cellStyle name="Comma 3 2 7 2 3" xfId="13037" xr:uid="{C1E0D321-8F39-4C18-AB5E-8AD52A370D73}"/>
    <x:cellStyle name="Comma 3 2 7 2 3 2" xfId="13038" xr:uid="{12CBBC92-7E5F-456D-8B7F-2F053A73B132}"/>
    <x:cellStyle name="Comma 3 2 7 2 4" xfId="13039" xr:uid="{410A7294-8516-4AE0-9732-F193AF372B44}"/>
    <x:cellStyle name="Comma 3 2 7 2 5" xfId="13040" xr:uid="{9FCB5771-B0EF-402D-B979-79AE83EC8239}"/>
    <x:cellStyle name="Comma 3 2 7 3" xfId="13041" xr:uid="{9D18F3E8-79DA-45B0-8A1A-ECEEEE698650}"/>
    <x:cellStyle name="Comma 3 2 7 3 2" xfId="13042" xr:uid="{DC0A8BCF-E7B8-4011-B07E-091EED74B68E}"/>
    <x:cellStyle name="Comma 3 2 7 3 2 2" xfId="13043" xr:uid="{3BD27595-551D-46FD-82B3-006125A5AA28}"/>
    <x:cellStyle name="Comma 3 2 7 3 3" xfId="13044" xr:uid="{6C7B374C-941B-4A69-9E4C-84EC79E73810}"/>
    <x:cellStyle name="Comma 3 2 7 4" xfId="13045" xr:uid="{61CC8B23-849D-48CC-84F7-F5B0C0209FAE}"/>
    <x:cellStyle name="Comma 3 2 7 4 2" xfId="13046" xr:uid="{D714A839-8403-40F7-AFEB-45D3A82DF3C8}"/>
    <x:cellStyle name="Comma 3 2 7 5" xfId="13047" xr:uid="{298C6438-F925-43C2-A5EB-D5888DB7E9C1}"/>
    <x:cellStyle name="Comma 3 2 7 6" xfId="13048" xr:uid="{6F610979-E1F8-4E06-BF3C-2677EB431A64}"/>
    <x:cellStyle name="Comma 3 2 8" xfId="13049" xr:uid="{1E01B0DC-F661-4E0F-A77F-71C92DCCE1DA}"/>
    <x:cellStyle name="Comma 3 2 8 2" xfId="13050" xr:uid="{85A17284-AB01-4FAE-851C-A337A4E386E5}"/>
    <x:cellStyle name="Comma 3 2 8 2 2" xfId="13051" xr:uid="{5C9626E3-962A-44D9-BF0C-351B012087AF}"/>
    <x:cellStyle name="Comma 3 2 8 2 2 2" xfId="13052" xr:uid="{BBFF415C-295F-4305-B092-371F2C2E4B92}"/>
    <x:cellStyle name="Comma 3 2 8 2 3" xfId="13053" xr:uid="{6FF26B02-ACB9-464D-BDBC-DF671F2DB69D}"/>
    <x:cellStyle name="Comma 3 2 8 3" xfId="13054" xr:uid="{162FB7D1-7A82-4638-8D5D-1270B84F9C63}"/>
    <x:cellStyle name="Comma 3 2 8 3 2" xfId="13055" xr:uid="{E8D4D405-2D59-442C-AF93-38118FE75A47}"/>
    <x:cellStyle name="Comma 3 2 8 4" xfId="13056" xr:uid="{D877CB4A-095E-4D28-AC1B-16C0DF57AF6E}"/>
    <x:cellStyle name="Comma 3 2 8 5" xfId="13057" xr:uid="{D85CA55D-87FD-45CD-A01E-220A7194D2E2}"/>
    <x:cellStyle name="Comma 3 2 9" xfId="13058" xr:uid="{71D5BC43-BAFE-4A68-9D25-E0327C04D2DE}"/>
    <x:cellStyle name="Comma 3 2 9 2" xfId="13059" xr:uid="{F179925B-CF72-4666-9E97-90A31E1F8FF6}"/>
    <x:cellStyle name="Comma 3 2 9 2 2" xfId="13060" xr:uid="{C1DA39E5-7E3C-4B8C-A8FB-8DF016DB2131}"/>
    <x:cellStyle name="Comma 3 2 9 2 2 2" xfId="13061" xr:uid="{C73E11D7-C4BD-4CE2-86A5-12208C3CA4AE}"/>
    <x:cellStyle name="Comma 3 2 9 2 3" xfId="13062" xr:uid="{5D27D02A-F81C-44F4-BF1B-8AA037B93D32}"/>
    <x:cellStyle name="Comma 3 2 9 3" xfId="13063" xr:uid="{FC6E36F7-97EC-47CC-A8A3-36EB7C1677E5}"/>
    <x:cellStyle name="Comma 3 2 9 3 2" xfId="13064" xr:uid="{C240960C-CEE2-4897-9401-D0523D231DA1}"/>
    <x:cellStyle name="Comma 3 2 9 4" xfId="13065" xr:uid="{209180EB-9B11-4D07-BE80-40B34B4BB99B}"/>
    <x:cellStyle name="Comma 3 2 9 5" xfId="13066" xr:uid="{0FB822FF-0A53-4D9C-A1D2-5795C261702B}"/>
    <x:cellStyle name="Comma 3 3" xfId="576" xr:uid="{DE859764-5A03-42BB-97A7-6C31449CB159}"/>
    <x:cellStyle name="Comma 3 3 2" xfId="13067" xr:uid="{2BD83623-E52E-48BE-9723-6E8FD8B794C9}"/>
    <x:cellStyle name="Comma 3 3 3" xfId="13068" xr:uid="{7A4B8A7D-ACF4-4CC1-B4A4-1F1AF04B0BFF}"/>
    <x:cellStyle name="Comma 3 4" xfId="13069" xr:uid="{E2AD3ACA-93AE-4931-8BAF-C2E05004F524}"/>
    <x:cellStyle name="Comma 3 5" xfId="13070" xr:uid="{B2D3041A-C3CB-4C00-9B97-DDAB21A51360}"/>
    <x:cellStyle name="Comma 3 6" xfId="13071" xr:uid="{3AEC76AC-E665-443D-9C5F-547CEBC0D4AC}"/>
    <x:cellStyle name="Comma 3 7" xfId="72" xr:uid="{2DDAFFE7-E910-4471-9E8F-5F524420878E}"/>
    <x:cellStyle name="Comma 30" xfId="13072" xr:uid="{EF135F2B-630F-47AD-A5A1-29B216AE60E4}"/>
    <x:cellStyle name="Comma 30 10" xfId="13073" xr:uid="{5FD8A5A9-1ED6-477D-AC10-68114FA73AD8}"/>
    <x:cellStyle name="Comma 30 10 2" xfId="13074" xr:uid="{8477ADA1-0D22-48B6-AAD9-198D1658C5DE}"/>
    <x:cellStyle name="Comma 30 10 2 2" xfId="13075" xr:uid="{3B325F24-CEF8-4DC7-B9D4-4B4CDDD892E5}"/>
    <x:cellStyle name="Comma 30 10 3" xfId="13076" xr:uid="{563B7353-4F17-4380-B008-F219B896C873}"/>
    <x:cellStyle name="Comma 30 10 4" xfId="13077" xr:uid="{E3C4AAFA-8D02-4E16-A6AE-0FAD07C19177}"/>
    <x:cellStyle name="Comma 30 11" xfId="13078" xr:uid="{61304590-5BE7-48F3-B886-CE252A08C0A0}"/>
    <x:cellStyle name="Comma 30 11 2" xfId="13079" xr:uid="{DB01A2B7-5293-4ADB-9361-8CD5039EF733}"/>
    <x:cellStyle name="Comma 30 12" xfId="13080" xr:uid="{35C2DF78-44E9-4D5D-BF46-E5965AD984D9}"/>
    <x:cellStyle name="Comma 30 12 2" xfId="13081" xr:uid="{79CFED06-08E4-48E9-8370-9AE8E84920D8}"/>
    <x:cellStyle name="Comma 30 13" xfId="13082" xr:uid="{E0CBA7B0-54DB-4ACC-88F1-F07A66AC2989}"/>
    <x:cellStyle name="Comma 30 2" xfId="13083" xr:uid="{B3F56EEE-EA74-4662-B0A9-FF4DDF56C2A0}"/>
    <x:cellStyle name="Comma 30 2 10" xfId="13084" xr:uid="{54DE7E93-B2C3-4A52-AE5F-E5189E1FC82A}"/>
    <x:cellStyle name="Comma 30 2 10 2" xfId="13085" xr:uid="{91B3A9B5-61B5-44B5-846F-9E64BA37F05C}"/>
    <x:cellStyle name="Comma 30 2 11" xfId="13086" xr:uid="{3FA09BE2-BE05-4975-BF7D-DE98C9929AC8}"/>
    <x:cellStyle name="Comma 30 2 2" xfId="13087" xr:uid="{85EC389C-C5DC-4C43-A4C7-B4B17BADAAFC}"/>
    <x:cellStyle name="Comma 30 2 2 10" xfId="13088" xr:uid="{D6CF6A58-70AD-4F6D-9673-C125ADACF625}"/>
    <x:cellStyle name="Comma 30 2 2 2" xfId="13089" xr:uid="{58D635A6-AF24-4D3C-9070-198029F2DFA9}"/>
    <x:cellStyle name="Comma 30 2 2 2 2" xfId="13090" xr:uid="{AE281D2E-CFE4-4FC0-A2CA-BC5B659D030B}"/>
    <x:cellStyle name="Comma 30 2 2 2 2 2" xfId="13091" xr:uid="{E78CECE2-6477-41E3-A49C-D3B2BD98A8C3}"/>
    <x:cellStyle name="Comma 30 2 2 2 2 2 2" xfId="13092" xr:uid="{56ED7392-4C70-4265-AC36-E1447EC76E1C}"/>
    <x:cellStyle name="Comma 30 2 2 2 2 2 2 2" xfId="13093" xr:uid="{9C870CBF-DBB0-4A32-8E39-695CC82FBC82}"/>
    <x:cellStyle name="Comma 30 2 2 2 2 2 2 2 2" xfId="13094" xr:uid="{BFB08553-482A-43DC-AF0A-825A4EA4887C}"/>
    <x:cellStyle name="Comma 30 2 2 2 2 2 2 3" xfId="13095" xr:uid="{1259655B-583B-4940-9E12-1D4CF85BF53A}"/>
    <x:cellStyle name="Comma 30 2 2 2 2 2 3" xfId="13096" xr:uid="{A7C30124-1D4B-44EA-B73D-F25DE5201913}"/>
    <x:cellStyle name="Comma 30 2 2 2 2 2 3 2" xfId="13097" xr:uid="{62E9F8D1-DF96-41C8-B24B-788C03653EFE}"/>
    <x:cellStyle name="Comma 30 2 2 2 2 2 4" xfId="13098" xr:uid="{02D59876-E266-4C39-B8C5-731A5E65C049}"/>
    <x:cellStyle name="Comma 30 2 2 2 2 2 5" xfId="13099" xr:uid="{D660576A-B1FB-4AF3-943B-5C78D1340D63}"/>
    <x:cellStyle name="Comma 30 2 2 2 2 3" xfId="13100" xr:uid="{E932B484-DBCC-425A-8033-166DE6223413}"/>
    <x:cellStyle name="Comma 30 2 2 2 2 3 2" xfId="13101" xr:uid="{C3A36AB5-0D57-4F41-B6DA-5F80EED0AF1C}"/>
    <x:cellStyle name="Comma 30 2 2 2 2 3 2 2" xfId="13102" xr:uid="{AE59822D-2947-49F8-90D9-B47C835C5E40}"/>
    <x:cellStyle name="Comma 30 2 2 2 2 3 3" xfId="13103" xr:uid="{B6AE1D19-2331-4868-8B19-905A691BA2C2}"/>
    <x:cellStyle name="Comma 30 2 2 2 2 4" xfId="13104" xr:uid="{4B9B36D0-39A9-4805-ABFD-6EF16BAAF257}"/>
    <x:cellStyle name="Comma 30 2 2 2 2 4 2" xfId="13105" xr:uid="{8C55E33E-1058-4E5B-9118-F1A3C2DD9FC8}"/>
    <x:cellStyle name="Comma 30 2 2 2 2 5" xfId="13106" xr:uid="{442AFF5D-31A0-4933-8FB3-5E693B5B280A}"/>
    <x:cellStyle name="Comma 30 2 2 2 2 6" xfId="13107" xr:uid="{59CA722F-EB83-4E74-8A28-B6698311C521}"/>
    <x:cellStyle name="Comma 30 2 2 2 3" xfId="13108" xr:uid="{3E4459EE-1211-486F-8B17-E6D1AFE026E6}"/>
    <x:cellStyle name="Comma 30 2 2 2 3 2" xfId="13109" xr:uid="{2CC388B2-1AA4-46F7-BD79-EDAB652641AC}"/>
    <x:cellStyle name="Comma 30 2 2 2 3 2 2" xfId="13110" xr:uid="{5CE7888B-065D-443B-91F7-2579DC784FE3}"/>
    <x:cellStyle name="Comma 30 2 2 2 3 2 2 2" xfId="13111" xr:uid="{2F81FA5E-0182-4AB2-ABE2-F7A02A2088F7}"/>
    <x:cellStyle name="Comma 30 2 2 2 3 2 3" xfId="13112" xr:uid="{E6D0480D-4731-4718-A45C-E4A4531ECB16}"/>
    <x:cellStyle name="Comma 30 2 2 2 3 3" xfId="13113" xr:uid="{FB9BA95D-9B7E-4452-9143-84CC299451DD}"/>
    <x:cellStyle name="Comma 30 2 2 2 3 3 2" xfId="13114" xr:uid="{BB3580E8-60EA-4C15-8C57-09A512AD7A42}"/>
    <x:cellStyle name="Comma 30 2 2 2 3 4" xfId="13115" xr:uid="{C27DA624-C8C3-4136-A011-B5F7CF82256C}"/>
    <x:cellStyle name="Comma 30 2 2 2 3 5" xfId="13116" xr:uid="{79A74D05-9C37-4DC8-B9A6-3AAC5EE332C3}"/>
    <x:cellStyle name="Comma 30 2 2 2 4" xfId="13117" xr:uid="{489858A7-D640-4361-B4B4-66225A236D1B}"/>
    <x:cellStyle name="Comma 30 2 2 2 4 2" xfId="13118" xr:uid="{630E0761-E834-446E-8953-E02F24B6D2EB}"/>
    <x:cellStyle name="Comma 30 2 2 2 4 2 2" xfId="13119" xr:uid="{CAC665D5-81E4-48FD-87A2-7F27C34460D1}"/>
    <x:cellStyle name="Comma 30 2 2 2 4 3" xfId="13120" xr:uid="{E926141C-81DE-418B-A017-8EC16EA9D096}"/>
    <x:cellStyle name="Comma 30 2 2 2 4 4" xfId="13121" xr:uid="{8B7015DE-629C-4209-99DC-585F1343300F}"/>
    <x:cellStyle name="Comma 30 2 2 2 5" xfId="13122" xr:uid="{822D3B82-CBBE-4756-BF11-861D766043CE}"/>
    <x:cellStyle name="Comma 30 2 2 2 5 2" xfId="13123" xr:uid="{4816D1EF-491F-43A3-8D53-0907DCCE9F8A}"/>
    <x:cellStyle name="Comma 30 2 2 2 6" xfId="13124" xr:uid="{CAFBA80C-284D-4F72-B261-FD8B1B134BC8}"/>
    <x:cellStyle name="Comma 30 2 2 2 6 2" xfId="13125" xr:uid="{17D65669-30F4-4907-9CD7-115A805FFE2D}"/>
    <x:cellStyle name="Comma 30 2 2 2 7" xfId="13126" xr:uid="{A9F4C222-C33C-4ED7-BC5A-FF7BF17E5487}"/>
    <x:cellStyle name="Comma 30 2 2 3" xfId="13127" xr:uid="{4745C099-665E-4A32-BA22-C84C92509468}"/>
    <x:cellStyle name="Comma 30 2 2 3 2" xfId="13128" xr:uid="{EDE225DB-6A52-49F5-BAA5-D01C1C088C59}"/>
    <x:cellStyle name="Comma 30 2 2 3 2 2" xfId="13129" xr:uid="{F69A95E6-FBE5-40FA-A4D0-6A8BC9E61CB9}"/>
    <x:cellStyle name="Comma 30 2 2 3 2 2 2" xfId="13130" xr:uid="{02D6AAE4-CE5D-4628-9CAE-9AC7A83E5866}"/>
    <x:cellStyle name="Comma 30 2 2 3 2 2 2 2" xfId="13131" xr:uid="{A202920D-7100-4D82-BBA0-256E0D692994}"/>
    <x:cellStyle name="Comma 30 2 2 3 2 2 2 2 2" xfId="13132" xr:uid="{F44EB554-4CB3-4E07-A866-E609A91148C2}"/>
    <x:cellStyle name="Comma 30 2 2 3 2 2 2 3" xfId="13133" xr:uid="{7D7A995E-DAB4-4C96-B00A-E37087D22A4F}"/>
    <x:cellStyle name="Comma 30 2 2 3 2 2 3" xfId="13134" xr:uid="{58DE34E7-1EF8-4667-92FF-4B7EDCD43E7A}"/>
    <x:cellStyle name="Comma 30 2 2 3 2 2 3 2" xfId="13135" xr:uid="{5C56F03C-E0DF-449E-9724-405C225B270A}"/>
    <x:cellStyle name="Comma 30 2 2 3 2 2 4" xfId="13136" xr:uid="{C7EC915C-48B5-4E0E-903C-34C737E10A99}"/>
    <x:cellStyle name="Comma 30 2 2 3 2 2 5" xfId="13137" xr:uid="{B10E56A2-81E9-4A23-90F3-18F1F3011198}"/>
    <x:cellStyle name="Comma 30 2 2 3 2 3" xfId="13138" xr:uid="{90A1BC12-B8FD-4E48-B68F-31C64F782E54}"/>
    <x:cellStyle name="Comma 30 2 2 3 2 3 2" xfId="13139" xr:uid="{E485A323-B5DE-4EA8-B810-44212810BB09}"/>
    <x:cellStyle name="Comma 30 2 2 3 2 3 2 2" xfId="13140" xr:uid="{F9419DE1-13C0-4BFC-9177-693F35687682}"/>
    <x:cellStyle name="Comma 30 2 2 3 2 3 3" xfId="13141" xr:uid="{5CDAFC83-1ADE-4FD7-8447-3FF8C7C23D52}"/>
    <x:cellStyle name="Comma 30 2 2 3 2 4" xfId="13142" xr:uid="{490EF565-D6F5-4888-8928-2AC843C5C6EE}"/>
    <x:cellStyle name="Comma 30 2 2 3 2 4 2" xfId="13143" xr:uid="{2580CB74-B2D9-4EC4-AEAF-6ED14C317360}"/>
    <x:cellStyle name="Comma 30 2 2 3 2 5" xfId="13144" xr:uid="{16EB4BDC-7772-4018-AF6D-E251C13D23F4}"/>
    <x:cellStyle name="Comma 30 2 2 3 2 6" xfId="13145" xr:uid="{E359CC5D-1875-4F33-BE18-E5AA1E02DE96}"/>
    <x:cellStyle name="Comma 30 2 2 3 3" xfId="13146" xr:uid="{3CBA5521-4F0E-45B3-96CA-A69ECD4A9EA7}"/>
    <x:cellStyle name="Comma 30 2 2 3 3 2" xfId="13147" xr:uid="{E5EBB595-CFB8-4194-B1C3-47983B3A43CB}"/>
    <x:cellStyle name="Comma 30 2 2 3 3 2 2" xfId="13148" xr:uid="{FEF958E3-BF9C-4435-A319-999A38D78B24}"/>
    <x:cellStyle name="Comma 30 2 2 3 3 2 2 2" xfId="13149" xr:uid="{73C23024-1E9D-48C3-B272-73CB96A0345C}"/>
    <x:cellStyle name="Comma 30 2 2 3 3 2 3" xfId="13150" xr:uid="{50F9353E-AC4C-4132-9028-1EF7E685FB5E}"/>
    <x:cellStyle name="Comma 30 2 2 3 3 3" xfId="13151" xr:uid="{3820D445-486B-4C36-AE30-C287F122158C}"/>
    <x:cellStyle name="Comma 30 2 2 3 3 3 2" xfId="13152" xr:uid="{7D33743D-4A54-47BF-8475-5BF6A282CBFB}"/>
    <x:cellStyle name="Comma 30 2 2 3 3 4" xfId="13153" xr:uid="{230492B5-DA4D-43F9-9068-4E78749758E1}"/>
    <x:cellStyle name="Comma 30 2 2 3 3 5" xfId="13154" xr:uid="{2241113E-A16D-4248-9FDB-245F9C4425B3}"/>
    <x:cellStyle name="Comma 30 2 2 3 4" xfId="13155" xr:uid="{F4479731-6FA1-4FB7-912E-1E2C7602C8F8}"/>
    <x:cellStyle name="Comma 30 2 2 3 4 2" xfId="13156" xr:uid="{58B3FD7C-B4CB-4795-BD14-BB2D4EA8A719}"/>
    <x:cellStyle name="Comma 30 2 2 3 4 2 2" xfId="13157" xr:uid="{1CC3C40D-4AB0-409E-82C3-E79B68C8725A}"/>
    <x:cellStyle name="Comma 30 2 2 3 4 3" xfId="13158" xr:uid="{A426A409-2182-4F4C-8467-FC27EF619A06}"/>
    <x:cellStyle name="Comma 30 2 2 3 4 4" xfId="13159" xr:uid="{2E739382-0509-4179-9F91-8078ACD927F5}"/>
    <x:cellStyle name="Comma 30 2 2 3 5" xfId="13160" xr:uid="{DD341561-1699-4881-93D3-E281E8325EAD}"/>
    <x:cellStyle name="Comma 30 2 2 3 5 2" xfId="13161" xr:uid="{D3EF8174-850D-45D1-8AB7-7A5C9CCF36C8}"/>
    <x:cellStyle name="Comma 30 2 2 3 6" xfId="13162" xr:uid="{67C73D2B-62AD-4B20-913B-0688119080E8}"/>
    <x:cellStyle name="Comma 30 2 2 3 6 2" xfId="13163" xr:uid="{371D9D8E-701E-46C8-A2C5-B265ABA64D5D}"/>
    <x:cellStyle name="Comma 30 2 2 3 7" xfId="13164" xr:uid="{82B011A6-4DEC-4BA2-9C47-72A2505C2ADD}"/>
    <x:cellStyle name="Comma 30 2 2 4" xfId="13165" xr:uid="{2F6F7FC6-1BB2-4FB7-9704-DAFFC236E44B}"/>
    <x:cellStyle name="Comma 30 2 2 4 2" xfId="13166" xr:uid="{FF63489A-6723-472C-8D91-B9ABCEF8F394}"/>
    <x:cellStyle name="Comma 30 2 2 4 2 2" xfId="13167" xr:uid="{FAD229CB-6DEB-48C5-9867-F17D94786B4C}"/>
    <x:cellStyle name="Comma 30 2 2 4 2 2 2" xfId="13168" xr:uid="{E4EC5D95-3B96-49BC-A3FA-538122701141}"/>
    <x:cellStyle name="Comma 30 2 2 4 2 2 2 2" xfId="13169" xr:uid="{9FAC5C7B-6DCC-46E8-8BB7-C61C7397B85B}"/>
    <x:cellStyle name="Comma 30 2 2 4 2 2 3" xfId="13170" xr:uid="{FF107FCF-126B-4182-8308-B2EE301D6420}"/>
    <x:cellStyle name="Comma 30 2 2 4 2 3" xfId="13171" xr:uid="{99EFFCE4-82A8-4218-B9F9-1CF175921EDD}"/>
    <x:cellStyle name="Comma 30 2 2 4 2 3 2" xfId="13172" xr:uid="{7B732A63-9027-4657-AFF2-03AD1B70C722}"/>
    <x:cellStyle name="Comma 30 2 2 4 2 4" xfId="13173" xr:uid="{7F2107A5-8818-42DF-8598-70694C6CD14F}"/>
    <x:cellStyle name="Comma 30 2 2 4 2 5" xfId="13174" xr:uid="{8AEC4B70-EA55-483F-9FD2-7C2A4858B2E5}"/>
    <x:cellStyle name="Comma 30 2 2 4 3" xfId="13175" xr:uid="{E53692EC-DC2F-4687-965F-179629D88232}"/>
    <x:cellStyle name="Comma 30 2 2 4 3 2" xfId="13176" xr:uid="{444784BC-B5A4-4EDE-983F-463D7698E055}"/>
    <x:cellStyle name="Comma 30 2 2 4 3 2 2" xfId="13177" xr:uid="{0A1367EB-66D0-4519-9D8E-3445E324291B}"/>
    <x:cellStyle name="Comma 30 2 2 4 3 3" xfId="13178" xr:uid="{F899E67D-0E7A-4D16-9FF2-7C0384CA7753}"/>
    <x:cellStyle name="Comma 30 2 2 4 4" xfId="13179" xr:uid="{885AAF7C-E725-4EFE-848D-E8C5DC5E3F2B}"/>
    <x:cellStyle name="Comma 30 2 2 4 4 2" xfId="13180" xr:uid="{5258F9F6-D6FA-460F-A43A-EC267AF89771}"/>
    <x:cellStyle name="Comma 30 2 2 4 5" xfId="13181" xr:uid="{D3428B7B-7552-4459-88F5-471902442BFF}"/>
    <x:cellStyle name="Comma 30 2 2 4 6" xfId="13182" xr:uid="{07BACFF3-14A2-48C9-8F18-69D4691DB58C}"/>
    <x:cellStyle name="Comma 30 2 2 5" xfId="13183" xr:uid="{43BFB3FE-60C2-4F04-8FD3-F5818372BE7F}"/>
    <x:cellStyle name="Comma 30 2 2 5 2" xfId="13184" xr:uid="{46C5CDFC-6816-4FB8-83B2-36E043FD2C2A}"/>
    <x:cellStyle name="Comma 30 2 2 5 2 2" xfId="13185" xr:uid="{C7811DD3-ED3F-4231-8E41-98AA255CF1FD}"/>
    <x:cellStyle name="Comma 30 2 2 5 2 2 2" xfId="13186" xr:uid="{83263A54-A74F-466A-8115-42B532C5EE5E}"/>
    <x:cellStyle name="Comma 30 2 2 5 2 3" xfId="13187" xr:uid="{FAC8C76E-C754-4B1D-946C-B988546E6429}"/>
    <x:cellStyle name="Comma 30 2 2 5 3" xfId="13188" xr:uid="{9133DDCE-6FED-41DE-9E19-3C1BE081B1BA}"/>
    <x:cellStyle name="Comma 30 2 2 5 3 2" xfId="13189" xr:uid="{F60E19E7-D12A-4680-8EFF-6824DE143B55}"/>
    <x:cellStyle name="Comma 30 2 2 5 4" xfId="13190" xr:uid="{DDBA0F60-A9A4-4AB7-8B25-9DB827627E9E}"/>
    <x:cellStyle name="Comma 30 2 2 5 5" xfId="13191" xr:uid="{6173304C-3B1E-425B-A2A1-DBF2A98FF97C}"/>
    <x:cellStyle name="Comma 30 2 2 6" xfId="13192" xr:uid="{18AE7B9D-4247-40CB-9B00-48E75522D5F6}"/>
    <x:cellStyle name="Comma 30 2 2 6 2" xfId="13193" xr:uid="{CE631701-B862-4B41-84BF-EF28E2B6B7BD}"/>
    <x:cellStyle name="Comma 30 2 2 6 2 2" xfId="13194" xr:uid="{907B1206-A929-4FAD-A3FD-97E944B4ABD5}"/>
    <x:cellStyle name="Comma 30 2 2 6 2 2 2" xfId="13195" xr:uid="{BE6D8633-EE38-4C79-98A8-5B81B6284EF6}"/>
    <x:cellStyle name="Comma 30 2 2 6 2 3" xfId="13196" xr:uid="{E705ACFA-8D29-462F-8894-DB7BCAFC303E}"/>
    <x:cellStyle name="Comma 30 2 2 6 3" xfId="13197" xr:uid="{EC336931-1BE9-465B-B015-88BFBE6160B6}"/>
    <x:cellStyle name="Comma 30 2 2 6 3 2" xfId="13198" xr:uid="{0AABB917-8F2A-479D-B437-18D33B74C5C1}"/>
    <x:cellStyle name="Comma 30 2 2 6 4" xfId="13199" xr:uid="{2804DE0A-F551-4D1A-8C4F-562B8FBD3D36}"/>
    <x:cellStyle name="Comma 30 2 2 6 5" xfId="13200" xr:uid="{DCB77D50-582E-4614-9E57-5E5A807FCD76}"/>
    <x:cellStyle name="Comma 30 2 2 7" xfId="13201" xr:uid="{FEF8C2C1-8162-4BB4-961E-6C80E5557E8B}"/>
    <x:cellStyle name="Comma 30 2 2 7 2" xfId="13202" xr:uid="{3B234827-23A8-4DC0-BDAF-3C45E51CB665}"/>
    <x:cellStyle name="Comma 30 2 2 7 2 2" xfId="13203" xr:uid="{2AB81F41-F56E-4DBC-8A11-86F979054A0E}"/>
    <x:cellStyle name="Comma 30 2 2 7 3" xfId="13204" xr:uid="{20A07EDE-CE9D-4BDE-8F31-4C20654112BE}"/>
    <x:cellStyle name="Comma 30 2 2 7 4" xfId="13205" xr:uid="{4E51CAC5-5C1E-41E8-B2C0-580BBE8D5C6D}"/>
    <x:cellStyle name="Comma 30 2 2 8" xfId="13206" xr:uid="{CCE3AF6E-FE62-4DCE-8A48-E000D938F3BD}"/>
    <x:cellStyle name="Comma 30 2 2 8 2" xfId="13207" xr:uid="{E48FF42E-CDDA-4FEC-AD02-B3B2BFD7EF68}"/>
    <x:cellStyle name="Comma 30 2 2 9" xfId="13208" xr:uid="{EA29E506-4793-494D-86B7-5F8FF4C0D018}"/>
    <x:cellStyle name="Comma 30 2 2 9 2" xfId="13209" xr:uid="{3075B28B-6F2A-4729-B49B-1057C0099265}"/>
    <x:cellStyle name="Comma 30 2 3" xfId="13210" xr:uid="{92E90F88-5BF3-4F0A-9DA0-5AF0BC66A6C5}"/>
    <x:cellStyle name="Comma 30 2 3 2" xfId="13211" xr:uid="{29D60F20-6843-4A03-AE3F-607169273749}"/>
    <x:cellStyle name="Comma 30 2 3 2 2" xfId="13212" xr:uid="{A1361F6F-8990-4F18-9648-D55699FF38D6}"/>
    <x:cellStyle name="Comma 30 2 3 2 2 2" xfId="13213" xr:uid="{710BA351-55E8-4D0B-A129-6CB2730C289A}"/>
    <x:cellStyle name="Comma 30 2 3 2 2 2 2" xfId="13214" xr:uid="{93A8DD0F-1ABB-46FC-B684-564FF9D3F2E9}"/>
    <x:cellStyle name="Comma 30 2 3 2 2 2 2 2" xfId="13215" xr:uid="{3B1A3EF1-48DC-4C3C-AEE8-AED97DFD7B24}"/>
    <x:cellStyle name="Comma 30 2 3 2 2 2 3" xfId="13216" xr:uid="{9E785B96-F7DE-43D6-8059-0E4FC2CFF122}"/>
    <x:cellStyle name="Comma 30 2 3 2 2 3" xfId="13217" xr:uid="{3E9F41AC-865D-4157-9C59-ED3C7D70FFEC}"/>
    <x:cellStyle name="Comma 30 2 3 2 2 3 2" xfId="13218" xr:uid="{C8E44775-E54C-48FA-BBEA-CAD1CEF056A6}"/>
    <x:cellStyle name="Comma 30 2 3 2 2 4" xfId="13219" xr:uid="{091F52F0-6F2C-4DEC-81B2-D3BE7B855ABA}"/>
    <x:cellStyle name="Comma 30 2 3 2 2 5" xfId="13220" xr:uid="{B5E8F21E-AEE6-4193-A2E6-4A18D824CA86}"/>
    <x:cellStyle name="Comma 30 2 3 2 3" xfId="13221" xr:uid="{AEF2DEFC-6EE0-4E07-BB3C-026CD72376BE}"/>
    <x:cellStyle name="Comma 30 2 3 2 3 2" xfId="13222" xr:uid="{9BFAE03F-23E8-4DBA-B36C-B5ABE3E2CA5E}"/>
    <x:cellStyle name="Comma 30 2 3 2 3 2 2" xfId="13223" xr:uid="{96B6A1C5-9042-4FA0-8834-01F585B35E60}"/>
    <x:cellStyle name="Comma 30 2 3 2 3 3" xfId="13224" xr:uid="{38F28AFA-5AC7-4DFD-9A56-3216D3ADE5FF}"/>
    <x:cellStyle name="Comma 30 2 3 2 4" xfId="13225" xr:uid="{2A39624A-10DF-4F3A-BF96-CBCEAE9D704B}"/>
    <x:cellStyle name="Comma 30 2 3 2 4 2" xfId="13226" xr:uid="{70ADD307-25DD-4D06-ABEA-0C3EA418BC5B}"/>
    <x:cellStyle name="Comma 30 2 3 2 5" xfId="13227" xr:uid="{68610C53-6FE7-41B1-9123-7DD97949CEE4}"/>
    <x:cellStyle name="Comma 30 2 3 2 6" xfId="13228" xr:uid="{442D4C8F-C4A6-495F-BA81-F1EEECB691A7}"/>
    <x:cellStyle name="Comma 30 2 3 3" xfId="13229" xr:uid="{5C69632A-01BD-4FC4-B951-53A1ECB0F48F}"/>
    <x:cellStyle name="Comma 30 2 3 3 2" xfId="13230" xr:uid="{F248ED20-2532-4DB0-8AA7-49E5468AF34A}"/>
    <x:cellStyle name="Comma 30 2 3 3 2 2" xfId="13231" xr:uid="{7F2AEDA3-8F8B-4757-89C6-513B4AABFC02}"/>
    <x:cellStyle name="Comma 30 2 3 3 2 2 2" xfId="13232" xr:uid="{111DB65D-569D-47E8-AE7D-AA54B4EF9799}"/>
    <x:cellStyle name="Comma 30 2 3 3 2 3" xfId="13233" xr:uid="{F4570B3E-112A-4F25-B378-029075F27756}"/>
    <x:cellStyle name="Comma 30 2 3 3 3" xfId="13234" xr:uid="{28AA51D0-96BC-4C49-88C6-CFEADC86AA91}"/>
    <x:cellStyle name="Comma 30 2 3 3 3 2" xfId="13235" xr:uid="{4420EE22-146A-4EDB-B833-B0EE7713C0E9}"/>
    <x:cellStyle name="Comma 30 2 3 3 4" xfId="13236" xr:uid="{E0641E8E-D92B-47BE-9B93-8D17F4C58EDF}"/>
    <x:cellStyle name="Comma 30 2 3 3 5" xfId="13237" xr:uid="{837D92DA-2DF3-4D68-A263-B8E8C93D468A}"/>
    <x:cellStyle name="Comma 30 2 3 4" xfId="13238" xr:uid="{9D651136-37A5-4BF4-984A-33F595E7803E}"/>
    <x:cellStyle name="Comma 30 2 3 4 2" xfId="13239" xr:uid="{8A2999AA-AD3C-48FC-A536-D5264E038A2C}"/>
    <x:cellStyle name="Comma 30 2 3 4 2 2" xfId="13240" xr:uid="{ED7D89A6-0663-4F90-BB22-BDC0ADEB644A}"/>
    <x:cellStyle name="Comma 30 2 3 4 3" xfId="13241" xr:uid="{3B96E810-2672-4B64-BD02-B506A126FF5F}"/>
    <x:cellStyle name="Comma 30 2 3 4 4" xfId="13242" xr:uid="{DB46F763-202D-44FA-88A6-31ED696677A5}"/>
    <x:cellStyle name="Comma 30 2 3 5" xfId="13243" xr:uid="{B3C6BC15-59C9-42D9-9541-2B1C2AC0344A}"/>
    <x:cellStyle name="Comma 30 2 3 5 2" xfId="13244" xr:uid="{6F945B32-563C-4391-8784-3B3A7F020E0A}"/>
    <x:cellStyle name="Comma 30 2 3 6" xfId="13245" xr:uid="{90FBA3F1-3A3E-43B9-A16D-321CF9F60905}"/>
    <x:cellStyle name="Comma 30 2 3 6 2" xfId="13246" xr:uid="{F38A437C-4863-481E-A4C9-D32BE8745C01}"/>
    <x:cellStyle name="Comma 30 2 3 7" xfId="13247" xr:uid="{0D633856-AD80-479E-90DD-3664D620F049}"/>
    <x:cellStyle name="Comma 30 2 4" xfId="13248" xr:uid="{E604C9D5-20AF-4ACE-9DC2-D487DCE62600}"/>
    <x:cellStyle name="Comma 30 2 4 2" xfId="13249" xr:uid="{95292218-598E-4C68-8B53-5BE1F19181B2}"/>
    <x:cellStyle name="Comma 30 2 4 2 2" xfId="13250" xr:uid="{2275E448-1565-41E7-A567-26D136769EC8}"/>
    <x:cellStyle name="Comma 30 2 4 2 2 2" xfId="13251" xr:uid="{01D5FE67-52B1-495A-9078-67D9DC730F5D}"/>
    <x:cellStyle name="Comma 30 2 4 2 2 2 2" xfId="13252" xr:uid="{59218C46-8620-40B2-9BE0-B7157EDAC8CC}"/>
    <x:cellStyle name="Comma 30 2 4 2 2 2 2 2" xfId="13253" xr:uid="{2980ECFF-3F3C-4657-94B0-FE55AE485E99}"/>
    <x:cellStyle name="Comma 30 2 4 2 2 2 3" xfId="13254" xr:uid="{4CED2781-138C-4AA0-8132-D389BAF594FB}"/>
    <x:cellStyle name="Comma 30 2 4 2 2 3" xfId="13255" xr:uid="{0ACDA4DA-8898-457E-9DC8-98B84D31BA3F}"/>
    <x:cellStyle name="Comma 30 2 4 2 2 3 2" xfId="13256" xr:uid="{35648F1A-2E20-495F-ACE1-F19921FA61B7}"/>
    <x:cellStyle name="Comma 30 2 4 2 2 4" xfId="13257" xr:uid="{DBAA7CBE-CFD5-4860-82DF-832B0787BB94}"/>
    <x:cellStyle name="Comma 30 2 4 2 2 5" xfId="13258" xr:uid="{802D63AD-3F8D-40DA-80C6-8C658AEE85DD}"/>
    <x:cellStyle name="Comma 30 2 4 2 3" xfId="13259" xr:uid="{1A2B3F9B-002B-401D-95BE-2ACD4FF1ED4B}"/>
    <x:cellStyle name="Comma 30 2 4 2 3 2" xfId="13260" xr:uid="{C46B9030-0768-4772-8395-EF97E1A1EC0B}"/>
    <x:cellStyle name="Comma 30 2 4 2 3 2 2" xfId="13261" xr:uid="{FCEF552B-6CFD-4978-BE73-766F9DDA2DDB}"/>
    <x:cellStyle name="Comma 30 2 4 2 3 3" xfId="13262" xr:uid="{7E1ED142-1D3A-4245-8EFD-57D9A8CE2EF2}"/>
    <x:cellStyle name="Comma 30 2 4 2 4" xfId="13263" xr:uid="{9D913565-428C-4BC8-9236-3C0F31D54405}"/>
    <x:cellStyle name="Comma 30 2 4 2 4 2" xfId="13264" xr:uid="{AB1B7D6A-57DF-4D8A-8B29-315932E0E593}"/>
    <x:cellStyle name="Comma 30 2 4 2 5" xfId="13265" xr:uid="{C4C081DE-C7BA-4C2A-A55C-5817654598AD}"/>
    <x:cellStyle name="Comma 30 2 4 2 6" xfId="13266" xr:uid="{BDC16479-05D5-489B-AC9D-0FAC06500769}"/>
    <x:cellStyle name="Comma 30 2 4 3" xfId="13267" xr:uid="{988F8B33-8D3F-445E-BE5B-592ED60807A4}"/>
    <x:cellStyle name="Comma 30 2 4 3 2" xfId="13268" xr:uid="{E0E6E8D2-A701-487E-828B-52A66D5A00FB}"/>
    <x:cellStyle name="Comma 30 2 4 3 2 2" xfId="13269" xr:uid="{3F05B7B2-EDCB-40FD-9692-69BB7B7CF386}"/>
    <x:cellStyle name="Comma 30 2 4 3 2 2 2" xfId="13270" xr:uid="{0A809809-E481-406E-9EBA-4E8405392E67}"/>
    <x:cellStyle name="Comma 30 2 4 3 2 3" xfId="13271" xr:uid="{844E1D39-F6AC-4FDB-8A17-7984631A6522}"/>
    <x:cellStyle name="Comma 30 2 4 3 3" xfId="13272" xr:uid="{6045BC6C-EF3E-4E9C-9C6D-B5BC581F204E}"/>
    <x:cellStyle name="Comma 30 2 4 3 3 2" xfId="13273" xr:uid="{CADBD911-D004-4594-A45B-70B9FEA43929}"/>
    <x:cellStyle name="Comma 30 2 4 3 4" xfId="13274" xr:uid="{CD7CB98A-CA1D-4BCB-9D11-B37E8EC9D66A}"/>
    <x:cellStyle name="Comma 30 2 4 3 5" xfId="13275" xr:uid="{FB110729-46C2-4A5F-ACB7-2C8CE903FF3E}"/>
    <x:cellStyle name="Comma 30 2 4 4" xfId="13276" xr:uid="{123613E4-2979-40FA-8C8B-FBEC09D091D6}"/>
    <x:cellStyle name="Comma 30 2 4 4 2" xfId="13277" xr:uid="{960851AA-05BB-48A0-A7DD-DDC725589999}"/>
    <x:cellStyle name="Comma 30 2 4 4 2 2" xfId="13278" xr:uid="{B8D27654-A192-44F8-A520-487A84F59BFF}"/>
    <x:cellStyle name="Comma 30 2 4 4 3" xfId="13279" xr:uid="{3F389CD0-E8DB-4921-BBB5-632BCDC08B1B}"/>
    <x:cellStyle name="Comma 30 2 4 4 4" xfId="13280" xr:uid="{72DFB062-7C61-43E1-9399-5833B0222719}"/>
    <x:cellStyle name="Comma 30 2 4 5" xfId="13281" xr:uid="{652238AF-C8D6-4FAB-ACCA-F11F13A053F7}"/>
    <x:cellStyle name="Comma 30 2 4 5 2" xfId="13282" xr:uid="{82ECEA4D-265F-4E9B-8AE1-C203D5789F72}"/>
    <x:cellStyle name="Comma 30 2 4 6" xfId="13283" xr:uid="{A5659618-34B1-47DC-8425-84510C2CA35C}"/>
    <x:cellStyle name="Comma 30 2 4 6 2" xfId="13284" xr:uid="{A4BF8F52-E9CC-4574-9729-495680F01A4E}"/>
    <x:cellStyle name="Comma 30 2 4 7" xfId="13285" xr:uid="{B6C3ED51-359B-490E-851A-6DDBF4A55878}"/>
    <x:cellStyle name="Comma 30 2 5" xfId="13286" xr:uid="{C357F94F-528E-47B3-A4FE-23851B2C00FC}"/>
    <x:cellStyle name="Comma 30 2 5 2" xfId="13287" xr:uid="{57C7ACF0-5380-4201-AFE7-D2B10FD6B036}"/>
    <x:cellStyle name="Comma 30 2 5 2 2" xfId="13288" xr:uid="{F3A53BA3-8645-49DD-80A9-05F81BE114D8}"/>
    <x:cellStyle name="Comma 30 2 5 2 2 2" xfId="13289" xr:uid="{94E9EA09-AB39-4C94-A92D-B461A55CB593}"/>
    <x:cellStyle name="Comma 30 2 5 2 2 2 2" xfId="13290" xr:uid="{77A6DE0B-4CF7-44E1-ABB3-A42A38AE1587}"/>
    <x:cellStyle name="Comma 30 2 5 2 2 3" xfId="13291" xr:uid="{036A727F-EBBF-4AAE-BF96-6424D024FFA9}"/>
    <x:cellStyle name="Comma 30 2 5 2 3" xfId="13292" xr:uid="{D4C4C2FF-163E-4F64-BB31-28915ACC7F14}"/>
    <x:cellStyle name="Comma 30 2 5 2 3 2" xfId="13293" xr:uid="{8F993B5A-EC3C-4A34-9D4E-432A37DA1F94}"/>
    <x:cellStyle name="Comma 30 2 5 2 4" xfId="13294" xr:uid="{12CF3616-DE53-4E03-8783-ADA007D51F1E}"/>
    <x:cellStyle name="Comma 30 2 5 2 5" xfId="13295" xr:uid="{B9EE1DA9-3D46-4AF8-8DF4-776B3D22C08A}"/>
    <x:cellStyle name="Comma 30 2 5 3" xfId="13296" xr:uid="{4E66740A-B122-46C1-ABEB-E247CA6D0463}"/>
    <x:cellStyle name="Comma 30 2 5 3 2" xfId="13297" xr:uid="{C3E58223-B36F-43EE-BC69-6E2B3BAB5B14}"/>
    <x:cellStyle name="Comma 30 2 5 3 2 2" xfId="13298" xr:uid="{4086319D-75AB-4589-B27B-BEEA57141EBD}"/>
    <x:cellStyle name="Comma 30 2 5 3 3" xfId="13299" xr:uid="{7F79FC14-15FA-4451-8AA4-78DD6F54ADAD}"/>
    <x:cellStyle name="Comma 30 2 5 4" xfId="13300" xr:uid="{4142A758-3915-4608-9080-AED411C40F4F}"/>
    <x:cellStyle name="Comma 30 2 5 4 2" xfId="13301" xr:uid="{8F36CC54-F4F5-493C-B09C-E9D88191C41E}"/>
    <x:cellStyle name="Comma 30 2 5 5" xfId="13302" xr:uid="{A9EA6DAF-CF65-4E35-BF98-709C3E71EEAD}"/>
    <x:cellStyle name="Comma 30 2 5 6" xfId="13303" xr:uid="{78130B9F-8C29-4B31-BF4A-D7935EFCD75F}"/>
    <x:cellStyle name="Comma 30 2 6" xfId="13304" xr:uid="{4D8A0595-4CD0-4194-8A71-6CE440686837}"/>
    <x:cellStyle name="Comma 30 2 6 2" xfId="13305" xr:uid="{4A32E503-F449-4BA9-B319-5C19A32CF07B}"/>
    <x:cellStyle name="Comma 30 2 6 2 2" xfId="13306" xr:uid="{5B8C1785-6D58-4A38-8C80-B61050E52591}"/>
    <x:cellStyle name="Comma 30 2 6 2 2 2" xfId="13307" xr:uid="{5D383819-07B9-4A45-ACF5-9101AEAFEE6A}"/>
    <x:cellStyle name="Comma 30 2 6 2 3" xfId="13308" xr:uid="{86F5D079-CC30-4693-AEE7-9DC27360E06C}"/>
    <x:cellStyle name="Comma 30 2 6 3" xfId="13309" xr:uid="{8151C386-0E29-4DEA-8A82-90C76E5D29C1}"/>
    <x:cellStyle name="Comma 30 2 6 3 2" xfId="13310" xr:uid="{DECDCD0C-1E6E-40C5-9399-173D042C293E}"/>
    <x:cellStyle name="Comma 30 2 6 4" xfId="13311" xr:uid="{5CB93C54-62D6-436D-A1DD-DC3E6F390CDC}"/>
    <x:cellStyle name="Comma 30 2 6 5" xfId="13312" xr:uid="{29146289-F74D-4801-A65C-C86B93BFC9D5}"/>
    <x:cellStyle name="Comma 30 2 7" xfId="13313" xr:uid="{6730F2D6-D35B-4688-97D8-C36A8BDAF49D}"/>
    <x:cellStyle name="Comma 30 2 7 2" xfId="13314" xr:uid="{0638036E-4C0E-4D8A-9D6F-236766CFA1C6}"/>
    <x:cellStyle name="Comma 30 2 7 2 2" xfId="13315" xr:uid="{0101553D-5C9A-4BAE-9691-5544B2AE27AB}"/>
    <x:cellStyle name="Comma 30 2 7 2 2 2" xfId="13316" xr:uid="{E34094FC-A6AF-4C25-806A-413218E917E6}"/>
    <x:cellStyle name="Comma 30 2 7 2 3" xfId="13317" xr:uid="{314AF469-D634-4047-B0AA-71059F6CE73C}"/>
    <x:cellStyle name="Comma 30 2 7 3" xfId="13318" xr:uid="{E1AD14D8-38F0-4ED3-A2E0-30A0EA25D79B}"/>
    <x:cellStyle name="Comma 30 2 7 3 2" xfId="13319" xr:uid="{A24689D5-64BF-47CA-9A80-92C7A195F9DD}"/>
    <x:cellStyle name="Comma 30 2 7 4" xfId="13320" xr:uid="{2F44BA8D-5220-4E2B-9830-606E99C68B0A}"/>
    <x:cellStyle name="Comma 30 2 7 5" xfId="13321" xr:uid="{1324D19B-D899-485B-9348-90255A729602}"/>
    <x:cellStyle name="Comma 30 2 8" xfId="13322" xr:uid="{A3C0F076-C5E1-4C0C-9171-D0AC90D0D088}"/>
    <x:cellStyle name="Comma 30 2 8 2" xfId="13323" xr:uid="{88D1C688-D1FE-4A0F-BFEE-AE848592558F}"/>
    <x:cellStyle name="Comma 30 2 8 2 2" xfId="13324" xr:uid="{EBA7C366-92C3-440A-9607-FCA82C262128}"/>
    <x:cellStyle name="Comma 30 2 8 3" xfId="13325" xr:uid="{66C88CCC-0CCD-4465-BE47-94B8024E6312}"/>
    <x:cellStyle name="Comma 30 2 8 4" xfId="13326" xr:uid="{55B3D96D-501E-4433-AEB0-D2C108902989}"/>
    <x:cellStyle name="Comma 30 2 9" xfId="13327" xr:uid="{7C461E1F-B87B-4585-AC07-69744E47D8DD}"/>
    <x:cellStyle name="Comma 30 2 9 2" xfId="13328" xr:uid="{9CE5C770-0E86-45D1-9BA0-8544D789F877}"/>
    <x:cellStyle name="Comma 30 3" xfId="13329" xr:uid="{D849A265-62B8-442B-BAD2-C1ACCA64053C}"/>
    <x:cellStyle name="Comma 30 3 10" xfId="13330" xr:uid="{DF6560F7-5ABE-4445-943B-439608C60F39}"/>
    <x:cellStyle name="Comma 30 3 2" xfId="13331" xr:uid="{532A10D2-02E5-40D1-B9AA-FE3340807347}"/>
    <x:cellStyle name="Comma 30 3 2 2" xfId="13332" xr:uid="{4E7B64E4-B622-491B-B77E-11A42A23D022}"/>
    <x:cellStyle name="Comma 30 3 2 2 2" xfId="13333" xr:uid="{97F3CB6C-4F21-4053-875E-62BDD7BEDDCE}"/>
    <x:cellStyle name="Comma 30 3 2 2 2 2" xfId="13334" xr:uid="{58B4C971-8159-4140-B98B-E34E2B97928C}"/>
    <x:cellStyle name="Comma 30 3 2 2 2 2 2" xfId="13335" xr:uid="{C8273A2B-7F2E-4755-9E92-C670D4C4EA03}"/>
    <x:cellStyle name="Comma 30 3 2 2 2 2 2 2" xfId="13336" xr:uid="{40ED85E1-F4F3-404D-B2A0-A14A9CA5D339}"/>
    <x:cellStyle name="Comma 30 3 2 2 2 2 3" xfId="13337" xr:uid="{9C1E5BB2-0BEF-4D9D-8406-DC03A272EB9A}"/>
    <x:cellStyle name="Comma 30 3 2 2 2 3" xfId="13338" xr:uid="{BF28F76A-6EB2-4AE8-B50F-C47798BF56B9}"/>
    <x:cellStyle name="Comma 30 3 2 2 2 3 2" xfId="13339" xr:uid="{703878C1-C8E7-4CE5-BE21-86618D992CAE}"/>
    <x:cellStyle name="Comma 30 3 2 2 2 4" xfId="13340" xr:uid="{D2E365E6-D2E0-4F37-9D50-6F0E9BFE2BA1}"/>
    <x:cellStyle name="Comma 30 3 2 2 2 5" xfId="13341" xr:uid="{7B82F85E-38DF-4F6A-9C0F-98BE836D92FC}"/>
    <x:cellStyle name="Comma 30 3 2 2 3" xfId="13342" xr:uid="{E76D8A64-9D97-4847-AAAA-75B27CC88D84}"/>
    <x:cellStyle name="Comma 30 3 2 2 3 2" xfId="13343" xr:uid="{4E526DC4-ADEA-4B0A-8304-D5EB5FAB4BCE}"/>
    <x:cellStyle name="Comma 30 3 2 2 3 2 2" xfId="13344" xr:uid="{F442578A-54DA-43ED-B090-D5F0CE12A85C}"/>
    <x:cellStyle name="Comma 30 3 2 2 3 3" xfId="13345" xr:uid="{3418230C-BEE6-401E-A93C-0C308019F567}"/>
    <x:cellStyle name="Comma 30 3 2 2 4" xfId="13346" xr:uid="{3D0C3438-3FC1-4146-8CE3-0D23443BE765}"/>
    <x:cellStyle name="Comma 30 3 2 2 4 2" xfId="13347" xr:uid="{2B41B0EA-A872-4A0E-90D6-DF138C383E66}"/>
    <x:cellStyle name="Comma 30 3 2 2 5" xfId="13348" xr:uid="{E5E59BA8-412A-439D-8A73-305B2BEF14EE}"/>
    <x:cellStyle name="Comma 30 3 2 2 6" xfId="13349" xr:uid="{439B6E42-9465-4C00-B60E-D59DA09D9784}"/>
    <x:cellStyle name="Comma 30 3 2 3" xfId="13350" xr:uid="{F18650BD-F9CF-49EC-9A9A-200D2253D350}"/>
    <x:cellStyle name="Comma 30 3 2 3 2" xfId="13351" xr:uid="{D7C37C95-1ABC-44C6-810E-C538B8633150}"/>
    <x:cellStyle name="Comma 30 3 2 3 2 2" xfId="13352" xr:uid="{1358F9CC-A5CB-4B3C-B51D-C79162F63F6B}"/>
    <x:cellStyle name="Comma 30 3 2 3 2 2 2" xfId="13353" xr:uid="{935E0E7D-E755-468A-92AC-AC3771C126B8}"/>
    <x:cellStyle name="Comma 30 3 2 3 2 3" xfId="13354" xr:uid="{AFFDC157-4F78-4B67-82B3-625B7AEFF229}"/>
    <x:cellStyle name="Comma 30 3 2 3 3" xfId="13355" xr:uid="{3F4A932A-D67F-4727-9D90-F26A82B8F87C}"/>
    <x:cellStyle name="Comma 30 3 2 3 3 2" xfId="13356" xr:uid="{55C19F62-B235-4072-BF04-D84F8615287B}"/>
    <x:cellStyle name="Comma 30 3 2 3 4" xfId="13357" xr:uid="{52DF76F2-D7DE-4150-89BD-9608CFCA0DFE}"/>
    <x:cellStyle name="Comma 30 3 2 3 5" xfId="13358" xr:uid="{352B5D2E-56CE-440F-B87A-01F471324760}"/>
    <x:cellStyle name="Comma 30 3 2 4" xfId="13359" xr:uid="{600826D3-2922-48F6-9120-35766E391D44}"/>
    <x:cellStyle name="Comma 30 3 2 4 2" xfId="13360" xr:uid="{727EB763-B6EC-4734-A704-8EFAEDE5A19E}"/>
    <x:cellStyle name="Comma 30 3 2 4 2 2" xfId="13361" xr:uid="{9BD1BCCF-3A8C-4753-B567-DD88A692DDD1}"/>
    <x:cellStyle name="Comma 30 3 2 4 3" xfId="13362" xr:uid="{92F3F03C-7999-49A2-BF33-839D8C28ED14}"/>
    <x:cellStyle name="Comma 30 3 2 4 4" xfId="13363" xr:uid="{39DA9939-2E6A-476E-8C84-4CCFD7BF9E7C}"/>
    <x:cellStyle name="Comma 30 3 2 5" xfId="13364" xr:uid="{2F02063C-1D85-4D18-9697-4FF8EE4CAFE2}"/>
    <x:cellStyle name="Comma 30 3 2 5 2" xfId="13365" xr:uid="{ADAF0311-3533-45C5-B322-9148B298C99F}"/>
    <x:cellStyle name="Comma 30 3 2 6" xfId="13366" xr:uid="{66D4CA00-27DE-4D11-9D7D-1C71CFB1039D}"/>
    <x:cellStyle name="Comma 30 3 2 6 2" xfId="13367" xr:uid="{1881288B-3B53-445F-B826-4B74C7A4E6FC}"/>
    <x:cellStyle name="Comma 30 3 2 7" xfId="13368" xr:uid="{01E1361E-9412-476D-A3C8-077E8223FF0E}"/>
    <x:cellStyle name="Comma 30 3 3" xfId="13369" xr:uid="{692DD68D-C656-48CC-9782-036690C637C5}"/>
    <x:cellStyle name="Comma 30 3 3 2" xfId="13370" xr:uid="{2170AD7E-EA83-4333-A291-8A220891347D}"/>
    <x:cellStyle name="Comma 30 3 3 2 2" xfId="13371" xr:uid="{B76522CB-514E-4E92-B3F0-8E65A2337A7F}"/>
    <x:cellStyle name="Comma 30 3 3 2 2 2" xfId="13372" xr:uid="{A5B73F52-B8B4-4617-B916-9EEE9C9B0B3A}"/>
    <x:cellStyle name="Comma 30 3 3 2 2 2 2" xfId="13373" xr:uid="{9769AB8C-AC65-4D82-AB9F-6A557D0C6151}"/>
    <x:cellStyle name="Comma 30 3 3 2 2 2 2 2" xfId="13374" xr:uid="{ACC8277E-B1B4-4555-BD05-3BE1D9AFAE83}"/>
    <x:cellStyle name="Comma 30 3 3 2 2 2 3" xfId="13375" xr:uid="{8C131420-1241-4142-8CDD-C964CD8A4012}"/>
    <x:cellStyle name="Comma 30 3 3 2 2 3" xfId="13376" xr:uid="{62767F38-5147-4AED-9B96-11E176AA560A}"/>
    <x:cellStyle name="Comma 30 3 3 2 2 3 2" xfId="13377" xr:uid="{0EA05FBF-9390-476B-B279-27D703E25032}"/>
    <x:cellStyle name="Comma 30 3 3 2 2 4" xfId="13378" xr:uid="{3FEB732A-FFC0-4078-BE29-62DAF2CE9C97}"/>
    <x:cellStyle name="Comma 30 3 3 2 2 5" xfId="13379" xr:uid="{75BE7FBE-D17B-4D7C-A7E1-305E3B5EC3E2}"/>
    <x:cellStyle name="Comma 30 3 3 2 3" xfId="13380" xr:uid="{EF95C135-354E-4C0C-A6DF-1ED0FC2FF184}"/>
    <x:cellStyle name="Comma 30 3 3 2 3 2" xfId="13381" xr:uid="{12C832B4-6D9B-4C48-A7A9-DC64F334114A}"/>
    <x:cellStyle name="Comma 30 3 3 2 3 2 2" xfId="13382" xr:uid="{24F3045F-C7DF-4157-A938-6ED0CA07D7A0}"/>
    <x:cellStyle name="Comma 30 3 3 2 3 3" xfId="13383" xr:uid="{7A1D3B44-01E1-4575-A2A8-FD54FFD48C21}"/>
    <x:cellStyle name="Comma 30 3 3 2 4" xfId="13384" xr:uid="{09F122D5-2055-4CEB-BB73-F1D5B3C9407A}"/>
    <x:cellStyle name="Comma 30 3 3 2 4 2" xfId="13385" xr:uid="{930CA5E5-44A1-44E7-8C86-E32AF190FDB3}"/>
    <x:cellStyle name="Comma 30 3 3 2 5" xfId="13386" xr:uid="{FEA5F7C3-274B-4406-AA87-CD32B1B5FA4A}"/>
    <x:cellStyle name="Comma 30 3 3 2 6" xfId="13387" xr:uid="{4D74696B-642F-4BB2-967B-0806120492DD}"/>
    <x:cellStyle name="Comma 30 3 3 3" xfId="13388" xr:uid="{A600E833-74B6-4690-97AC-6298403F456F}"/>
    <x:cellStyle name="Comma 30 3 3 3 2" xfId="13389" xr:uid="{47534BC5-8368-4435-A0FB-BFCA5ACDE1B1}"/>
    <x:cellStyle name="Comma 30 3 3 3 2 2" xfId="13390" xr:uid="{8566342A-FE8B-421F-91EF-46C7E49BEAF0}"/>
    <x:cellStyle name="Comma 30 3 3 3 2 2 2" xfId="13391" xr:uid="{FACCC8C4-6ED7-422F-8C82-C9E642F62E79}"/>
    <x:cellStyle name="Comma 30 3 3 3 2 3" xfId="13392" xr:uid="{2E46E2B1-0BB9-41F3-B2A0-C53C1F02F18E}"/>
    <x:cellStyle name="Comma 30 3 3 3 3" xfId="13393" xr:uid="{0D5AD0FE-D1E0-4FB9-8622-C63AE2C7F80C}"/>
    <x:cellStyle name="Comma 30 3 3 3 3 2" xfId="13394" xr:uid="{02AB04FC-E300-4C03-A7A4-DA3213F736CA}"/>
    <x:cellStyle name="Comma 30 3 3 3 4" xfId="13395" xr:uid="{34D37DF3-A89D-45FA-83DA-28FBBD413D14}"/>
    <x:cellStyle name="Comma 30 3 3 3 5" xfId="13396" xr:uid="{30350A78-F1D7-4493-B35A-15E0E3A39272}"/>
    <x:cellStyle name="Comma 30 3 3 4" xfId="13397" xr:uid="{C26D276F-36FC-4B35-A47C-065CB807481D}"/>
    <x:cellStyle name="Comma 30 3 3 4 2" xfId="13398" xr:uid="{609CAFB3-ADE7-44DA-BA7A-550B4F6B90A2}"/>
    <x:cellStyle name="Comma 30 3 3 4 2 2" xfId="13399" xr:uid="{E4511992-CDF5-4D59-845F-E083F486FCA2}"/>
    <x:cellStyle name="Comma 30 3 3 4 3" xfId="13400" xr:uid="{C69D4596-E99C-44F9-ADD6-2AC38295ED56}"/>
    <x:cellStyle name="Comma 30 3 3 4 4" xfId="13401" xr:uid="{ECF7C1B6-05FB-4740-ABEA-BF9311E6840A}"/>
    <x:cellStyle name="Comma 30 3 3 5" xfId="13402" xr:uid="{64C31A2B-9998-4271-91A2-16B73A258663}"/>
    <x:cellStyle name="Comma 30 3 3 5 2" xfId="13403" xr:uid="{B1FF8115-9D16-4F90-A1AC-07CE3363AF24}"/>
    <x:cellStyle name="Comma 30 3 3 6" xfId="13404" xr:uid="{09CA44AA-9C38-4F26-A779-FEB5BE6A31FA}"/>
    <x:cellStyle name="Comma 30 3 3 6 2" xfId="13405" xr:uid="{6E6AB1BF-BD2C-4DFA-B651-1F426351B3A6}"/>
    <x:cellStyle name="Comma 30 3 3 7" xfId="13406" xr:uid="{282DC2E7-A43B-4C48-B944-89E029094EA5}"/>
    <x:cellStyle name="Comma 30 3 4" xfId="13407" xr:uid="{6728F5B6-1F6F-4AAE-9356-3CA017F9E0A9}"/>
    <x:cellStyle name="Comma 30 3 4 2" xfId="13408" xr:uid="{4BA7DE32-15D7-4002-82FC-C8A20CCF610F}"/>
    <x:cellStyle name="Comma 30 3 4 2 2" xfId="13409" xr:uid="{411C684C-1C7D-49F5-ABBB-AA261DFCD3FB}"/>
    <x:cellStyle name="Comma 30 3 4 2 2 2" xfId="13410" xr:uid="{06C64A52-153C-4786-AC29-8337077887F9}"/>
    <x:cellStyle name="Comma 30 3 4 2 2 2 2" xfId="13411" xr:uid="{B0060B79-1A9F-4E65-B348-79EBF6B0BC7A}"/>
    <x:cellStyle name="Comma 30 3 4 2 2 3" xfId="13412" xr:uid="{9D48DB1D-4E54-4A5D-B1E1-C1C834782ECE}"/>
    <x:cellStyle name="Comma 30 3 4 2 3" xfId="13413" xr:uid="{915763F0-4846-42FB-A278-89E53AC8051E}"/>
    <x:cellStyle name="Comma 30 3 4 2 3 2" xfId="13414" xr:uid="{AA770341-9051-47C3-84D1-F51A56F09855}"/>
    <x:cellStyle name="Comma 30 3 4 2 4" xfId="13415" xr:uid="{9755CE00-5100-40EB-9977-DF850F9724AF}"/>
    <x:cellStyle name="Comma 30 3 4 2 5" xfId="13416" xr:uid="{D6EAB18E-825C-4925-A4E7-D67E493FF6C1}"/>
    <x:cellStyle name="Comma 30 3 4 3" xfId="13417" xr:uid="{1D5C49C7-39CE-4B87-BD19-76A2CDBFD9E4}"/>
    <x:cellStyle name="Comma 30 3 4 3 2" xfId="13418" xr:uid="{F55EA287-1D34-4F30-A272-75591B40E938}"/>
    <x:cellStyle name="Comma 30 3 4 3 2 2" xfId="13419" xr:uid="{1E7DD6BF-F7FF-48EE-BB1C-B1C0DBA3BF0D}"/>
    <x:cellStyle name="Comma 30 3 4 3 3" xfId="13420" xr:uid="{5B7514B2-8DC3-4403-B437-B1BA8742155E}"/>
    <x:cellStyle name="Comma 30 3 4 4" xfId="13421" xr:uid="{0E2F4D24-1630-4369-8CF4-2A72A7018D70}"/>
    <x:cellStyle name="Comma 30 3 4 4 2" xfId="13422" xr:uid="{D06D06D4-3C9A-4A40-997A-90CAF0221943}"/>
    <x:cellStyle name="Comma 30 3 4 5" xfId="13423" xr:uid="{21225E2A-AFD2-47EC-980A-9B3E14979C95}"/>
    <x:cellStyle name="Comma 30 3 4 6" xfId="13424" xr:uid="{A17CBCAF-C6EB-49F2-B928-4EDE430092CD}"/>
    <x:cellStyle name="Comma 30 3 5" xfId="13425" xr:uid="{5284677E-C72A-46D2-818E-E24647EAF693}"/>
    <x:cellStyle name="Comma 30 3 5 2" xfId="13426" xr:uid="{68CE379E-0070-499F-AB45-6D55B6D76F80}"/>
    <x:cellStyle name="Comma 30 3 5 2 2" xfId="13427" xr:uid="{516D6ED5-6B93-49DB-95C4-D9C1020752AF}"/>
    <x:cellStyle name="Comma 30 3 5 2 2 2" xfId="13428" xr:uid="{43626847-EC64-4BEE-94AD-A61EF6C1AE16}"/>
    <x:cellStyle name="Comma 30 3 5 2 3" xfId="13429" xr:uid="{8172DF98-BD28-4F6A-BE74-543CB113ADF1}"/>
    <x:cellStyle name="Comma 30 3 5 3" xfId="13430" xr:uid="{43FF046E-8481-41F1-8647-4575602DDA17}"/>
    <x:cellStyle name="Comma 30 3 5 3 2" xfId="13431" xr:uid="{049032FA-E51A-48EC-ABBA-C4B1F395B544}"/>
    <x:cellStyle name="Comma 30 3 5 4" xfId="13432" xr:uid="{3529E33E-D744-4F31-8D29-86984FEECED0}"/>
    <x:cellStyle name="Comma 30 3 5 5" xfId="13433" xr:uid="{5A07D7F3-2E0E-44E6-B9AE-17823F1667A5}"/>
    <x:cellStyle name="Comma 30 3 6" xfId="13434" xr:uid="{68D438E8-4694-4E6B-BD59-C16B00141128}"/>
    <x:cellStyle name="Comma 30 3 6 2" xfId="13435" xr:uid="{396AE4EA-CA95-4AD3-A25E-D4F139880185}"/>
    <x:cellStyle name="Comma 30 3 6 2 2" xfId="13436" xr:uid="{F12AB5D6-8FA2-4690-89DA-FF3949DC6C84}"/>
    <x:cellStyle name="Comma 30 3 6 2 2 2" xfId="13437" xr:uid="{89282432-1C9D-492F-99D2-EEADBE7051A1}"/>
    <x:cellStyle name="Comma 30 3 6 2 3" xfId="13438" xr:uid="{33B04523-29C3-4AC6-ACBA-F36CC0426AB1}"/>
    <x:cellStyle name="Comma 30 3 6 3" xfId="13439" xr:uid="{3490DCAD-48C5-43A5-8D6C-D87A67E0A0BA}"/>
    <x:cellStyle name="Comma 30 3 6 3 2" xfId="13440" xr:uid="{32CFCDFD-F250-402B-A9C3-A10235947CF5}"/>
    <x:cellStyle name="Comma 30 3 6 4" xfId="13441" xr:uid="{A0432F87-AA26-4535-90FD-968A494093C1}"/>
    <x:cellStyle name="Comma 30 3 6 5" xfId="13442" xr:uid="{3D83B86D-62B3-404E-A68F-EC22C73907F2}"/>
    <x:cellStyle name="Comma 30 3 7" xfId="13443" xr:uid="{BFAF6FCC-70EA-400C-9F52-EF71E7E6F4D9}"/>
    <x:cellStyle name="Comma 30 3 7 2" xfId="13444" xr:uid="{006FA21C-9B94-4B0E-B521-B0946EB2BB71}"/>
    <x:cellStyle name="Comma 30 3 7 2 2" xfId="13445" xr:uid="{1179C829-3A36-42E1-925C-2E54917F7584}"/>
    <x:cellStyle name="Comma 30 3 7 3" xfId="13446" xr:uid="{407F8D05-0CAD-4B4E-ACA4-5ECA4B831648}"/>
    <x:cellStyle name="Comma 30 3 7 4" xfId="13447" xr:uid="{376D1C5E-4183-43A3-A1B7-B6EE21A7EE97}"/>
    <x:cellStyle name="Comma 30 3 8" xfId="13448" xr:uid="{D751B3F7-D103-4CBE-80D4-2E2FA2C1E377}"/>
    <x:cellStyle name="Comma 30 3 8 2" xfId="13449" xr:uid="{21D1A716-05A0-49FA-9B8C-C8B3DE551BD2}"/>
    <x:cellStyle name="Comma 30 3 9" xfId="13450" xr:uid="{EEC11026-7F98-4A95-BAC6-5C5977C1E7A4}"/>
    <x:cellStyle name="Comma 30 3 9 2" xfId="13451" xr:uid="{5688FCF4-AD89-408E-A536-A67A339813DB}"/>
    <x:cellStyle name="Comma 30 4" xfId="13452" xr:uid="{245EBABB-00A7-4C0F-91C3-B30A11485AA6}"/>
    <x:cellStyle name="Comma 30 4 2" xfId="13453" xr:uid="{E66B3909-7B6D-443A-ACDF-D7095AF9A71D}"/>
    <x:cellStyle name="Comma 30 4 2 2" xfId="13454" xr:uid="{C3933717-718A-4010-A62B-C0A9044FFDAC}"/>
    <x:cellStyle name="Comma 30 4 2 2 2" xfId="13455" xr:uid="{91FBDDEF-9ED8-4287-A3F6-708FA2C965D1}"/>
    <x:cellStyle name="Comma 30 4 2 2 2 2" xfId="13456" xr:uid="{B1F87B7F-B44E-4B4B-8F8A-77C738F7A311}"/>
    <x:cellStyle name="Comma 30 4 2 2 2 2 2" xfId="13457" xr:uid="{F68634F2-F634-4FCE-A007-4AD57DF41C39}"/>
    <x:cellStyle name="Comma 30 4 2 2 2 3" xfId="13458" xr:uid="{2ED20348-D42D-4A54-9196-E02D93A85A25}"/>
    <x:cellStyle name="Comma 30 4 2 2 3" xfId="13459" xr:uid="{AED6C46F-BCB5-4927-B476-66D525DB5D6B}"/>
    <x:cellStyle name="Comma 30 4 2 2 3 2" xfId="13460" xr:uid="{88FA6EF7-5E17-4806-9378-2D7AA84743A4}"/>
    <x:cellStyle name="Comma 30 4 2 2 4" xfId="13461" xr:uid="{3A229986-CB15-4973-B694-B262C646AE1F}"/>
    <x:cellStyle name="Comma 30 4 2 2 5" xfId="13462" xr:uid="{A6160FFD-C990-495F-8C92-09D16495B702}"/>
    <x:cellStyle name="Comma 30 4 2 3" xfId="13463" xr:uid="{2BE0ACD7-169C-4C44-9A78-07F0675D77CD}"/>
    <x:cellStyle name="Comma 30 4 2 3 2" xfId="13464" xr:uid="{17FF73A7-B841-4253-BD32-9FE572AA0465}"/>
    <x:cellStyle name="Comma 30 4 2 3 2 2" xfId="13465" xr:uid="{6685C83C-1088-48BE-9048-BFA809F0372C}"/>
    <x:cellStyle name="Comma 30 4 2 3 3" xfId="13466" xr:uid="{869D0CA8-3591-45C1-A61C-33943753B998}"/>
    <x:cellStyle name="Comma 30 4 2 4" xfId="13467" xr:uid="{8604DF15-1726-41C5-AA6B-F9FFC0864F86}"/>
    <x:cellStyle name="Comma 30 4 2 4 2" xfId="13468" xr:uid="{BEB65DBC-896D-414B-BFD5-2CF1464E76B7}"/>
    <x:cellStyle name="Comma 30 4 2 5" xfId="13469" xr:uid="{831D1E82-2F33-4708-81C4-385118C0A16B}"/>
    <x:cellStyle name="Comma 30 4 2 6" xfId="13470" xr:uid="{912936BB-2FF5-451D-BFE4-A97CBDF8E842}"/>
    <x:cellStyle name="Comma 30 4 3" xfId="13471" xr:uid="{39C2930A-2450-420F-9AD0-646FB44FBBE4}"/>
    <x:cellStyle name="Comma 30 4 3 2" xfId="13472" xr:uid="{B16CEC88-06D5-4ED0-80C3-83BBCA015C11}"/>
    <x:cellStyle name="Comma 30 4 3 2 2" xfId="13473" xr:uid="{64EFB858-5A44-48A8-8E9F-4B931F3F6D95}"/>
    <x:cellStyle name="Comma 30 4 3 2 2 2" xfId="13474" xr:uid="{9356DEAE-7169-4174-B621-7712EF258BBA}"/>
    <x:cellStyle name="Comma 30 4 3 2 3" xfId="13475" xr:uid="{A68E681B-4CA6-4F8B-8F34-2277B3370485}"/>
    <x:cellStyle name="Comma 30 4 3 3" xfId="13476" xr:uid="{E58AA372-1E29-44FC-9B1B-0C3EEAE07F1A}"/>
    <x:cellStyle name="Comma 30 4 3 3 2" xfId="13477" xr:uid="{8746E4F1-6345-4F0E-B6D3-2E6068AFBAEE}"/>
    <x:cellStyle name="Comma 30 4 3 4" xfId="13478" xr:uid="{013A4461-68AB-4F71-9992-D1043A44A026}"/>
    <x:cellStyle name="Comma 30 4 3 5" xfId="13479" xr:uid="{BF55F56B-09AB-49A5-9605-64BC06A209F7}"/>
    <x:cellStyle name="Comma 30 4 4" xfId="13480" xr:uid="{70C1E498-F175-4B93-BEEB-D452807B62C5}"/>
    <x:cellStyle name="Comma 30 4 4 2" xfId="13481" xr:uid="{DFB23C87-CB1A-498A-B7A2-82320D6A49DA}"/>
    <x:cellStyle name="Comma 30 4 4 2 2" xfId="13482" xr:uid="{B7692952-71D9-41B3-A7D2-508E2375BB70}"/>
    <x:cellStyle name="Comma 30 4 4 2 2 2" xfId="13483" xr:uid="{D61CC26D-BA85-4C80-83DA-F8723EA8DC47}"/>
    <x:cellStyle name="Comma 30 4 4 2 3" xfId="13484" xr:uid="{37B8A678-B379-4781-ACDE-D4F587445BEC}"/>
    <x:cellStyle name="Comma 30 4 4 3" xfId="13485" xr:uid="{A5D2DAA7-AB87-4CB4-84A5-BF94EA22290B}"/>
    <x:cellStyle name="Comma 30 4 4 3 2" xfId="13486" xr:uid="{A676E831-E02D-4BFC-9BE9-5EAF2411B897}"/>
    <x:cellStyle name="Comma 30 4 4 4" xfId="13487" xr:uid="{E3993B41-D7B7-4DB4-AF81-D44160321A6E}"/>
    <x:cellStyle name="Comma 30 4 4 5" xfId="13488" xr:uid="{2C525E20-F41B-49F0-B014-5B1E9868B0A5}"/>
    <x:cellStyle name="Comma 30 4 5" xfId="13489" xr:uid="{40C21B9B-8E01-4097-9EC8-0434C73A993B}"/>
    <x:cellStyle name="Comma 30 4 5 2" xfId="13490" xr:uid="{2E575BB0-8961-4646-9146-6840B4F706EF}"/>
    <x:cellStyle name="Comma 30 4 5 2 2" xfId="13491" xr:uid="{F3D0CD21-CC51-4C48-A854-5F7BA308641C}"/>
    <x:cellStyle name="Comma 30 4 5 3" xfId="13492" xr:uid="{DC6AF10A-68C1-4FE5-97E8-3C1C8CCAD0A1}"/>
    <x:cellStyle name="Comma 30 4 5 4" xfId="13493" xr:uid="{B06C1334-0F58-41CB-9AA6-A9912EC4AA57}"/>
    <x:cellStyle name="Comma 30 4 6" xfId="13494" xr:uid="{041AB0E7-FCC7-44FD-AF3B-46296A83367F}"/>
    <x:cellStyle name="Comma 30 4 6 2" xfId="13495" xr:uid="{A5F72605-FE13-426B-97F2-45BEB1B133BF}"/>
    <x:cellStyle name="Comma 30 4 7" xfId="13496" xr:uid="{B8EB9C24-DB60-4DED-AD0D-D71BCC5A803A}"/>
    <x:cellStyle name="Comma 30 4 7 2" xfId="13497" xr:uid="{145C7B95-4058-4825-B787-77874F2E7BDA}"/>
    <x:cellStyle name="Comma 30 4 8" xfId="13498" xr:uid="{20149328-375B-456F-A78D-8336325BA469}"/>
    <x:cellStyle name="Comma 30 5" xfId="13499" xr:uid="{6B285D2B-6517-4864-BE21-8F4C230B58E8}"/>
    <x:cellStyle name="Comma 30 5 2" xfId="13500" xr:uid="{7DF2A35F-BA91-4E51-AB90-F4DC26B1041F}"/>
    <x:cellStyle name="Comma 30 5 2 2" xfId="13501" xr:uid="{B1D574A3-858D-4BAB-BC18-0560248613EB}"/>
    <x:cellStyle name="Comma 30 5 2 2 2" xfId="13502" xr:uid="{B5BD9BBF-38C2-4CDA-A1EF-8853EFDDE2D1}"/>
    <x:cellStyle name="Comma 30 5 2 2 2 2" xfId="13503" xr:uid="{29C3F6AB-14B8-48CB-9B74-8185C81C3CD6}"/>
    <x:cellStyle name="Comma 30 5 2 2 2 2 2" xfId="13504" xr:uid="{49028965-CB56-4F41-BC1F-687CD3CA87D0}"/>
    <x:cellStyle name="Comma 30 5 2 2 2 3" xfId="13505" xr:uid="{AC35ACC0-1655-47F7-B2CD-F4135E10AD9E}"/>
    <x:cellStyle name="Comma 30 5 2 2 3" xfId="13506" xr:uid="{C034C97F-5923-44C2-93E8-0BD8DC14598F}"/>
    <x:cellStyle name="Comma 30 5 2 2 3 2" xfId="13507" xr:uid="{2FFA892F-76BD-4A0F-8C2D-646007C6992C}"/>
    <x:cellStyle name="Comma 30 5 2 2 4" xfId="13508" xr:uid="{E1BDB469-C0E4-4401-BBBB-2A942EB262A9}"/>
    <x:cellStyle name="Comma 30 5 2 2 5" xfId="13509" xr:uid="{645ECF00-CFFC-461E-BA37-DAFCA040488A}"/>
    <x:cellStyle name="Comma 30 5 2 3" xfId="13510" xr:uid="{1F845EDA-2276-427A-BE9E-011ADAB79E25}"/>
    <x:cellStyle name="Comma 30 5 2 3 2" xfId="13511" xr:uid="{271E64D5-633F-4FF6-BD68-B269F0835016}"/>
    <x:cellStyle name="Comma 30 5 2 3 2 2" xfId="13512" xr:uid="{822C703A-065F-4B41-A391-F8C0A7DB6493}"/>
    <x:cellStyle name="Comma 30 5 2 3 3" xfId="13513" xr:uid="{0A1297F5-0F3C-4766-A0C7-03A822497153}"/>
    <x:cellStyle name="Comma 30 5 2 4" xfId="13514" xr:uid="{FA7EE1F0-5957-4D3B-B1C5-55975B287A86}"/>
    <x:cellStyle name="Comma 30 5 2 4 2" xfId="13515" xr:uid="{FC9B74DF-6D8E-4363-9726-D12B54ED8895}"/>
    <x:cellStyle name="Comma 30 5 2 5" xfId="13516" xr:uid="{964261DD-28B1-456E-8831-B37842AB7EAC}"/>
    <x:cellStyle name="Comma 30 5 2 6" xfId="13517" xr:uid="{10033252-CBE0-497E-BA5B-678B7CB3C8B7}"/>
    <x:cellStyle name="Comma 30 5 3" xfId="13518" xr:uid="{709E9C3A-BBFA-436C-A960-741D5C8596BA}"/>
    <x:cellStyle name="Comma 30 5 3 2" xfId="13519" xr:uid="{A5760FD8-8DB2-410B-824D-C49FB43600C5}"/>
    <x:cellStyle name="Comma 30 5 3 2 2" xfId="13520" xr:uid="{2728649E-D0F2-46DE-9A3C-3DE27B46C7B7}"/>
    <x:cellStyle name="Comma 30 5 3 2 2 2" xfId="13521" xr:uid="{9D9073B3-4A1B-4432-8F73-B4829390EF82}"/>
    <x:cellStyle name="Comma 30 5 3 2 3" xfId="13522" xr:uid="{D68943F9-C0E3-4BD1-A516-3DF7E9AF2AC2}"/>
    <x:cellStyle name="Comma 30 5 3 3" xfId="13523" xr:uid="{DC3D4ACB-F400-47D7-B765-CD7AF44C126B}"/>
    <x:cellStyle name="Comma 30 5 3 3 2" xfId="13524" xr:uid="{838A3855-BD48-4B51-95AF-2C5D2D5BE296}"/>
    <x:cellStyle name="Comma 30 5 3 4" xfId="13525" xr:uid="{C9A190CF-7830-440E-9701-849E63530809}"/>
    <x:cellStyle name="Comma 30 5 3 5" xfId="13526" xr:uid="{A5D966CB-6915-40F0-A849-87F9011BA4BC}"/>
    <x:cellStyle name="Comma 30 5 4" xfId="13527" xr:uid="{D22804C2-18CC-4CE7-AB81-F4660A996F53}"/>
    <x:cellStyle name="Comma 30 5 4 2" xfId="13528" xr:uid="{F24A73B6-5C3A-4915-804C-4774734DD239}"/>
    <x:cellStyle name="Comma 30 5 4 2 2" xfId="13529" xr:uid="{761AD81B-9A8F-4984-8614-290DAF19C241}"/>
    <x:cellStyle name="Comma 30 5 4 3" xfId="13530" xr:uid="{B69EAA5D-DE3F-428D-BF0E-7AC158CBB56D}"/>
    <x:cellStyle name="Comma 30 5 4 4" xfId="13531" xr:uid="{846F7D5C-3F76-464F-A8BE-06CB50907C15}"/>
    <x:cellStyle name="Comma 30 5 5" xfId="13532" xr:uid="{24755D01-5E52-42F0-BB23-609EA484A503}"/>
    <x:cellStyle name="Comma 30 5 5 2" xfId="13533" xr:uid="{70857DCA-88E7-4C6D-8140-CB980217A62A}"/>
    <x:cellStyle name="Comma 30 5 6" xfId="13534" xr:uid="{4CA62578-26A8-4A1F-8A04-9FF54465D143}"/>
    <x:cellStyle name="Comma 30 5 6 2" xfId="13535" xr:uid="{C273FC50-7117-4EF2-B4D3-F8209517D718}"/>
    <x:cellStyle name="Comma 30 5 7" xfId="13536" xr:uid="{6607C82D-771E-4E2E-9943-8A818CA9D169}"/>
    <x:cellStyle name="Comma 30 6" xfId="13537" xr:uid="{DF36FF8F-86A9-473C-8BE9-68A3C2BBCD87}"/>
    <x:cellStyle name="Comma 30 6 2" xfId="13538" xr:uid="{07C1F9ED-5312-4737-A65E-3B708D29BD58}"/>
    <x:cellStyle name="Comma 30 6 2 2" xfId="13539" xr:uid="{9522B5EE-A153-4775-98DF-5B91B735779E}"/>
    <x:cellStyle name="Comma 30 6 2 2 2" xfId="13540" xr:uid="{7C1F6FA1-4361-44B1-86F4-EEF6604A4FB8}"/>
    <x:cellStyle name="Comma 30 6 2 2 2 2" xfId="13541" xr:uid="{DDD9D766-FF9F-4E4B-9673-9C4F74319753}"/>
    <x:cellStyle name="Comma 30 6 2 2 2 2 2" xfId="13542" xr:uid="{55A39578-87B8-43B1-B746-0C29A0EB4AAC}"/>
    <x:cellStyle name="Comma 30 6 2 2 2 3" xfId="13543" xr:uid="{A54930BC-F408-45DC-A873-DE00D962A16D}"/>
    <x:cellStyle name="Comma 30 6 2 2 3" xfId="13544" xr:uid="{FF200EB6-B0EA-46B3-A760-F345989E2B50}"/>
    <x:cellStyle name="Comma 30 6 2 2 3 2" xfId="13545" xr:uid="{7BAD29E3-5537-4C74-83AD-145B84335DDE}"/>
    <x:cellStyle name="Comma 30 6 2 2 4" xfId="13546" xr:uid="{99F0A466-72AC-440C-92E4-28750084B94D}"/>
    <x:cellStyle name="Comma 30 6 2 2 5" xfId="13547" xr:uid="{50B7131B-6A3B-4842-8773-B72A5D42186F}"/>
    <x:cellStyle name="Comma 30 6 2 3" xfId="13548" xr:uid="{D84DEFAA-550A-46EE-B8BF-3BEEA3C54457}"/>
    <x:cellStyle name="Comma 30 6 2 3 2" xfId="13549" xr:uid="{0D86FF0D-18D2-486B-AF77-74B5285686FC}"/>
    <x:cellStyle name="Comma 30 6 2 3 2 2" xfId="13550" xr:uid="{09A8A847-E479-43E4-9FE6-2565A71A9A40}"/>
    <x:cellStyle name="Comma 30 6 2 3 3" xfId="13551" xr:uid="{7EF65183-370A-4A30-A362-6538C4B9D4A0}"/>
    <x:cellStyle name="Comma 30 6 2 4" xfId="13552" xr:uid="{21C91AF2-4EBD-463A-8B28-BEB10EFD4E35}"/>
    <x:cellStyle name="Comma 30 6 2 4 2" xfId="13553" xr:uid="{D0F86F07-3853-4A63-AE5C-66EFA9468363}"/>
    <x:cellStyle name="Comma 30 6 2 5" xfId="13554" xr:uid="{B994D566-0DBC-4D75-BDF4-D6F870B0F773}"/>
    <x:cellStyle name="Comma 30 6 2 6" xfId="13555" xr:uid="{D24745E2-6BCE-4204-B870-102290C9F9A1}"/>
    <x:cellStyle name="Comma 30 6 3" xfId="13556" xr:uid="{D3334B86-8A4F-48EE-B4EB-6F91F8A9E819}"/>
    <x:cellStyle name="Comma 30 6 3 2" xfId="13557" xr:uid="{08383723-4DD0-43FA-870C-D02C7A29FCF2}"/>
    <x:cellStyle name="Comma 30 6 3 2 2" xfId="13558" xr:uid="{354A1E6A-B87D-4732-A509-EA0CAB9357DA}"/>
    <x:cellStyle name="Comma 30 6 3 2 2 2" xfId="13559" xr:uid="{C7E2738E-541C-43F3-A6A5-FFC44744594B}"/>
    <x:cellStyle name="Comma 30 6 3 2 3" xfId="13560" xr:uid="{4D4C6B33-FEBE-4545-A6EC-F589AA35E12B}"/>
    <x:cellStyle name="Comma 30 6 3 3" xfId="13561" xr:uid="{6F3B7B84-1819-4129-83A7-CAF97FDFDEC2}"/>
    <x:cellStyle name="Comma 30 6 3 3 2" xfId="13562" xr:uid="{72C089F7-7950-4215-96D5-8E285B2A50A7}"/>
    <x:cellStyle name="Comma 30 6 3 4" xfId="13563" xr:uid="{A10C2462-F46C-4C04-97FD-86FC1FE27F23}"/>
    <x:cellStyle name="Comma 30 6 3 5" xfId="13564" xr:uid="{B138F2E8-D107-4A87-9EC4-C6641A25A0E9}"/>
    <x:cellStyle name="Comma 30 6 4" xfId="13565" xr:uid="{86C80633-89A5-485D-9255-989DB4C22EE2}"/>
    <x:cellStyle name="Comma 30 6 4 2" xfId="13566" xr:uid="{BFF541C6-DA9C-4A8B-A5A6-44BAC5AD1BCB}"/>
    <x:cellStyle name="Comma 30 6 4 2 2" xfId="13567" xr:uid="{71AC2836-CFF1-420D-B63D-336F73E4E015}"/>
    <x:cellStyle name="Comma 30 6 4 3" xfId="13568" xr:uid="{E30BED0E-DF60-477F-A0F7-7C60EDD87EB6}"/>
    <x:cellStyle name="Comma 30 6 4 4" xfId="13569" xr:uid="{0E226666-758F-4BD7-9630-EE0F4631BE6B}"/>
    <x:cellStyle name="Comma 30 6 5" xfId="13570" xr:uid="{576F0487-0429-4872-9D69-125255E37501}"/>
    <x:cellStyle name="Comma 30 6 5 2" xfId="13571" xr:uid="{D9FB1390-64CB-417A-9553-26432B7B77C8}"/>
    <x:cellStyle name="Comma 30 6 6" xfId="13572" xr:uid="{A9FB7A64-2114-4A8A-9A51-015DB88F1D13}"/>
    <x:cellStyle name="Comma 30 6 6 2" xfId="13573" xr:uid="{CD4F0F40-445A-479D-B361-4678499BF000}"/>
    <x:cellStyle name="Comma 30 6 7" xfId="13574" xr:uid="{173200AC-872D-4018-9CBC-4C55593EFFA3}"/>
    <x:cellStyle name="Comma 30 7" xfId="13575" xr:uid="{33C22722-38BB-42B6-95A2-1236EB158A31}"/>
    <x:cellStyle name="Comma 30 7 2" xfId="13576" xr:uid="{338FD89A-04FD-4A75-B843-7F97A6136512}"/>
    <x:cellStyle name="Comma 30 7 2 2" xfId="13577" xr:uid="{BBD09E62-775F-4DD7-A4F7-310BB208239D}"/>
    <x:cellStyle name="Comma 30 7 2 2 2" xfId="13578" xr:uid="{3640FE51-CE54-466C-96EC-018CA8CB4874}"/>
    <x:cellStyle name="Comma 30 7 2 2 2 2" xfId="13579" xr:uid="{A7AEB7FA-DE14-485E-931E-134F226A9391}"/>
    <x:cellStyle name="Comma 30 7 2 2 3" xfId="13580" xr:uid="{E8874AFC-5506-4068-BC04-D674241B51AE}"/>
    <x:cellStyle name="Comma 30 7 2 3" xfId="13581" xr:uid="{44797473-8461-4A26-80F5-9C69BA8902B3}"/>
    <x:cellStyle name="Comma 30 7 2 3 2" xfId="13582" xr:uid="{0FA4480A-7A0E-420F-8007-4F8F1518DD46}"/>
    <x:cellStyle name="Comma 30 7 2 4" xfId="13583" xr:uid="{8D7813CD-DAD1-4B31-A86E-9487AFF097AC}"/>
    <x:cellStyle name="Comma 30 7 2 5" xfId="13584" xr:uid="{9121E5A4-6015-4C3E-93EC-7D0F2F002023}"/>
    <x:cellStyle name="Comma 30 7 3" xfId="13585" xr:uid="{9245DBDD-F132-4D58-BF68-DFAEA5EB5F78}"/>
    <x:cellStyle name="Comma 30 7 3 2" xfId="13586" xr:uid="{7DB8D30F-007C-4DAB-A560-CA38D1C2C267}"/>
    <x:cellStyle name="Comma 30 7 3 2 2" xfId="13587" xr:uid="{4A6A4215-7738-4F7A-88CB-C209D8D40635}"/>
    <x:cellStyle name="Comma 30 7 3 3" xfId="13588" xr:uid="{2192554E-7618-4D66-9B9C-A9EC2293128A}"/>
    <x:cellStyle name="Comma 30 7 4" xfId="13589" xr:uid="{DCA11818-C4FA-4776-A5A7-8C1EFFF253AB}"/>
    <x:cellStyle name="Comma 30 7 4 2" xfId="13590" xr:uid="{0A08CDC1-E4DA-4516-81A7-EC96F291FCEC}"/>
    <x:cellStyle name="Comma 30 7 5" xfId="13591" xr:uid="{BECCB491-382B-407D-B299-662FF9A8FEA2}"/>
    <x:cellStyle name="Comma 30 7 6" xfId="13592" xr:uid="{79A3B468-6886-497D-B535-454750A1EF07}"/>
    <x:cellStyle name="Comma 30 8" xfId="13593" xr:uid="{10711390-9A53-4D95-8B8D-F7C89F26F872}"/>
    <x:cellStyle name="Comma 30 8 2" xfId="13594" xr:uid="{48139D72-2FE9-4C5B-B57A-B80F5D41D56C}"/>
    <x:cellStyle name="Comma 30 8 2 2" xfId="13595" xr:uid="{F6623CAA-A8AB-4961-AB6D-7F14A456B149}"/>
    <x:cellStyle name="Comma 30 8 2 2 2" xfId="13596" xr:uid="{FABD3A7E-2D9C-44A2-BBDA-5600265C7618}"/>
    <x:cellStyle name="Comma 30 8 2 3" xfId="13597" xr:uid="{01A41E85-1847-4577-A7FA-7C65834875EC}"/>
    <x:cellStyle name="Comma 30 8 3" xfId="13598" xr:uid="{7BA9496A-603B-4CCF-84EA-3BE9E3E5CE57}"/>
    <x:cellStyle name="Comma 30 8 3 2" xfId="13599" xr:uid="{77C12D15-2CEE-4A76-80BB-E997FAA0C50D}"/>
    <x:cellStyle name="Comma 30 8 4" xfId="13600" xr:uid="{CD7F5EC8-6C65-4B28-8A6B-4A24036CF48F}"/>
    <x:cellStyle name="Comma 30 8 5" xfId="13601" xr:uid="{12FD312B-62CE-4D09-9305-CB2BAE3E52CD}"/>
    <x:cellStyle name="Comma 30 9" xfId="13602" xr:uid="{7BD2A084-5CA4-4D65-BF3E-A2157FBAEBA6}"/>
    <x:cellStyle name="Comma 30 9 2" xfId="13603" xr:uid="{943E3A48-86C7-4D94-9D12-D2CF93845FFD}"/>
    <x:cellStyle name="Comma 30 9 2 2" xfId="13604" xr:uid="{E18CB1F8-7FE0-43ED-818F-A6CDBB443FAC}"/>
    <x:cellStyle name="Comma 30 9 2 2 2" xfId="13605" xr:uid="{2D5E8C9F-F4E4-4B2E-BC17-B2B925CA7A49}"/>
    <x:cellStyle name="Comma 30 9 2 3" xfId="13606" xr:uid="{03EA8DA4-C2C4-408F-A5A0-0F942BBAB94B}"/>
    <x:cellStyle name="Comma 30 9 3" xfId="13607" xr:uid="{24B7D8BE-5625-4D71-B921-FA0107A8326A}"/>
    <x:cellStyle name="Comma 30 9 3 2" xfId="13608" xr:uid="{B9C71AAC-9E4E-4397-BE17-F6A343B33C96}"/>
    <x:cellStyle name="Comma 30 9 4" xfId="13609" xr:uid="{4B3830B2-0BBA-426E-B44F-6564E3B24027}"/>
    <x:cellStyle name="Comma 30 9 5" xfId="13610" xr:uid="{95B59558-4EA8-422A-A0E8-DD88C34CBC3E}"/>
    <x:cellStyle name="Comma 31" xfId="13611" xr:uid="{03BE6A52-C592-48FC-89B1-C3C76E90AD6F}"/>
    <x:cellStyle name="Comma 31 2" xfId="13612" xr:uid="{D0B695A2-3929-43DE-9FDF-28DA72A77C7B}"/>
    <x:cellStyle name="Comma 32" xfId="13613" xr:uid="{FBE83AA2-D366-4D26-8783-7CC59CB75556}"/>
    <x:cellStyle name="Comma 32 2" xfId="13614" xr:uid="{05A717E1-3C03-44D7-A5EE-132A7EDAF3BF}"/>
    <x:cellStyle name="Comma 33" xfId="13615" xr:uid="{71DEE938-72D3-4FC4-99E0-8C1F0D757881}"/>
    <x:cellStyle name="Comma 33 2" xfId="13616" xr:uid="{8C18EB47-8E0C-4A95-91C8-B30CB309C872}"/>
    <x:cellStyle name="Comma 34" xfId="13617" xr:uid="{7389B46A-C607-4EE5-B443-EDFB03F96CA4}"/>
    <x:cellStyle name="Comma 34 2" xfId="13618" xr:uid="{92857955-5C26-435F-90DF-41DE325A1C34}"/>
    <x:cellStyle name="Comma 35" xfId="13619" xr:uid="{46828A1C-BB95-4180-91CD-20B7D2B41100}"/>
    <x:cellStyle name="Comma 35 10" xfId="13620" xr:uid="{D4FA2399-96C6-4521-986C-A3C860018232}"/>
    <x:cellStyle name="Comma 35 10 2" xfId="13621" xr:uid="{AAB2EDA5-9E82-4F89-81F2-8A084AEF8E5F}"/>
    <x:cellStyle name="Comma 35 11" xfId="13622" xr:uid="{7132A066-05DB-4AB1-B160-2C01E3A497E2}"/>
    <x:cellStyle name="Comma 35 2" xfId="13623" xr:uid="{15C84D1B-162C-452D-9CBA-4A9834462C10}"/>
    <x:cellStyle name="Comma 35 2 10" xfId="13624" xr:uid="{3E3CB4D2-8EAE-42A7-B8CB-31DAB03DB0C9}"/>
    <x:cellStyle name="Comma 35 2 2" xfId="13625" xr:uid="{CACA4EA7-AE2A-4046-9E3C-C262EB253B5A}"/>
    <x:cellStyle name="Comma 35 2 2 2" xfId="13626" xr:uid="{E90E55F7-DF4D-48ED-9E39-49B49A9AB5A7}"/>
    <x:cellStyle name="Comma 35 2 2 2 2" xfId="13627" xr:uid="{9484AD9E-56CE-4B62-AB50-2F0F85F2DB48}"/>
    <x:cellStyle name="Comma 35 2 2 2 2 2" xfId="13628" xr:uid="{D75D4538-6D6C-447A-A4E1-7DB8F40ED408}"/>
    <x:cellStyle name="Comma 35 2 2 2 2 2 2" xfId="13629" xr:uid="{E63086A1-4A55-4822-BEC3-404D1FD90C2C}"/>
    <x:cellStyle name="Comma 35 2 2 2 2 2 2 2" xfId="13630" xr:uid="{D36B10C5-41D0-49F0-BB04-43A99CAD46BB}"/>
    <x:cellStyle name="Comma 35 2 2 2 2 2 3" xfId="13631" xr:uid="{DB7183CC-E829-4AC0-A8AF-A9D85050309D}"/>
    <x:cellStyle name="Comma 35 2 2 2 2 3" xfId="13632" xr:uid="{9FA8DE9D-6AC9-418C-9F9C-3CBB697B0ABD}"/>
    <x:cellStyle name="Comma 35 2 2 2 2 3 2" xfId="13633" xr:uid="{444FF001-74C4-4EFD-AEF2-4EC0F07E74A7}"/>
    <x:cellStyle name="Comma 35 2 2 2 2 4" xfId="13634" xr:uid="{D4E127A9-07ED-491A-B3C8-AC0D14843A6F}"/>
    <x:cellStyle name="Comma 35 2 2 2 2 5" xfId="13635" xr:uid="{8EBCB8BE-3807-438C-BD1C-0618FEB72614}"/>
    <x:cellStyle name="Comma 35 2 2 2 3" xfId="13636" xr:uid="{F84AA867-E61D-40E8-B55B-66F4E5A74F88}"/>
    <x:cellStyle name="Comma 35 2 2 2 3 2" xfId="13637" xr:uid="{5142C96D-DB3F-4366-BE7E-D9FF608D713C}"/>
    <x:cellStyle name="Comma 35 2 2 2 3 2 2" xfId="13638" xr:uid="{90709170-7C5B-4EEA-82CD-EF8BE45E9E00}"/>
    <x:cellStyle name="Comma 35 2 2 2 3 3" xfId="13639" xr:uid="{1E4B8AE9-6C85-41D7-83FC-806875314D2D}"/>
    <x:cellStyle name="Comma 35 2 2 2 4" xfId="13640" xr:uid="{1159FA81-2749-4B33-B4C8-EC83F59B9ACF}"/>
    <x:cellStyle name="Comma 35 2 2 2 4 2" xfId="13641" xr:uid="{C8E08D9F-7D31-4F02-BBC6-DEE20BB02A7A}"/>
    <x:cellStyle name="Comma 35 2 2 2 5" xfId="13642" xr:uid="{22A97A6E-72A5-4698-B2E6-DA550618018F}"/>
    <x:cellStyle name="Comma 35 2 2 2 6" xfId="13643" xr:uid="{69895586-59CE-41D1-A4DF-ADC70CA75E46}"/>
    <x:cellStyle name="Comma 35 2 2 3" xfId="13644" xr:uid="{554D7E82-A18B-4EED-9DB1-9E593AC8A52D}"/>
    <x:cellStyle name="Comma 35 2 2 3 2" xfId="13645" xr:uid="{C0F51C0D-E7EC-4FBF-A552-02C3C1B4D2FF}"/>
    <x:cellStyle name="Comma 35 2 2 3 2 2" xfId="13646" xr:uid="{6D92F19F-B4DA-464A-8404-34CD916302D3}"/>
    <x:cellStyle name="Comma 35 2 2 3 2 2 2" xfId="13647" xr:uid="{742942E9-144B-462B-8BD7-8736F85C4BCA}"/>
    <x:cellStyle name="Comma 35 2 2 3 2 3" xfId="13648" xr:uid="{1E012163-DCC1-4424-82FE-E443D3CD3145}"/>
    <x:cellStyle name="Comma 35 2 2 3 3" xfId="13649" xr:uid="{2D348A43-B9DC-494F-A438-6D1B64092B22}"/>
    <x:cellStyle name="Comma 35 2 2 3 3 2" xfId="13650" xr:uid="{1BB7014C-B918-41AD-BC7A-F4A99C8AF65C}"/>
    <x:cellStyle name="Comma 35 2 2 3 4" xfId="13651" xr:uid="{76F540C0-DD1B-4CB9-9ACA-359F12FFF59A}"/>
    <x:cellStyle name="Comma 35 2 2 3 5" xfId="13652" xr:uid="{D9DFE81D-BEF6-47DE-929D-C30D3A75551C}"/>
    <x:cellStyle name="Comma 35 2 2 4" xfId="13653" xr:uid="{6C0E409D-A229-419A-9A7E-CCC5D487B86C}"/>
    <x:cellStyle name="Comma 35 2 2 4 2" xfId="13654" xr:uid="{0B221866-C669-4A50-B31C-60B24FA7DBAD}"/>
    <x:cellStyle name="Comma 35 2 2 4 2 2" xfId="13655" xr:uid="{9D3564B7-E454-4F16-B4A2-CD5B54FCA6DA}"/>
    <x:cellStyle name="Comma 35 2 2 4 3" xfId="13656" xr:uid="{9C61967A-3231-4BEB-9BDD-E0014D4420B3}"/>
    <x:cellStyle name="Comma 35 2 2 4 4" xfId="13657" xr:uid="{D3198D0F-436E-44C8-8D24-AE721BCA47E5}"/>
    <x:cellStyle name="Comma 35 2 2 5" xfId="13658" xr:uid="{5149C4FB-19B7-485F-B817-2917C8FBD3E0}"/>
    <x:cellStyle name="Comma 35 2 2 5 2" xfId="13659" xr:uid="{D4F2502B-4ED6-4BFF-BD3E-395495668072}"/>
    <x:cellStyle name="Comma 35 2 2 6" xfId="13660" xr:uid="{774988D8-9D70-4D84-B3B8-2ABECF7D1CFF}"/>
    <x:cellStyle name="Comma 35 2 2 6 2" xfId="13661" xr:uid="{F2B536AC-32F0-4861-B0E6-9AA7202F6E84}"/>
    <x:cellStyle name="Comma 35 2 2 7" xfId="13662" xr:uid="{A8EB1A2B-FCDA-4D0E-91DC-A4E08FB6A9FE}"/>
    <x:cellStyle name="Comma 35 2 3" xfId="13663" xr:uid="{ED707D65-A572-472D-A62D-158B770A5424}"/>
    <x:cellStyle name="Comma 35 2 3 2" xfId="13664" xr:uid="{909716FF-1F2A-40EB-8619-4F6125E838FC}"/>
    <x:cellStyle name="Comma 35 2 3 2 2" xfId="13665" xr:uid="{EDB870B0-E76B-4BF0-A7A2-931430520F51}"/>
    <x:cellStyle name="Comma 35 2 3 2 2 2" xfId="13666" xr:uid="{9440A7C2-0538-4702-BD45-880F32B6030C}"/>
    <x:cellStyle name="Comma 35 2 3 2 2 2 2" xfId="13667" xr:uid="{173140C3-E6E7-4F90-8A93-47183546F692}"/>
    <x:cellStyle name="Comma 35 2 3 2 2 2 2 2" xfId="13668" xr:uid="{8E693B8D-99AA-42EE-88ED-BD4B11E4C57C}"/>
    <x:cellStyle name="Comma 35 2 3 2 2 2 3" xfId="13669" xr:uid="{B3B5DA34-624D-4E83-9AD2-64208199EB38}"/>
    <x:cellStyle name="Comma 35 2 3 2 2 3" xfId="13670" xr:uid="{9DD89E1B-071F-4587-9A1E-3A41F4CF1B5C}"/>
    <x:cellStyle name="Comma 35 2 3 2 2 3 2" xfId="13671" xr:uid="{9D1979F9-DEED-4A2A-83A6-F13F1C642960}"/>
    <x:cellStyle name="Comma 35 2 3 2 2 4" xfId="13672" xr:uid="{6B522B4A-1DD1-43F0-BD2A-107835CED1EA}"/>
    <x:cellStyle name="Comma 35 2 3 2 2 5" xfId="13673" xr:uid="{B69FF369-B8AD-4228-9B8E-7BC9EC5A565E}"/>
    <x:cellStyle name="Comma 35 2 3 2 3" xfId="13674" xr:uid="{C7396E54-A94C-4573-B707-FDAD8D39CB98}"/>
    <x:cellStyle name="Comma 35 2 3 2 3 2" xfId="13675" xr:uid="{B3F0B991-8220-4F2D-90A5-F0F09AA2BE87}"/>
    <x:cellStyle name="Comma 35 2 3 2 3 2 2" xfId="13676" xr:uid="{8BC2E151-9BD3-4BAF-957E-38006FC6BAAA}"/>
    <x:cellStyle name="Comma 35 2 3 2 3 3" xfId="13677" xr:uid="{C1470223-81F7-4E29-8B1A-8D22FE054145}"/>
    <x:cellStyle name="Comma 35 2 3 2 4" xfId="13678" xr:uid="{45429A09-2796-4403-8D27-F2E7EA4D8C66}"/>
    <x:cellStyle name="Comma 35 2 3 2 4 2" xfId="13679" xr:uid="{00A4B2BB-539A-48DC-8AB0-20C031085AEF}"/>
    <x:cellStyle name="Comma 35 2 3 2 5" xfId="13680" xr:uid="{7BF0CEF0-AF08-49A9-AD9A-9939E9DF3759}"/>
    <x:cellStyle name="Comma 35 2 3 2 6" xfId="13681" xr:uid="{911EBD36-3CE2-4CEE-98EF-EAB49A40180D}"/>
    <x:cellStyle name="Comma 35 2 3 3" xfId="13682" xr:uid="{8FFD4268-2EE2-49A9-8AF2-FC4A8747BB6D}"/>
    <x:cellStyle name="Comma 35 2 3 3 2" xfId="13683" xr:uid="{77759065-F9FD-4EF6-BCFE-00CA703AB240}"/>
    <x:cellStyle name="Comma 35 2 3 3 2 2" xfId="13684" xr:uid="{384CDDC0-C8B2-4F91-971B-CE13775DC006}"/>
    <x:cellStyle name="Comma 35 2 3 3 2 2 2" xfId="13685" xr:uid="{616E0921-B30A-44B0-9632-216934A15D78}"/>
    <x:cellStyle name="Comma 35 2 3 3 2 3" xfId="13686" xr:uid="{94C17290-D04A-42D4-93CE-2331F1A2274C}"/>
    <x:cellStyle name="Comma 35 2 3 3 3" xfId="13687" xr:uid="{145570DB-AC2B-4D61-B059-AB126651D892}"/>
    <x:cellStyle name="Comma 35 2 3 3 3 2" xfId="13688" xr:uid="{0D6051E3-CFCC-484F-8EF7-A05C1A5C00E3}"/>
    <x:cellStyle name="Comma 35 2 3 3 4" xfId="13689" xr:uid="{3A21CA6E-4589-4223-930E-FAE19AC06D79}"/>
    <x:cellStyle name="Comma 35 2 3 3 5" xfId="13690" xr:uid="{A90F0959-5635-4D89-8E3A-8D39BA72460E}"/>
    <x:cellStyle name="Comma 35 2 3 4" xfId="13691" xr:uid="{57297CB0-5907-4563-B212-7AE463FEA9A4}"/>
    <x:cellStyle name="Comma 35 2 3 4 2" xfId="13692" xr:uid="{A4E79BDE-B36C-4514-806A-7CB8041E17CB}"/>
    <x:cellStyle name="Comma 35 2 3 4 2 2" xfId="13693" xr:uid="{44BB0B4A-719A-4737-AF17-0ECD0E0FC160}"/>
    <x:cellStyle name="Comma 35 2 3 4 3" xfId="13694" xr:uid="{ECF3F4A7-A809-4F1E-A164-92D15F83D830}"/>
    <x:cellStyle name="Comma 35 2 3 4 4" xfId="13695" xr:uid="{D5F4EC94-3BB8-4E13-85B0-2063C60773C0}"/>
    <x:cellStyle name="Comma 35 2 3 5" xfId="13696" xr:uid="{EA3DF0E7-64BE-4C34-88B8-16666140CADA}"/>
    <x:cellStyle name="Comma 35 2 3 5 2" xfId="13697" xr:uid="{5D70EB75-C30D-4211-A80B-DDB78F1F3F2F}"/>
    <x:cellStyle name="Comma 35 2 3 6" xfId="13698" xr:uid="{E174D516-77BD-4FA1-B16B-1D79038FCFD0}"/>
    <x:cellStyle name="Comma 35 2 3 6 2" xfId="13699" xr:uid="{4BD23D9C-F1C7-45EF-99CF-D10BD94B0AAA}"/>
    <x:cellStyle name="Comma 35 2 3 7" xfId="13700" xr:uid="{4D903C70-E6A5-4622-BB08-26CD726F1EC4}"/>
    <x:cellStyle name="Comma 35 2 4" xfId="13701" xr:uid="{FF36EA97-D9D2-4B68-B1F1-13DFD049422F}"/>
    <x:cellStyle name="Comma 35 2 4 2" xfId="13702" xr:uid="{BF403B52-1ADF-4268-8C6E-9E424A871B7C}"/>
    <x:cellStyle name="Comma 35 2 4 2 2" xfId="13703" xr:uid="{237D34A2-ABED-4C48-BDD5-0C5B41684D4E}"/>
    <x:cellStyle name="Comma 35 2 4 2 2 2" xfId="13704" xr:uid="{CB2DBF34-21EE-4275-A03C-D7FB30B65FE3}"/>
    <x:cellStyle name="Comma 35 2 4 2 2 2 2" xfId="13705" xr:uid="{687A3931-F891-48AF-B21A-699A529A9DF8}"/>
    <x:cellStyle name="Comma 35 2 4 2 2 3" xfId="13706" xr:uid="{5414157F-6248-47AF-A5F8-07AE1B36E228}"/>
    <x:cellStyle name="Comma 35 2 4 2 3" xfId="13707" xr:uid="{6DDE2440-8F3F-49D6-9517-098BAD04F5EC}"/>
    <x:cellStyle name="Comma 35 2 4 2 3 2" xfId="13708" xr:uid="{BB7CE1BC-C69E-4F3C-9DCC-BA0D4C042D2E}"/>
    <x:cellStyle name="Comma 35 2 4 2 4" xfId="13709" xr:uid="{ADE86F4D-7C97-4B49-AA9E-233C75451166}"/>
    <x:cellStyle name="Comma 35 2 4 2 5" xfId="13710" xr:uid="{1F155E35-5DB5-417B-85F3-A2D6A1937B5A}"/>
    <x:cellStyle name="Comma 35 2 4 3" xfId="13711" xr:uid="{60567B6E-D34D-45B4-A471-566CE6B93D29}"/>
    <x:cellStyle name="Comma 35 2 4 3 2" xfId="13712" xr:uid="{03E0A86A-0600-46E1-BED3-53E89BE00398}"/>
    <x:cellStyle name="Comma 35 2 4 3 2 2" xfId="13713" xr:uid="{D3423989-8AE2-44FD-A919-067C34D35DF9}"/>
    <x:cellStyle name="Comma 35 2 4 3 3" xfId="13714" xr:uid="{8EC7F29B-C1A0-4009-86EC-76FF52E7FD80}"/>
    <x:cellStyle name="Comma 35 2 4 4" xfId="13715" xr:uid="{762A8FE4-E763-407F-BF67-0F467EDCBF83}"/>
    <x:cellStyle name="Comma 35 2 4 4 2" xfId="13716" xr:uid="{66B62D74-4242-446C-B3B7-E6AD71639956}"/>
    <x:cellStyle name="Comma 35 2 4 5" xfId="13717" xr:uid="{29F2CEE3-2F8D-4845-84A5-5ACCBC2099B1}"/>
    <x:cellStyle name="Comma 35 2 4 6" xfId="13718" xr:uid="{1091BF06-31B0-4854-AC93-327D0FDE1EEB}"/>
    <x:cellStyle name="Comma 35 2 5" xfId="13719" xr:uid="{46E5021B-49BA-41FD-8D7D-F94FAF7532A6}"/>
    <x:cellStyle name="Comma 35 2 5 2" xfId="13720" xr:uid="{1B2F5698-4619-4348-96B0-9803219FD4E8}"/>
    <x:cellStyle name="Comma 35 2 5 2 2" xfId="13721" xr:uid="{C923B6A2-D8CC-461E-B67C-AD31D8CDB5B0}"/>
    <x:cellStyle name="Comma 35 2 5 2 2 2" xfId="13722" xr:uid="{DB729425-9A5B-4A2B-AFD6-B200FC31371E}"/>
    <x:cellStyle name="Comma 35 2 5 2 3" xfId="13723" xr:uid="{826CC1C2-0C41-4A70-98CE-FA171558D617}"/>
    <x:cellStyle name="Comma 35 2 5 3" xfId="13724" xr:uid="{974BBEDA-C7BF-42D6-9CCD-7E66BC5C2604}"/>
    <x:cellStyle name="Comma 35 2 5 3 2" xfId="13725" xr:uid="{4DBC17E1-00B5-46BC-B859-4AE7B433F283}"/>
    <x:cellStyle name="Comma 35 2 5 4" xfId="13726" xr:uid="{933722A9-209D-44D5-A35F-BBA7E910FED7}"/>
    <x:cellStyle name="Comma 35 2 5 5" xfId="13727" xr:uid="{7CB919C6-309B-415D-89C3-F1EE7E662281}"/>
    <x:cellStyle name="Comma 35 2 6" xfId="13728" xr:uid="{57D0298F-584D-475D-A265-7DAF05A9F114}"/>
    <x:cellStyle name="Comma 35 2 6 2" xfId="13729" xr:uid="{F22E0598-6554-4BDA-8B1D-DC1CF9C52393}"/>
    <x:cellStyle name="Comma 35 2 6 2 2" xfId="13730" xr:uid="{B36FCA65-2612-4184-A42A-753023D48754}"/>
    <x:cellStyle name="Comma 35 2 6 2 2 2" xfId="13731" xr:uid="{B7015EB9-CBB1-4ED6-877D-90B6BE011DE2}"/>
    <x:cellStyle name="Comma 35 2 6 2 3" xfId="13732" xr:uid="{49B4302B-57E4-4EB1-84A0-A38D2E52A76A}"/>
    <x:cellStyle name="Comma 35 2 6 3" xfId="13733" xr:uid="{BF011492-0F6D-49C6-9131-D6F0C74BB812}"/>
    <x:cellStyle name="Comma 35 2 6 3 2" xfId="13734" xr:uid="{390A7ACA-3C03-46EB-BD17-BD55C0B9DE8D}"/>
    <x:cellStyle name="Comma 35 2 6 4" xfId="13735" xr:uid="{4174DAEF-8B37-47D6-A040-026CE20F8A19}"/>
    <x:cellStyle name="Comma 35 2 6 5" xfId="13736" xr:uid="{AF4D7B9B-C82D-4EC0-8E1A-271B3853885C}"/>
    <x:cellStyle name="Comma 35 2 7" xfId="13737" xr:uid="{C1C1B016-3F5C-43D0-9EB6-338572764072}"/>
    <x:cellStyle name="Comma 35 2 7 2" xfId="13738" xr:uid="{A3F5FBAE-E77A-40F9-9589-E1C445500449}"/>
    <x:cellStyle name="Comma 35 2 7 2 2" xfId="13739" xr:uid="{9E3E724F-301E-48E5-B44D-FF5BFB3702A6}"/>
    <x:cellStyle name="Comma 35 2 7 3" xfId="13740" xr:uid="{E98BEBBB-A57E-4AF6-BD15-2C37E1A0ABCF}"/>
    <x:cellStyle name="Comma 35 2 7 4" xfId="13741" xr:uid="{8A6A9C25-9ACF-4F88-B581-4C46F7E6917C}"/>
    <x:cellStyle name="Comma 35 2 8" xfId="13742" xr:uid="{3783E436-3060-40B7-BEAF-AE406EAC35AC}"/>
    <x:cellStyle name="Comma 35 2 8 2" xfId="13743" xr:uid="{93720E0F-3DA6-403B-94A5-E3687CE3592A}"/>
    <x:cellStyle name="Comma 35 2 9" xfId="13744" xr:uid="{9E403BEB-0F1A-4D75-B40A-1A86CD99C7AE}"/>
    <x:cellStyle name="Comma 35 2 9 2" xfId="13745" xr:uid="{E9EBAE82-500E-433D-B6AF-AE3495508D5A}"/>
    <x:cellStyle name="Comma 35 3" xfId="13746" xr:uid="{52B3381D-6871-4A43-92B7-6C2179B087A9}"/>
    <x:cellStyle name="Comma 35 3 2" xfId="13747" xr:uid="{35B23567-6689-44A7-9B88-3DFA9E248E26}"/>
    <x:cellStyle name="Comma 35 3 2 2" xfId="13748" xr:uid="{CA459456-CF76-4D06-B7B4-15E19117E858}"/>
    <x:cellStyle name="Comma 35 3 2 2 2" xfId="13749" xr:uid="{4F02FCD1-5B83-4945-9C6C-757770502B30}"/>
    <x:cellStyle name="Comma 35 3 2 2 2 2" xfId="13750" xr:uid="{FD7F9CDC-9FDF-48A7-9E68-CDEB8DE7E58E}"/>
    <x:cellStyle name="Comma 35 3 2 2 2 2 2" xfId="13751" xr:uid="{F3592D81-B194-4014-AA24-652B0D2A89AA}"/>
    <x:cellStyle name="Comma 35 3 2 2 2 3" xfId="13752" xr:uid="{430429CF-9FCF-4FE6-A676-CCAA8C9CC86B}"/>
    <x:cellStyle name="Comma 35 3 2 2 3" xfId="13753" xr:uid="{3445F777-40A2-45D4-8B71-43518FAE21BA}"/>
    <x:cellStyle name="Comma 35 3 2 2 3 2" xfId="13754" xr:uid="{3AB4F308-1BA8-4999-A1DD-8186E12521E4}"/>
    <x:cellStyle name="Comma 35 3 2 2 4" xfId="13755" xr:uid="{6990ADA5-B890-4213-964D-F0CB2C2A54F2}"/>
    <x:cellStyle name="Comma 35 3 2 2 5" xfId="13756" xr:uid="{46A4E381-B5DB-4620-BA23-1EF7A0536C31}"/>
    <x:cellStyle name="Comma 35 3 2 3" xfId="13757" xr:uid="{33BC9062-E322-42B2-9685-2A1BA90EFE08}"/>
    <x:cellStyle name="Comma 35 3 2 3 2" xfId="13758" xr:uid="{9961E90B-8D3B-4495-8346-0F54D63A2CB5}"/>
    <x:cellStyle name="Comma 35 3 2 3 2 2" xfId="13759" xr:uid="{16D701AC-68F8-4EEB-B647-75D555D6E8E0}"/>
    <x:cellStyle name="Comma 35 3 2 3 3" xfId="13760" xr:uid="{77F9F8AA-5AB0-43F2-826D-3877215D9282}"/>
    <x:cellStyle name="Comma 35 3 2 4" xfId="13761" xr:uid="{49CD607B-0CD5-424F-AC5C-35955E95D9CE}"/>
    <x:cellStyle name="Comma 35 3 2 4 2" xfId="13762" xr:uid="{A66937EC-BAF7-4AF7-91B8-1488BBFD04AE}"/>
    <x:cellStyle name="Comma 35 3 2 5" xfId="13763" xr:uid="{DC1E671A-4337-4618-AF5A-DF0CB6191BDF}"/>
    <x:cellStyle name="Comma 35 3 2 6" xfId="13764" xr:uid="{1AAE074E-DB4D-45FA-8B6A-F3A0D8BB35BF}"/>
    <x:cellStyle name="Comma 35 3 3" xfId="13765" xr:uid="{1E27901F-CFA6-4DB1-A0D0-3966CA7A29AA}"/>
    <x:cellStyle name="Comma 35 3 3 2" xfId="13766" xr:uid="{EDA88E17-6171-4995-A895-EBA317C57D9B}"/>
    <x:cellStyle name="Comma 35 3 3 2 2" xfId="13767" xr:uid="{BDF10BAB-248D-4F3D-8450-CE5D7E1ED7EA}"/>
    <x:cellStyle name="Comma 35 3 3 2 2 2" xfId="13768" xr:uid="{E59839E0-5C41-4A9B-8726-7F97F868BE66}"/>
    <x:cellStyle name="Comma 35 3 3 2 3" xfId="13769" xr:uid="{FDE8C9AE-3ED6-414E-AA34-261307E61E5C}"/>
    <x:cellStyle name="Comma 35 3 3 3" xfId="13770" xr:uid="{2BA26580-4AFC-4288-B0E8-C71EE92D868C}"/>
    <x:cellStyle name="Comma 35 3 3 3 2" xfId="13771" xr:uid="{ACAEF6EC-D597-48FB-A63B-F51875F701F8}"/>
    <x:cellStyle name="Comma 35 3 3 4" xfId="13772" xr:uid="{A02789D0-D2F1-4A14-BE9A-47CCF98690BA}"/>
    <x:cellStyle name="Comma 35 3 3 5" xfId="13773" xr:uid="{C2C4D73E-E4CA-4187-9588-42878CD351E1}"/>
    <x:cellStyle name="Comma 35 3 4" xfId="13774" xr:uid="{3927E5CC-E086-4C66-8203-4E9060AB6E3A}"/>
    <x:cellStyle name="Comma 35 3 4 2" xfId="13775" xr:uid="{E00857BF-11D4-402B-AF89-E58DFE48D5DA}"/>
    <x:cellStyle name="Comma 35 3 4 2 2" xfId="13776" xr:uid="{D1F3F969-595B-441F-B252-9F35B5556647}"/>
    <x:cellStyle name="Comma 35 3 4 3" xfId="13777" xr:uid="{2267FB54-4C50-45F3-A2F5-E7793F26B76E}"/>
    <x:cellStyle name="Comma 35 3 4 4" xfId="13778" xr:uid="{FAE5EBD7-2FF0-4F70-A224-46865E733B65}"/>
    <x:cellStyle name="Comma 35 3 5" xfId="13779" xr:uid="{5B5B5012-B0B9-4CA8-98F4-D84C8164D823}"/>
    <x:cellStyle name="Comma 35 3 5 2" xfId="13780" xr:uid="{E057BBEF-1749-43EA-93FB-303000A15967}"/>
    <x:cellStyle name="Comma 35 3 6" xfId="13781" xr:uid="{737C362A-B4CB-43C8-B9AF-BA8522416E49}"/>
    <x:cellStyle name="Comma 35 3 6 2" xfId="13782" xr:uid="{AC132FE7-BB54-46BD-941C-E74A31CA5C0D}"/>
    <x:cellStyle name="Comma 35 3 7" xfId="13783" xr:uid="{5ADB94C2-12A0-4182-9A27-5DB6E69C4293}"/>
    <x:cellStyle name="Comma 35 4" xfId="13784" xr:uid="{5D97021F-1164-4179-853E-0D9F08671594}"/>
    <x:cellStyle name="Comma 35 4 2" xfId="13785" xr:uid="{7A67C20D-960A-4037-A4B4-14F47DFDA595}"/>
    <x:cellStyle name="Comma 35 4 2 2" xfId="13786" xr:uid="{B3456BDF-4176-473B-8CD4-EC85841EE4B3}"/>
    <x:cellStyle name="Comma 35 4 2 2 2" xfId="13787" xr:uid="{4617392A-7349-47F5-91BA-543261088270}"/>
    <x:cellStyle name="Comma 35 4 2 2 2 2" xfId="13788" xr:uid="{9778E163-264F-4D0A-A1E3-51482674BC6F}"/>
    <x:cellStyle name="Comma 35 4 2 2 2 2 2" xfId="13789" xr:uid="{CB1375AF-B0BE-41A0-A982-72EDEAFEB962}"/>
    <x:cellStyle name="Comma 35 4 2 2 2 3" xfId="13790" xr:uid="{1150E812-502E-4781-8015-59FE21EC31A5}"/>
    <x:cellStyle name="Comma 35 4 2 2 3" xfId="13791" xr:uid="{9E44D57E-0F8D-430E-A719-8500C339385C}"/>
    <x:cellStyle name="Comma 35 4 2 2 3 2" xfId="13792" xr:uid="{5C6A840C-1739-4018-BCD1-94BCD4ECCC69}"/>
    <x:cellStyle name="Comma 35 4 2 2 4" xfId="13793" xr:uid="{5337A7D5-6955-4378-9356-F31097D2997C}"/>
    <x:cellStyle name="Comma 35 4 2 2 5" xfId="13794" xr:uid="{EA92CBCD-431E-4F01-9456-16AB2F3164CB}"/>
    <x:cellStyle name="Comma 35 4 2 3" xfId="13795" xr:uid="{7559217B-558E-45E0-8F6F-65B4D57F39C1}"/>
    <x:cellStyle name="Comma 35 4 2 3 2" xfId="13796" xr:uid="{3D004542-0E76-4E50-B6AF-F9CDB4049E52}"/>
    <x:cellStyle name="Comma 35 4 2 3 2 2" xfId="13797" xr:uid="{4E290458-6C40-4F4E-A286-260282D9E68F}"/>
    <x:cellStyle name="Comma 35 4 2 3 3" xfId="13798" xr:uid="{1E80B195-8ABE-4783-8F46-2B25F2D9A09B}"/>
    <x:cellStyle name="Comma 35 4 2 4" xfId="13799" xr:uid="{5069C807-F5A1-44DF-8642-9900192A866E}"/>
    <x:cellStyle name="Comma 35 4 2 4 2" xfId="13800" xr:uid="{7EF82D15-DA3C-40B1-A00A-29DBCCE94290}"/>
    <x:cellStyle name="Comma 35 4 2 5" xfId="13801" xr:uid="{D3B3E974-4CF6-42AB-B61F-FC5EB4757495}"/>
    <x:cellStyle name="Comma 35 4 2 6" xfId="13802" xr:uid="{4D46ACDE-EFEE-42C2-A31F-019F91F9AB83}"/>
    <x:cellStyle name="Comma 35 4 3" xfId="13803" xr:uid="{DDD04242-C7DF-493D-A9D8-672DE4FA4109}"/>
    <x:cellStyle name="Comma 35 4 3 2" xfId="13804" xr:uid="{E0CCFCC6-84F5-4423-961D-15FE9A32AC7F}"/>
    <x:cellStyle name="Comma 35 4 3 2 2" xfId="13805" xr:uid="{8D53E48A-BDF5-4B8B-83EA-E9A19299E37C}"/>
    <x:cellStyle name="Comma 35 4 3 2 2 2" xfId="13806" xr:uid="{06AD68C1-E962-4E38-A807-70A6200B7562}"/>
    <x:cellStyle name="Comma 35 4 3 2 3" xfId="13807" xr:uid="{4A108286-ABFF-426A-A7C3-8F981B1BB1EE}"/>
    <x:cellStyle name="Comma 35 4 3 3" xfId="13808" xr:uid="{75873EE9-5A8D-4305-8018-D89D33254FE4}"/>
    <x:cellStyle name="Comma 35 4 3 3 2" xfId="13809" xr:uid="{C9319F0C-6276-4355-8345-085AEA13832E}"/>
    <x:cellStyle name="Comma 35 4 3 4" xfId="13810" xr:uid="{B2371141-98DF-49C0-9AB8-6F46278AB6DE}"/>
    <x:cellStyle name="Comma 35 4 3 5" xfId="13811" xr:uid="{3E246303-2616-494D-B01F-66012E76BA67}"/>
    <x:cellStyle name="Comma 35 4 4" xfId="13812" xr:uid="{13B18DD1-FB69-4343-BB25-388C5292AE4B}"/>
    <x:cellStyle name="Comma 35 4 4 2" xfId="13813" xr:uid="{77B7FDA8-17EC-4422-853C-10B495B25A6E}"/>
    <x:cellStyle name="Comma 35 4 4 2 2" xfId="13814" xr:uid="{DE0BBC1A-2E38-45D3-B987-F427ABEDFDB2}"/>
    <x:cellStyle name="Comma 35 4 4 3" xfId="13815" xr:uid="{716D0CA3-C584-4C9F-911F-90FE622D6BE4}"/>
    <x:cellStyle name="Comma 35 4 4 4" xfId="13816" xr:uid="{FF27C24C-4432-453A-8E0B-194203139C01}"/>
    <x:cellStyle name="Comma 35 4 5" xfId="13817" xr:uid="{542CDD66-D041-4B04-9098-1D9B2726A31E}"/>
    <x:cellStyle name="Comma 35 4 5 2" xfId="13818" xr:uid="{4910ADA1-BB4D-4BCD-9C24-5F143B9ED414}"/>
    <x:cellStyle name="Comma 35 4 6" xfId="13819" xr:uid="{49B704CC-7E63-47B8-9333-19DB953E8A90}"/>
    <x:cellStyle name="Comma 35 4 6 2" xfId="13820" xr:uid="{0FEC02DF-FC56-4EF2-BF7D-A11A262944F1}"/>
    <x:cellStyle name="Comma 35 4 7" xfId="13821" xr:uid="{7DF3F5F5-193F-4158-8627-82BAC063574C}"/>
    <x:cellStyle name="Comma 35 5" xfId="13822" xr:uid="{400E96D3-9123-4C78-931E-E2DDF4C9C851}"/>
    <x:cellStyle name="Comma 35 5 2" xfId="13823" xr:uid="{D6C3865F-271E-441D-BF24-A1D4340194D1}"/>
    <x:cellStyle name="Comma 35 5 2 2" xfId="13824" xr:uid="{74A67142-8B6E-46C0-9DE0-4E125C870A6A}"/>
    <x:cellStyle name="Comma 35 5 2 2 2" xfId="13825" xr:uid="{5B961705-5900-4EE7-AC69-B9D784F27894}"/>
    <x:cellStyle name="Comma 35 5 2 2 2 2" xfId="13826" xr:uid="{232D4197-C37E-4AF1-BE2C-43446BBF7987}"/>
    <x:cellStyle name="Comma 35 5 2 2 3" xfId="13827" xr:uid="{7DEED977-54B8-4BF5-B0CA-7F865CFECD03}"/>
    <x:cellStyle name="Comma 35 5 2 3" xfId="13828" xr:uid="{C5E59995-B020-44C0-9762-D864713332A5}"/>
    <x:cellStyle name="Comma 35 5 2 3 2" xfId="13829" xr:uid="{11B64E9B-1405-43D4-B620-163C2EBE8BD7}"/>
    <x:cellStyle name="Comma 35 5 2 4" xfId="13830" xr:uid="{7A446A99-5047-438A-8D2C-1930C7D6EC4C}"/>
    <x:cellStyle name="Comma 35 5 2 5" xfId="13831" xr:uid="{7B0A72F1-118E-4573-9649-5BEB807086EF}"/>
    <x:cellStyle name="Comma 35 5 3" xfId="13832" xr:uid="{052A0BAD-CCCF-4C7C-8CB9-845D22BD9D1D}"/>
    <x:cellStyle name="Comma 35 5 3 2" xfId="13833" xr:uid="{43B209F9-664F-4CEA-9156-819ACFCB868D}"/>
    <x:cellStyle name="Comma 35 5 3 2 2" xfId="13834" xr:uid="{83CFE822-D98C-40DB-BFA9-6BC642D46FCB}"/>
    <x:cellStyle name="Comma 35 5 3 3" xfId="13835" xr:uid="{DFCEBD66-653B-43BD-B7F8-6658CAE8DC58}"/>
    <x:cellStyle name="Comma 35 5 4" xfId="13836" xr:uid="{AB8B0B56-057C-40BC-ABD4-5728E1B5D3AD}"/>
    <x:cellStyle name="Comma 35 5 4 2" xfId="13837" xr:uid="{672149B3-BC70-44AE-A9F4-5128FB871B60}"/>
    <x:cellStyle name="Comma 35 5 5" xfId="13838" xr:uid="{DC0C9286-7825-4F4E-8068-938A0B4F82EE}"/>
    <x:cellStyle name="Comma 35 5 6" xfId="13839" xr:uid="{E7A7CB04-0B59-47EA-9ADF-992F22B025ED}"/>
    <x:cellStyle name="Comma 35 6" xfId="13840" xr:uid="{CA7E2DC8-B96E-4B2C-A097-09658B6722F1}"/>
    <x:cellStyle name="Comma 35 6 2" xfId="13841" xr:uid="{D910EABA-367B-41C8-B064-AFA7DB0B1237}"/>
    <x:cellStyle name="Comma 35 6 2 2" xfId="13842" xr:uid="{44CC10B4-7086-4DFA-84B6-29D1C5ADA6AA}"/>
    <x:cellStyle name="Comma 35 6 2 2 2" xfId="13843" xr:uid="{91180C22-C080-45A2-8808-E9AFE03CA863}"/>
    <x:cellStyle name="Comma 35 6 2 3" xfId="13844" xr:uid="{D783A234-68AD-468B-A624-A125B3619C96}"/>
    <x:cellStyle name="Comma 35 6 3" xfId="13845" xr:uid="{9714FE1A-F32E-415E-982C-F6925D0DF90C}"/>
    <x:cellStyle name="Comma 35 6 3 2" xfId="13846" xr:uid="{029B12B2-9EC2-4856-9072-F4C79180F77B}"/>
    <x:cellStyle name="Comma 35 6 4" xfId="13847" xr:uid="{2EDEAEA3-BEE9-4BC4-BBB7-FB5CB61C8B35}"/>
    <x:cellStyle name="Comma 35 6 5" xfId="13848" xr:uid="{56B39246-16F5-4FD5-9C71-08D8C984884B}"/>
    <x:cellStyle name="Comma 35 7" xfId="13849" xr:uid="{43606C36-3E2B-48DE-A495-71C668E391AC}"/>
    <x:cellStyle name="Comma 35 7 2" xfId="13850" xr:uid="{BA8BEF25-8B3D-4F84-BC5D-F362BE55ECC3}"/>
    <x:cellStyle name="Comma 35 7 2 2" xfId="13851" xr:uid="{C11697C9-0FDD-4F7E-A6B1-09F9EF4B8DEA}"/>
    <x:cellStyle name="Comma 35 7 2 2 2" xfId="13852" xr:uid="{B3CB1CC0-1358-4E0F-A8E3-EDC174B4AF48}"/>
    <x:cellStyle name="Comma 35 7 2 3" xfId="13853" xr:uid="{7FE2FFD2-69FB-408B-9CB0-2A42A0D71228}"/>
    <x:cellStyle name="Comma 35 7 3" xfId="13854" xr:uid="{8261451A-9F13-43B8-B7BB-62631BFF6BB6}"/>
    <x:cellStyle name="Comma 35 7 3 2" xfId="13855" xr:uid="{F173AE33-97B1-4AD4-93CF-470F2296F1BA}"/>
    <x:cellStyle name="Comma 35 7 4" xfId="13856" xr:uid="{FC395906-2A7A-48A4-A0CB-EC6C99DD5B26}"/>
    <x:cellStyle name="Comma 35 7 5" xfId="13857" xr:uid="{40F3846E-9DAC-43C4-8F55-3850FE168503}"/>
    <x:cellStyle name="Comma 35 8" xfId="13858" xr:uid="{F1F918C0-CB17-4DC9-B4CF-3C14ED9FE11B}"/>
    <x:cellStyle name="Comma 35 8 2" xfId="13859" xr:uid="{FB899A15-0C89-4E63-8289-5BA373DE3256}"/>
    <x:cellStyle name="Comma 35 8 2 2" xfId="13860" xr:uid="{D73F76CA-5A27-4208-98B4-C2B7267415AE}"/>
    <x:cellStyle name="Comma 35 8 3" xfId="13861" xr:uid="{34C1B490-B7DC-4389-9050-8A26FFAEBEE9}"/>
    <x:cellStyle name="Comma 35 8 4" xfId="13862" xr:uid="{D82FAD38-F479-4C62-BF5D-4DFEC13724E5}"/>
    <x:cellStyle name="Comma 35 9" xfId="13863" xr:uid="{F388C986-11E4-4BD9-A2BE-304139482F7D}"/>
    <x:cellStyle name="Comma 35 9 2" xfId="13864" xr:uid="{4AD80481-7205-4DF5-B06A-7661BAB0016E}"/>
    <x:cellStyle name="Comma 36" xfId="13865" xr:uid="{2253CAB7-8C35-4652-ABF5-41362A00C7D3}"/>
    <x:cellStyle name="Comma 36 10" xfId="13866" xr:uid="{ADF7CB48-AC2D-4076-8E55-94D9AA69FA76}"/>
    <x:cellStyle name="Comma 36 10 2" xfId="13867" xr:uid="{B1A87F6B-69B5-4C68-AD5A-3226D78F0279}"/>
    <x:cellStyle name="Comma 36 11" xfId="13868" xr:uid="{64D3A54B-F1BA-494E-8BFD-20B96EA8F708}"/>
    <x:cellStyle name="Comma 36 2" xfId="13869" xr:uid="{72338CFF-9BEE-480A-AA25-190030CC77D6}"/>
    <x:cellStyle name="Comma 36 2 10" xfId="13870" xr:uid="{D9838C55-5028-4158-9649-F92306BE99A4}"/>
    <x:cellStyle name="Comma 36 2 2" xfId="13871" xr:uid="{E91BAA60-59D0-40A1-B3BC-9B3647A9A157}"/>
    <x:cellStyle name="Comma 36 2 2 2" xfId="13872" xr:uid="{748AD75E-7566-4C50-9BC4-743005567862}"/>
    <x:cellStyle name="Comma 36 2 2 2 2" xfId="13873" xr:uid="{0126C94A-FEB9-45C8-86C9-D62F513E79FD}"/>
    <x:cellStyle name="Comma 36 2 2 2 2 2" xfId="13874" xr:uid="{57926FEA-2843-404B-8310-E4F7AF7AD972}"/>
    <x:cellStyle name="Comma 36 2 2 2 2 2 2" xfId="13875" xr:uid="{595B8C3B-CE26-4CDF-983F-66CC434DBDD3}"/>
    <x:cellStyle name="Comma 36 2 2 2 2 2 2 2" xfId="13876" xr:uid="{477AF71F-6E90-4EE9-AF56-972751CB218D}"/>
    <x:cellStyle name="Comma 36 2 2 2 2 2 3" xfId="13877" xr:uid="{C1BA52BA-53B3-49C9-94EA-8FFC91164941}"/>
    <x:cellStyle name="Comma 36 2 2 2 2 3" xfId="13878" xr:uid="{551A8EA1-A63E-4B32-9D6F-C51D72F576EB}"/>
    <x:cellStyle name="Comma 36 2 2 2 2 3 2" xfId="13879" xr:uid="{2495FA1E-F217-46F9-8320-685B78F96355}"/>
    <x:cellStyle name="Comma 36 2 2 2 2 4" xfId="13880" xr:uid="{BF960DFE-8ACA-4E68-B1AF-30B2BE29B32B}"/>
    <x:cellStyle name="Comma 36 2 2 2 2 5" xfId="13881" xr:uid="{F5F36A6D-09D7-4E01-BBB5-C581666EC9EC}"/>
    <x:cellStyle name="Comma 36 2 2 2 3" xfId="13882" xr:uid="{85EE21AD-CF8C-44B8-8B80-3E855735C6C1}"/>
    <x:cellStyle name="Comma 36 2 2 2 3 2" xfId="13883" xr:uid="{DA8BC4FE-8AD8-48B8-B9D1-9DC5426E3EFE}"/>
    <x:cellStyle name="Comma 36 2 2 2 3 2 2" xfId="13884" xr:uid="{1BB8E47D-ABB6-438C-9772-BA5E178D68F3}"/>
    <x:cellStyle name="Comma 36 2 2 2 3 3" xfId="13885" xr:uid="{5D24EC6A-AC64-48C2-B5FA-EC3B178C1748}"/>
    <x:cellStyle name="Comma 36 2 2 2 4" xfId="13886" xr:uid="{3571A12F-A806-4757-B6A0-61F7BAEF215D}"/>
    <x:cellStyle name="Comma 36 2 2 2 4 2" xfId="13887" xr:uid="{FE7B9675-6746-4666-862B-519551585A9F}"/>
    <x:cellStyle name="Comma 36 2 2 2 5" xfId="13888" xr:uid="{424D5623-0962-40A1-9E65-E91DEBC7F1C8}"/>
    <x:cellStyle name="Comma 36 2 2 2 6" xfId="13889" xr:uid="{0B91D87E-2ACC-492D-B297-9513940DCA45}"/>
    <x:cellStyle name="Comma 36 2 2 3" xfId="13890" xr:uid="{3B415230-749B-4742-94CD-0AFA4B926084}"/>
    <x:cellStyle name="Comma 36 2 2 3 2" xfId="13891" xr:uid="{82EA4386-0713-4FBE-AD78-736F08C4157E}"/>
    <x:cellStyle name="Comma 36 2 2 3 2 2" xfId="13892" xr:uid="{2D02AA2B-C6DE-43C0-A100-04E80FEB9DAD}"/>
    <x:cellStyle name="Comma 36 2 2 3 2 2 2" xfId="13893" xr:uid="{1B85D785-67E8-4AF5-AA73-9719E251A3EA}"/>
    <x:cellStyle name="Comma 36 2 2 3 2 3" xfId="13894" xr:uid="{06DD2DB5-EA1D-4D98-BF68-B7090E084E14}"/>
    <x:cellStyle name="Comma 36 2 2 3 3" xfId="13895" xr:uid="{FD6863BF-DD8F-4B3E-AD96-F7367CB21B60}"/>
    <x:cellStyle name="Comma 36 2 2 3 3 2" xfId="13896" xr:uid="{9B97ECA8-1275-451A-99D3-280DAB7B6187}"/>
    <x:cellStyle name="Comma 36 2 2 3 4" xfId="13897" xr:uid="{655C0335-545A-414C-B2AE-3345D0DFB97A}"/>
    <x:cellStyle name="Comma 36 2 2 3 5" xfId="13898" xr:uid="{F1E8A0DF-C38E-449D-B717-A8835E9C6AEE}"/>
    <x:cellStyle name="Comma 36 2 2 4" xfId="13899" xr:uid="{E9EB1107-70C1-4018-94C6-FE0324B58232}"/>
    <x:cellStyle name="Comma 36 2 2 4 2" xfId="13900" xr:uid="{EA04C580-6A6D-4A2F-9537-01E4AE0E4CCB}"/>
    <x:cellStyle name="Comma 36 2 2 4 2 2" xfId="13901" xr:uid="{67CCE867-1C44-4E3F-BD7C-E2D98CD7B3C2}"/>
    <x:cellStyle name="Comma 36 2 2 4 3" xfId="13902" xr:uid="{585A690D-A1B7-4EC2-AB50-3B4874786B6B}"/>
    <x:cellStyle name="Comma 36 2 2 4 4" xfId="13903" xr:uid="{98F9795A-F0B3-4398-8A97-767B4BA77FA6}"/>
    <x:cellStyle name="Comma 36 2 2 5" xfId="13904" xr:uid="{B31808A2-930C-44FE-A30C-68CD83CA2EE0}"/>
    <x:cellStyle name="Comma 36 2 2 5 2" xfId="13905" xr:uid="{AE0AB591-CE32-42C1-A6F1-4A1E11699E3D}"/>
    <x:cellStyle name="Comma 36 2 2 6" xfId="13906" xr:uid="{5B718257-EFFA-41EB-9B30-D41DDE058D04}"/>
    <x:cellStyle name="Comma 36 2 2 6 2" xfId="13907" xr:uid="{D190447E-CB3C-425D-9073-3B1DA90BE8E2}"/>
    <x:cellStyle name="Comma 36 2 2 7" xfId="13908" xr:uid="{E3E939C7-CB1F-4D61-9429-25D156BE8194}"/>
    <x:cellStyle name="Comma 36 2 3" xfId="13909" xr:uid="{4371A7F3-ACFB-4129-8AA8-06185D31CCF5}"/>
    <x:cellStyle name="Comma 36 2 3 2" xfId="13910" xr:uid="{A32A6440-DEAD-494F-B2E7-D71A66514ED9}"/>
    <x:cellStyle name="Comma 36 2 3 2 2" xfId="13911" xr:uid="{2C17DB86-9AA9-4098-A692-0E1B63CC413C}"/>
    <x:cellStyle name="Comma 36 2 3 2 2 2" xfId="13912" xr:uid="{72E1A7A6-7245-4F2D-A14D-98F094C749B6}"/>
    <x:cellStyle name="Comma 36 2 3 2 2 2 2" xfId="13913" xr:uid="{DBBB5D19-CA4C-4518-A9B0-AAC1A53E2CC0}"/>
    <x:cellStyle name="Comma 36 2 3 2 2 2 2 2" xfId="13914" xr:uid="{3A647268-F964-411E-A444-7FFC9A7C9397}"/>
    <x:cellStyle name="Comma 36 2 3 2 2 2 3" xfId="13915" xr:uid="{B8C9CDC0-F10E-4CEB-924C-53E960BE5E5D}"/>
    <x:cellStyle name="Comma 36 2 3 2 2 3" xfId="13916" xr:uid="{5C75CCBC-B2E1-4F7A-A3F3-8D569B566D7B}"/>
    <x:cellStyle name="Comma 36 2 3 2 2 3 2" xfId="13917" xr:uid="{17B1E282-375E-4384-A36E-4B6658FCE625}"/>
    <x:cellStyle name="Comma 36 2 3 2 2 4" xfId="13918" xr:uid="{EFACB59B-9A4A-47C3-8A3F-1E2CD8222926}"/>
    <x:cellStyle name="Comma 36 2 3 2 2 5" xfId="13919" xr:uid="{EDD3D064-472C-4C7F-AB6A-7DAC427F3756}"/>
    <x:cellStyle name="Comma 36 2 3 2 3" xfId="13920" xr:uid="{0F8E6B78-4ECC-4E9A-90F9-1A4DEC9F16E9}"/>
    <x:cellStyle name="Comma 36 2 3 2 3 2" xfId="13921" xr:uid="{C1635131-8918-414E-8EF2-07D4FD74D64E}"/>
    <x:cellStyle name="Comma 36 2 3 2 3 2 2" xfId="13922" xr:uid="{8DE353A4-022F-423A-84AB-88FA88EA2840}"/>
    <x:cellStyle name="Comma 36 2 3 2 3 3" xfId="13923" xr:uid="{2B166BA3-0CAA-4B47-90B2-EEBBB8DB51D5}"/>
    <x:cellStyle name="Comma 36 2 3 2 4" xfId="13924" xr:uid="{D305E482-0130-47D1-803C-D5826766F4C6}"/>
    <x:cellStyle name="Comma 36 2 3 2 4 2" xfId="13925" xr:uid="{3B5956F3-A601-4A97-B5FD-776FA076509F}"/>
    <x:cellStyle name="Comma 36 2 3 2 5" xfId="13926" xr:uid="{C910CCE0-E881-410B-8CA3-AA5CC76FB6AD}"/>
    <x:cellStyle name="Comma 36 2 3 2 6" xfId="13927" xr:uid="{04DE9F7F-61EA-4060-AEDD-A332CD9F4C27}"/>
    <x:cellStyle name="Comma 36 2 3 3" xfId="13928" xr:uid="{D8DE1A7E-5AC0-4A4B-8F77-A505A2334C59}"/>
    <x:cellStyle name="Comma 36 2 3 3 2" xfId="13929" xr:uid="{4E20FD4E-DAFB-48D1-9F98-6FBC7B3FB142}"/>
    <x:cellStyle name="Comma 36 2 3 3 2 2" xfId="13930" xr:uid="{19DDC0EF-D20B-4CBB-A3C7-752C965BC268}"/>
    <x:cellStyle name="Comma 36 2 3 3 2 2 2" xfId="13931" xr:uid="{742FEC94-ABCF-4BE2-B9B4-2DB01D53DD06}"/>
    <x:cellStyle name="Comma 36 2 3 3 2 3" xfId="13932" xr:uid="{FA23AA37-A64A-4A73-99B0-AFD252AFC092}"/>
    <x:cellStyle name="Comma 36 2 3 3 3" xfId="13933" xr:uid="{85E2B71C-0410-4980-B739-6BA99C896132}"/>
    <x:cellStyle name="Comma 36 2 3 3 3 2" xfId="13934" xr:uid="{9263E922-E068-4A8C-A7BB-2379E32F9ECE}"/>
    <x:cellStyle name="Comma 36 2 3 3 4" xfId="13935" xr:uid="{766DDD07-3F49-4EDB-8B6B-961D2D06DC60}"/>
    <x:cellStyle name="Comma 36 2 3 3 5" xfId="13936" xr:uid="{5A88CB13-7CD0-4DC1-956B-71A0C062A237}"/>
    <x:cellStyle name="Comma 36 2 3 4" xfId="13937" xr:uid="{B4E63BBB-9036-4802-A29E-D710DB77EF03}"/>
    <x:cellStyle name="Comma 36 2 3 4 2" xfId="13938" xr:uid="{EA0C4873-038C-40A6-90E8-121AECA2B318}"/>
    <x:cellStyle name="Comma 36 2 3 4 2 2" xfId="13939" xr:uid="{9090780B-9675-4E86-B69B-E8E6BFDB9A00}"/>
    <x:cellStyle name="Comma 36 2 3 4 3" xfId="13940" xr:uid="{1EB21A58-4407-4915-ACEE-727A69D908C7}"/>
    <x:cellStyle name="Comma 36 2 3 4 4" xfId="13941" xr:uid="{92673AF2-6080-4866-9C50-C1792CF25F53}"/>
    <x:cellStyle name="Comma 36 2 3 5" xfId="13942" xr:uid="{46308BC2-3915-42E9-BC4A-3B5EA461F9EC}"/>
    <x:cellStyle name="Comma 36 2 3 5 2" xfId="13943" xr:uid="{B90CC5D2-3D35-4411-B49F-75D14EC8A7F5}"/>
    <x:cellStyle name="Comma 36 2 3 6" xfId="13944" xr:uid="{4CBE37EF-7A81-4025-8650-D3BC59720657}"/>
    <x:cellStyle name="Comma 36 2 3 6 2" xfId="13945" xr:uid="{27D88D4D-0623-4C74-9DD6-B92C663D2BA3}"/>
    <x:cellStyle name="Comma 36 2 3 7" xfId="13946" xr:uid="{255D9843-2068-4FFE-8EDF-293F907F0B38}"/>
    <x:cellStyle name="Comma 36 2 4" xfId="13947" xr:uid="{1E7AAE9D-ADB8-450C-8398-E4342E50F5CA}"/>
    <x:cellStyle name="Comma 36 2 4 2" xfId="13948" xr:uid="{A5A8BB20-0163-4531-AF17-99376325B401}"/>
    <x:cellStyle name="Comma 36 2 4 2 2" xfId="13949" xr:uid="{C1F0DF43-D21F-49E3-8451-7ACF5E838229}"/>
    <x:cellStyle name="Comma 36 2 4 2 2 2" xfId="13950" xr:uid="{83BF690F-D66B-4B72-B9B4-426A41E85732}"/>
    <x:cellStyle name="Comma 36 2 4 2 2 2 2" xfId="13951" xr:uid="{16F8BDA8-EBAC-4A24-9568-1FBC3351529A}"/>
    <x:cellStyle name="Comma 36 2 4 2 2 3" xfId="13952" xr:uid="{EFE50F1A-1814-4D21-80BB-7DD1D5867C97}"/>
    <x:cellStyle name="Comma 36 2 4 2 3" xfId="13953" xr:uid="{BCE6AA3F-1C65-4576-853D-E0762AF9F43F}"/>
    <x:cellStyle name="Comma 36 2 4 2 3 2" xfId="13954" xr:uid="{B54A3034-05C7-430F-882F-92C8878B4C00}"/>
    <x:cellStyle name="Comma 36 2 4 2 4" xfId="13955" xr:uid="{0AAA7E13-BDB8-43BA-9917-4EB5C676F9C3}"/>
    <x:cellStyle name="Comma 36 2 4 2 5" xfId="13956" xr:uid="{699E13AE-E347-4EE6-A756-3E0A5C2609C4}"/>
    <x:cellStyle name="Comma 36 2 4 3" xfId="13957" xr:uid="{D02727E3-612B-4EE8-A90A-0D342406E254}"/>
    <x:cellStyle name="Comma 36 2 4 3 2" xfId="13958" xr:uid="{1EC49F66-A27A-4362-88BF-706F38022D7B}"/>
    <x:cellStyle name="Comma 36 2 4 3 2 2" xfId="13959" xr:uid="{AB1FF005-599D-4FCE-995D-B3CA52AFADA6}"/>
    <x:cellStyle name="Comma 36 2 4 3 3" xfId="13960" xr:uid="{3010B72C-3351-497C-96B8-AD5D337A23D2}"/>
    <x:cellStyle name="Comma 36 2 4 4" xfId="13961" xr:uid="{5FE7422C-461F-4894-B90D-2FF3CF6A9E71}"/>
    <x:cellStyle name="Comma 36 2 4 4 2" xfId="13962" xr:uid="{E4E005B0-3845-42FF-B655-E8CAAA48D17A}"/>
    <x:cellStyle name="Comma 36 2 4 5" xfId="13963" xr:uid="{CB859CEB-92B3-4214-A9DF-BF196B025BF3}"/>
    <x:cellStyle name="Comma 36 2 4 6" xfId="13964" xr:uid="{93333F1E-E82E-49CD-95F0-82075C7149B2}"/>
    <x:cellStyle name="Comma 36 2 5" xfId="13965" xr:uid="{58B5F0CF-85D4-4C84-AD89-D89167C8F840}"/>
    <x:cellStyle name="Comma 36 2 5 2" xfId="13966" xr:uid="{257382FB-9B9A-4D5F-8F8F-2CEA84A157BE}"/>
    <x:cellStyle name="Comma 36 2 5 2 2" xfId="13967" xr:uid="{9DE05384-D770-429B-9435-380225A257A3}"/>
    <x:cellStyle name="Comma 36 2 5 2 2 2" xfId="13968" xr:uid="{F59ABB4B-E6B6-4F0E-9558-58B5CCA8ECB0}"/>
    <x:cellStyle name="Comma 36 2 5 2 3" xfId="13969" xr:uid="{DEC8D059-5051-4039-9EC4-DCEDDBFC397D}"/>
    <x:cellStyle name="Comma 36 2 5 3" xfId="13970" xr:uid="{72059221-73A7-487C-B629-FF5EA2DA3DAF}"/>
    <x:cellStyle name="Comma 36 2 5 3 2" xfId="13971" xr:uid="{9F69383C-C852-4484-BAB9-4EB9E44E4AF5}"/>
    <x:cellStyle name="Comma 36 2 5 4" xfId="13972" xr:uid="{5FC16720-077C-4A19-8EFC-416BECC46D4B}"/>
    <x:cellStyle name="Comma 36 2 5 5" xfId="13973" xr:uid="{F888102B-4D5E-4CB9-A408-DCACB3B10FC6}"/>
    <x:cellStyle name="Comma 36 2 6" xfId="13974" xr:uid="{0147EC4D-4AFB-44D7-A4E2-7C3D3D65A59F}"/>
    <x:cellStyle name="Comma 36 2 6 2" xfId="13975" xr:uid="{F65C6AB3-1E53-41F1-AF97-C0C3A91ABBE9}"/>
    <x:cellStyle name="Comma 36 2 6 2 2" xfId="13976" xr:uid="{EEDD02AE-C2DF-4569-8942-53173E2B415F}"/>
    <x:cellStyle name="Comma 36 2 6 2 2 2" xfId="13977" xr:uid="{87F168A2-A54C-45F0-8A9E-9954DCA5F2F1}"/>
    <x:cellStyle name="Comma 36 2 6 2 3" xfId="13978" xr:uid="{425FB736-F4B5-44B6-A11D-5A1617425FCC}"/>
    <x:cellStyle name="Comma 36 2 6 3" xfId="13979" xr:uid="{BAB20A0A-16E9-495F-8560-FF1E3871BBEC}"/>
    <x:cellStyle name="Comma 36 2 6 3 2" xfId="13980" xr:uid="{08FB2AB2-1827-4F8F-802B-C702986A26DC}"/>
    <x:cellStyle name="Comma 36 2 6 4" xfId="13981" xr:uid="{D840CCB3-85F4-4383-969D-47689C9CF265}"/>
    <x:cellStyle name="Comma 36 2 6 5" xfId="13982" xr:uid="{3DE6D162-1613-4094-85FC-7F74C785BD9F}"/>
    <x:cellStyle name="Comma 36 2 7" xfId="13983" xr:uid="{DF68EC24-3BC5-4ECC-8868-D89069C62EF2}"/>
    <x:cellStyle name="Comma 36 2 7 2" xfId="13984" xr:uid="{4B639F70-7BF0-437A-A602-6B7FD3E5D4F1}"/>
    <x:cellStyle name="Comma 36 2 7 2 2" xfId="13985" xr:uid="{DCB4F9E7-6D68-43FD-945A-8EDE8F764D88}"/>
    <x:cellStyle name="Comma 36 2 7 3" xfId="13986" xr:uid="{FF05D40D-D904-41DD-A72F-3A1E199107B6}"/>
    <x:cellStyle name="Comma 36 2 7 4" xfId="13987" xr:uid="{32F7BBE3-712C-4A65-A854-526DE57B177E}"/>
    <x:cellStyle name="Comma 36 2 8" xfId="13988" xr:uid="{B87DBDF3-114A-4D16-92AA-751021A16CF0}"/>
    <x:cellStyle name="Comma 36 2 8 2" xfId="13989" xr:uid="{9EB19D31-A0AC-44F4-979C-8CE99E0D65F2}"/>
    <x:cellStyle name="Comma 36 2 9" xfId="13990" xr:uid="{DF0E239E-925B-42BF-B684-CED6C844875F}"/>
    <x:cellStyle name="Comma 36 2 9 2" xfId="13991" xr:uid="{42A09929-3729-4A4B-BABA-C2A570FB6226}"/>
    <x:cellStyle name="Comma 36 3" xfId="13992" xr:uid="{81C33416-3C17-4FF7-A5B4-D38B4ADE7286}"/>
    <x:cellStyle name="Comma 36 3 2" xfId="13993" xr:uid="{E70B77C4-8EED-43F3-B301-32DA9A6A197F}"/>
    <x:cellStyle name="Comma 36 3 2 2" xfId="13994" xr:uid="{CA4548AD-A89D-426A-B72E-45485F5AA1B2}"/>
    <x:cellStyle name="Comma 36 3 2 2 2" xfId="13995" xr:uid="{737D0C1D-CB80-41AF-8D86-D6401791E566}"/>
    <x:cellStyle name="Comma 36 3 2 2 2 2" xfId="13996" xr:uid="{1A5674FB-6490-4D7C-803F-6EEA1B2FB3BA}"/>
    <x:cellStyle name="Comma 36 3 2 2 2 2 2" xfId="13997" xr:uid="{9104DEE8-F58F-4498-8DC2-CAF80DAFD60E}"/>
    <x:cellStyle name="Comma 36 3 2 2 2 3" xfId="13998" xr:uid="{77D6CE91-D966-4DA5-BD2B-D4DBD9B86E7B}"/>
    <x:cellStyle name="Comma 36 3 2 2 3" xfId="13999" xr:uid="{3E59AA39-1F45-4460-9A60-6561EA5B9FA6}"/>
    <x:cellStyle name="Comma 36 3 2 2 3 2" xfId="14000" xr:uid="{7EA42AFD-6401-485A-A322-E45EBDF8FCAC}"/>
    <x:cellStyle name="Comma 36 3 2 2 4" xfId="14001" xr:uid="{DC1FCCD2-F644-42F4-865F-67D4EA5393F1}"/>
    <x:cellStyle name="Comma 36 3 2 2 5" xfId="14002" xr:uid="{4A273FC5-4374-4B81-A5B1-FA4AA400FB29}"/>
    <x:cellStyle name="Comma 36 3 2 3" xfId="14003" xr:uid="{84426D39-8086-480C-AD4A-4F8A7E5A4929}"/>
    <x:cellStyle name="Comma 36 3 2 3 2" xfId="14004" xr:uid="{E74E6584-3F88-4384-8B5F-3648BD21310B}"/>
    <x:cellStyle name="Comma 36 3 2 3 2 2" xfId="14005" xr:uid="{9DADEE6E-3F5F-4AC3-AC33-6E0213B00327}"/>
    <x:cellStyle name="Comma 36 3 2 3 3" xfId="14006" xr:uid="{D4BFC218-7759-4420-82AC-86247BD78E59}"/>
    <x:cellStyle name="Comma 36 3 2 4" xfId="14007" xr:uid="{E034F222-35E8-4DB3-A395-3565686228C3}"/>
    <x:cellStyle name="Comma 36 3 2 4 2" xfId="14008" xr:uid="{9B6A5201-7264-4B7A-BF90-A755E3C01E2D}"/>
    <x:cellStyle name="Comma 36 3 2 5" xfId="14009" xr:uid="{10E1292A-6037-4BD7-85B5-243CD80863A6}"/>
    <x:cellStyle name="Comma 36 3 2 6" xfId="14010" xr:uid="{9F6BE213-57AA-491B-964B-853743E14CA4}"/>
    <x:cellStyle name="Comma 36 3 3" xfId="14011" xr:uid="{FB04C59B-45F9-4F93-A0A4-442A4CF88FA3}"/>
    <x:cellStyle name="Comma 36 3 3 2" xfId="14012" xr:uid="{A75AD56F-D639-4057-B525-165981E9CA21}"/>
    <x:cellStyle name="Comma 36 3 3 2 2" xfId="14013" xr:uid="{627137AA-3225-4921-B9FB-1306642837DF}"/>
    <x:cellStyle name="Comma 36 3 3 2 2 2" xfId="14014" xr:uid="{569492B6-7A01-4476-A1C7-C838C583B123}"/>
    <x:cellStyle name="Comma 36 3 3 2 3" xfId="14015" xr:uid="{5E7123F5-8A77-4969-A4AE-D426F94DAE32}"/>
    <x:cellStyle name="Comma 36 3 3 3" xfId="14016" xr:uid="{26D58BF6-12C4-4603-B24A-70FD6B440B57}"/>
    <x:cellStyle name="Comma 36 3 3 3 2" xfId="14017" xr:uid="{E9FBF621-750E-4829-AE90-9F95B7F5F3D0}"/>
    <x:cellStyle name="Comma 36 3 3 4" xfId="14018" xr:uid="{F96134AF-7027-4FFE-8F64-4E07B1737334}"/>
    <x:cellStyle name="Comma 36 3 3 5" xfId="14019" xr:uid="{62062392-C62A-45FD-AF08-08E9DA823AD8}"/>
    <x:cellStyle name="Comma 36 3 4" xfId="14020" xr:uid="{DA97EDE9-6EBA-4B08-81EC-8146A6E4E7AA}"/>
    <x:cellStyle name="Comma 36 3 4 2" xfId="14021" xr:uid="{1E2AE242-07E5-4F06-974B-6A276D2B1229}"/>
    <x:cellStyle name="Comma 36 3 4 2 2" xfId="14022" xr:uid="{2A8CFE85-71BF-4400-A721-40A7BF7E1C6B}"/>
    <x:cellStyle name="Comma 36 3 4 3" xfId="14023" xr:uid="{C2514396-531B-496E-82BE-66DE38D809C4}"/>
    <x:cellStyle name="Comma 36 3 4 4" xfId="14024" xr:uid="{1A3C6D5F-5795-46A4-98CF-D8514218ED62}"/>
    <x:cellStyle name="Comma 36 3 5" xfId="14025" xr:uid="{B6DBBECF-72FA-4402-9933-7AAA585C660F}"/>
    <x:cellStyle name="Comma 36 3 5 2" xfId="14026" xr:uid="{268F028E-9ED7-4DD5-B274-DFCFB4EC638E}"/>
    <x:cellStyle name="Comma 36 3 6" xfId="14027" xr:uid="{05C9BFEA-3430-4951-8D2B-95A268A9F26D}"/>
    <x:cellStyle name="Comma 36 3 6 2" xfId="14028" xr:uid="{D84B9B5D-DD9D-4988-9A96-7163A32BF4AD}"/>
    <x:cellStyle name="Comma 36 3 7" xfId="14029" xr:uid="{34F50F1A-21C2-4FDF-AE78-BEF5307BB3A0}"/>
    <x:cellStyle name="Comma 36 4" xfId="14030" xr:uid="{60FB2C44-B855-474E-9D51-A568E0A623C3}"/>
    <x:cellStyle name="Comma 36 4 2" xfId="14031" xr:uid="{AD5BFF71-1304-4EAC-B6CD-1B874D22123C}"/>
    <x:cellStyle name="Comma 36 4 2 2" xfId="14032" xr:uid="{FC0DBFCD-C642-44E6-8BA1-56A053FB791E}"/>
    <x:cellStyle name="Comma 36 4 2 2 2" xfId="14033" xr:uid="{E8E38F84-154A-47E0-9908-CF9CE5BAB62B}"/>
    <x:cellStyle name="Comma 36 4 2 2 2 2" xfId="14034" xr:uid="{46BFB971-8A76-4993-919B-A94E980E32A4}"/>
    <x:cellStyle name="Comma 36 4 2 2 2 2 2" xfId="14035" xr:uid="{AAD6CD53-6FE6-4A1C-B46F-FD9CBFAAEAF9}"/>
    <x:cellStyle name="Comma 36 4 2 2 2 3" xfId="14036" xr:uid="{29D26B84-435C-4891-9E34-3CD487FBDD7F}"/>
    <x:cellStyle name="Comma 36 4 2 2 3" xfId="14037" xr:uid="{E7DC43B2-99F7-474D-A9CF-A2943833D411}"/>
    <x:cellStyle name="Comma 36 4 2 2 3 2" xfId="14038" xr:uid="{865565CB-DE3B-4685-A943-B479AE0C2B49}"/>
    <x:cellStyle name="Comma 36 4 2 2 4" xfId="14039" xr:uid="{77A7AADC-A993-44EE-B342-A29A91960140}"/>
    <x:cellStyle name="Comma 36 4 2 2 5" xfId="14040" xr:uid="{5728DC74-6E6B-472C-B4E2-6516FBD02F7F}"/>
    <x:cellStyle name="Comma 36 4 2 3" xfId="14041" xr:uid="{436EA9B0-56C8-48C3-A6F0-0F3B21F91BDD}"/>
    <x:cellStyle name="Comma 36 4 2 3 2" xfId="14042" xr:uid="{76D1C033-A145-4182-9220-18155357CBB7}"/>
    <x:cellStyle name="Comma 36 4 2 3 2 2" xfId="14043" xr:uid="{2237D99A-7542-45CD-886C-B20FC72E28CF}"/>
    <x:cellStyle name="Comma 36 4 2 3 3" xfId="14044" xr:uid="{A8928E08-7F5D-4E89-9C55-B178FCCFFD09}"/>
    <x:cellStyle name="Comma 36 4 2 4" xfId="14045" xr:uid="{9767D31B-161D-4EE7-8762-DDB689012F13}"/>
    <x:cellStyle name="Comma 36 4 2 4 2" xfId="14046" xr:uid="{53D95D74-8E29-4A42-B080-5A2C04AD1A2C}"/>
    <x:cellStyle name="Comma 36 4 2 5" xfId="14047" xr:uid="{A6275FA1-62DC-4501-9B56-9170EFEA54C0}"/>
    <x:cellStyle name="Comma 36 4 2 6" xfId="14048" xr:uid="{DBB6DAE7-3624-41E3-AF40-8D4709AA30A0}"/>
    <x:cellStyle name="Comma 36 4 3" xfId="14049" xr:uid="{3A959F17-96A3-43ED-876F-0E954BBD3066}"/>
    <x:cellStyle name="Comma 36 4 3 2" xfId="14050" xr:uid="{9E71067F-FBE8-4C80-9FAB-9E04D48012C1}"/>
    <x:cellStyle name="Comma 36 4 3 2 2" xfId="14051" xr:uid="{BF70A7D0-9429-4441-A30E-C2D23CF76B35}"/>
    <x:cellStyle name="Comma 36 4 3 2 2 2" xfId="14052" xr:uid="{5BDEE083-4120-4C5E-A9E3-2E627451980A}"/>
    <x:cellStyle name="Comma 36 4 3 2 3" xfId="14053" xr:uid="{0D5AAB54-8838-4140-B6F0-E0F4192BBF95}"/>
    <x:cellStyle name="Comma 36 4 3 3" xfId="14054" xr:uid="{E159BB88-0748-4F9B-BF06-A8CFC89382C5}"/>
    <x:cellStyle name="Comma 36 4 3 3 2" xfId="14055" xr:uid="{257AC44E-CC9E-460A-A769-B2C2D56BB07C}"/>
    <x:cellStyle name="Comma 36 4 3 4" xfId="14056" xr:uid="{2AE66F70-0F89-4BC2-A131-8F4C2DB693A2}"/>
    <x:cellStyle name="Comma 36 4 3 5" xfId="14057" xr:uid="{3C5B92C4-972C-41CD-B494-DB6FB7073852}"/>
    <x:cellStyle name="Comma 36 4 4" xfId="14058" xr:uid="{9D5C34D3-E781-4D70-AA42-C285DC1A90A9}"/>
    <x:cellStyle name="Comma 36 4 4 2" xfId="14059" xr:uid="{5A597344-0C21-4ECD-A828-903EB61F7522}"/>
    <x:cellStyle name="Comma 36 4 4 2 2" xfId="14060" xr:uid="{BD588188-BBFD-47A2-A435-95F5742B4DFF}"/>
    <x:cellStyle name="Comma 36 4 4 3" xfId="14061" xr:uid="{CD0FC8CE-E28A-49AF-969F-54C469AB4096}"/>
    <x:cellStyle name="Comma 36 4 4 4" xfId="14062" xr:uid="{83CA6844-3BF9-48DB-8137-AE3DA74DD6CE}"/>
    <x:cellStyle name="Comma 36 4 5" xfId="14063" xr:uid="{A5A4F49E-CAC4-4252-9453-E703DEED8B17}"/>
    <x:cellStyle name="Comma 36 4 5 2" xfId="14064" xr:uid="{A2CD1630-8DFC-44B8-8059-FCC1CD5DB2C0}"/>
    <x:cellStyle name="Comma 36 4 6" xfId="14065" xr:uid="{5BF21D0F-138B-4D52-956F-56EF53D86758}"/>
    <x:cellStyle name="Comma 36 4 6 2" xfId="14066" xr:uid="{1D127C1D-8850-416A-87B7-2C35A91FC10E}"/>
    <x:cellStyle name="Comma 36 4 7" xfId="14067" xr:uid="{EA113DAE-2BE8-4932-8AF6-FEF32EDE454D}"/>
    <x:cellStyle name="Comma 36 5" xfId="14068" xr:uid="{8FFCD052-190F-468F-ACD1-18E4947C8B30}"/>
    <x:cellStyle name="Comma 36 5 2" xfId="14069" xr:uid="{B52E3DE1-CAF7-4A6A-BDD8-D188E76F51AE}"/>
    <x:cellStyle name="Comma 36 5 2 2" xfId="14070" xr:uid="{8CB5B619-138B-452B-AA60-8E67296ECAE2}"/>
    <x:cellStyle name="Comma 36 5 2 2 2" xfId="14071" xr:uid="{551E17D9-04D0-4C7D-86D8-4C98C48893EA}"/>
    <x:cellStyle name="Comma 36 5 2 2 2 2" xfId="14072" xr:uid="{AF23D166-46E6-4C5C-9FFF-DE61FAA314E4}"/>
    <x:cellStyle name="Comma 36 5 2 2 3" xfId="14073" xr:uid="{6A8B6F21-9488-48CE-A496-235DC4974F1C}"/>
    <x:cellStyle name="Comma 36 5 2 3" xfId="14074" xr:uid="{BB25847A-DAB8-4D0D-BE4E-04D9B538F7DB}"/>
    <x:cellStyle name="Comma 36 5 2 3 2" xfId="14075" xr:uid="{AF522598-955D-4046-8300-074C9F2EC4A2}"/>
    <x:cellStyle name="Comma 36 5 2 4" xfId="14076" xr:uid="{FAB4E5D4-714F-4F53-B3D7-9B09569D3CEC}"/>
    <x:cellStyle name="Comma 36 5 2 5" xfId="14077" xr:uid="{A32C1F32-772F-4932-95DB-2B444710DA66}"/>
    <x:cellStyle name="Comma 36 5 3" xfId="14078" xr:uid="{0F0D25E1-2871-4E36-9B4C-22A92BEDEC75}"/>
    <x:cellStyle name="Comma 36 5 3 2" xfId="14079" xr:uid="{B9B1A99A-6E39-4B04-811B-3FF4F3891B0A}"/>
    <x:cellStyle name="Comma 36 5 3 2 2" xfId="14080" xr:uid="{3D5A0C6B-A3FC-4E97-B241-A9C4CB4DB00B}"/>
    <x:cellStyle name="Comma 36 5 3 3" xfId="14081" xr:uid="{DEDEC4AD-AFA9-4114-B387-75079237F073}"/>
    <x:cellStyle name="Comma 36 5 4" xfId="14082" xr:uid="{EA2F25D6-BB50-4C81-B3BD-BA0100294F48}"/>
    <x:cellStyle name="Comma 36 5 4 2" xfId="14083" xr:uid="{04BBBDB8-66BF-498A-A8F4-13EC2EB3D31A}"/>
    <x:cellStyle name="Comma 36 5 5" xfId="14084" xr:uid="{67F04BC6-AAF1-4A74-BA7B-9E6E447E072E}"/>
    <x:cellStyle name="Comma 36 5 6" xfId="14085" xr:uid="{0C3521AA-AB11-4CC2-A200-309D91E435B1}"/>
    <x:cellStyle name="Comma 36 6" xfId="14086" xr:uid="{712C3B29-0BDF-4C50-9EAB-4180948105D1}"/>
    <x:cellStyle name="Comma 36 6 2" xfId="14087" xr:uid="{473DAB74-2CD9-47AC-A122-09D689C33EF9}"/>
    <x:cellStyle name="Comma 36 6 2 2" xfId="14088" xr:uid="{2269AE03-70A8-4454-9818-5BE5BE2AB1F9}"/>
    <x:cellStyle name="Comma 36 6 2 2 2" xfId="14089" xr:uid="{B9CF77AD-B969-45E9-BE86-05A9E8C86FE9}"/>
    <x:cellStyle name="Comma 36 6 2 3" xfId="14090" xr:uid="{0AD11B29-2714-4B67-9F58-4BD1CC9D6843}"/>
    <x:cellStyle name="Comma 36 6 3" xfId="14091" xr:uid="{330C943A-D8D5-43C1-BF3B-594E5EC817E8}"/>
    <x:cellStyle name="Comma 36 6 3 2" xfId="14092" xr:uid="{D566B2CE-96C0-4B27-84D7-028DE4A876A7}"/>
    <x:cellStyle name="Comma 36 6 4" xfId="14093" xr:uid="{23D320AD-BF15-467B-AA5D-93E88C8B2E03}"/>
    <x:cellStyle name="Comma 36 6 5" xfId="14094" xr:uid="{0C269F2E-860F-4BD5-BBDB-C19C7DD0CCB6}"/>
    <x:cellStyle name="Comma 36 7" xfId="14095" xr:uid="{F31BFF23-3B0D-4D1B-A0A5-AFFF1A3B0C9A}"/>
    <x:cellStyle name="Comma 36 7 2" xfId="14096" xr:uid="{4E63D73E-9CFC-4F93-9AD8-EE9B90C07E83}"/>
    <x:cellStyle name="Comma 36 7 2 2" xfId="14097" xr:uid="{7C1FE8AF-7B5F-4B36-A975-8AE6B067D1D6}"/>
    <x:cellStyle name="Comma 36 7 2 2 2" xfId="14098" xr:uid="{791D506D-ACE1-4D13-905A-35C9D8B7D930}"/>
    <x:cellStyle name="Comma 36 7 2 3" xfId="14099" xr:uid="{D8B40A99-0F5D-4441-AFC8-128C8F189127}"/>
    <x:cellStyle name="Comma 36 7 3" xfId="14100" xr:uid="{56888936-C1FD-4D60-B2FE-6B6F6AA3B17F}"/>
    <x:cellStyle name="Comma 36 7 3 2" xfId="14101" xr:uid="{538F326D-C508-425D-BEDC-CC5BB428C7DE}"/>
    <x:cellStyle name="Comma 36 7 4" xfId="14102" xr:uid="{D2805B8D-7E07-4A4A-8D7F-74695ACDE951}"/>
    <x:cellStyle name="Comma 36 7 5" xfId="14103" xr:uid="{CCA5E529-6B02-41F3-B1A7-80A94357CDF2}"/>
    <x:cellStyle name="Comma 36 8" xfId="14104" xr:uid="{372E58DF-9C65-41BD-B243-E798096713DF}"/>
    <x:cellStyle name="Comma 36 8 2" xfId="14105" xr:uid="{94D1FD60-C081-49C0-B626-1E5C9800004A}"/>
    <x:cellStyle name="Comma 36 8 2 2" xfId="14106" xr:uid="{25C6C2E8-C9BC-4B12-AEA8-DCFD5883F245}"/>
    <x:cellStyle name="Comma 36 8 3" xfId="14107" xr:uid="{0EBD79BC-2585-4DE9-BA4C-68DAC8F52A2A}"/>
    <x:cellStyle name="Comma 36 8 4" xfId="14108" xr:uid="{34F1FAE2-D664-494D-A905-59C103942EBE}"/>
    <x:cellStyle name="Comma 36 9" xfId="14109" xr:uid="{001C0D32-F5CD-4DF3-861A-5897834D3C63}"/>
    <x:cellStyle name="Comma 36 9 2" xfId="14110" xr:uid="{D96AB5C2-2C86-4A90-B5F9-0C688D8EE159}"/>
    <x:cellStyle name="Comma 37" xfId="14111" xr:uid="{369BB2B1-40F8-4AB2-B74D-E8A9A21D8597}"/>
    <x:cellStyle name="Comma 37 10" xfId="14112" xr:uid="{DC53DD1E-8CA5-4E22-8D3B-E41D674083E0}"/>
    <x:cellStyle name="Comma 37 10 2" xfId="14113" xr:uid="{52290F7C-723A-4A3B-99A2-31E6BD72C3AB}"/>
    <x:cellStyle name="Comma 37 11" xfId="14114" xr:uid="{7A7EC642-67AA-4A07-B037-2FF90809FAEC}"/>
    <x:cellStyle name="Comma 37 2" xfId="14115" xr:uid="{15B324E2-F966-4FB1-B7C5-873697B727BD}"/>
    <x:cellStyle name="Comma 37 2 10" xfId="14116" xr:uid="{DEACA2D2-3579-4AF8-A077-1302F833EB46}"/>
    <x:cellStyle name="Comma 37 2 2" xfId="14117" xr:uid="{E637374D-B0A2-4F83-ABCC-D24D4A93EABD}"/>
    <x:cellStyle name="Comma 37 2 2 2" xfId="14118" xr:uid="{F99D889C-D93B-4C0C-8A2F-D27D5846C354}"/>
    <x:cellStyle name="Comma 37 2 2 2 2" xfId="14119" xr:uid="{0D5D7134-BD6A-4343-BBF8-1AC5F5BE9A36}"/>
    <x:cellStyle name="Comma 37 2 2 2 2 2" xfId="14120" xr:uid="{952CD911-9999-43C5-88BD-C9E3BFF9B1A5}"/>
    <x:cellStyle name="Comma 37 2 2 2 2 2 2" xfId="14121" xr:uid="{D772AA1A-FD8E-46EF-8626-30EBA29FD1C9}"/>
    <x:cellStyle name="Comma 37 2 2 2 2 2 2 2" xfId="14122" xr:uid="{C1EB212D-E775-4C8D-8C9D-2255AB0800C0}"/>
    <x:cellStyle name="Comma 37 2 2 2 2 2 3" xfId="14123" xr:uid="{2997E204-2195-4C59-9310-3FB43F21CC8B}"/>
    <x:cellStyle name="Comma 37 2 2 2 2 3" xfId="14124" xr:uid="{11E6805D-D68C-4653-A2BE-24F9331FB58C}"/>
    <x:cellStyle name="Comma 37 2 2 2 2 3 2" xfId="14125" xr:uid="{E3E7CEC1-BC87-4AB2-8BC6-11CA3C3BFFEA}"/>
    <x:cellStyle name="Comma 37 2 2 2 2 4" xfId="14126" xr:uid="{900B9811-EA73-43FB-94CD-60A39B060B93}"/>
    <x:cellStyle name="Comma 37 2 2 2 2 5" xfId="14127" xr:uid="{2A4AD9C5-1A2D-4F6C-A604-9CDB25CDD830}"/>
    <x:cellStyle name="Comma 37 2 2 2 3" xfId="14128" xr:uid="{735585E7-F619-4A86-8DDA-CC5F50B4A09A}"/>
    <x:cellStyle name="Comma 37 2 2 2 3 2" xfId="14129" xr:uid="{E2EF1492-174B-4236-A9DE-06ABBC5D157B}"/>
    <x:cellStyle name="Comma 37 2 2 2 3 2 2" xfId="14130" xr:uid="{EF9C3277-5DB3-47C6-97AE-5599972AADC0}"/>
    <x:cellStyle name="Comma 37 2 2 2 3 3" xfId="14131" xr:uid="{F4FDB84B-40F0-4941-8912-F823BB82DF6B}"/>
    <x:cellStyle name="Comma 37 2 2 2 4" xfId="14132" xr:uid="{2627204B-BF38-4CD6-80A2-26EB7EF50FDA}"/>
    <x:cellStyle name="Comma 37 2 2 2 4 2" xfId="14133" xr:uid="{47A89C6B-CA3E-4490-AE88-C6C2C27E1052}"/>
    <x:cellStyle name="Comma 37 2 2 2 5" xfId="14134" xr:uid="{1FFEE645-F10A-4266-BE9E-C7521F80F867}"/>
    <x:cellStyle name="Comma 37 2 2 2 6" xfId="14135" xr:uid="{24A5F943-3507-454A-94CA-7C25E1AE7072}"/>
    <x:cellStyle name="Comma 37 2 2 3" xfId="14136" xr:uid="{C25D68EA-1750-4B35-B004-B70C076D4076}"/>
    <x:cellStyle name="Comma 37 2 2 3 2" xfId="14137" xr:uid="{740718B5-4925-4779-AA24-A3E5D14B2A54}"/>
    <x:cellStyle name="Comma 37 2 2 3 2 2" xfId="14138" xr:uid="{481F8A3D-45A1-4433-9981-FCC8B30CCA7F}"/>
    <x:cellStyle name="Comma 37 2 2 3 2 2 2" xfId="14139" xr:uid="{296B7950-EB3C-4D21-AF9B-EAEE145F684C}"/>
    <x:cellStyle name="Comma 37 2 2 3 2 3" xfId="14140" xr:uid="{AC642814-A783-4568-8087-AEF0BA7B4024}"/>
    <x:cellStyle name="Comma 37 2 2 3 3" xfId="14141" xr:uid="{7194F409-4423-4B23-B284-9E9DC939B2A2}"/>
    <x:cellStyle name="Comma 37 2 2 3 3 2" xfId="14142" xr:uid="{B7699571-2FC8-4AC8-978A-CF2178B55D3C}"/>
    <x:cellStyle name="Comma 37 2 2 3 4" xfId="14143" xr:uid="{AE59525D-F849-44C8-AC86-14B7F5D3B4EE}"/>
    <x:cellStyle name="Comma 37 2 2 3 5" xfId="14144" xr:uid="{0CCA23B6-162F-4E18-9DDF-5329FD0DBFC4}"/>
    <x:cellStyle name="Comma 37 2 2 4" xfId="14145" xr:uid="{E643B948-E6CA-4D61-995A-CDBF4F01C5AF}"/>
    <x:cellStyle name="Comma 37 2 2 4 2" xfId="14146" xr:uid="{3F56382D-F057-486C-BABE-23628D7C3929}"/>
    <x:cellStyle name="Comma 37 2 2 4 2 2" xfId="14147" xr:uid="{846051A2-BB99-4EDE-833A-CAC14E735B24}"/>
    <x:cellStyle name="Comma 37 2 2 4 3" xfId="14148" xr:uid="{F08BFD21-7FA3-4157-9EC4-E15944E46F92}"/>
    <x:cellStyle name="Comma 37 2 2 4 4" xfId="14149" xr:uid="{0056D13C-2222-4557-AD2A-F355ECE9A42D}"/>
    <x:cellStyle name="Comma 37 2 2 5" xfId="14150" xr:uid="{CC8556D4-4451-4DE1-B28C-383E9948C128}"/>
    <x:cellStyle name="Comma 37 2 2 5 2" xfId="14151" xr:uid="{372CD7F2-E209-4B6C-A363-EDEE80312B59}"/>
    <x:cellStyle name="Comma 37 2 2 6" xfId="14152" xr:uid="{250C7C87-5580-47B4-B359-87DA980D45B7}"/>
    <x:cellStyle name="Comma 37 2 2 6 2" xfId="14153" xr:uid="{90CC8F99-00C9-46E5-BAF5-A513AF2A0D2C}"/>
    <x:cellStyle name="Comma 37 2 2 7" xfId="14154" xr:uid="{EF471FC0-F2B1-41C9-AA4A-7D0244C9CF02}"/>
    <x:cellStyle name="Comma 37 2 3" xfId="14155" xr:uid="{0CFC4767-AFB1-4EC7-B482-F52BD49086C6}"/>
    <x:cellStyle name="Comma 37 2 3 2" xfId="14156" xr:uid="{7EB0E114-466D-44F8-B40D-908FE26E1040}"/>
    <x:cellStyle name="Comma 37 2 3 2 2" xfId="14157" xr:uid="{438D2AD9-EE2B-4269-8BA4-78634613D9D0}"/>
    <x:cellStyle name="Comma 37 2 3 2 2 2" xfId="14158" xr:uid="{A6D3581F-B47F-4232-917E-ADFF442B27D4}"/>
    <x:cellStyle name="Comma 37 2 3 2 2 2 2" xfId="14159" xr:uid="{6D43CFC5-0700-45BA-AF73-6B26AA81C681}"/>
    <x:cellStyle name="Comma 37 2 3 2 2 2 2 2" xfId="14160" xr:uid="{23AF42F7-6DBA-4791-9F68-CF6BBA7BD9BE}"/>
    <x:cellStyle name="Comma 37 2 3 2 2 2 3" xfId="14161" xr:uid="{88B12325-1256-4596-91D4-3E0D6D14FAF6}"/>
    <x:cellStyle name="Comma 37 2 3 2 2 3" xfId="14162" xr:uid="{B32CADF6-CF20-4C2E-B82F-9BFD52E92ABB}"/>
    <x:cellStyle name="Comma 37 2 3 2 2 3 2" xfId="14163" xr:uid="{8989A7EE-119E-499B-9994-65E4F46D8AA0}"/>
    <x:cellStyle name="Comma 37 2 3 2 2 4" xfId="14164" xr:uid="{00C8B02C-C8BE-4F09-8C07-5DA639778E20}"/>
    <x:cellStyle name="Comma 37 2 3 2 2 5" xfId="14165" xr:uid="{C4248A6D-4FBC-4C9B-974E-C484F92CD954}"/>
    <x:cellStyle name="Comma 37 2 3 2 3" xfId="14166" xr:uid="{646AFEB8-3D6E-488D-BA12-835B72EBFD01}"/>
    <x:cellStyle name="Comma 37 2 3 2 3 2" xfId="14167" xr:uid="{41CE3CF5-0280-46E2-8CF9-96EDBEB038F9}"/>
    <x:cellStyle name="Comma 37 2 3 2 3 2 2" xfId="14168" xr:uid="{6EAA6B60-7A67-493D-9932-06A3C64214B9}"/>
    <x:cellStyle name="Comma 37 2 3 2 3 3" xfId="14169" xr:uid="{F87784BF-732E-47BC-8C57-92803DCBA903}"/>
    <x:cellStyle name="Comma 37 2 3 2 4" xfId="14170" xr:uid="{3705E750-E269-47E5-838D-F97ABA4B3086}"/>
    <x:cellStyle name="Comma 37 2 3 2 4 2" xfId="14171" xr:uid="{177FA539-AD54-45CB-94FA-BB11CDF1C5DE}"/>
    <x:cellStyle name="Comma 37 2 3 2 5" xfId="14172" xr:uid="{A609B268-954C-415D-99D0-751A812CC359}"/>
    <x:cellStyle name="Comma 37 2 3 2 6" xfId="14173" xr:uid="{9BF23921-8B0A-4FCC-B940-DA5F158C10FF}"/>
    <x:cellStyle name="Comma 37 2 3 3" xfId="14174" xr:uid="{02CD6B17-BC49-4E92-9B2C-0680A0AABB5E}"/>
    <x:cellStyle name="Comma 37 2 3 3 2" xfId="14175" xr:uid="{E60CC738-8BAD-47D9-B843-2BEF80CF0866}"/>
    <x:cellStyle name="Comma 37 2 3 3 2 2" xfId="14176" xr:uid="{1807B504-7A3F-4352-B82E-F10FBB83BA3B}"/>
    <x:cellStyle name="Comma 37 2 3 3 2 2 2" xfId="14177" xr:uid="{4978B337-7ED3-4A1F-8DE1-225D589F59E4}"/>
    <x:cellStyle name="Comma 37 2 3 3 2 3" xfId="14178" xr:uid="{94CDC5F5-C80F-4AC3-9934-8DAD29915F45}"/>
    <x:cellStyle name="Comma 37 2 3 3 3" xfId="14179" xr:uid="{C3C386AE-787A-4039-9BBD-D1CE6916C542}"/>
    <x:cellStyle name="Comma 37 2 3 3 3 2" xfId="14180" xr:uid="{68DD7AAD-F118-4CB0-AC59-2B82B522AE7E}"/>
    <x:cellStyle name="Comma 37 2 3 3 4" xfId="14181" xr:uid="{A3FAA096-7F23-4112-8323-14477E5F5FA4}"/>
    <x:cellStyle name="Comma 37 2 3 3 5" xfId="14182" xr:uid="{7928FAAE-1A87-4BB1-9A54-6470A1EA17CC}"/>
    <x:cellStyle name="Comma 37 2 3 4" xfId="14183" xr:uid="{1ACCDEA0-7FF1-4CC0-967D-86DD9C2413FB}"/>
    <x:cellStyle name="Comma 37 2 3 4 2" xfId="14184" xr:uid="{AEF40F9A-B81A-4993-802A-6517F4842869}"/>
    <x:cellStyle name="Comma 37 2 3 4 2 2" xfId="14185" xr:uid="{4AFB2979-519B-488E-A6AF-9140DE87B0E2}"/>
    <x:cellStyle name="Comma 37 2 3 4 3" xfId="14186" xr:uid="{55524529-DFB6-4EA0-9001-0AE9BBC543C6}"/>
    <x:cellStyle name="Comma 37 2 3 4 4" xfId="14187" xr:uid="{BEE4CBFD-1FBA-41A2-8BA2-9100D03E9EFC}"/>
    <x:cellStyle name="Comma 37 2 3 5" xfId="14188" xr:uid="{E42CDE2B-EF2F-451B-B1C3-EAF31DFE57DA}"/>
    <x:cellStyle name="Comma 37 2 3 5 2" xfId="14189" xr:uid="{D6612276-4B68-4AE3-B784-7E8A2DAB019E}"/>
    <x:cellStyle name="Comma 37 2 3 6" xfId="14190" xr:uid="{12CA838C-4851-4913-8700-AD114977E4FE}"/>
    <x:cellStyle name="Comma 37 2 3 6 2" xfId="14191" xr:uid="{5A47D167-A409-4FFE-AB0D-005EAFCDA998}"/>
    <x:cellStyle name="Comma 37 2 3 7" xfId="14192" xr:uid="{EE69D173-2064-4B45-A4AC-F5167BF2538E}"/>
    <x:cellStyle name="Comma 37 2 4" xfId="14193" xr:uid="{4B4EBD52-C357-4B48-9B13-7B9A2E729D2A}"/>
    <x:cellStyle name="Comma 37 2 4 2" xfId="14194" xr:uid="{9244F03B-C1D6-4477-8460-31AF173543C1}"/>
    <x:cellStyle name="Comma 37 2 4 2 2" xfId="14195" xr:uid="{12701F52-DE58-466E-A7C8-ACEF7E2FD829}"/>
    <x:cellStyle name="Comma 37 2 4 2 2 2" xfId="14196" xr:uid="{3A07D688-82E1-4B40-B20B-D920A2F66615}"/>
    <x:cellStyle name="Comma 37 2 4 2 2 2 2" xfId="14197" xr:uid="{B5EA1659-AD09-4DA1-8227-7880550E27AF}"/>
    <x:cellStyle name="Comma 37 2 4 2 2 3" xfId="14198" xr:uid="{312105D0-8E99-4FA0-A824-A25885E88B54}"/>
    <x:cellStyle name="Comma 37 2 4 2 3" xfId="14199" xr:uid="{EF579F96-0890-4703-A8EA-E6B8399604A1}"/>
    <x:cellStyle name="Comma 37 2 4 2 3 2" xfId="14200" xr:uid="{46A41D41-73F0-41A7-95A1-0293E30D5060}"/>
    <x:cellStyle name="Comma 37 2 4 2 4" xfId="14201" xr:uid="{2EFB73C3-B0B0-4D15-BBDB-73413FFB4169}"/>
    <x:cellStyle name="Comma 37 2 4 2 5" xfId="14202" xr:uid="{AC70C7B4-2A98-4934-BA5B-2179E986A25C}"/>
    <x:cellStyle name="Comma 37 2 4 3" xfId="14203" xr:uid="{F8DDCEBE-3CB5-408F-B244-2BC7004AA3F2}"/>
    <x:cellStyle name="Comma 37 2 4 3 2" xfId="14204" xr:uid="{BD3D1EF0-1A13-4863-8D2A-24DBF0EE4857}"/>
    <x:cellStyle name="Comma 37 2 4 3 2 2" xfId="14205" xr:uid="{5E7766B3-2A70-4AFD-8B9D-20362E6672E6}"/>
    <x:cellStyle name="Comma 37 2 4 3 3" xfId="14206" xr:uid="{225AA9D5-E52F-473F-9E89-DF55D180C72B}"/>
    <x:cellStyle name="Comma 37 2 4 4" xfId="14207" xr:uid="{442DFAEF-C557-42A3-B000-526DC6097E49}"/>
    <x:cellStyle name="Comma 37 2 4 4 2" xfId="14208" xr:uid="{303DD706-7B5F-4668-ADB6-DD7050F214A9}"/>
    <x:cellStyle name="Comma 37 2 4 5" xfId="14209" xr:uid="{BEE71687-8ECC-4025-AFF1-824CC8A3D9E0}"/>
    <x:cellStyle name="Comma 37 2 4 6" xfId="14210" xr:uid="{9E45C041-B7CD-409F-A86D-06C0D935C3DF}"/>
    <x:cellStyle name="Comma 37 2 5" xfId="14211" xr:uid="{16F9DA1F-A5E8-41D9-A1BC-3014B4D933CB}"/>
    <x:cellStyle name="Comma 37 2 5 2" xfId="14212" xr:uid="{78FD5C30-6E47-4784-95CA-34B07BFC1D62}"/>
    <x:cellStyle name="Comma 37 2 5 2 2" xfId="14213" xr:uid="{2E7E9A75-6E54-4323-9800-4BF6045C7EF7}"/>
    <x:cellStyle name="Comma 37 2 5 2 2 2" xfId="14214" xr:uid="{0A8E3738-91A1-4996-B6CE-79D62BD2F82A}"/>
    <x:cellStyle name="Comma 37 2 5 2 3" xfId="14215" xr:uid="{7A6B35F1-C2F5-4D3B-90B6-02B571C8731E}"/>
    <x:cellStyle name="Comma 37 2 5 3" xfId="14216" xr:uid="{BFCAABEA-C900-4D5D-A8F3-08FCCC1189F2}"/>
    <x:cellStyle name="Comma 37 2 5 3 2" xfId="14217" xr:uid="{1F64F6F4-AEEF-45B4-962F-92EB186EE624}"/>
    <x:cellStyle name="Comma 37 2 5 4" xfId="14218" xr:uid="{A0FC3E37-7E1E-47C1-B3AF-9DD5FCA938D2}"/>
    <x:cellStyle name="Comma 37 2 5 5" xfId="14219" xr:uid="{5752A72C-0B92-4F68-BFD7-868406AC9284}"/>
    <x:cellStyle name="Comma 37 2 6" xfId="14220" xr:uid="{EB84673F-E4AB-496D-8C7A-7582944F5E9F}"/>
    <x:cellStyle name="Comma 37 2 6 2" xfId="14221" xr:uid="{2891AA7D-286E-4547-A514-E0672C6F2066}"/>
    <x:cellStyle name="Comma 37 2 6 2 2" xfId="14222" xr:uid="{06FA3B1B-A845-4EF0-AE66-64FB5435413F}"/>
    <x:cellStyle name="Comma 37 2 6 2 2 2" xfId="14223" xr:uid="{1D817914-DD73-4D7D-BBFD-96231F99035B}"/>
    <x:cellStyle name="Comma 37 2 6 2 3" xfId="14224" xr:uid="{A9053A9F-DF45-476E-A66E-4B3E3A99BF4B}"/>
    <x:cellStyle name="Comma 37 2 6 3" xfId="14225" xr:uid="{1D0C0A78-177F-49E0-9D33-76237B40F16A}"/>
    <x:cellStyle name="Comma 37 2 6 3 2" xfId="14226" xr:uid="{B63CBF44-33C2-479E-A361-10CAD1C27DD7}"/>
    <x:cellStyle name="Comma 37 2 6 4" xfId="14227" xr:uid="{83E2DDD2-4A12-4898-8DC3-E7F4A206019A}"/>
    <x:cellStyle name="Comma 37 2 6 5" xfId="14228" xr:uid="{99E9892E-8FC7-4FFA-A3C8-49C24CBC9D51}"/>
    <x:cellStyle name="Comma 37 2 7" xfId="14229" xr:uid="{84D37777-C299-40DA-AB3A-60A6041E7339}"/>
    <x:cellStyle name="Comma 37 2 7 2" xfId="14230" xr:uid="{10A76171-F787-456D-955C-893E62514F63}"/>
    <x:cellStyle name="Comma 37 2 7 2 2" xfId="14231" xr:uid="{14A8E407-A7B9-4D69-B82D-BEF20A62DF01}"/>
    <x:cellStyle name="Comma 37 2 7 3" xfId="14232" xr:uid="{BD84DFAF-5EDE-44F7-86D8-E7358F038859}"/>
    <x:cellStyle name="Comma 37 2 7 4" xfId="14233" xr:uid="{AFD4AA2A-E2F3-4DF7-A0FA-AFE0262E872C}"/>
    <x:cellStyle name="Comma 37 2 8" xfId="14234" xr:uid="{762CF414-2A61-4561-9435-62957BAC33DF}"/>
    <x:cellStyle name="Comma 37 2 8 2" xfId="14235" xr:uid="{DECBB787-15E8-4A96-B001-029955D7C7EA}"/>
    <x:cellStyle name="Comma 37 2 9" xfId="14236" xr:uid="{9E2DF9D4-03D5-40F3-A957-07F29092A5DC}"/>
    <x:cellStyle name="Comma 37 2 9 2" xfId="14237" xr:uid="{8A1F7F62-FAB5-4E88-9C96-68AE873FBEFA}"/>
    <x:cellStyle name="Comma 37 3" xfId="14238" xr:uid="{9D030FFA-7CA9-40E3-92F8-30061C7F2169}"/>
    <x:cellStyle name="Comma 37 3 2" xfId="14239" xr:uid="{6A16D310-FDEC-424D-92CB-6403DC2A15F1}"/>
    <x:cellStyle name="Comma 37 3 2 2" xfId="14240" xr:uid="{869DAE6F-D5DC-4D67-803A-578D8AACC8C2}"/>
    <x:cellStyle name="Comma 37 3 2 2 2" xfId="14241" xr:uid="{EFDECBDD-E3D1-47D1-9F03-87E70E377AA3}"/>
    <x:cellStyle name="Comma 37 3 2 2 2 2" xfId="14242" xr:uid="{616AD1D0-7B18-4F26-8867-E069A802BB2A}"/>
    <x:cellStyle name="Comma 37 3 2 2 2 2 2" xfId="14243" xr:uid="{60ADF5DA-9797-470D-AD20-A15820318698}"/>
    <x:cellStyle name="Comma 37 3 2 2 2 3" xfId="14244" xr:uid="{2814D3ED-DC53-42A2-AB89-1C250DAA57B4}"/>
    <x:cellStyle name="Comma 37 3 2 2 3" xfId="14245" xr:uid="{65B7D403-4D7A-4252-B975-7A1672BCA39B}"/>
    <x:cellStyle name="Comma 37 3 2 2 3 2" xfId="14246" xr:uid="{950A56F7-A2B0-433B-A210-2D39DF55BBAE}"/>
    <x:cellStyle name="Comma 37 3 2 2 4" xfId="14247" xr:uid="{17A00B17-B231-454D-A4D3-3BAF69B5CA15}"/>
    <x:cellStyle name="Comma 37 3 2 2 5" xfId="14248" xr:uid="{7E8BCCA4-6C6A-4E44-BA89-0758413D88C4}"/>
    <x:cellStyle name="Comma 37 3 2 3" xfId="14249" xr:uid="{B73FC1E0-687A-41D1-9FAF-15D6552C80A2}"/>
    <x:cellStyle name="Comma 37 3 2 3 2" xfId="14250" xr:uid="{5B9FF5C3-1520-4E93-8FE4-1A61A525D115}"/>
    <x:cellStyle name="Comma 37 3 2 3 2 2" xfId="14251" xr:uid="{70B6C506-4030-4DCD-8603-FC5B52E7DE43}"/>
    <x:cellStyle name="Comma 37 3 2 3 3" xfId="14252" xr:uid="{064BB0EA-E94E-4C50-B986-7763AECEA2B4}"/>
    <x:cellStyle name="Comma 37 3 2 4" xfId="14253" xr:uid="{61CA1A9A-3062-4738-ABFB-4FDEF9496074}"/>
    <x:cellStyle name="Comma 37 3 2 4 2" xfId="14254" xr:uid="{F699AF79-4916-469B-ADC9-376D193F27E3}"/>
    <x:cellStyle name="Comma 37 3 2 5" xfId="14255" xr:uid="{D5BB8E1E-A851-425D-81DA-FEE8AD69C070}"/>
    <x:cellStyle name="Comma 37 3 2 6" xfId="14256" xr:uid="{F162BA49-F55B-477F-A734-6AB1F6626A8F}"/>
    <x:cellStyle name="Comma 37 3 3" xfId="14257" xr:uid="{C52519D0-8FE8-4C46-B323-FDE9F1BF3700}"/>
    <x:cellStyle name="Comma 37 3 3 2" xfId="14258" xr:uid="{A0D1509D-15F1-409F-A6D2-D811FB8703B2}"/>
    <x:cellStyle name="Comma 37 3 3 2 2" xfId="14259" xr:uid="{150241B8-0E8A-4A36-A39A-ECF37DE2CA65}"/>
    <x:cellStyle name="Comma 37 3 3 2 2 2" xfId="14260" xr:uid="{11C35559-6ABD-4B61-AF88-40A851BCE7C7}"/>
    <x:cellStyle name="Comma 37 3 3 2 3" xfId="14261" xr:uid="{7CE4BD0D-D317-4F4E-911C-FC007A0F269B}"/>
    <x:cellStyle name="Comma 37 3 3 3" xfId="14262" xr:uid="{3D685BDE-2FBB-4C66-8392-5F82570E9FC1}"/>
    <x:cellStyle name="Comma 37 3 3 3 2" xfId="14263" xr:uid="{290A6E57-ABE8-45DE-A7D5-D2C31CF5D741}"/>
    <x:cellStyle name="Comma 37 3 3 4" xfId="14264" xr:uid="{928F6960-FBBF-42B7-B6BA-946C620BBBA6}"/>
    <x:cellStyle name="Comma 37 3 3 5" xfId="14265" xr:uid="{735DD064-89E6-423A-9FF8-D2B806E2AC06}"/>
    <x:cellStyle name="Comma 37 3 4" xfId="14266" xr:uid="{12E952F7-3C7B-442A-A4CE-097D77AC91E0}"/>
    <x:cellStyle name="Comma 37 3 4 2" xfId="14267" xr:uid="{E34222AA-507E-448F-A44E-64CC50F7818C}"/>
    <x:cellStyle name="Comma 37 3 4 2 2" xfId="14268" xr:uid="{6CD1FEF7-4DBA-4792-9E63-BD4F18BFEB95}"/>
    <x:cellStyle name="Comma 37 3 4 3" xfId="14269" xr:uid="{D98426E9-752A-4AEC-A5E7-A056FB6CC434}"/>
    <x:cellStyle name="Comma 37 3 4 4" xfId="14270" xr:uid="{47F89723-5B0B-4026-B537-B8E3E86AC028}"/>
    <x:cellStyle name="Comma 37 3 5" xfId="14271" xr:uid="{BA0302E9-7451-4445-B0B0-C2542318EE67}"/>
    <x:cellStyle name="Comma 37 3 5 2" xfId="14272" xr:uid="{6BD5D810-0585-48B1-8FE6-7889E15886D0}"/>
    <x:cellStyle name="Comma 37 3 6" xfId="14273" xr:uid="{E4207ADC-7280-4DED-A5A0-C04147FACC3F}"/>
    <x:cellStyle name="Comma 37 3 6 2" xfId="14274" xr:uid="{5ED0AFA4-77B1-4328-879C-A31164559537}"/>
    <x:cellStyle name="Comma 37 3 7" xfId="14275" xr:uid="{AD0FAA50-28D7-43A0-A07D-349D03F1E738}"/>
    <x:cellStyle name="Comma 37 4" xfId="14276" xr:uid="{CADD337D-BA2A-4093-96F5-21B4A891FC9F}"/>
    <x:cellStyle name="Comma 37 4 2" xfId="14277" xr:uid="{682D3073-ADF7-4952-832B-E52417688C5C}"/>
    <x:cellStyle name="Comma 37 4 2 2" xfId="14278" xr:uid="{09C79E6F-C0B2-4D03-BFEF-917CE3795F34}"/>
    <x:cellStyle name="Comma 37 4 2 2 2" xfId="14279" xr:uid="{BF8BE49F-F474-4A22-9472-9668408C29D6}"/>
    <x:cellStyle name="Comma 37 4 2 2 2 2" xfId="14280" xr:uid="{6AD3DC2A-446A-494F-93A0-1D4CCD7C8A15}"/>
    <x:cellStyle name="Comma 37 4 2 2 2 2 2" xfId="14281" xr:uid="{BC4B2D7B-B07C-4980-A1C2-DEF80758D022}"/>
    <x:cellStyle name="Comma 37 4 2 2 2 3" xfId="14282" xr:uid="{EBFB15DC-9644-475D-9C38-FA8D7EC832F9}"/>
    <x:cellStyle name="Comma 37 4 2 2 3" xfId="14283" xr:uid="{0C129997-248D-450D-BEDA-46BA3ECAF060}"/>
    <x:cellStyle name="Comma 37 4 2 2 3 2" xfId="14284" xr:uid="{C49A0B16-8B85-4DEC-B9FC-EEF7C395BDDA}"/>
    <x:cellStyle name="Comma 37 4 2 2 4" xfId="14285" xr:uid="{6E4D4626-9447-4355-84B7-539A66E6BE06}"/>
    <x:cellStyle name="Comma 37 4 2 2 5" xfId="14286" xr:uid="{8D2ACCDA-F145-40F9-854A-D87E91188620}"/>
    <x:cellStyle name="Comma 37 4 2 3" xfId="14287" xr:uid="{E1D98BE1-03FD-4BD0-92E9-B5481995E84B}"/>
    <x:cellStyle name="Comma 37 4 2 3 2" xfId="14288" xr:uid="{31845643-D0EC-4F55-95BA-403F0BD65CD5}"/>
    <x:cellStyle name="Comma 37 4 2 3 2 2" xfId="14289" xr:uid="{DD620296-5022-4128-B1F1-4A8AAAB43579}"/>
    <x:cellStyle name="Comma 37 4 2 3 3" xfId="14290" xr:uid="{021DF2BB-0A3E-41CE-B006-A6BF236DD841}"/>
    <x:cellStyle name="Comma 37 4 2 4" xfId="14291" xr:uid="{E4C64DBB-9AA7-451A-89FA-9D2F43BCBB0B}"/>
    <x:cellStyle name="Comma 37 4 2 4 2" xfId="14292" xr:uid="{7267FDFF-5B65-4827-9EEC-8F5B2033BC33}"/>
    <x:cellStyle name="Comma 37 4 2 5" xfId="14293" xr:uid="{0E2B12B7-887A-43A4-91C5-5901761055A6}"/>
    <x:cellStyle name="Comma 37 4 2 6" xfId="14294" xr:uid="{8E6C0F7D-9120-4C3C-8D38-AB43838740F2}"/>
    <x:cellStyle name="Comma 37 4 3" xfId="14295" xr:uid="{CF7B15B0-A996-42A2-8958-4CD7664DB820}"/>
    <x:cellStyle name="Comma 37 4 3 2" xfId="14296" xr:uid="{AC502444-3929-4F62-9B1B-B7F4986FA814}"/>
    <x:cellStyle name="Comma 37 4 3 2 2" xfId="14297" xr:uid="{4AEB3F72-1D35-4960-ACA4-256E2BBE8ABC}"/>
    <x:cellStyle name="Comma 37 4 3 2 2 2" xfId="14298" xr:uid="{E03E91B0-B257-4E52-BBC8-95C99B0B88A0}"/>
    <x:cellStyle name="Comma 37 4 3 2 3" xfId="14299" xr:uid="{A85D6984-46CD-48B2-B480-70C3BAADBE72}"/>
    <x:cellStyle name="Comma 37 4 3 3" xfId="14300" xr:uid="{22151766-3AD4-41B8-A8CD-49B35A9699A9}"/>
    <x:cellStyle name="Comma 37 4 3 3 2" xfId="14301" xr:uid="{D980B389-557C-4891-90AE-7AED55AE0D9D}"/>
    <x:cellStyle name="Comma 37 4 3 4" xfId="14302" xr:uid="{760C26FD-B414-4CDB-80F3-213E12739B0E}"/>
    <x:cellStyle name="Comma 37 4 3 5" xfId="14303" xr:uid="{8DD82105-0F02-4D12-93FF-EDD3AAB3301F}"/>
    <x:cellStyle name="Comma 37 4 4" xfId="14304" xr:uid="{BD8DEF31-2D0A-4ED4-BCAD-8B1C44998D92}"/>
    <x:cellStyle name="Comma 37 4 4 2" xfId="14305" xr:uid="{0A9AC7DF-3E99-4FA7-BC2D-96AFBA8671C4}"/>
    <x:cellStyle name="Comma 37 4 4 2 2" xfId="14306" xr:uid="{524268E7-0A27-41B8-8D51-4CB21C7433E8}"/>
    <x:cellStyle name="Comma 37 4 4 3" xfId="14307" xr:uid="{1FF1BADF-4C9B-40F3-BFCB-B704FB6D8361}"/>
    <x:cellStyle name="Comma 37 4 4 4" xfId="14308" xr:uid="{B8A120D5-1B6C-4E8D-AF8A-D3B1778C7A3F}"/>
    <x:cellStyle name="Comma 37 4 5" xfId="14309" xr:uid="{EE1AB19D-336F-4896-BCFA-841FA7356DCB}"/>
    <x:cellStyle name="Comma 37 4 5 2" xfId="14310" xr:uid="{00DB9E03-1FB4-487A-8851-5F536C25D315}"/>
    <x:cellStyle name="Comma 37 4 6" xfId="14311" xr:uid="{04F50C0D-296D-4AFA-9DF3-ECE583FD7C15}"/>
    <x:cellStyle name="Comma 37 4 6 2" xfId="14312" xr:uid="{6E1CE4D7-235D-4739-B892-C7AAFD836DE6}"/>
    <x:cellStyle name="Comma 37 4 7" xfId="14313" xr:uid="{191B37F8-4618-4494-8FEC-49BB0E8CF682}"/>
    <x:cellStyle name="Comma 37 5" xfId="14314" xr:uid="{86493C1C-EE56-4897-838D-D48F573C50AB}"/>
    <x:cellStyle name="Comma 37 5 2" xfId="14315" xr:uid="{F20C853D-2FDC-4242-B882-93854F1CD4E7}"/>
    <x:cellStyle name="Comma 37 5 2 2" xfId="14316" xr:uid="{46FA7B05-9B24-4F50-8623-BCD6B52E9F9B}"/>
    <x:cellStyle name="Comma 37 5 2 2 2" xfId="14317" xr:uid="{B3AD9154-1ED5-4999-A502-6681FCBC9DE4}"/>
    <x:cellStyle name="Comma 37 5 2 2 2 2" xfId="14318" xr:uid="{80D4DD56-35FF-48EE-99DD-720F5BCEAB8B}"/>
    <x:cellStyle name="Comma 37 5 2 2 3" xfId="14319" xr:uid="{BE00E2B4-F013-4486-819B-0E308F10DA26}"/>
    <x:cellStyle name="Comma 37 5 2 3" xfId="14320" xr:uid="{97639954-A24F-40F6-84D5-F990BF9D708D}"/>
    <x:cellStyle name="Comma 37 5 2 3 2" xfId="14321" xr:uid="{99C8B38B-C3DB-4E48-A49A-F1A98C5A9DFF}"/>
    <x:cellStyle name="Comma 37 5 2 4" xfId="14322" xr:uid="{E4E693A1-1A2D-4305-9B9B-7E3672605808}"/>
    <x:cellStyle name="Comma 37 5 2 5" xfId="14323" xr:uid="{B6D349D2-3D8C-487F-8083-3A0A71B47147}"/>
    <x:cellStyle name="Comma 37 5 3" xfId="14324" xr:uid="{3FB1526B-4DC2-4B27-892A-511679CB32CD}"/>
    <x:cellStyle name="Comma 37 5 3 2" xfId="14325" xr:uid="{B4456023-7305-48D4-B932-1A346927FCFA}"/>
    <x:cellStyle name="Comma 37 5 3 2 2" xfId="14326" xr:uid="{4EC62F48-0F00-4ACE-9E9A-B9E759EF596C}"/>
    <x:cellStyle name="Comma 37 5 3 3" xfId="14327" xr:uid="{6E112105-26B8-4C0C-9B1C-2126A1CAB7C8}"/>
    <x:cellStyle name="Comma 37 5 4" xfId="14328" xr:uid="{36211711-F86C-4558-9713-C48841529DFC}"/>
    <x:cellStyle name="Comma 37 5 4 2" xfId="14329" xr:uid="{E5FDC3C8-7BBC-4186-8381-384CC1E39625}"/>
    <x:cellStyle name="Comma 37 5 5" xfId="14330" xr:uid="{62033934-DC76-4BAE-8B0A-CA11EA8353E2}"/>
    <x:cellStyle name="Comma 37 5 6" xfId="14331" xr:uid="{78FB1E95-7F25-424F-86A0-B59AAF1D1F20}"/>
    <x:cellStyle name="Comma 37 6" xfId="14332" xr:uid="{A04E9E6A-E864-45E6-88AF-FCE499F8EEC3}"/>
    <x:cellStyle name="Comma 37 6 2" xfId="14333" xr:uid="{7572DA91-80BD-49D0-8F46-DBFBB7CEC29E}"/>
    <x:cellStyle name="Comma 37 6 2 2" xfId="14334" xr:uid="{A189CCC8-6153-43B4-B333-B218CC46368C}"/>
    <x:cellStyle name="Comma 37 6 2 2 2" xfId="14335" xr:uid="{2566910D-7DD0-4E3F-80A7-0DC2CCCCB229}"/>
    <x:cellStyle name="Comma 37 6 2 3" xfId="14336" xr:uid="{997994A2-5361-46CF-B5F1-E231091BBB4A}"/>
    <x:cellStyle name="Comma 37 6 3" xfId="14337" xr:uid="{A81DD607-D914-4CBD-886C-B3A05F306AD5}"/>
    <x:cellStyle name="Comma 37 6 3 2" xfId="14338" xr:uid="{830693A1-F266-4735-87FE-3C902C01A142}"/>
    <x:cellStyle name="Comma 37 6 4" xfId="14339" xr:uid="{B1DB6A1E-E94D-471F-8C73-C5A68F221DA5}"/>
    <x:cellStyle name="Comma 37 6 5" xfId="14340" xr:uid="{6DCB6B9C-6212-41E1-BDD8-5F2D73A9CB47}"/>
    <x:cellStyle name="Comma 37 7" xfId="14341" xr:uid="{48D90DE2-9FC0-412B-85F4-38F08205F6C3}"/>
    <x:cellStyle name="Comma 37 7 2" xfId="14342" xr:uid="{96C92AA4-EDFC-4A73-B0BF-A32D952A5CB2}"/>
    <x:cellStyle name="Comma 37 7 2 2" xfId="14343" xr:uid="{E1938929-60E9-46DD-9D1F-691ED5A1FC37}"/>
    <x:cellStyle name="Comma 37 7 2 2 2" xfId="14344" xr:uid="{B5AF97E2-3AD5-4ADD-864E-B3A7A2FCBBBB}"/>
    <x:cellStyle name="Comma 37 7 2 3" xfId="14345" xr:uid="{D955C802-F05B-4FD3-8AD6-DD2FC8E90B9B}"/>
    <x:cellStyle name="Comma 37 7 3" xfId="14346" xr:uid="{A6FBAEF4-E0EA-473F-8512-E59FBAB475E9}"/>
    <x:cellStyle name="Comma 37 7 3 2" xfId="14347" xr:uid="{09CEF62B-05E4-4A12-B92C-7299C71074E1}"/>
    <x:cellStyle name="Comma 37 7 4" xfId="14348" xr:uid="{E5CDD47D-8E75-41E0-82B1-27DF967D0975}"/>
    <x:cellStyle name="Comma 37 7 5" xfId="14349" xr:uid="{E901EB43-82FE-4D86-A166-9E6943CA755A}"/>
    <x:cellStyle name="Comma 37 8" xfId="14350" xr:uid="{CFB42CFC-719F-4519-9054-39ED21BC0342}"/>
    <x:cellStyle name="Comma 37 8 2" xfId="14351" xr:uid="{02EF00EE-9EF8-477C-9965-15E2706AADBF}"/>
    <x:cellStyle name="Comma 37 8 2 2" xfId="14352" xr:uid="{C4B1F3BD-4857-4C55-8EE6-59162AC9A9C0}"/>
    <x:cellStyle name="Comma 37 8 3" xfId="14353" xr:uid="{C053560A-A481-419C-BD0A-5E4793E7D93A}"/>
    <x:cellStyle name="Comma 37 8 4" xfId="14354" xr:uid="{EE70F416-CEF5-4E47-B6A4-74705CC872AC}"/>
    <x:cellStyle name="Comma 37 9" xfId="14355" xr:uid="{37B2FD40-C515-4834-B47D-22A79DF864CB}"/>
    <x:cellStyle name="Comma 37 9 2" xfId="14356" xr:uid="{E9E10A7C-2A45-4FD3-96ED-A085AA09B2B0}"/>
    <x:cellStyle name="Comma 38" xfId="14357" xr:uid="{47AA735B-B30F-4B1B-9D79-24E221498E3B}"/>
    <x:cellStyle name="Comma 38 10" xfId="14358" xr:uid="{4C7A518F-5715-4FC1-8396-485E5E80385F}"/>
    <x:cellStyle name="Comma 38 10 2" xfId="14359" xr:uid="{ECD01915-200A-4200-8FC3-004930B04D66}"/>
    <x:cellStyle name="Comma 38 11" xfId="14360" xr:uid="{5DB7113F-32B3-4F47-9FE1-50E6872544C9}"/>
    <x:cellStyle name="Comma 38 2" xfId="14361" xr:uid="{A49426C1-F224-4CBF-9683-C68B3A110FB9}"/>
    <x:cellStyle name="Comma 38 2 10" xfId="14362" xr:uid="{009C525F-70F1-480F-927D-35EF217F3709}"/>
    <x:cellStyle name="Comma 38 2 2" xfId="14363" xr:uid="{97225FD8-09B1-45ED-A0F0-F9791D0A0012}"/>
    <x:cellStyle name="Comma 38 2 2 2" xfId="14364" xr:uid="{9E0DC0D0-D00E-41A6-862E-486B9C56AB7B}"/>
    <x:cellStyle name="Comma 38 2 2 2 2" xfId="14365" xr:uid="{D9020BFB-9FED-4691-A31F-8FA51EC0ED2A}"/>
    <x:cellStyle name="Comma 38 2 2 2 2 2" xfId="14366" xr:uid="{F3B25EE6-AF5C-4F4E-8398-9C057853E06D}"/>
    <x:cellStyle name="Comma 38 2 2 2 2 2 2" xfId="14367" xr:uid="{AF111F84-8DA9-4FC6-8D51-BC369FBC55FE}"/>
    <x:cellStyle name="Comma 38 2 2 2 2 2 2 2" xfId="14368" xr:uid="{0E0C04D4-03E5-4CF2-9E78-6BB069E074C8}"/>
    <x:cellStyle name="Comma 38 2 2 2 2 2 3" xfId="14369" xr:uid="{01FED921-850E-406D-883B-DC602FF0F08D}"/>
    <x:cellStyle name="Comma 38 2 2 2 2 3" xfId="14370" xr:uid="{EB4410CE-3CBC-49F1-A29E-8493F4F6BF32}"/>
    <x:cellStyle name="Comma 38 2 2 2 2 3 2" xfId="14371" xr:uid="{8B1D5DA7-56E2-48F3-B486-9C3B8DE279A4}"/>
    <x:cellStyle name="Comma 38 2 2 2 2 4" xfId="14372" xr:uid="{86928FFC-4AC9-4FE4-B83D-9AD0B9F56B30}"/>
    <x:cellStyle name="Comma 38 2 2 2 2 5" xfId="14373" xr:uid="{A9C7A2FA-5264-4290-B2CC-44D535EA6EEB}"/>
    <x:cellStyle name="Comma 38 2 2 2 3" xfId="14374" xr:uid="{0DDB2FBD-09F1-44EE-8187-6BE53E30D813}"/>
    <x:cellStyle name="Comma 38 2 2 2 3 2" xfId="14375" xr:uid="{AC30311E-9377-4508-ABCB-9B8014C0AA52}"/>
    <x:cellStyle name="Comma 38 2 2 2 3 2 2" xfId="14376" xr:uid="{2D632E69-2E54-45D4-94BB-029E476EA8AE}"/>
    <x:cellStyle name="Comma 38 2 2 2 3 3" xfId="14377" xr:uid="{BA3966E0-7E40-456A-BC12-D6633AD06F22}"/>
    <x:cellStyle name="Comma 38 2 2 2 4" xfId="14378" xr:uid="{99D9D7BA-04AC-4096-8227-5DAE5D884CB0}"/>
    <x:cellStyle name="Comma 38 2 2 2 4 2" xfId="14379" xr:uid="{606CA1C1-BF15-4E72-8A8D-FC63A7B94D3F}"/>
    <x:cellStyle name="Comma 38 2 2 2 5" xfId="14380" xr:uid="{F9251DB0-CF32-4DBD-A18C-2D2B8CB21A22}"/>
    <x:cellStyle name="Comma 38 2 2 2 6" xfId="14381" xr:uid="{D09038D3-26DB-4B27-92D3-A5D550BBC313}"/>
    <x:cellStyle name="Comma 38 2 2 3" xfId="14382" xr:uid="{500BE586-1F3E-4F73-B070-7D14D9053E3A}"/>
    <x:cellStyle name="Comma 38 2 2 3 2" xfId="14383" xr:uid="{FE1E714A-1A73-4946-9766-9917F88FD1EB}"/>
    <x:cellStyle name="Comma 38 2 2 3 2 2" xfId="14384" xr:uid="{6AE158EE-7E7B-4367-95D4-25AE31B6B57A}"/>
    <x:cellStyle name="Comma 38 2 2 3 2 2 2" xfId="14385" xr:uid="{02FA897F-27B5-4B2C-8CA3-0945CCF57623}"/>
    <x:cellStyle name="Comma 38 2 2 3 2 3" xfId="14386" xr:uid="{DCABEF64-CDB7-4178-8DE3-FD517B15593A}"/>
    <x:cellStyle name="Comma 38 2 2 3 3" xfId="14387" xr:uid="{38937E2F-F863-4045-B94C-754977557036}"/>
    <x:cellStyle name="Comma 38 2 2 3 3 2" xfId="14388" xr:uid="{77100B0E-CC1C-4406-9D65-9FD6421D3431}"/>
    <x:cellStyle name="Comma 38 2 2 3 4" xfId="14389" xr:uid="{E4976A34-9A31-42E3-820A-29A1900802E9}"/>
    <x:cellStyle name="Comma 38 2 2 3 5" xfId="14390" xr:uid="{6F988645-17F2-42B7-9347-583C16E02153}"/>
    <x:cellStyle name="Comma 38 2 2 4" xfId="14391" xr:uid="{4555E2AB-E883-40B6-8A89-BAFBE5025EAF}"/>
    <x:cellStyle name="Comma 38 2 2 4 2" xfId="14392" xr:uid="{EC2C469C-CF18-481E-933E-A3726EC43B34}"/>
    <x:cellStyle name="Comma 38 2 2 4 2 2" xfId="14393" xr:uid="{AFD72424-25DA-4D99-8ABC-01F8CA0F8B20}"/>
    <x:cellStyle name="Comma 38 2 2 4 3" xfId="14394" xr:uid="{DB03334F-3883-4555-B21A-5ACA4D7565C8}"/>
    <x:cellStyle name="Comma 38 2 2 4 4" xfId="14395" xr:uid="{0FA75106-73FB-431F-9363-B7AE221E8B6E}"/>
    <x:cellStyle name="Comma 38 2 2 5" xfId="14396" xr:uid="{7D5C1B42-D0A3-4047-BFFC-F5599313AF30}"/>
    <x:cellStyle name="Comma 38 2 2 5 2" xfId="14397" xr:uid="{E268CC73-5E39-470C-A68C-C8B7603FEC17}"/>
    <x:cellStyle name="Comma 38 2 2 6" xfId="14398" xr:uid="{49D356CA-F549-4CB4-BB5A-4913CE2192A1}"/>
    <x:cellStyle name="Comma 38 2 2 6 2" xfId="14399" xr:uid="{D2288BFA-1C16-4B01-802C-481415949DB7}"/>
    <x:cellStyle name="Comma 38 2 2 7" xfId="14400" xr:uid="{7280F5C4-BE64-4C36-A7F0-2F1C75BB95FB}"/>
    <x:cellStyle name="Comma 38 2 3" xfId="14401" xr:uid="{FF10C84B-0523-485C-8191-CD7D510916D7}"/>
    <x:cellStyle name="Comma 38 2 3 2" xfId="14402" xr:uid="{007BB755-5061-4760-A472-A327B41A689F}"/>
    <x:cellStyle name="Comma 38 2 3 2 2" xfId="14403" xr:uid="{3638DD7D-6D49-4EC9-8FD1-A76CE488833D}"/>
    <x:cellStyle name="Comma 38 2 3 2 2 2" xfId="14404" xr:uid="{2973BBBD-F06D-4748-B0ED-7474CDA51DA2}"/>
    <x:cellStyle name="Comma 38 2 3 2 2 2 2" xfId="14405" xr:uid="{84A8835E-4D4C-4047-B3AB-3BEB0AD92F0A}"/>
    <x:cellStyle name="Comma 38 2 3 2 2 2 2 2" xfId="14406" xr:uid="{45A272ED-924E-4B8D-B1DE-3FC8B8ED0C6C}"/>
    <x:cellStyle name="Comma 38 2 3 2 2 2 3" xfId="14407" xr:uid="{A50F7AE9-17C6-4C8C-9D73-DD20AD182F0D}"/>
    <x:cellStyle name="Comma 38 2 3 2 2 3" xfId="14408" xr:uid="{DF636748-7C68-436C-87A3-6C41EAF1BF24}"/>
    <x:cellStyle name="Comma 38 2 3 2 2 3 2" xfId="14409" xr:uid="{F6B27D09-4735-49AE-B554-67DE79CC79E8}"/>
    <x:cellStyle name="Comma 38 2 3 2 2 4" xfId="14410" xr:uid="{0FC48BC1-E8DA-4593-B4D9-0E042BB5FC5D}"/>
    <x:cellStyle name="Comma 38 2 3 2 2 5" xfId="14411" xr:uid="{FEC17B21-C794-4010-9374-C625956B3866}"/>
    <x:cellStyle name="Comma 38 2 3 2 3" xfId="14412" xr:uid="{6C01EF21-5F28-4612-B4A6-12F94115FECE}"/>
    <x:cellStyle name="Comma 38 2 3 2 3 2" xfId="14413" xr:uid="{A50E4EC0-18E9-4735-9A62-DAC5A6E76076}"/>
    <x:cellStyle name="Comma 38 2 3 2 3 2 2" xfId="14414" xr:uid="{1770FC2F-DA7E-4DC1-B945-B2486D21096C}"/>
    <x:cellStyle name="Comma 38 2 3 2 3 3" xfId="14415" xr:uid="{68F3ED3F-262E-41EF-862A-87AB141361B0}"/>
    <x:cellStyle name="Comma 38 2 3 2 4" xfId="14416" xr:uid="{10751EF6-6138-44E2-B303-E756B7D81915}"/>
    <x:cellStyle name="Comma 38 2 3 2 4 2" xfId="14417" xr:uid="{AB5C5866-CFDB-4CA3-B39F-CB8E8D4C384B}"/>
    <x:cellStyle name="Comma 38 2 3 2 5" xfId="14418" xr:uid="{EF3C9F24-5951-40BD-B40A-CD3BC03DC313}"/>
    <x:cellStyle name="Comma 38 2 3 2 6" xfId="14419" xr:uid="{756EE8C9-4E18-4CA4-8210-393E0F243EA9}"/>
    <x:cellStyle name="Comma 38 2 3 3" xfId="14420" xr:uid="{94FA342D-322C-478B-9ABC-4F9A0914DF99}"/>
    <x:cellStyle name="Comma 38 2 3 3 2" xfId="14421" xr:uid="{84A4D6A2-A676-4197-952F-26AAB639307E}"/>
    <x:cellStyle name="Comma 38 2 3 3 2 2" xfId="14422" xr:uid="{7817BFAC-2F2D-4F68-B000-06BFB38CA6A5}"/>
    <x:cellStyle name="Comma 38 2 3 3 2 2 2" xfId="14423" xr:uid="{98AB1AD1-A5EC-410F-98F7-E2A4C611D360}"/>
    <x:cellStyle name="Comma 38 2 3 3 2 3" xfId="14424" xr:uid="{0E73243C-3374-4DBF-BC11-46CB994DBB92}"/>
    <x:cellStyle name="Comma 38 2 3 3 3" xfId="14425" xr:uid="{A3E06C70-02FD-4F9D-B770-FED4816E6E8E}"/>
    <x:cellStyle name="Comma 38 2 3 3 3 2" xfId="14426" xr:uid="{92AD70F6-531E-47F5-B57E-79FC139A0E89}"/>
    <x:cellStyle name="Comma 38 2 3 3 4" xfId="14427" xr:uid="{12378A2B-4EFE-4511-BFD5-BAEA6F41E62D}"/>
    <x:cellStyle name="Comma 38 2 3 3 5" xfId="14428" xr:uid="{8A0AF0F0-71A1-4927-ADDA-FDCEEC310FF0}"/>
    <x:cellStyle name="Comma 38 2 3 4" xfId="14429" xr:uid="{44FD00AD-253B-4A86-9D45-A70B72B2327A}"/>
    <x:cellStyle name="Comma 38 2 3 4 2" xfId="14430" xr:uid="{3021D0B6-B882-4A03-A160-E949507215BE}"/>
    <x:cellStyle name="Comma 38 2 3 4 2 2" xfId="14431" xr:uid="{3060BE67-7B48-4CA1-8A7C-9C52E17D07E2}"/>
    <x:cellStyle name="Comma 38 2 3 4 3" xfId="14432" xr:uid="{48BED089-BEB3-49F2-9920-96A20962B31C}"/>
    <x:cellStyle name="Comma 38 2 3 4 4" xfId="14433" xr:uid="{6D7F6DC9-730F-41E2-A744-E359B27E125D}"/>
    <x:cellStyle name="Comma 38 2 3 5" xfId="14434" xr:uid="{B6888DBD-48C5-4095-B10A-5380AAAE9EC7}"/>
    <x:cellStyle name="Comma 38 2 3 5 2" xfId="14435" xr:uid="{AA23EDF9-8744-447B-94DC-2F1EE2A18BC4}"/>
    <x:cellStyle name="Comma 38 2 3 6" xfId="14436" xr:uid="{DE412439-228C-4E37-8A94-BD11FD039397}"/>
    <x:cellStyle name="Comma 38 2 3 6 2" xfId="14437" xr:uid="{C86A6ABC-EE0D-4756-9930-FA66CFA033A8}"/>
    <x:cellStyle name="Comma 38 2 3 7" xfId="14438" xr:uid="{D0F247D5-1396-4A70-A6B1-394685DA43DF}"/>
    <x:cellStyle name="Comma 38 2 4" xfId="14439" xr:uid="{470F3647-FA26-4185-9913-20BEFC338A77}"/>
    <x:cellStyle name="Comma 38 2 4 2" xfId="14440" xr:uid="{C61D8213-AD64-42E5-87A9-43DDE9AD51E6}"/>
    <x:cellStyle name="Comma 38 2 4 2 2" xfId="14441" xr:uid="{7D60C5B1-6288-4FFA-B0D5-80AD3C5C39D3}"/>
    <x:cellStyle name="Comma 38 2 4 2 2 2" xfId="14442" xr:uid="{49A7B123-E232-47FF-90BB-AFCD4BDF8BE5}"/>
    <x:cellStyle name="Comma 38 2 4 2 2 2 2" xfId="14443" xr:uid="{66C7475F-415C-4606-84B3-819A48A2951F}"/>
    <x:cellStyle name="Comma 38 2 4 2 2 3" xfId="14444" xr:uid="{346F5284-C96E-4E13-832C-34F838355112}"/>
    <x:cellStyle name="Comma 38 2 4 2 3" xfId="14445" xr:uid="{3F048392-4004-4E2E-A6BB-16538427F922}"/>
    <x:cellStyle name="Comma 38 2 4 2 3 2" xfId="14446" xr:uid="{399E616A-3E17-4B48-ABC9-C5BE928D8EC0}"/>
    <x:cellStyle name="Comma 38 2 4 2 4" xfId="14447" xr:uid="{0477CE78-46CB-4531-B3E6-9CB10D73CE1D}"/>
    <x:cellStyle name="Comma 38 2 4 2 5" xfId="14448" xr:uid="{6945F95D-42AA-47F7-A2D7-C7ED79FAFFB6}"/>
    <x:cellStyle name="Comma 38 2 4 3" xfId="14449" xr:uid="{764F9358-4412-46CA-B0D8-6EEA84C99302}"/>
    <x:cellStyle name="Comma 38 2 4 3 2" xfId="14450" xr:uid="{DB1E06D6-6A1D-4DE6-A6AF-8CB316513ACB}"/>
    <x:cellStyle name="Comma 38 2 4 3 2 2" xfId="14451" xr:uid="{A2BE7056-0EC6-42FA-BDB6-84924F7C680B}"/>
    <x:cellStyle name="Comma 38 2 4 3 3" xfId="14452" xr:uid="{CCB38BD6-26BC-4510-9ED7-EF70C998D089}"/>
    <x:cellStyle name="Comma 38 2 4 4" xfId="14453" xr:uid="{B1901509-AAB3-428A-B5AE-A51B66490220}"/>
    <x:cellStyle name="Comma 38 2 4 4 2" xfId="14454" xr:uid="{936C7D76-C4D0-4ECD-B57C-74EEAB065F75}"/>
    <x:cellStyle name="Comma 38 2 4 5" xfId="14455" xr:uid="{55EF8EC7-6B39-44AD-9FE7-7EB80827C8C5}"/>
    <x:cellStyle name="Comma 38 2 4 6" xfId="14456" xr:uid="{1AF8A362-7777-415D-BD28-89C21B9033FD}"/>
    <x:cellStyle name="Comma 38 2 5" xfId="14457" xr:uid="{3D919F94-FD6D-4D53-B034-87DDC6C643D7}"/>
    <x:cellStyle name="Comma 38 2 5 2" xfId="14458" xr:uid="{70C98C71-69FD-4D53-83C2-49FB2E8A4295}"/>
    <x:cellStyle name="Comma 38 2 5 2 2" xfId="14459" xr:uid="{E860A7F4-DB23-41BA-9497-6A0A2CD298E0}"/>
    <x:cellStyle name="Comma 38 2 5 2 2 2" xfId="14460" xr:uid="{FF33D6F7-AAE7-4474-8712-0FF4A38FFD11}"/>
    <x:cellStyle name="Comma 38 2 5 2 3" xfId="14461" xr:uid="{DF9A8F99-B292-459F-8474-D82E45839C4A}"/>
    <x:cellStyle name="Comma 38 2 5 3" xfId="14462" xr:uid="{0E96B3C4-2C21-49AE-9A4E-361727F60718}"/>
    <x:cellStyle name="Comma 38 2 5 3 2" xfId="14463" xr:uid="{DF6F122D-873E-44D8-BF08-48AC8FDF7D88}"/>
    <x:cellStyle name="Comma 38 2 5 4" xfId="14464" xr:uid="{2ACB706B-EF2F-4FD6-B1C6-698DAE9BAB4A}"/>
    <x:cellStyle name="Comma 38 2 5 5" xfId="14465" xr:uid="{3DED5E7E-94BD-440C-B940-FD67E6C0B519}"/>
    <x:cellStyle name="Comma 38 2 6" xfId="14466" xr:uid="{4F2C8A82-A5B8-4929-B03C-379432E51D56}"/>
    <x:cellStyle name="Comma 38 2 6 2" xfId="14467" xr:uid="{2C9A1660-E79C-460C-8AA3-1319CB90E9A8}"/>
    <x:cellStyle name="Comma 38 2 6 2 2" xfId="14468" xr:uid="{DF32A891-5A70-4EE2-A08C-C904E6C425F5}"/>
    <x:cellStyle name="Comma 38 2 6 2 2 2" xfId="14469" xr:uid="{847F1791-7484-4DF9-A994-233AA5B64B9E}"/>
    <x:cellStyle name="Comma 38 2 6 2 3" xfId="14470" xr:uid="{9287E485-6215-4EED-B56F-8C515D7E3E2C}"/>
    <x:cellStyle name="Comma 38 2 6 3" xfId="14471" xr:uid="{B6B63D49-A789-4BC9-ACB5-BCA45D09EFAE}"/>
    <x:cellStyle name="Comma 38 2 6 3 2" xfId="14472" xr:uid="{385F1BB0-1632-4BFB-A592-1A708B160D76}"/>
    <x:cellStyle name="Comma 38 2 6 4" xfId="14473" xr:uid="{F9CE2588-05FA-492E-A10A-55C44855A146}"/>
    <x:cellStyle name="Comma 38 2 6 5" xfId="14474" xr:uid="{A0380122-ED87-4C17-ACD2-1B3C893894B2}"/>
    <x:cellStyle name="Comma 38 2 7" xfId="14475" xr:uid="{B1168A74-5B84-4032-B779-26CA5EF12E16}"/>
    <x:cellStyle name="Comma 38 2 7 2" xfId="14476" xr:uid="{D64BFC20-2364-4A75-9D78-1A68ED1FD90A}"/>
    <x:cellStyle name="Comma 38 2 7 2 2" xfId="14477" xr:uid="{F5DAFBC9-CA77-4848-8E7E-38919A6747B7}"/>
    <x:cellStyle name="Comma 38 2 7 3" xfId="14478" xr:uid="{62673886-FCF3-477F-B8A3-B4CBAFDA2A4E}"/>
    <x:cellStyle name="Comma 38 2 7 4" xfId="14479" xr:uid="{FB93B520-3608-401C-8ED0-8B819DB4CDA2}"/>
    <x:cellStyle name="Comma 38 2 8" xfId="14480" xr:uid="{6353222B-F853-411F-8BDF-0BF83DDA7800}"/>
    <x:cellStyle name="Comma 38 2 8 2" xfId="14481" xr:uid="{07216074-710A-4CE8-A798-CFDA8971EF81}"/>
    <x:cellStyle name="Comma 38 2 9" xfId="14482" xr:uid="{0287202C-D4DF-408B-BC5D-8F2F1C912BC5}"/>
    <x:cellStyle name="Comma 38 2 9 2" xfId="14483" xr:uid="{F2432C38-F1C3-41CE-AF07-327757BC9804}"/>
    <x:cellStyle name="Comma 38 3" xfId="14484" xr:uid="{06306117-7F46-4A1A-BDA3-54CCBF381BF2}"/>
    <x:cellStyle name="Comma 38 3 2" xfId="14485" xr:uid="{A323DCB0-D0B6-42CB-A895-363DD01DFD00}"/>
    <x:cellStyle name="Comma 38 3 2 2" xfId="14486" xr:uid="{113C6597-905E-4896-8D65-7EB99CEC3569}"/>
    <x:cellStyle name="Comma 38 3 2 2 2" xfId="14487" xr:uid="{962C5DCA-4777-4781-A3F0-E0F9C2C2FF35}"/>
    <x:cellStyle name="Comma 38 3 2 2 2 2" xfId="14488" xr:uid="{7C281573-8558-4A20-9D55-8836A33B892C}"/>
    <x:cellStyle name="Comma 38 3 2 2 2 2 2" xfId="14489" xr:uid="{1C2D5DDB-C40C-4C70-A83F-44905896363C}"/>
    <x:cellStyle name="Comma 38 3 2 2 2 3" xfId="14490" xr:uid="{EEBEA995-BBC7-48FB-AACA-872984603C2A}"/>
    <x:cellStyle name="Comma 38 3 2 2 3" xfId="14491" xr:uid="{583B37FE-1593-408E-8A67-5314FC6507E7}"/>
    <x:cellStyle name="Comma 38 3 2 2 3 2" xfId="14492" xr:uid="{08D4AFA7-BD48-4F23-9360-0D1DD02FCF19}"/>
    <x:cellStyle name="Comma 38 3 2 2 4" xfId="14493" xr:uid="{0F0A8C1F-989D-4ECA-AFCF-D1243BA8B08A}"/>
    <x:cellStyle name="Comma 38 3 2 2 5" xfId="14494" xr:uid="{B5664703-A0D3-4256-BFA2-25BEC5BE513C}"/>
    <x:cellStyle name="Comma 38 3 2 3" xfId="14495" xr:uid="{72A3955F-1687-43A7-A00D-9F2F8EE27761}"/>
    <x:cellStyle name="Comma 38 3 2 3 2" xfId="14496" xr:uid="{D8D2AC02-941E-4761-AB92-351D01E115D2}"/>
    <x:cellStyle name="Comma 38 3 2 3 2 2" xfId="14497" xr:uid="{547FC729-03BB-4F0A-93A3-94A26B330678}"/>
    <x:cellStyle name="Comma 38 3 2 3 3" xfId="14498" xr:uid="{5DEB3711-15EF-46A8-AA7A-76A918A44872}"/>
    <x:cellStyle name="Comma 38 3 2 4" xfId="14499" xr:uid="{5BE14AD8-CBC1-4E96-8F56-C3FBDCAD94E0}"/>
    <x:cellStyle name="Comma 38 3 2 4 2" xfId="14500" xr:uid="{C44F3A85-B1AA-48BC-8A35-C8BEC04BE19A}"/>
    <x:cellStyle name="Comma 38 3 2 5" xfId="14501" xr:uid="{DA2E4602-041C-4872-A81E-710EC575BECA}"/>
    <x:cellStyle name="Comma 38 3 2 6" xfId="14502" xr:uid="{D836CCD8-3157-498B-A9E2-6728308F4C71}"/>
    <x:cellStyle name="Comma 38 3 3" xfId="14503" xr:uid="{A0A96F23-B42D-43F2-9303-2759F607742D}"/>
    <x:cellStyle name="Comma 38 3 3 2" xfId="14504" xr:uid="{9FB497B9-D4C9-4B58-85AB-7A50FC6826E9}"/>
    <x:cellStyle name="Comma 38 3 3 2 2" xfId="14505" xr:uid="{6D6BD881-5852-4419-88F8-AD67F3739B81}"/>
    <x:cellStyle name="Comma 38 3 3 2 2 2" xfId="14506" xr:uid="{0DE993A6-7CD9-431C-8F1A-9ABE1CA628F4}"/>
    <x:cellStyle name="Comma 38 3 3 2 3" xfId="14507" xr:uid="{D76E33F4-D56B-4BF0-AA96-BF9D947962B9}"/>
    <x:cellStyle name="Comma 38 3 3 3" xfId="14508" xr:uid="{7A6CDCA6-F144-46E4-B8D7-0623E1D6BF78}"/>
    <x:cellStyle name="Comma 38 3 3 3 2" xfId="14509" xr:uid="{5D70DA16-6E02-4D64-AD1A-7051DC414DFB}"/>
    <x:cellStyle name="Comma 38 3 3 4" xfId="14510" xr:uid="{1B6416E8-9295-46E2-ABEC-608CA828F140}"/>
    <x:cellStyle name="Comma 38 3 3 5" xfId="14511" xr:uid="{7EC932E6-E6F7-4968-9B73-45D14B08DD68}"/>
    <x:cellStyle name="Comma 38 3 4" xfId="14512" xr:uid="{27231269-BEF2-4747-B8A1-55F98EE9D84F}"/>
    <x:cellStyle name="Comma 38 3 4 2" xfId="14513" xr:uid="{28D404CC-9F03-4371-8C6A-3BC28F26827B}"/>
    <x:cellStyle name="Comma 38 3 4 2 2" xfId="14514" xr:uid="{AA8CDF56-E6E7-4C85-9178-C6B48DD596A4}"/>
    <x:cellStyle name="Comma 38 3 4 3" xfId="14515" xr:uid="{D66BC81F-2CDD-450E-B8F0-8D20023A4E46}"/>
    <x:cellStyle name="Comma 38 3 4 4" xfId="14516" xr:uid="{67D75941-6D4E-4601-AA9A-ED13CACF3B74}"/>
    <x:cellStyle name="Comma 38 3 5" xfId="14517" xr:uid="{7D134EAF-006F-48E5-B602-24A41689F142}"/>
    <x:cellStyle name="Comma 38 3 5 2" xfId="14518" xr:uid="{4B3F72EC-A86A-41A8-AC7F-9CEA42997679}"/>
    <x:cellStyle name="Comma 38 3 6" xfId="14519" xr:uid="{1875439B-90D1-4A49-B155-667F993C837C}"/>
    <x:cellStyle name="Comma 38 3 6 2" xfId="14520" xr:uid="{4A28ED9C-731A-4DC3-A04D-F97BCC16CAAC}"/>
    <x:cellStyle name="Comma 38 3 7" xfId="14521" xr:uid="{CB945CE9-49DE-4CE9-A74B-C460EAD34959}"/>
    <x:cellStyle name="Comma 38 4" xfId="14522" xr:uid="{A6DDFC2F-C77A-431B-99F3-F10E38310290}"/>
    <x:cellStyle name="Comma 38 4 2" xfId="14523" xr:uid="{CBA0583E-6D7A-4901-B20A-2183BCEF40CD}"/>
    <x:cellStyle name="Comma 38 4 2 2" xfId="14524" xr:uid="{0B1BEDA8-572E-43E9-8CD5-FDFEE051B99E}"/>
    <x:cellStyle name="Comma 38 4 2 2 2" xfId="14525" xr:uid="{1C4367CF-6735-4C6F-862F-43E60FD0BFE5}"/>
    <x:cellStyle name="Comma 38 4 2 2 2 2" xfId="14526" xr:uid="{B2FDEFAB-70FE-4F5F-867D-A5D0175EFFDA}"/>
    <x:cellStyle name="Comma 38 4 2 2 2 2 2" xfId="14527" xr:uid="{71C0BA66-2509-4908-B6A2-823306AFFA3D}"/>
    <x:cellStyle name="Comma 38 4 2 2 2 3" xfId="14528" xr:uid="{2D2D84F8-642E-4CD0-B1BC-908468E93C2D}"/>
    <x:cellStyle name="Comma 38 4 2 2 3" xfId="14529" xr:uid="{5ED7B4FC-D930-429A-8E63-C00416CEDF5F}"/>
    <x:cellStyle name="Comma 38 4 2 2 3 2" xfId="14530" xr:uid="{3C16A924-89DE-4983-9BF8-A2E7935BCD6A}"/>
    <x:cellStyle name="Comma 38 4 2 2 4" xfId="14531" xr:uid="{05921141-C6F5-443A-B665-4CBE66F76BA9}"/>
    <x:cellStyle name="Comma 38 4 2 2 5" xfId="14532" xr:uid="{25878E19-6E0C-4E90-9091-EC6323081F3A}"/>
    <x:cellStyle name="Comma 38 4 2 3" xfId="14533" xr:uid="{FC070D9A-D3A0-474A-83E8-BD4FFA6D6A8D}"/>
    <x:cellStyle name="Comma 38 4 2 3 2" xfId="14534" xr:uid="{880E8F53-7718-4D8E-8A31-37BD55D24C7B}"/>
    <x:cellStyle name="Comma 38 4 2 3 2 2" xfId="14535" xr:uid="{CDC98C8E-2929-494D-A3DF-94231D80CC7A}"/>
    <x:cellStyle name="Comma 38 4 2 3 3" xfId="14536" xr:uid="{D9768A39-0A51-4E2D-B34C-BC6BAD88178B}"/>
    <x:cellStyle name="Comma 38 4 2 4" xfId="14537" xr:uid="{C3644C09-CAD3-4DC5-B133-D62F2885A749}"/>
    <x:cellStyle name="Comma 38 4 2 4 2" xfId="14538" xr:uid="{9C198010-04A8-43E5-8A3F-EBDCDC028AFD}"/>
    <x:cellStyle name="Comma 38 4 2 5" xfId="14539" xr:uid="{C2EAA659-4562-4EFC-80AE-FDE55BB05DF9}"/>
    <x:cellStyle name="Comma 38 4 2 6" xfId="14540" xr:uid="{89F1964D-9E6C-4DCE-A9ED-06EFE318A313}"/>
    <x:cellStyle name="Comma 38 4 3" xfId="14541" xr:uid="{64CAA9E6-EA89-432C-BEDE-8CAC8216B273}"/>
    <x:cellStyle name="Comma 38 4 3 2" xfId="14542" xr:uid="{AB811B37-F1A5-401B-889E-323CE9E0C9D3}"/>
    <x:cellStyle name="Comma 38 4 3 2 2" xfId="14543" xr:uid="{F547CDDB-C9AE-4341-AD87-D0AEF604322A}"/>
    <x:cellStyle name="Comma 38 4 3 2 2 2" xfId="14544" xr:uid="{D6384F45-3684-4467-86CB-A07E9A3312DE}"/>
    <x:cellStyle name="Comma 38 4 3 2 3" xfId="14545" xr:uid="{EDBF010C-BB1B-466F-8292-7F0618F0E975}"/>
    <x:cellStyle name="Comma 38 4 3 3" xfId="14546" xr:uid="{80287990-6CC7-4723-98DB-DE949FEE10A9}"/>
    <x:cellStyle name="Comma 38 4 3 3 2" xfId="14547" xr:uid="{240C8256-5F83-4EB9-9FB4-9AF1617B0D23}"/>
    <x:cellStyle name="Comma 38 4 3 4" xfId="14548" xr:uid="{B9239FB8-FE0D-4D6E-8999-329C09B8DF0E}"/>
    <x:cellStyle name="Comma 38 4 3 5" xfId="14549" xr:uid="{1F46C682-F134-4C4E-B525-E92ADDC0C002}"/>
    <x:cellStyle name="Comma 38 4 4" xfId="14550" xr:uid="{1CFE65B3-FED7-406E-BF0C-3B4CD2320535}"/>
    <x:cellStyle name="Comma 38 4 4 2" xfId="14551" xr:uid="{35A89D57-0ADF-4EEE-8695-48690F70D6F0}"/>
    <x:cellStyle name="Comma 38 4 4 2 2" xfId="14552" xr:uid="{2B473DF0-D39E-4408-BC18-FA220836B155}"/>
    <x:cellStyle name="Comma 38 4 4 3" xfId="14553" xr:uid="{85100320-571A-4305-95A6-69828EC9F860}"/>
    <x:cellStyle name="Comma 38 4 4 4" xfId="14554" xr:uid="{5704AC07-B4E1-4395-921E-6951667A2E3C}"/>
    <x:cellStyle name="Comma 38 4 5" xfId="14555" xr:uid="{825147AC-54E0-4C3B-A9AE-B6DC2C25BCDA}"/>
    <x:cellStyle name="Comma 38 4 5 2" xfId="14556" xr:uid="{75915615-2245-4BCC-9673-33620E477B7E}"/>
    <x:cellStyle name="Comma 38 4 6" xfId="14557" xr:uid="{BE254901-E2CF-4527-8466-FD7C692DF009}"/>
    <x:cellStyle name="Comma 38 4 6 2" xfId="14558" xr:uid="{9B3706C4-45F4-4357-985C-C8D8D18AD5B0}"/>
    <x:cellStyle name="Comma 38 4 7" xfId="14559" xr:uid="{14DFCD1E-C930-4B7A-B445-1B613999A9C6}"/>
    <x:cellStyle name="Comma 38 5" xfId="14560" xr:uid="{3CA2DCA4-F987-4CA5-8B40-3ED26AB9B87A}"/>
    <x:cellStyle name="Comma 38 5 2" xfId="14561" xr:uid="{4A253988-889E-4BA9-95B3-2FAC4AF31C23}"/>
    <x:cellStyle name="Comma 38 5 2 2" xfId="14562" xr:uid="{A8003CAC-2C69-490A-BFEF-1C07CF1EA02E}"/>
    <x:cellStyle name="Comma 38 5 2 2 2" xfId="14563" xr:uid="{E93A5C1E-4F3B-4D85-9F19-6A7800B94649}"/>
    <x:cellStyle name="Comma 38 5 2 2 2 2" xfId="14564" xr:uid="{99635990-15C8-45E8-A255-353F63E7C70B}"/>
    <x:cellStyle name="Comma 38 5 2 2 3" xfId="14565" xr:uid="{4C2BD623-220C-486F-A091-5E0CBECA3E2E}"/>
    <x:cellStyle name="Comma 38 5 2 3" xfId="14566" xr:uid="{1429BE9C-9A07-448C-9DE4-D007FC82E432}"/>
    <x:cellStyle name="Comma 38 5 2 3 2" xfId="14567" xr:uid="{73EA0B8D-023A-4C4B-8DF9-535FD4B4B5F0}"/>
    <x:cellStyle name="Comma 38 5 2 4" xfId="14568" xr:uid="{56A41303-84DC-4B88-BDC3-89A685670CFE}"/>
    <x:cellStyle name="Comma 38 5 2 5" xfId="14569" xr:uid="{A3AF5104-3D90-406E-9E0F-BFF66EFE483F}"/>
    <x:cellStyle name="Comma 38 5 3" xfId="14570" xr:uid="{A2290DC2-D5E0-40CF-AD3C-D20B84AD509F}"/>
    <x:cellStyle name="Comma 38 5 3 2" xfId="14571" xr:uid="{228F4D68-4076-4900-97FC-39E2531C9116}"/>
    <x:cellStyle name="Comma 38 5 3 2 2" xfId="14572" xr:uid="{B324C354-6624-4845-94B9-04B053FF7F46}"/>
    <x:cellStyle name="Comma 38 5 3 3" xfId="14573" xr:uid="{EBDC56BF-C6D4-49DD-B82D-2734DEE84F29}"/>
    <x:cellStyle name="Comma 38 5 4" xfId="14574" xr:uid="{4E23080C-63E6-4557-A2C0-10117BE49BA4}"/>
    <x:cellStyle name="Comma 38 5 4 2" xfId="14575" xr:uid="{A756E6FE-81F7-40B0-8110-161A5651607A}"/>
    <x:cellStyle name="Comma 38 5 5" xfId="14576" xr:uid="{FDD8945E-B23C-4491-9479-842867B79CB8}"/>
    <x:cellStyle name="Comma 38 5 6" xfId="14577" xr:uid="{819E4CA6-F555-4889-B828-96429E6FBD09}"/>
    <x:cellStyle name="Comma 38 6" xfId="14578" xr:uid="{3715E40F-CA12-456C-A63F-ACF9790FA16D}"/>
    <x:cellStyle name="Comma 38 6 2" xfId="14579" xr:uid="{4527E664-6B72-4252-8272-0EAA1F708060}"/>
    <x:cellStyle name="Comma 38 6 2 2" xfId="14580" xr:uid="{03E6F1CF-193E-40A5-B6B9-06F8547C4F48}"/>
    <x:cellStyle name="Comma 38 6 2 2 2" xfId="14581" xr:uid="{DDF157C1-5712-401C-881D-605C3F7F93D0}"/>
    <x:cellStyle name="Comma 38 6 2 3" xfId="14582" xr:uid="{E2FFF46F-064D-4898-BFC4-0D6979242386}"/>
    <x:cellStyle name="Comma 38 6 3" xfId="14583" xr:uid="{B300C3DE-B943-458E-BEA2-A28B9720DB74}"/>
    <x:cellStyle name="Comma 38 6 3 2" xfId="14584" xr:uid="{63BED081-4241-4199-9426-24C64BEED2F7}"/>
    <x:cellStyle name="Comma 38 6 4" xfId="14585" xr:uid="{DB41F162-C008-444D-815C-8126D89EEB38}"/>
    <x:cellStyle name="Comma 38 6 5" xfId="14586" xr:uid="{68EFD325-D6C0-46D1-8702-544E49FE97B6}"/>
    <x:cellStyle name="Comma 38 7" xfId="14587" xr:uid="{AAABBC93-EC11-491A-848C-8CB69F959B72}"/>
    <x:cellStyle name="Comma 38 7 2" xfId="14588" xr:uid="{3A11C334-2F75-47D6-BD33-BA7BA6E13BFD}"/>
    <x:cellStyle name="Comma 38 7 2 2" xfId="14589" xr:uid="{09A0B56F-FF3F-429B-8C8B-008F8BA72859}"/>
    <x:cellStyle name="Comma 38 7 2 2 2" xfId="14590" xr:uid="{3EDD8C0E-2C20-48FC-B7AD-B5CDE1631E13}"/>
    <x:cellStyle name="Comma 38 7 2 3" xfId="14591" xr:uid="{F13532A8-EEA6-46B8-9D07-E1ED50DCF960}"/>
    <x:cellStyle name="Comma 38 7 3" xfId="14592" xr:uid="{F4D8F83A-C5D6-4343-ACAD-09661FE4E6D2}"/>
    <x:cellStyle name="Comma 38 7 3 2" xfId="14593" xr:uid="{075B2397-A587-4924-8942-A393CD772AF7}"/>
    <x:cellStyle name="Comma 38 7 4" xfId="14594" xr:uid="{17DB01A4-3FCF-480E-90E2-B368229D00CD}"/>
    <x:cellStyle name="Comma 38 7 5" xfId="14595" xr:uid="{8017842C-2C79-421E-B8B2-40EB7A7DC2EE}"/>
    <x:cellStyle name="Comma 38 8" xfId="14596" xr:uid="{3EAB84B4-21A2-4B70-88F2-056DD772536E}"/>
    <x:cellStyle name="Comma 38 8 2" xfId="14597" xr:uid="{795B12CA-8D56-4EFD-A693-BE7A7FBD69E9}"/>
    <x:cellStyle name="Comma 38 8 2 2" xfId="14598" xr:uid="{22FA28F7-96D9-4D7C-90B2-41FA7905B8ED}"/>
    <x:cellStyle name="Comma 38 8 3" xfId="14599" xr:uid="{5BD3050D-2FEE-4D1E-8ADC-2E5DEA6CFC61}"/>
    <x:cellStyle name="Comma 38 8 4" xfId="14600" xr:uid="{67A97836-6A26-4E76-B46E-1B71680400A7}"/>
    <x:cellStyle name="Comma 38 9" xfId="14601" xr:uid="{DAD0BAEE-EB39-40B2-8326-D228E18F306A}"/>
    <x:cellStyle name="Comma 38 9 2" xfId="14602" xr:uid="{247A0C67-8AA5-4F19-913B-FBB4ECDFA556}"/>
    <x:cellStyle name="Comma 39" xfId="14603" xr:uid="{6560817E-D33A-4D2F-801E-0521F610FF56}"/>
    <x:cellStyle name="Comma 39 10" xfId="14604" xr:uid="{4E696A50-02C4-4704-A431-441598C4EFEB}"/>
    <x:cellStyle name="Comma 39 10 2" xfId="14605" xr:uid="{BE33170A-611D-469A-8D9C-D54A2687FDD5}"/>
    <x:cellStyle name="Comma 39 11" xfId="14606" xr:uid="{C12B03A1-18D2-4D88-9615-212E2FC262FE}"/>
    <x:cellStyle name="Comma 39 2" xfId="14607" xr:uid="{814B76FC-1CB5-42DE-AD58-0039A3245DFB}"/>
    <x:cellStyle name="Comma 39 2 10" xfId="14608" xr:uid="{84D39D99-B434-4364-9575-B7F7D6DDCE29}"/>
    <x:cellStyle name="Comma 39 2 2" xfId="14609" xr:uid="{E3D37463-7A2C-4252-BBF8-B5025E4304F1}"/>
    <x:cellStyle name="Comma 39 2 2 2" xfId="14610" xr:uid="{127F96CA-6CA3-480A-9A7B-1BB5F9F51417}"/>
    <x:cellStyle name="Comma 39 2 2 2 2" xfId="14611" xr:uid="{404C38E3-841B-40D4-AA4B-365D19DD6BE3}"/>
    <x:cellStyle name="Comma 39 2 2 2 2 2" xfId="14612" xr:uid="{76F1B005-728A-4458-B5E4-EAD39D3722E9}"/>
    <x:cellStyle name="Comma 39 2 2 2 2 2 2" xfId="14613" xr:uid="{9241E364-9780-4F35-83CE-C2430BE29912}"/>
    <x:cellStyle name="Comma 39 2 2 2 2 2 2 2" xfId="14614" xr:uid="{C6DCC893-6127-4164-BBBF-9E7987BE0E44}"/>
    <x:cellStyle name="Comma 39 2 2 2 2 2 3" xfId="14615" xr:uid="{66DB74C6-4211-402B-BF50-0CA1A55CF83B}"/>
    <x:cellStyle name="Comma 39 2 2 2 2 3" xfId="14616" xr:uid="{34997F6A-E931-419D-8762-2D5A5506AF9E}"/>
    <x:cellStyle name="Comma 39 2 2 2 2 3 2" xfId="14617" xr:uid="{2CA900F7-3F2F-4FED-8FFC-4EDE8A890888}"/>
    <x:cellStyle name="Comma 39 2 2 2 2 4" xfId="14618" xr:uid="{84BF2367-362A-48A6-9EE1-8186FE19B4BF}"/>
    <x:cellStyle name="Comma 39 2 2 2 2 5" xfId="14619" xr:uid="{65B7AE7B-F82D-4BEF-8A4F-DC21F4FCF7AF}"/>
    <x:cellStyle name="Comma 39 2 2 2 3" xfId="14620" xr:uid="{74735302-574F-4A91-BBE7-A143BE670259}"/>
    <x:cellStyle name="Comma 39 2 2 2 3 2" xfId="14621" xr:uid="{FFE13EE3-87C0-4775-8057-74F16C76FE2C}"/>
    <x:cellStyle name="Comma 39 2 2 2 3 2 2" xfId="14622" xr:uid="{B92A2A31-BA46-42E3-9057-24A435341061}"/>
    <x:cellStyle name="Comma 39 2 2 2 3 3" xfId="14623" xr:uid="{130BBB38-564B-4F01-8D0B-D372DD4EBDAE}"/>
    <x:cellStyle name="Comma 39 2 2 2 4" xfId="14624" xr:uid="{C7E1E865-B8A3-4448-A91E-E9F995C122A7}"/>
    <x:cellStyle name="Comma 39 2 2 2 4 2" xfId="14625" xr:uid="{24AEC61D-CB0A-416D-8AF8-31ADC46AD80C}"/>
    <x:cellStyle name="Comma 39 2 2 2 5" xfId="14626" xr:uid="{389D2F60-3C13-4560-B972-8F0F76F1C81E}"/>
    <x:cellStyle name="Comma 39 2 2 2 6" xfId="14627" xr:uid="{7E7902C1-DBFD-4383-A2F2-A7B6F5600F8B}"/>
    <x:cellStyle name="Comma 39 2 2 3" xfId="14628" xr:uid="{7A539A5F-1050-4C17-AE0E-58AF6CE4926F}"/>
    <x:cellStyle name="Comma 39 2 2 3 2" xfId="14629" xr:uid="{B628F802-ADEF-42F7-A44A-6C7C8152401F}"/>
    <x:cellStyle name="Comma 39 2 2 3 2 2" xfId="14630" xr:uid="{58270367-5400-467E-848D-95E8872F1466}"/>
    <x:cellStyle name="Comma 39 2 2 3 2 2 2" xfId="14631" xr:uid="{DFDA3D9D-93E3-4077-B1ED-08A2FCF43252}"/>
    <x:cellStyle name="Comma 39 2 2 3 2 3" xfId="14632" xr:uid="{387A4CCE-C6C4-4D5F-B57E-F1AB7660D9C6}"/>
    <x:cellStyle name="Comma 39 2 2 3 3" xfId="14633" xr:uid="{27F3339C-5462-4398-9753-607F13C50F19}"/>
    <x:cellStyle name="Comma 39 2 2 3 3 2" xfId="14634" xr:uid="{19B71804-806B-4363-A366-C93C4813DA94}"/>
    <x:cellStyle name="Comma 39 2 2 3 4" xfId="14635" xr:uid="{E67EE048-9B57-43C7-B859-4EFC137AB727}"/>
    <x:cellStyle name="Comma 39 2 2 3 5" xfId="14636" xr:uid="{0F6C694F-2136-43CA-A863-5B1B2AF80BC9}"/>
    <x:cellStyle name="Comma 39 2 2 4" xfId="14637" xr:uid="{5EC28632-BB90-4E69-ADB2-175D798F9C8D}"/>
    <x:cellStyle name="Comma 39 2 2 4 2" xfId="14638" xr:uid="{E999822F-736C-4434-A0A0-6FAFEBF56ED4}"/>
    <x:cellStyle name="Comma 39 2 2 4 2 2" xfId="14639" xr:uid="{C2746685-DC59-440A-8B65-7C8BA7BBE50A}"/>
    <x:cellStyle name="Comma 39 2 2 4 3" xfId="14640" xr:uid="{5D6EF4CF-0635-47F9-B8AD-028D4D7C3CB6}"/>
    <x:cellStyle name="Comma 39 2 2 4 4" xfId="14641" xr:uid="{D5126F9E-0FE0-4AC3-928A-17460909B465}"/>
    <x:cellStyle name="Comma 39 2 2 5" xfId="14642" xr:uid="{994DF852-B42A-4C08-915F-EBBECEA1973F}"/>
    <x:cellStyle name="Comma 39 2 2 5 2" xfId="14643" xr:uid="{6BBB3C26-47D5-41A0-BD54-450625720B7B}"/>
    <x:cellStyle name="Comma 39 2 2 6" xfId="14644" xr:uid="{8F1F7D4F-C7A6-4426-A0D6-7AF5A8F09904}"/>
    <x:cellStyle name="Comma 39 2 2 6 2" xfId="14645" xr:uid="{61EEAC63-6600-49C0-9E70-E7FD03B937CF}"/>
    <x:cellStyle name="Comma 39 2 2 7" xfId="14646" xr:uid="{B3813EB7-7444-48A2-83DD-704060281F4D}"/>
    <x:cellStyle name="Comma 39 2 3" xfId="14647" xr:uid="{B11977E7-CA12-414E-816D-0D3A93AF3DE5}"/>
    <x:cellStyle name="Comma 39 2 3 2" xfId="14648" xr:uid="{430F7249-7587-4353-9746-37DE095F2C17}"/>
    <x:cellStyle name="Comma 39 2 3 2 2" xfId="14649" xr:uid="{91C8C913-2271-43DD-90DA-157E293F1563}"/>
    <x:cellStyle name="Comma 39 2 3 2 2 2" xfId="14650" xr:uid="{4A0FEC44-0D18-42B1-915A-62C0E9AEC4B4}"/>
    <x:cellStyle name="Comma 39 2 3 2 2 2 2" xfId="14651" xr:uid="{21E0B51B-4515-428C-8AB2-2E67F7318CCC}"/>
    <x:cellStyle name="Comma 39 2 3 2 2 2 2 2" xfId="14652" xr:uid="{E2BA0227-6C44-44C6-9697-EDF85F231AF6}"/>
    <x:cellStyle name="Comma 39 2 3 2 2 2 3" xfId="14653" xr:uid="{9415D40B-E41A-4361-BFFB-73C6538C99F1}"/>
    <x:cellStyle name="Comma 39 2 3 2 2 3" xfId="14654" xr:uid="{7B22995F-B954-4E11-B200-08BCF56C8A69}"/>
    <x:cellStyle name="Comma 39 2 3 2 2 3 2" xfId="14655" xr:uid="{4C59A182-D552-4500-B2F3-07FB422A8B7E}"/>
    <x:cellStyle name="Comma 39 2 3 2 2 4" xfId="14656" xr:uid="{50FDA82B-EAD2-4354-846D-8CB143161AA4}"/>
    <x:cellStyle name="Comma 39 2 3 2 2 5" xfId="14657" xr:uid="{5B3E71FD-07C1-4743-BD28-04307BBCB7E2}"/>
    <x:cellStyle name="Comma 39 2 3 2 3" xfId="14658" xr:uid="{1209BF38-9700-4766-88DA-A4FFED6ABCD5}"/>
    <x:cellStyle name="Comma 39 2 3 2 3 2" xfId="14659" xr:uid="{E96A3CDB-7188-460F-8261-7C4F6782301A}"/>
    <x:cellStyle name="Comma 39 2 3 2 3 2 2" xfId="14660" xr:uid="{05FE52CF-5E6C-4F7F-B49E-74D340DAE2ED}"/>
    <x:cellStyle name="Comma 39 2 3 2 3 3" xfId="14661" xr:uid="{16A461AC-1B4C-441C-ACB0-700A2B3B7EB7}"/>
    <x:cellStyle name="Comma 39 2 3 2 4" xfId="14662" xr:uid="{99EC1333-5DF5-4A92-8A32-79C365CFE73B}"/>
    <x:cellStyle name="Comma 39 2 3 2 4 2" xfId="14663" xr:uid="{20575D15-0BBD-4132-8FE9-3B89136463B0}"/>
    <x:cellStyle name="Comma 39 2 3 2 5" xfId="14664" xr:uid="{A0AE889D-C379-4CF1-8235-C2BD86A75640}"/>
    <x:cellStyle name="Comma 39 2 3 2 6" xfId="14665" xr:uid="{D5FD3B52-BBEA-4B55-BD24-A7E6633851EF}"/>
    <x:cellStyle name="Comma 39 2 3 3" xfId="14666" xr:uid="{4CDDBCCE-F09F-4C3A-BD7B-074DF8C54B56}"/>
    <x:cellStyle name="Comma 39 2 3 3 2" xfId="14667" xr:uid="{4A463463-A1C3-4BF1-9521-25D7172B7679}"/>
    <x:cellStyle name="Comma 39 2 3 3 2 2" xfId="14668" xr:uid="{8E9A0B78-50D5-4BCA-8882-400BEBEDBF90}"/>
    <x:cellStyle name="Comma 39 2 3 3 2 2 2" xfId="14669" xr:uid="{3F37D2FF-F1A3-428A-9DD7-EB60496F9970}"/>
    <x:cellStyle name="Comma 39 2 3 3 2 3" xfId="14670" xr:uid="{87B155E3-1802-4331-A928-3A8D35779A6E}"/>
    <x:cellStyle name="Comma 39 2 3 3 3" xfId="14671" xr:uid="{37646989-05FE-4FB5-9802-CDBE09A5F4CE}"/>
    <x:cellStyle name="Comma 39 2 3 3 3 2" xfId="14672" xr:uid="{B1A0506A-E40E-48A3-ABCE-80DA1CEFA13D}"/>
    <x:cellStyle name="Comma 39 2 3 3 4" xfId="14673" xr:uid="{B6308BA2-0414-40C4-9AB6-CBBE27D19400}"/>
    <x:cellStyle name="Comma 39 2 3 3 5" xfId="14674" xr:uid="{BDCEA339-BBC8-4CF0-84DE-BD605343A95E}"/>
    <x:cellStyle name="Comma 39 2 3 4" xfId="14675" xr:uid="{2F1F8C50-5BAF-434C-B77C-D7E3EB0A7B63}"/>
    <x:cellStyle name="Comma 39 2 3 4 2" xfId="14676" xr:uid="{1684A822-23A3-4D5C-A6C1-01F08CB96BE1}"/>
    <x:cellStyle name="Comma 39 2 3 4 2 2" xfId="14677" xr:uid="{6229A4E9-0B0B-4C36-B387-1C978C6D4516}"/>
    <x:cellStyle name="Comma 39 2 3 4 3" xfId="14678" xr:uid="{7F0EEDF8-35E3-48B7-BCFD-2496A1016E9D}"/>
    <x:cellStyle name="Comma 39 2 3 4 4" xfId="14679" xr:uid="{B154FEDB-D5C5-4A6F-A28D-5E8A005A9B21}"/>
    <x:cellStyle name="Comma 39 2 3 5" xfId="14680" xr:uid="{6DC208C3-1F5C-4B93-A795-8DDF967002AD}"/>
    <x:cellStyle name="Comma 39 2 3 5 2" xfId="14681" xr:uid="{7950BEE6-C532-40D0-B1CC-6FBB2E8AAA5D}"/>
    <x:cellStyle name="Comma 39 2 3 6" xfId="14682" xr:uid="{418E6466-686A-452C-9094-212D361659EC}"/>
    <x:cellStyle name="Comma 39 2 3 6 2" xfId="14683" xr:uid="{E49E6349-9269-405E-B947-361048DE38C2}"/>
    <x:cellStyle name="Comma 39 2 3 7" xfId="14684" xr:uid="{466BFCA0-26B9-448B-80EC-BCE4AF7CE227}"/>
    <x:cellStyle name="Comma 39 2 4" xfId="14685" xr:uid="{A3B3DD62-05B7-4D5E-BC51-11BF5AD5C510}"/>
    <x:cellStyle name="Comma 39 2 4 2" xfId="14686" xr:uid="{BD87E1D5-66A0-4A3F-932D-D70599B230AF}"/>
    <x:cellStyle name="Comma 39 2 4 2 2" xfId="14687" xr:uid="{CAB571FB-DD8D-4195-B2A7-541B630205F4}"/>
    <x:cellStyle name="Comma 39 2 4 2 2 2" xfId="14688" xr:uid="{98E0A1BD-6C2D-45D6-890A-19DFAC968817}"/>
    <x:cellStyle name="Comma 39 2 4 2 2 2 2" xfId="14689" xr:uid="{D8246F97-AA7E-45DF-9172-4EC9985FB466}"/>
    <x:cellStyle name="Comma 39 2 4 2 2 3" xfId="14690" xr:uid="{94AD3C3E-1A98-4DF9-BB0B-3BEBF692D68C}"/>
    <x:cellStyle name="Comma 39 2 4 2 3" xfId="14691" xr:uid="{4D93D18D-E359-4A6E-A12C-4BAA8AF8553C}"/>
    <x:cellStyle name="Comma 39 2 4 2 3 2" xfId="14692" xr:uid="{CD8DC5FC-77C7-4EBA-82F3-DCBC8A6B4F86}"/>
    <x:cellStyle name="Comma 39 2 4 2 4" xfId="14693" xr:uid="{7D492B50-0635-4293-984E-890223C67B20}"/>
    <x:cellStyle name="Comma 39 2 4 2 5" xfId="14694" xr:uid="{7743B0FC-F25F-4B3F-B85F-DF0436793FEF}"/>
    <x:cellStyle name="Comma 39 2 4 3" xfId="14695" xr:uid="{1F6E9892-EEAC-4C0C-9A50-62934E1FB2BD}"/>
    <x:cellStyle name="Comma 39 2 4 3 2" xfId="14696" xr:uid="{2CB7909D-B278-47A4-879F-0F6E83582E91}"/>
    <x:cellStyle name="Comma 39 2 4 3 2 2" xfId="14697" xr:uid="{21031AB4-214A-48A9-AB43-186F9D2488DB}"/>
    <x:cellStyle name="Comma 39 2 4 3 3" xfId="14698" xr:uid="{DE1E6BB4-86DB-4ACE-A079-404AC4A3E921}"/>
    <x:cellStyle name="Comma 39 2 4 4" xfId="14699" xr:uid="{5F6015B2-3939-4056-8FD5-346151A55EC0}"/>
    <x:cellStyle name="Comma 39 2 4 4 2" xfId="14700" xr:uid="{71C4E5C2-BFB7-4A71-BD7D-3FC88DE89BF3}"/>
    <x:cellStyle name="Comma 39 2 4 5" xfId="14701" xr:uid="{58C6C52A-3946-4789-965C-BB10FB4B4779}"/>
    <x:cellStyle name="Comma 39 2 4 6" xfId="14702" xr:uid="{0F22FC8D-D6C9-403E-B65D-939F1FE3D9CF}"/>
    <x:cellStyle name="Comma 39 2 5" xfId="14703" xr:uid="{986F80B0-D688-4D75-B3AE-2C4905B4AF4D}"/>
    <x:cellStyle name="Comma 39 2 5 2" xfId="14704" xr:uid="{2E8013B4-EBAE-466D-87C1-254C1ECF43C6}"/>
    <x:cellStyle name="Comma 39 2 5 2 2" xfId="14705" xr:uid="{3DF33C32-347C-4FCE-8D04-B23016FC69EF}"/>
    <x:cellStyle name="Comma 39 2 5 2 2 2" xfId="14706" xr:uid="{AFE7F220-9FDB-4816-BA16-B1BA59FB221C}"/>
    <x:cellStyle name="Comma 39 2 5 2 3" xfId="14707" xr:uid="{C9889FB7-44B5-4DD8-A726-D511D54D5E51}"/>
    <x:cellStyle name="Comma 39 2 5 3" xfId="14708" xr:uid="{B3DEAFB3-E3B5-4494-A31F-B25EAA91F747}"/>
    <x:cellStyle name="Comma 39 2 5 3 2" xfId="14709" xr:uid="{05CB5A83-2E20-47C3-A77E-E3C583CCA501}"/>
    <x:cellStyle name="Comma 39 2 5 4" xfId="14710" xr:uid="{AD2AD5E2-B0B8-4883-9A99-556EA8C1C2BF}"/>
    <x:cellStyle name="Comma 39 2 5 5" xfId="14711" xr:uid="{AD5B1BF0-5B30-4777-9DDF-4E3795FEFB55}"/>
    <x:cellStyle name="Comma 39 2 6" xfId="14712" xr:uid="{01E582F1-B607-4374-8D7E-5BF176048DAF}"/>
    <x:cellStyle name="Comma 39 2 6 2" xfId="14713" xr:uid="{553E9125-07A2-4A7E-944A-59C961F8FB15}"/>
    <x:cellStyle name="Comma 39 2 6 2 2" xfId="14714" xr:uid="{C3AAD641-A4B2-41DA-8EDD-75DCCE1B29BB}"/>
    <x:cellStyle name="Comma 39 2 6 2 2 2" xfId="14715" xr:uid="{0BF2E934-B895-4487-A832-FA8D42CB7FF8}"/>
    <x:cellStyle name="Comma 39 2 6 2 3" xfId="14716" xr:uid="{A8B4216B-3489-4A16-8177-72FEE99CEB3F}"/>
    <x:cellStyle name="Comma 39 2 6 3" xfId="14717" xr:uid="{56DFC82F-B6CD-4622-A560-72181F61B5E0}"/>
    <x:cellStyle name="Comma 39 2 6 3 2" xfId="14718" xr:uid="{87F5AFF8-AFB3-44E6-9CF7-7FF438BE2B00}"/>
    <x:cellStyle name="Comma 39 2 6 4" xfId="14719" xr:uid="{82219A4C-85AD-400A-AB33-5360636A2358}"/>
    <x:cellStyle name="Comma 39 2 6 5" xfId="14720" xr:uid="{28169A5F-BBBA-4D98-A648-F60EC22CC8B6}"/>
    <x:cellStyle name="Comma 39 2 7" xfId="14721" xr:uid="{4139D41B-5E12-4E5B-AD12-FAC0F6E9DC58}"/>
    <x:cellStyle name="Comma 39 2 7 2" xfId="14722" xr:uid="{944ABF9D-1D15-4408-9C9E-0E64F4F44AC0}"/>
    <x:cellStyle name="Comma 39 2 7 2 2" xfId="14723" xr:uid="{911C408D-E6F8-4D7E-B568-4615BFE7B9E5}"/>
    <x:cellStyle name="Comma 39 2 7 3" xfId="14724" xr:uid="{121739AB-4F18-47B3-AD19-120B67D3BACD}"/>
    <x:cellStyle name="Comma 39 2 7 4" xfId="14725" xr:uid="{16F5913F-72DA-4A87-BF6D-6D1DBF0D34DE}"/>
    <x:cellStyle name="Comma 39 2 8" xfId="14726" xr:uid="{E7D08743-3D5C-48F5-868C-22A3297F6051}"/>
    <x:cellStyle name="Comma 39 2 8 2" xfId="14727" xr:uid="{4D406A54-E619-4CA4-AD65-1A05211E6F91}"/>
    <x:cellStyle name="Comma 39 2 9" xfId="14728" xr:uid="{3C1066F1-05C0-4611-A074-8E971E3BBA21}"/>
    <x:cellStyle name="Comma 39 2 9 2" xfId="14729" xr:uid="{2EFBDB36-C120-4987-9864-08FDA47C60A4}"/>
    <x:cellStyle name="Comma 39 3" xfId="14730" xr:uid="{70DC3696-CEC3-456A-BB13-47888BD6F003}"/>
    <x:cellStyle name="Comma 39 3 2" xfId="14731" xr:uid="{1F86B5B0-AB09-4B6B-84E1-7622F811A36A}"/>
    <x:cellStyle name="Comma 39 3 2 2" xfId="14732" xr:uid="{F4E33EB2-45F6-4A9B-80F2-2A8324285345}"/>
    <x:cellStyle name="Comma 39 3 2 2 2" xfId="14733" xr:uid="{FA32D550-0A5A-4961-B0FB-20A79152FFA0}"/>
    <x:cellStyle name="Comma 39 3 2 2 2 2" xfId="14734" xr:uid="{8DE9E5A4-5F55-400D-A6AD-CA172750DCE3}"/>
    <x:cellStyle name="Comma 39 3 2 2 2 2 2" xfId="14735" xr:uid="{AEAFEBB0-1CB2-48E4-B584-59FEC111AC6B}"/>
    <x:cellStyle name="Comma 39 3 2 2 2 3" xfId="14736" xr:uid="{5D1C95BE-3C9F-4CA9-9D22-8C0C943C3ADA}"/>
    <x:cellStyle name="Comma 39 3 2 2 3" xfId="14737" xr:uid="{202DBF53-9B59-4329-B308-DD2F7CCAC289}"/>
    <x:cellStyle name="Comma 39 3 2 2 3 2" xfId="14738" xr:uid="{EBE540EF-DDD9-4CC4-8701-508C2E4C4DB0}"/>
    <x:cellStyle name="Comma 39 3 2 2 4" xfId="14739" xr:uid="{C67C1808-FBE7-4BB6-9F8A-1BAF8ABF0D6D}"/>
    <x:cellStyle name="Comma 39 3 2 2 5" xfId="14740" xr:uid="{8E61523E-2ADA-428E-B8B6-8F1B0F6BF97C}"/>
    <x:cellStyle name="Comma 39 3 2 3" xfId="14741" xr:uid="{8924C786-614C-4763-8FDA-6E6AC9CB1006}"/>
    <x:cellStyle name="Comma 39 3 2 3 2" xfId="14742" xr:uid="{CE3E4C93-5332-441F-9EDF-DF2260CAE1A0}"/>
    <x:cellStyle name="Comma 39 3 2 3 2 2" xfId="14743" xr:uid="{BE0ABFCB-0448-42FD-9F7D-9D8E07690615}"/>
    <x:cellStyle name="Comma 39 3 2 3 3" xfId="14744" xr:uid="{975C071D-7504-44DC-8034-332F63015713}"/>
    <x:cellStyle name="Comma 39 3 2 4" xfId="14745" xr:uid="{10D3CF44-B8B5-4884-8750-2A3DAF99988A}"/>
    <x:cellStyle name="Comma 39 3 2 4 2" xfId="14746" xr:uid="{923D06A9-C2DC-45C7-90C8-42C004C8B49D}"/>
    <x:cellStyle name="Comma 39 3 2 5" xfId="14747" xr:uid="{303BCA86-1084-4220-B120-5AB8E3191B07}"/>
    <x:cellStyle name="Comma 39 3 2 6" xfId="14748" xr:uid="{2C580BEC-0457-4571-9055-0943172D4234}"/>
    <x:cellStyle name="Comma 39 3 3" xfId="14749" xr:uid="{23419EAB-D653-4A42-A254-989B43580153}"/>
    <x:cellStyle name="Comma 39 3 3 2" xfId="14750" xr:uid="{8FB35753-6899-4203-B487-FB5EDEBE91C5}"/>
    <x:cellStyle name="Comma 39 3 3 2 2" xfId="14751" xr:uid="{40E7FE20-DD3A-4454-A2CA-3325A8FC6EA0}"/>
    <x:cellStyle name="Comma 39 3 3 2 2 2" xfId="14752" xr:uid="{62DB6AA1-B335-486E-80F4-2EFD23905E9D}"/>
    <x:cellStyle name="Comma 39 3 3 2 3" xfId="14753" xr:uid="{C142299F-5043-47BE-9613-CC81CFFAA0A3}"/>
    <x:cellStyle name="Comma 39 3 3 3" xfId="14754" xr:uid="{2A03C2DE-492C-42F2-B569-A85C20929758}"/>
    <x:cellStyle name="Comma 39 3 3 3 2" xfId="14755" xr:uid="{F160053F-C5E3-44C9-98E0-E2B6929F7566}"/>
    <x:cellStyle name="Comma 39 3 3 4" xfId="14756" xr:uid="{7142A9CF-D509-4C98-8F84-B0A36E624AA1}"/>
    <x:cellStyle name="Comma 39 3 3 5" xfId="14757" xr:uid="{41E7BD4D-12A5-488C-86D3-53BF1DEA188F}"/>
    <x:cellStyle name="Comma 39 3 4" xfId="14758" xr:uid="{2D9381A3-025E-4960-8A48-B5EF091B49A3}"/>
    <x:cellStyle name="Comma 39 3 4 2" xfId="14759" xr:uid="{E440250F-89A6-495E-9FA7-4B9DD5816489}"/>
    <x:cellStyle name="Comma 39 3 4 2 2" xfId="14760" xr:uid="{56CD90BE-DA9B-4890-A992-C4A54AA25EA8}"/>
    <x:cellStyle name="Comma 39 3 4 3" xfId="14761" xr:uid="{83F6B20B-D202-4D69-8322-76E687DEFC23}"/>
    <x:cellStyle name="Comma 39 3 4 4" xfId="14762" xr:uid="{DB1DEB00-06CF-4E4F-99C9-E84CDA4B0C63}"/>
    <x:cellStyle name="Comma 39 3 5" xfId="14763" xr:uid="{FA24E77A-FDCE-40F4-A49C-EE7A6EB1F4C0}"/>
    <x:cellStyle name="Comma 39 3 5 2" xfId="14764" xr:uid="{A287FC00-B36C-4BFE-83E5-6470DA7DC1EA}"/>
    <x:cellStyle name="Comma 39 3 6" xfId="14765" xr:uid="{F4470152-E409-41DB-9B6A-026417BD4746}"/>
    <x:cellStyle name="Comma 39 3 6 2" xfId="14766" xr:uid="{31D9D32E-2EA5-49C7-A838-DCBE883632A3}"/>
    <x:cellStyle name="Comma 39 3 7" xfId="14767" xr:uid="{FD608ECB-B978-4E3E-97F7-C0B55D3C288D}"/>
    <x:cellStyle name="Comma 39 4" xfId="14768" xr:uid="{86318E19-7329-4ADE-A3A0-44A7AAEAA2DE}"/>
    <x:cellStyle name="Comma 39 4 2" xfId="14769" xr:uid="{CAC6CF74-84B8-45DE-A4B1-458B9B3BC0B6}"/>
    <x:cellStyle name="Comma 39 4 2 2" xfId="14770" xr:uid="{6B6D08D4-8356-4779-A398-44FD5044AEFE}"/>
    <x:cellStyle name="Comma 39 4 2 2 2" xfId="14771" xr:uid="{143207C7-B2F4-47DE-8238-EA25F49B0678}"/>
    <x:cellStyle name="Comma 39 4 2 2 2 2" xfId="14772" xr:uid="{E7B1B6E9-0B68-4381-88B5-C3AC09E5C275}"/>
    <x:cellStyle name="Comma 39 4 2 2 2 2 2" xfId="14773" xr:uid="{63FDE897-F3A2-4CB0-9DA9-E8035E52D35B}"/>
    <x:cellStyle name="Comma 39 4 2 2 2 3" xfId="14774" xr:uid="{16224E86-D352-4F56-9A26-E88E07CB09A2}"/>
    <x:cellStyle name="Comma 39 4 2 2 3" xfId="14775" xr:uid="{91DB0676-94F6-4612-AED3-B7A685D405A0}"/>
    <x:cellStyle name="Comma 39 4 2 2 3 2" xfId="14776" xr:uid="{2EA3CC22-91E1-409E-8994-FC06A6840690}"/>
    <x:cellStyle name="Comma 39 4 2 2 4" xfId="14777" xr:uid="{372CD363-10C0-4B28-A459-0982CA61CA18}"/>
    <x:cellStyle name="Comma 39 4 2 2 5" xfId="14778" xr:uid="{89A68499-AB89-4F03-814E-C41CC88A5493}"/>
    <x:cellStyle name="Comma 39 4 2 3" xfId="14779" xr:uid="{39B28174-2659-4D78-8733-747D84B192F6}"/>
    <x:cellStyle name="Comma 39 4 2 3 2" xfId="14780" xr:uid="{7227E384-8AEC-47D5-999E-867270810D51}"/>
    <x:cellStyle name="Comma 39 4 2 3 2 2" xfId="14781" xr:uid="{2976210B-9191-4378-AF41-EB66842D92B6}"/>
    <x:cellStyle name="Comma 39 4 2 3 3" xfId="14782" xr:uid="{239E09F8-9820-4760-AD0C-B9F37AF3B0A2}"/>
    <x:cellStyle name="Comma 39 4 2 4" xfId="14783" xr:uid="{C856B7B9-64F3-4B17-A2CD-3F99C95E9392}"/>
    <x:cellStyle name="Comma 39 4 2 4 2" xfId="14784" xr:uid="{241CE487-4457-4EF5-9479-3874AF11CD11}"/>
    <x:cellStyle name="Comma 39 4 2 5" xfId="14785" xr:uid="{ED50E3A2-3047-454A-9152-DDF6E36AF63C}"/>
    <x:cellStyle name="Comma 39 4 2 6" xfId="14786" xr:uid="{20C8E4D0-8FC7-4727-8D82-432D676D729F}"/>
    <x:cellStyle name="Comma 39 4 3" xfId="14787" xr:uid="{B8B0FF78-AD62-497B-9169-C8F4F34DEC0B}"/>
    <x:cellStyle name="Comma 39 4 3 2" xfId="14788" xr:uid="{976A55DD-BE33-4A69-9EB4-929080C5CF2B}"/>
    <x:cellStyle name="Comma 39 4 3 2 2" xfId="14789" xr:uid="{0B13CF00-246F-4D3E-96DD-0E9D5610D482}"/>
    <x:cellStyle name="Comma 39 4 3 2 2 2" xfId="14790" xr:uid="{4B33BCDB-A568-4921-AC79-EA64D5D6BA2E}"/>
    <x:cellStyle name="Comma 39 4 3 2 3" xfId="14791" xr:uid="{4B193B5C-1D52-447A-8DA5-04971F1C9579}"/>
    <x:cellStyle name="Comma 39 4 3 3" xfId="14792" xr:uid="{CA20E591-818B-4A35-9CE2-43E6F3CB3CD2}"/>
    <x:cellStyle name="Comma 39 4 3 3 2" xfId="14793" xr:uid="{4332DC00-E2B7-42FA-B1E8-541B62F2BD3C}"/>
    <x:cellStyle name="Comma 39 4 3 4" xfId="14794" xr:uid="{8A202631-BB4C-4054-81B9-0B0A5CB1687D}"/>
    <x:cellStyle name="Comma 39 4 3 5" xfId="14795" xr:uid="{1AF53796-58AB-436F-89B0-14FB223A78DF}"/>
    <x:cellStyle name="Comma 39 4 4" xfId="14796" xr:uid="{19A5999E-2556-418B-993C-D1DB1830059F}"/>
    <x:cellStyle name="Comma 39 4 4 2" xfId="14797" xr:uid="{7C9508AE-007F-4D8F-9901-E95520FA73EA}"/>
    <x:cellStyle name="Comma 39 4 4 2 2" xfId="14798" xr:uid="{4EF34080-25C3-4C42-A0D2-55ACB3DB56F3}"/>
    <x:cellStyle name="Comma 39 4 4 3" xfId="14799" xr:uid="{006F8577-019F-4CBA-A238-90C0BBF599EF}"/>
    <x:cellStyle name="Comma 39 4 4 4" xfId="14800" xr:uid="{27191F51-4217-4C1C-9499-A0D8ABBD0A43}"/>
    <x:cellStyle name="Comma 39 4 5" xfId="14801" xr:uid="{09AC806C-D63D-4A14-B85F-EA5EB817ACF9}"/>
    <x:cellStyle name="Comma 39 4 5 2" xfId="14802" xr:uid="{2C8472CA-9A6A-4195-B4C3-256A311631F8}"/>
    <x:cellStyle name="Comma 39 4 6" xfId="14803" xr:uid="{741E33C6-1AA3-475F-868C-8687840715D2}"/>
    <x:cellStyle name="Comma 39 4 6 2" xfId="14804" xr:uid="{BED8F941-55E5-47D3-BDDA-102F7F16C1CF}"/>
    <x:cellStyle name="Comma 39 4 7" xfId="14805" xr:uid="{A5456072-3B99-414C-AB86-B69E697D34C1}"/>
    <x:cellStyle name="Comma 39 5" xfId="14806" xr:uid="{9613B895-3E6E-41BE-8023-026C702C7223}"/>
    <x:cellStyle name="Comma 39 5 2" xfId="14807" xr:uid="{113D3291-1A95-45EC-B110-D6DDA0F41A82}"/>
    <x:cellStyle name="Comma 39 5 2 2" xfId="14808" xr:uid="{B3D45B86-9158-4AF8-98D0-CE72417113AD}"/>
    <x:cellStyle name="Comma 39 5 2 2 2" xfId="14809" xr:uid="{C45B2136-1562-4588-A616-C22327065AF9}"/>
    <x:cellStyle name="Comma 39 5 2 2 2 2" xfId="14810" xr:uid="{A7E514B0-4463-45D1-80EF-D694E2F2A902}"/>
    <x:cellStyle name="Comma 39 5 2 2 3" xfId="14811" xr:uid="{1858C737-03E1-4ED2-96CC-FCE37E93B1EE}"/>
    <x:cellStyle name="Comma 39 5 2 3" xfId="14812" xr:uid="{123C47D8-3E1C-46F2-BC49-D104D14D195B}"/>
    <x:cellStyle name="Comma 39 5 2 3 2" xfId="14813" xr:uid="{C5AF67A8-9EFA-41CE-85D1-B690A9A0DF56}"/>
    <x:cellStyle name="Comma 39 5 2 4" xfId="14814" xr:uid="{648B9FD2-4579-4660-9D01-FBE11A91A8C7}"/>
    <x:cellStyle name="Comma 39 5 2 5" xfId="14815" xr:uid="{9A67172E-382C-4AD2-B947-967DDC8AFB9C}"/>
    <x:cellStyle name="Comma 39 5 3" xfId="14816" xr:uid="{7CD2536C-BF0B-4274-ADAA-28A9B31F9266}"/>
    <x:cellStyle name="Comma 39 5 3 2" xfId="14817" xr:uid="{CAB0CB42-EC86-4D82-9D8B-9EEACB091CE6}"/>
    <x:cellStyle name="Comma 39 5 3 2 2" xfId="14818" xr:uid="{B27A584E-2BF6-40FF-AA88-58D160A03EAF}"/>
    <x:cellStyle name="Comma 39 5 3 3" xfId="14819" xr:uid="{63525A32-5D97-4F75-8BF6-7C5BBB8CFDBC}"/>
    <x:cellStyle name="Comma 39 5 4" xfId="14820" xr:uid="{C72DAFBC-821A-45D9-A8F2-44F7075A2275}"/>
    <x:cellStyle name="Comma 39 5 4 2" xfId="14821" xr:uid="{8C31DFA1-5BCD-4540-826D-08A8F2C81D8F}"/>
    <x:cellStyle name="Comma 39 5 5" xfId="14822" xr:uid="{3C05B635-2CF2-47F5-A30E-13A599AB2F4B}"/>
    <x:cellStyle name="Comma 39 5 6" xfId="14823" xr:uid="{F6B01A60-D3E1-4E9F-94A2-B39AA8F6ED44}"/>
    <x:cellStyle name="Comma 39 6" xfId="14824" xr:uid="{41A66117-F301-4FD2-A05E-D56F747CBBFA}"/>
    <x:cellStyle name="Comma 39 6 2" xfId="14825" xr:uid="{A309D0DD-E669-487B-8993-629E9A05EE8D}"/>
    <x:cellStyle name="Comma 39 6 2 2" xfId="14826" xr:uid="{D55F8529-FABD-44BE-80A3-EFF7B9633BBC}"/>
    <x:cellStyle name="Comma 39 6 2 2 2" xfId="14827" xr:uid="{8A365646-5515-42D4-AA09-7A5E0F6D1180}"/>
    <x:cellStyle name="Comma 39 6 2 3" xfId="14828" xr:uid="{9F902F27-05F8-4555-B1C8-9641B3F69546}"/>
    <x:cellStyle name="Comma 39 6 3" xfId="14829" xr:uid="{1E76263B-E04D-49F2-B730-FD47092663B9}"/>
    <x:cellStyle name="Comma 39 6 3 2" xfId="14830" xr:uid="{9FDC4556-7FA5-4064-ADE1-11723565AED3}"/>
    <x:cellStyle name="Comma 39 6 4" xfId="14831" xr:uid="{3A7F1C5B-7C39-444C-99E1-9DEA8C39C1AE}"/>
    <x:cellStyle name="Comma 39 6 5" xfId="14832" xr:uid="{16AA6CD4-F98D-4573-8ECE-6DE2C0BA282A}"/>
    <x:cellStyle name="Comma 39 7" xfId="14833" xr:uid="{2A807A1B-6E3C-4C2E-BB23-B5C3F41939BC}"/>
    <x:cellStyle name="Comma 39 7 2" xfId="14834" xr:uid="{4A1CC195-BF00-4F30-9584-5C8BD448FC86}"/>
    <x:cellStyle name="Comma 39 7 2 2" xfId="14835" xr:uid="{C7882E5C-B303-4AEF-BBD2-F66BDB596869}"/>
    <x:cellStyle name="Comma 39 7 2 2 2" xfId="14836" xr:uid="{4EFFFBAC-5EDE-4957-A8C3-8D02AEDBA66E}"/>
    <x:cellStyle name="Comma 39 7 2 3" xfId="14837" xr:uid="{74624E99-C5F3-4577-BE01-2604495EDD0C}"/>
    <x:cellStyle name="Comma 39 7 3" xfId="14838" xr:uid="{8208F19A-350A-4D63-A8C6-B6071B3DEC3C}"/>
    <x:cellStyle name="Comma 39 7 3 2" xfId="14839" xr:uid="{D9251968-93C8-4E13-9BB9-5CC08FFC0211}"/>
    <x:cellStyle name="Comma 39 7 4" xfId="14840" xr:uid="{E451FFAF-C8EF-4416-AB87-02365FABA97B}"/>
    <x:cellStyle name="Comma 39 7 5" xfId="14841" xr:uid="{8BF0CE07-DDB0-4FDB-A294-CD871D5BF95E}"/>
    <x:cellStyle name="Comma 39 8" xfId="14842" xr:uid="{3A20AF70-D3BE-4B1F-9F1D-F38C9C04C898}"/>
    <x:cellStyle name="Comma 39 8 2" xfId="14843" xr:uid="{E5078FC6-06A8-4B1B-956E-FA13638BBAB8}"/>
    <x:cellStyle name="Comma 39 8 2 2" xfId="14844" xr:uid="{B9BAAF4B-763D-4822-861A-7A7AA532658B}"/>
    <x:cellStyle name="Comma 39 8 3" xfId="14845" xr:uid="{17C2E9DF-BC7E-4720-B7EE-0A705D16C223}"/>
    <x:cellStyle name="Comma 39 8 4" xfId="14846" xr:uid="{510C0124-6693-4222-89C9-B20543E1AC9C}"/>
    <x:cellStyle name="Comma 39 9" xfId="14847" xr:uid="{79398258-5BD2-4652-BD7F-67B9D91F3DCE}"/>
    <x:cellStyle name="Comma 39 9 2" xfId="14848" xr:uid="{CDBD815F-91E9-42A1-956E-92699A3B54EC}"/>
    <x:cellStyle name="Comma 4" xfId="40" xr:uid="{DC1D508E-FA21-405B-A6C1-A25217D9E7A2}"/>
    <x:cellStyle name="Comma 4 2" xfId="14849" xr:uid="{6133AA00-392A-450F-9DAD-76D13111B809}"/>
    <x:cellStyle name="Comma 4 3" xfId="577" xr:uid="{834D2155-C5E3-4E4B-94FA-23DAB65C5522}"/>
    <x:cellStyle name="Comma 40" xfId="14850" xr:uid="{99C7F0A4-009D-4B38-8488-F607FCF1253B}"/>
    <x:cellStyle name="Comma 40 10" xfId="14851" xr:uid="{FACEE9AE-CF53-456F-8D69-D6FA358A5B90}"/>
    <x:cellStyle name="Comma 40 10 2" xfId="14852" xr:uid="{398BCA02-E17C-4FF7-ADBD-1D78B47F6F8D}"/>
    <x:cellStyle name="Comma 40 11" xfId="14853" xr:uid="{FDFE8F4A-65C2-4704-A0BA-CC1CB8F91341}"/>
    <x:cellStyle name="Comma 40 2" xfId="14854" xr:uid="{26EA3516-F6C6-47C2-BCA8-F4C63F43ABB6}"/>
    <x:cellStyle name="Comma 40 2 10" xfId="14855" xr:uid="{A4CE9AF4-42CA-4DAB-90A5-74357F73DDF0}"/>
    <x:cellStyle name="Comma 40 2 2" xfId="14856" xr:uid="{9D2ECEC7-8B2B-4209-8B32-B0C04562CB6F}"/>
    <x:cellStyle name="Comma 40 2 2 2" xfId="14857" xr:uid="{33A2F7BE-E12C-45A7-A9CF-CB04B7588B0A}"/>
    <x:cellStyle name="Comma 40 2 2 2 2" xfId="14858" xr:uid="{6BF01928-EC22-4A11-BCD4-86762E92C175}"/>
    <x:cellStyle name="Comma 40 2 2 2 2 2" xfId="14859" xr:uid="{2C39C259-33D5-4440-9BDD-E3D1C943A109}"/>
    <x:cellStyle name="Comma 40 2 2 2 2 2 2" xfId="14860" xr:uid="{A7D2FF00-111B-43BC-9652-A6D42F0CFC2D}"/>
    <x:cellStyle name="Comma 40 2 2 2 2 2 2 2" xfId="14861" xr:uid="{650D9025-7F34-4BDC-8EEF-3FAB6EFE9669}"/>
    <x:cellStyle name="Comma 40 2 2 2 2 2 3" xfId="14862" xr:uid="{AD1B6131-DB09-4BEE-A706-4CF2E12CA4F5}"/>
    <x:cellStyle name="Comma 40 2 2 2 2 3" xfId="14863" xr:uid="{E1D8672B-38BF-4FEA-B389-AF7FB0C6130A}"/>
    <x:cellStyle name="Comma 40 2 2 2 2 3 2" xfId="14864" xr:uid="{E585189C-7EF2-458A-8F3A-B62DC8A22FDE}"/>
    <x:cellStyle name="Comma 40 2 2 2 2 4" xfId="14865" xr:uid="{41A46BBD-1535-4BB4-A81B-3775CF0AF39C}"/>
    <x:cellStyle name="Comma 40 2 2 2 2 5" xfId="14866" xr:uid="{10B7A515-A6FE-4968-B2F6-CBDF72E1E60A}"/>
    <x:cellStyle name="Comma 40 2 2 2 3" xfId="14867" xr:uid="{EBF2756C-BACF-463D-A882-FB1E75071A48}"/>
    <x:cellStyle name="Comma 40 2 2 2 3 2" xfId="14868" xr:uid="{307162F5-FD43-4A18-83D0-E52E491B7374}"/>
    <x:cellStyle name="Comma 40 2 2 2 3 2 2" xfId="14869" xr:uid="{7268296B-DB1C-4D9D-8C32-36CADBF9ED6B}"/>
    <x:cellStyle name="Comma 40 2 2 2 3 3" xfId="14870" xr:uid="{B95F1E8A-0E5B-494F-BF57-0BCA1DE2A06D}"/>
    <x:cellStyle name="Comma 40 2 2 2 4" xfId="14871" xr:uid="{A4144442-EAE0-4902-9F16-610754E66F7F}"/>
    <x:cellStyle name="Comma 40 2 2 2 4 2" xfId="14872" xr:uid="{04501662-BF82-4560-A161-E5E7714A6755}"/>
    <x:cellStyle name="Comma 40 2 2 2 5" xfId="14873" xr:uid="{ACF652A6-BD15-4B91-9922-EE025F431B32}"/>
    <x:cellStyle name="Comma 40 2 2 2 6" xfId="14874" xr:uid="{EE2DCB46-746E-4E37-B30B-ECF4B23D7902}"/>
    <x:cellStyle name="Comma 40 2 2 3" xfId="14875" xr:uid="{1A010930-A625-4027-85B1-A604950DAF23}"/>
    <x:cellStyle name="Comma 40 2 2 3 2" xfId="14876" xr:uid="{1D76E9D8-2E5E-435F-ABAF-E8161BBD2098}"/>
    <x:cellStyle name="Comma 40 2 2 3 2 2" xfId="14877" xr:uid="{724D0DE3-9FC2-45F1-AC4B-40D9210CB1DD}"/>
    <x:cellStyle name="Comma 40 2 2 3 2 2 2" xfId="14878" xr:uid="{9B0B6863-42E9-4200-B1FF-ABFD7DDB1818}"/>
    <x:cellStyle name="Comma 40 2 2 3 2 3" xfId="14879" xr:uid="{1EE92E08-0B94-4D4A-AA59-453E71B2FB33}"/>
    <x:cellStyle name="Comma 40 2 2 3 3" xfId="14880" xr:uid="{054B1297-6A07-409B-9474-BA7C4A9BF87D}"/>
    <x:cellStyle name="Comma 40 2 2 3 3 2" xfId="14881" xr:uid="{777D7ED0-BAE0-4885-B4E6-4F0FF8DA0F1D}"/>
    <x:cellStyle name="Comma 40 2 2 3 4" xfId="14882" xr:uid="{4B0D15FC-63F2-4B96-AEFB-9353F79896FC}"/>
    <x:cellStyle name="Comma 40 2 2 3 5" xfId="14883" xr:uid="{C4BD2579-C8E0-40E3-A963-1214D22E10CD}"/>
    <x:cellStyle name="Comma 40 2 2 4" xfId="14884" xr:uid="{D4D3F117-05C3-425B-B334-BA50AE2BC682}"/>
    <x:cellStyle name="Comma 40 2 2 4 2" xfId="14885" xr:uid="{0EA2283D-4B55-4A78-A8AD-7F6C6C310B20}"/>
    <x:cellStyle name="Comma 40 2 2 4 2 2" xfId="14886" xr:uid="{F64A3530-BB91-4F32-88CA-1765284D5534}"/>
    <x:cellStyle name="Comma 40 2 2 4 3" xfId="14887" xr:uid="{F3151113-0C01-4C94-9A99-848B9E599EEB}"/>
    <x:cellStyle name="Comma 40 2 2 4 4" xfId="14888" xr:uid="{02C112E2-9DBA-4740-942A-AA0193C254F1}"/>
    <x:cellStyle name="Comma 40 2 2 5" xfId="14889" xr:uid="{3B4674EC-3AC1-4C14-A00E-7EE5CF587DF3}"/>
    <x:cellStyle name="Comma 40 2 2 5 2" xfId="14890" xr:uid="{59390153-7E46-4F86-AA9D-593C69A5781B}"/>
    <x:cellStyle name="Comma 40 2 2 6" xfId="14891" xr:uid="{202154C6-AAA8-4220-A5F3-E96FAA2E5C8B}"/>
    <x:cellStyle name="Comma 40 2 2 6 2" xfId="14892" xr:uid="{AD4112CE-DDF6-4120-9FCF-8365F7DE7B80}"/>
    <x:cellStyle name="Comma 40 2 2 7" xfId="14893" xr:uid="{9DEA2176-1CF2-4010-8B8D-66EE2DAB9AFB}"/>
    <x:cellStyle name="Comma 40 2 3" xfId="14894" xr:uid="{9BD68FF7-8D4F-4BB8-A5FE-0EF9A0574E85}"/>
    <x:cellStyle name="Comma 40 2 3 2" xfId="14895" xr:uid="{C76D53EF-F443-4320-849A-DA364B74381E}"/>
    <x:cellStyle name="Comma 40 2 3 2 2" xfId="14896" xr:uid="{5B6A5ED8-6A08-4B6A-BB8A-BFFE66D06A41}"/>
    <x:cellStyle name="Comma 40 2 3 2 2 2" xfId="14897" xr:uid="{1F9250BC-FD0F-4964-BE11-19EBECEE7EFA}"/>
    <x:cellStyle name="Comma 40 2 3 2 2 2 2" xfId="14898" xr:uid="{C507B28E-C169-4847-A018-AED56C856050}"/>
    <x:cellStyle name="Comma 40 2 3 2 2 2 2 2" xfId="14899" xr:uid="{2D554980-3F2D-494B-B37E-FAC1FE356C0A}"/>
    <x:cellStyle name="Comma 40 2 3 2 2 2 3" xfId="14900" xr:uid="{59DE9B3A-7C97-46A3-B93F-125C69ADE3DF}"/>
    <x:cellStyle name="Comma 40 2 3 2 2 3" xfId="14901" xr:uid="{C387B357-7D6F-49CA-9911-897020F0855A}"/>
    <x:cellStyle name="Comma 40 2 3 2 2 3 2" xfId="14902" xr:uid="{6747B63D-A5C6-4530-A501-3ED7A490A4FF}"/>
    <x:cellStyle name="Comma 40 2 3 2 2 4" xfId="14903" xr:uid="{81346A2F-3B2D-4FD2-B08E-7B26BA0267B0}"/>
    <x:cellStyle name="Comma 40 2 3 2 2 5" xfId="14904" xr:uid="{F5C4980B-A807-4429-9590-8ABC92EF64FF}"/>
    <x:cellStyle name="Comma 40 2 3 2 3" xfId="14905" xr:uid="{39A7DF5F-C91B-4F74-A9FF-7B1CDE148B22}"/>
    <x:cellStyle name="Comma 40 2 3 2 3 2" xfId="14906" xr:uid="{030D7B19-6716-46A4-BA0F-9EAB593EA1AE}"/>
    <x:cellStyle name="Comma 40 2 3 2 3 2 2" xfId="14907" xr:uid="{576FD6AC-6DD2-4E1A-8EBB-14F7A8F60E41}"/>
    <x:cellStyle name="Comma 40 2 3 2 3 3" xfId="14908" xr:uid="{4F25AA49-42D6-42D2-93F2-1ED6F14CA667}"/>
    <x:cellStyle name="Comma 40 2 3 2 4" xfId="14909" xr:uid="{B46D5C37-0734-445A-A61D-FA8042397DC9}"/>
    <x:cellStyle name="Comma 40 2 3 2 4 2" xfId="14910" xr:uid="{1A3ED61B-1605-4AE9-B49E-97C67900565D}"/>
    <x:cellStyle name="Comma 40 2 3 2 5" xfId="14911" xr:uid="{1B1A1EC0-2EA0-4FFF-BF7F-B4E14E4356E4}"/>
    <x:cellStyle name="Comma 40 2 3 2 6" xfId="14912" xr:uid="{4A5163AD-51A6-4693-8DCE-1A66AA2E7D8C}"/>
    <x:cellStyle name="Comma 40 2 3 3" xfId="14913" xr:uid="{D5A1A267-AD86-45BF-B375-86EA9AEF96CD}"/>
    <x:cellStyle name="Comma 40 2 3 3 2" xfId="14914" xr:uid="{FEC13C64-238D-40CC-A763-83FB5A48AB38}"/>
    <x:cellStyle name="Comma 40 2 3 3 2 2" xfId="14915" xr:uid="{934289EC-5D1A-4255-A626-80352C7CF4E1}"/>
    <x:cellStyle name="Comma 40 2 3 3 2 2 2" xfId="14916" xr:uid="{902A1C8D-9C35-455D-9C62-3480AD631A47}"/>
    <x:cellStyle name="Comma 40 2 3 3 2 3" xfId="14917" xr:uid="{BB143EFE-61F0-4DC6-AC21-17626D7D4D3F}"/>
    <x:cellStyle name="Comma 40 2 3 3 3" xfId="14918" xr:uid="{3F5A1DE2-8770-4EBA-AB5F-9D43917ADCFB}"/>
    <x:cellStyle name="Comma 40 2 3 3 3 2" xfId="14919" xr:uid="{FBF0D6DF-98A8-47B2-82BD-27BF16E5EC83}"/>
    <x:cellStyle name="Comma 40 2 3 3 4" xfId="14920" xr:uid="{D7686EE0-E97E-4876-AF99-9F739E0C340B}"/>
    <x:cellStyle name="Comma 40 2 3 3 5" xfId="14921" xr:uid="{03631C1C-1612-4537-9773-19C1EFC60CF5}"/>
    <x:cellStyle name="Comma 40 2 3 4" xfId="14922" xr:uid="{BC320787-751F-4811-993D-A7EA3E0C6DA0}"/>
    <x:cellStyle name="Comma 40 2 3 4 2" xfId="14923" xr:uid="{C26C4070-239E-4F4E-9C01-BA0BA43228DA}"/>
    <x:cellStyle name="Comma 40 2 3 4 2 2" xfId="14924" xr:uid="{67641957-462B-4338-BBFF-DE1309D692E1}"/>
    <x:cellStyle name="Comma 40 2 3 4 3" xfId="14925" xr:uid="{96FF17E8-E35C-42F1-B227-6BE347F1A1C9}"/>
    <x:cellStyle name="Comma 40 2 3 4 4" xfId="14926" xr:uid="{2497D04F-14C5-41D5-9D3D-2A9A5AB21B2B}"/>
    <x:cellStyle name="Comma 40 2 3 5" xfId="14927" xr:uid="{255A0338-5845-4B2B-8023-AAB34D555DDA}"/>
    <x:cellStyle name="Comma 40 2 3 5 2" xfId="14928" xr:uid="{630E2D58-6902-4240-867A-FBD1743357B1}"/>
    <x:cellStyle name="Comma 40 2 3 6" xfId="14929" xr:uid="{1C873487-ECD0-4878-A2B3-F298BBF30100}"/>
    <x:cellStyle name="Comma 40 2 3 6 2" xfId="14930" xr:uid="{303C4544-94FE-4D59-AA5B-A36F806ADB33}"/>
    <x:cellStyle name="Comma 40 2 3 7" xfId="14931" xr:uid="{F921968D-80CB-4EBE-BA6D-9C5A5D461E7D}"/>
    <x:cellStyle name="Comma 40 2 4" xfId="14932" xr:uid="{4C113A9F-CB6A-4D07-8AEA-E20FB1D9B266}"/>
    <x:cellStyle name="Comma 40 2 4 2" xfId="14933" xr:uid="{106C1FE6-86D5-4F09-ACC5-A0FEEA4BCA28}"/>
    <x:cellStyle name="Comma 40 2 4 2 2" xfId="14934" xr:uid="{579DAC45-1558-4C26-9696-02E9578C2D75}"/>
    <x:cellStyle name="Comma 40 2 4 2 2 2" xfId="14935" xr:uid="{60CF3F3C-4D5A-4040-9428-0156ECFB6F28}"/>
    <x:cellStyle name="Comma 40 2 4 2 2 2 2" xfId="14936" xr:uid="{E1C3D4E8-FBA7-4F60-9602-5365FD45A70C}"/>
    <x:cellStyle name="Comma 40 2 4 2 2 3" xfId="14937" xr:uid="{DEDF04FB-BDD1-4811-BFA7-6C809C164A8B}"/>
    <x:cellStyle name="Comma 40 2 4 2 3" xfId="14938" xr:uid="{B63D226D-9219-44FA-95B4-7C0891E0B67B}"/>
    <x:cellStyle name="Comma 40 2 4 2 3 2" xfId="14939" xr:uid="{F2578AD7-2227-41F9-9F62-4AE47BA06E2F}"/>
    <x:cellStyle name="Comma 40 2 4 2 4" xfId="14940" xr:uid="{FA619A4A-0B92-4650-8993-D440C9248251}"/>
    <x:cellStyle name="Comma 40 2 4 2 5" xfId="14941" xr:uid="{C09CB7D5-660F-42C1-B60D-8ABF8E8FF8C4}"/>
    <x:cellStyle name="Comma 40 2 4 3" xfId="14942" xr:uid="{323E8B0D-83C6-4B78-9D1A-F2C8825E622C}"/>
    <x:cellStyle name="Comma 40 2 4 3 2" xfId="14943" xr:uid="{5AF11021-55FC-4A8B-B6B2-8B40B62AB53C}"/>
    <x:cellStyle name="Comma 40 2 4 3 2 2" xfId="14944" xr:uid="{149CA024-043C-4463-BC96-5E3826003C48}"/>
    <x:cellStyle name="Comma 40 2 4 3 3" xfId="14945" xr:uid="{FE126B7D-E8C3-49AB-81A5-D837C261EBF1}"/>
    <x:cellStyle name="Comma 40 2 4 4" xfId="14946" xr:uid="{9ACF5AB2-0FD2-4F40-A72D-4370179F47FE}"/>
    <x:cellStyle name="Comma 40 2 4 4 2" xfId="14947" xr:uid="{1F2AED20-B223-4923-A47E-CA3073BFD28F}"/>
    <x:cellStyle name="Comma 40 2 4 5" xfId="14948" xr:uid="{E5312571-94A6-416C-8946-99A0E6A101E0}"/>
    <x:cellStyle name="Comma 40 2 4 6" xfId="14949" xr:uid="{863BD335-53CA-4612-ADA1-3C993BE6DEFE}"/>
    <x:cellStyle name="Comma 40 2 5" xfId="14950" xr:uid="{75D2CCBF-E31F-4C98-9523-9BF551B9AD07}"/>
    <x:cellStyle name="Comma 40 2 5 2" xfId="14951" xr:uid="{DE08FD21-FAB2-4034-8B53-D53C948A3B28}"/>
    <x:cellStyle name="Comma 40 2 5 2 2" xfId="14952" xr:uid="{3A843C8A-AFDD-4FBC-95A3-FB0C2B3F56B0}"/>
    <x:cellStyle name="Comma 40 2 5 2 2 2" xfId="14953" xr:uid="{43A257A8-88C8-4EE9-94BD-FC131D71328D}"/>
    <x:cellStyle name="Comma 40 2 5 2 3" xfId="14954" xr:uid="{94C488D2-B32C-40AC-8A06-ECA654313144}"/>
    <x:cellStyle name="Comma 40 2 5 3" xfId="14955" xr:uid="{CEEC638C-E921-4C98-A477-3844F11ED644}"/>
    <x:cellStyle name="Comma 40 2 5 3 2" xfId="14956" xr:uid="{529C08EA-4757-4A18-A223-0F7C099F044D}"/>
    <x:cellStyle name="Comma 40 2 5 4" xfId="14957" xr:uid="{6AF639E1-44A4-4331-BC66-14695434A464}"/>
    <x:cellStyle name="Comma 40 2 5 5" xfId="14958" xr:uid="{A61A466D-85C9-4751-9DF5-EB64EFD344CB}"/>
    <x:cellStyle name="Comma 40 2 6" xfId="14959" xr:uid="{580D45F5-06FF-4C30-B976-EAD2B3C5C9DD}"/>
    <x:cellStyle name="Comma 40 2 6 2" xfId="14960" xr:uid="{AA55E1A5-A19F-4CB9-BDA7-D975CAD961A9}"/>
    <x:cellStyle name="Comma 40 2 6 2 2" xfId="14961" xr:uid="{DB41CE79-05C8-44A9-B6CA-BBF05962E092}"/>
    <x:cellStyle name="Comma 40 2 6 2 2 2" xfId="14962" xr:uid="{33E9560B-A7DB-421D-86F6-211EDE9E9C0A}"/>
    <x:cellStyle name="Comma 40 2 6 2 3" xfId="14963" xr:uid="{F1795845-0FDF-45AB-A0A6-B27D659E9D65}"/>
    <x:cellStyle name="Comma 40 2 6 3" xfId="14964" xr:uid="{D2F84EE7-5F09-4560-AFE5-E33669A2B239}"/>
    <x:cellStyle name="Comma 40 2 6 3 2" xfId="14965" xr:uid="{010C81EC-9E90-4FEA-8D14-E570EA04EB02}"/>
    <x:cellStyle name="Comma 40 2 6 4" xfId="14966" xr:uid="{7D01FF06-BA65-4978-BB05-84680D831C4A}"/>
    <x:cellStyle name="Comma 40 2 6 5" xfId="14967" xr:uid="{CAB47653-4343-4B50-AE56-5D375F2CF211}"/>
    <x:cellStyle name="Comma 40 2 7" xfId="14968" xr:uid="{B0EB4695-7B29-45F6-B49C-0C9211AD5291}"/>
    <x:cellStyle name="Comma 40 2 7 2" xfId="14969" xr:uid="{092242B5-3E5B-4331-B64B-A40E76529CBF}"/>
    <x:cellStyle name="Comma 40 2 7 2 2" xfId="14970" xr:uid="{C824CFD7-7A62-4A9C-949A-C0BE39F9C927}"/>
    <x:cellStyle name="Comma 40 2 7 3" xfId="14971" xr:uid="{78E5AB58-D14B-49DF-8ECA-4D844CCFC193}"/>
    <x:cellStyle name="Comma 40 2 7 4" xfId="14972" xr:uid="{DD34DDF4-40F4-4D96-B8CE-F330EC022370}"/>
    <x:cellStyle name="Comma 40 2 8" xfId="14973" xr:uid="{3AF032BE-FA72-424C-8C65-A14B7A30C8AC}"/>
    <x:cellStyle name="Comma 40 2 8 2" xfId="14974" xr:uid="{9B60DC04-CF42-45A9-A8E1-5DCCF63F70D4}"/>
    <x:cellStyle name="Comma 40 2 9" xfId="14975" xr:uid="{92714656-7AFE-4759-9EF4-ECF6572B9634}"/>
    <x:cellStyle name="Comma 40 2 9 2" xfId="14976" xr:uid="{8B4299CE-BA59-4E7B-A3B2-53DFA93EDCAD}"/>
    <x:cellStyle name="Comma 40 3" xfId="14977" xr:uid="{D6CE5BCE-2EFA-4530-AF51-175FE9DFDF7E}"/>
    <x:cellStyle name="Comma 40 3 2" xfId="14978" xr:uid="{0FF7A5A0-1C46-4383-94B0-2EFFDBDC7AD3}"/>
    <x:cellStyle name="Comma 40 3 2 2" xfId="14979" xr:uid="{07EB4848-D7E4-40DB-932A-F686AC1E7ABB}"/>
    <x:cellStyle name="Comma 40 3 2 2 2" xfId="14980" xr:uid="{7A57D2C2-1BAD-4976-8DF9-B3927D20DB74}"/>
    <x:cellStyle name="Comma 40 3 2 2 2 2" xfId="14981" xr:uid="{CD55C58A-84EB-491E-9A35-979864267DC9}"/>
    <x:cellStyle name="Comma 40 3 2 2 2 2 2" xfId="14982" xr:uid="{82BDE38C-E27B-4CF8-A6CC-DA909BD48CE1}"/>
    <x:cellStyle name="Comma 40 3 2 2 2 3" xfId="14983" xr:uid="{7185A823-3EF7-434B-9FB1-2287582971BE}"/>
    <x:cellStyle name="Comma 40 3 2 2 3" xfId="14984" xr:uid="{187FDF1D-14D5-4F4B-98C3-98835B8E0D8A}"/>
    <x:cellStyle name="Comma 40 3 2 2 3 2" xfId="14985" xr:uid="{8B3DA786-CEF5-4F88-A045-8BE582E562F4}"/>
    <x:cellStyle name="Comma 40 3 2 2 4" xfId="14986" xr:uid="{E8BDEF80-B8BF-4755-BF38-44C56C41C12F}"/>
    <x:cellStyle name="Comma 40 3 2 2 5" xfId="14987" xr:uid="{D2E9287A-7C2A-4E35-82D0-028E35CF5C01}"/>
    <x:cellStyle name="Comma 40 3 2 3" xfId="14988" xr:uid="{38AF855D-6EA9-4919-9E28-85B0F6168033}"/>
    <x:cellStyle name="Comma 40 3 2 3 2" xfId="14989" xr:uid="{80F542F9-62C2-4F3D-BAD4-E3480D2B52EA}"/>
    <x:cellStyle name="Comma 40 3 2 3 2 2" xfId="14990" xr:uid="{CDFDFECA-AF45-43D6-8E7E-5BDF37D7B147}"/>
    <x:cellStyle name="Comma 40 3 2 3 3" xfId="14991" xr:uid="{6B87B66B-8BA3-476F-B507-AE18F55EE6ED}"/>
    <x:cellStyle name="Comma 40 3 2 4" xfId="14992" xr:uid="{89660759-8009-4C4C-B2D8-4CCD1AC762BC}"/>
    <x:cellStyle name="Comma 40 3 2 4 2" xfId="14993" xr:uid="{43C61200-D338-4359-BB38-F6E16DE5D9DD}"/>
    <x:cellStyle name="Comma 40 3 2 5" xfId="14994" xr:uid="{8FBA9178-31AE-4CBB-8335-214D6F8145CB}"/>
    <x:cellStyle name="Comma 40 3 2 6" xfId="14995" xr:uid="{B5C0C37D-D519-44BE-921F-04196442455A}"/>
    <x:cellStyle name="Comma 40 3 3" xfId="14996" xr:uid="{C6512D8A-C36B-4C6C-AD02-37440B4053FA}"/>
    <x:cellStyle name="Comma 40 3 3 2" xfId="14997" xr:uid="{31851936-389E-42F8-851B-C7A949039C7B}"/>
    <x:cellStyle name="Comma 40 3 3 2 2" xfId="14998" xr:uid="{ED98B225-3C2E-4A79-BDBA-C12FF82D9201}"/>
    <x:cellStyle name="Comma 40 3 3 2 2 2" xfId="14999" xr:uid="{6DD038A0-D315-4380-9152-CD6A2B53D65D}"/>
    <x:cellStyle name="Comma 40 3 3 2 3" xfId="15000" xr:uid="{9E08DB56-5043-4880-AEDA-E49D34E52FCB}"/>
    <x:cellStyle name="Comma 40 3 3 3" xfId="15001" xr:uid="{C27D707D-F1CE-4CB3-A2C3-DF97EBB4F316}"/>
    <x:cellStyle name="Comma 40 3 3 3 2" xfId="15002" xr:uid="{52CFDF19-7AFE-4479-8210-C54FC04C0467}"/>
    <x:cellStyle name="Comma 40 3 3 4" xfId="15003" xr:uid="{98E9F945-FAE4-458F-B225-E9F7F864C1C5}"/>
    <x:cellStyle name="Comma 40 3 3 5" xfId="15004" xr:uid="{2C103DA5-A67E-47FC-ADC5-446B81BE83BB}"/>
    <x:cellStyle name="Comma 40 3 4" xfId="15005" xr:uid="{1A0BBD10-108B-4A1D-B08D-A7BF1D086C8E}"/>
    <x:cellStyle name="Comma 40 3 4 2" xfId="15006" xr:uid="{FFD9D14D-6D91-442B-AF96-74AC53FD92E2}"/>
    <x:cellStyle name="Comma 40 3 4 2 2" xfId="15007" xr:uid="{AD5BF351-F842-40E4-B6BC-240821EB625B}"/>
    <x:cellStyle name="Comma 40 3 4 3" xfId="15008" xr:uid="{99A03C78-BEB2-4E4A-B5DB-7782CBB42BF2}"/>
    <x:cellStyle name="Comma 40 3 4 4" xfId="15009" xr:uid="{47469BD8-6615-449B-B2D5-E5F1C0E14DC6}"/>
    <x:cellStyle name="Comma 40 3 5" xfId="15010" xr:uid="{E3284707-6E09-40E6-BDA5-F04B655D2B71}"/>
    <x:cellStyle name="Comma 40 3 5 2" xfId="15011" xr:uid="{1AC79BB5-8166-4376-B6D8-A79947CF32EA}"/>
    <x:cellStyle name="Comma 40 3 6" xfId="15012" xr:uid="{136E857A-47B4-47E7-8263-3418DA7E03F4}"/>
    <x:cellStyle name="Comma 40 3 6 2" xfId="15013" xr:uid="{0D95BE17-210B-4C70-A760-497C6F42436F}"/>
    <x:cellStyle name="Comma 40 3 7" xfId="15014" xr:uid="{0DA90861-5EFD-40DA-A5CC-BB2CB399977A}"/>
    <x:cellStyle name="Comma 40 4" xfId="15015" xr:uid="{DBD8F8F1-7FC0-4910-8828-C078C1330138}"/>
    <x:cellStyle name="Comma 40 4 2" xfId="15016" xr:uid="{E651A828-D87F-49B9-9042-EDC20A074EB5}"/>
    <x:cellStyle name="Comma 40 4 2 2" xfId="15017" xr:uid="{4859F943-D33C-49F2-B7F0-FFD9AE6459C9}"/>
    <x:cellStyle name="Comma 40 4 2 2 2" xfId="15018" xr:uid="{E0757BFB-0E6E-4C79-8836-DCC1F39E61E0}"/>
    <x:cellStyle name="Comma 40 4 2 2 2 2" xfId="15019" xr:uid="{1A4797B6-941B-4862-8DDE-387586DFBADD}"/>
    <x:cellStyle name="Comma 40 4 2 2 2 2 2" xfId="15020" xr:uid="{E77A75B4-EB92-419F-8230-24508C2B7D73}"/>
    <x:cellStyle name="Comma 40 4 2 2 2 3" xfId="15021" xr:uid="{D4AA7F5A-A45B-42A3-91B4-E992B0EFD927}"/>
    <x:cellStyle name="Comma 40 4 2 2 3" xfId="15022" xr:uid="{779767B9-25A6-44AA-A866-FF1F82DA1428}"/>
    <x:cellStyle name="Comma 40 4 2 2 3 2" xfId="15023" xr:uid="{F6E83BB0-8B55-494B-B48B-887EFAA4B203}"/>
    <x:cellStyle name="Comma 40 4 2 2 4" xfId="15024" xr:uid="{5B26C0CB-DFA8-4B3F-8CDD-AD2B2C3D776D}"/>
    <x:cellStyle name="Comma 40 4 2 2 5" xfId="15025" xr:uid="{5CF8D135-EB88-440A-939B-777B7F871A80}"/>
    <x:cellStyle name="Comma 40 4 2 3" xfId="15026" xr:uid="{0458636F-7F19-41F5-BC0C-62F79E3C6629}"/>
    <x:cellStyle name="Comma 40 4 2 3 2" xfId="15027" xr:uid="{FA351166-B947-4CD7-8182-2ED3E044D813}"/>
    <x:cellStyle name="Comma 40 4 2 3 2 2" xfId="15028" xr:uid="{92415B97-8CDF-4FA2-AFB2-BFE0005B6CE6}"/>
    <x:cellStyle name="Comma 40 4 2 3 3" xfId="15029" xr:uid="{7BF357F8-D329-4E52-B99E-886E33ACC90B}"/>
    <x:cellStyle name="Comma 40 4 2 4" xfId="15030" xr:uid="{44436668-B592-4EEC-B9DB-BBB9B321A7BE}"/>
    <x:cellStyle name="Comma 40 4 2 4 2" xfId="15031" xr:uid="{94AFC59E-1CE6-46DC-82D5-F131FB11632E}"/>
    <x:cellStyle name="Comma 40 4 2 5" xfId="15032" xr:uid="{F368069A-22F5-4C02-9B06-1AE6AB0C502E}"/>
    <x:cellStyle name="Comma 40 4 2 6" xfId="15033" xr:uid="{C187217E-50AD-41B7-9E82-50AD46711E30}"/>
    <x:cellStyle name="Comma 40 4 3" xfId="15034" xr:uid="{81B267CD-6CD8-4B65-902E-BB1321E9B5AF}"/>
    <x:cellStyle name="Comma 40 4 3 2" xfId="15035" xr:uid="{966D4753-D066-416D-A77A-7B244FCC85D7}"/>
    <x:cellStyle name="Comma 40 4 3 2 2" xfId="15036" xr:uid="{2543B0B6-5D83-4047-B8C1-39AFAE3BAB94}"/>
    <x:cellStyle name="Comma 40 4 3 2 2 2" xfId="15037" xr:uid="{8BACA932-23C3-4767-B91C-D91F8887A5F6}"/>
    <x:cellStyle name="Comma 40 4 3 2 3" xfId="15038" xr:uid="{F9DC5832-D3DA-46CB-9AE5-5BC78308CF04}"/>
    <x:cellStyle name="Comma 40 4 3 3" xfId="15039" xr:uid="{6E5FCB28-8643-4A02-A1B6-28B4055B7E7C}"/>
    <x:cellStyle name="Comma 40 4 3 3 2" xfId="15040" xr:uid="{E370C96A-4DDB-4465-ACAE-562F69622CE1}"/>
    <x:cellStyle name="Comma 40 4 3 4" xfId="15041" xr:uid="{B8B15797-7D40-49B2-B1F5-9A1678429B11}"/>
    <x:cellStyle name="Comma 40 4 3 5" xfId="15042" xr:uid="{8A957C9E-5DD1-4BF4-A57E-13F4A9FA70A0}"/>
    <x:cellStyle name="Comma 40 4 4" xfId="15043" xr:uid="{E82C62AE-8404-47D1-888D-C01399688B38}"/>
    <x:cellStyle name="Comma 40 4 4 2" xfId="15044" xr:uid="{AD26D743-9344-48B5-91FE-9B2166F5E802}"/>
    <x:cellStyle name="Comma 40 4 4 2 2" xfId="15045" xr:uid="{14087571-FB56-469C-9131-2444636BBFFB}"/>
    <x:cellStyle name="Comma 40 4 4 3" xfId="15046" xr:uid="{F63060FB-A051-4C55-9309-10865C10AC88}"/>
    <x:cellStyle name="Comma 40 4 4 4" xfId="15047" xr:uid="{3CB5EFC5-8296-486F-99A8-ACD779C33023}"/>
    <x:cellStyle name="Comma 40 4 5" xfId="15048" xr:uid="{28D8213A-63EA-4252-86D1-03AECA46946D}"/>
    <x:cellStyle name="Comma 40 4 5 2" xfId="15049" xr:uid="{9B98A81A-8463-4D4B-A56F-4C9CF2DCF40C}"/>
    <x:cellStyle name="Comma 40 4 6" xfId="15050" xr:uid="{6431EF26-74F1-46A0-9E51-B40EA09C321B}"/>
    <x:cellStyle name="Comma 40 4 6 2" xfId="15051" xr:uid="{BEACD19E-53B2-46CD-BCE6-3245F29A8205}"/>
    <x:cellStyle name="Comma 40 4 7" xfId="15052" xr:uid="{583B92AA-BA36-4D46-A006-1FEAE9397AD3}"/>
    <x:cellStyle name="Comma 40 5" xfId="15053" xr:uid="{BF667A67-C96B-415E-B1EE-48AF5C7774AB}"/>
    <x:cellStyle name="Comma 40 5 2" xfId="15054" xr:uid="{2EC325E8-1C0E-4A11-BD41-18B9B16A0E9C}"/>
    <x:cellStyle name="Comma 40 5 2 2" xfId="15055" xr:uid="{3005C9B3-0B45-47CD-884B-D829A4F7A23E}"/>
    <x:cellStyle name="Comma 40 5 2 2 2" xfId="15056" xr:uid="{B544F810-6734-453A-B083-A3DD6B7E7D75}"/>
    <x:cellStyle name="Comma 40 5 2 2 2 2" xfId="15057" xr:uid="{219765E6-9A6E-45AD-BE65-94D953B50030}"/>
    <x:cellStyle name="Comma 40 5 2 2 3" xfId="15058" xr:uid="{3E2191ED-CF0E-4D2C-8B49-DEBBB4C9F57A}"/>
    <x:cellStyle name="Comma 40 5 2 3" xfId="15059" xr:uid="{A7E8995A-86FE-44A8-9CE6-8021EA305632}"/>
    <x:cellStyle name="Comma 40 5 2 3 2" xfId="15060" xr:uid="{21F5C8CF-2BAE-44B3-B593-543F13A97061}"/>
    <x:cellStyle name="Comma 40 5 2 4" xfId="15061" xr:uid="{4A859F91-2C6B-4537-8D75-3C80EFA0073E}"/>
    <x:cellStyle name="Comma 40 5 2 5" xfId="15062" xr:uid="{512A87CD-429D-4C03-BFF3-F11895512A35}"/>
    <x:cellStyle name="Comma 40 5 3" xfId="15063" xr:uid="{CC636E50-5D20-4FC9-80AA-E4D463E23CAF}"/>
    <x:cellStyle name="Comma 40 5 3 2" xfId="15064" xr:uid="{54EF2C69-308F-46EE-B724-9D3AD3B6198C}"/>
    <x:cellStyle name="Comma 40 5 3 2 2" xfId="15065" xr:uid="{34C97F12-C303-40AE-80FE-4251D4E50DED}"/>
    <x:cellStyle name="Comma 40 5 3 3" xfId="15066" xr:uid="{3BB1E093-D639-434C-AFB1-7577D87D5E57}"/>
    <x:cellStyle name="Comma 40 5 4" xfId="15067" xr:uid="{942A633E-8BE5-4A33-A9D3-A97A4ABAD343}"/>
    <x:cellStyle name="Comma 40 5 4 2" xfId="15068" xr:uid="{C5878A92-43D9-4FCF-AFB6-C68BD530A708}"/>
    <x:cellStyle name="Comma 40 5 5" xfId="15069" xr:uid="{E15E0DE6-564B-45E3-B215-157F5177744F}"/>
    <x:cellStyle name="Comma 40 5 6" xfId="15070" xr:uid="{FE095531-6FEF-4ED8-9AE7-2DC91A6BF432}"/>
    <x:cellStyle name="Comma 40 6" xfId="15071" xr:uid="{95E1F4BB-B12D-4E81-8A7D-57893775DCF2}"/>
    <x:cellStyle name="Comma 40 6 2" xfId="15072" xr:uid="{C4FF998C-B1B5-4B0B-A2BD-FDCC0C021D02}"/>
    <x:cellStyle name="Comma 40 6 2 2" xfId="15073" xr:uid="{9C80AC19-1B79-40DD-BD6A-375EDB0EF9BA}"/>
    <x:cellStyle name="Comma 40 6 2 2 2" xfId="15074" xr:uid="{F2801322-1E81-49CF-8E49-8CEFE3AE30C4}"/>
    <x:cellStyle name="Comma 40 6 2 3" xfId="15075" xr:uid="{035C969E-F833-445B-A2BF-5569DD4AA0C9}"/>
    <x:cellStyle name="Comma 40 6 3" xfId="15076" xr:uid="{AFAF8AFD-9B54-46DF-BF85-F9F0539490B1}"/>
    <x:cellStyle name="Comma 40 6 3 2" xfId="15077" xr:uid="{3F284A0F-29E4-45CD-ACFC-13265834CEA7}"/>
    <x:cellStyle name="Comma 40 6 4" xfId="15078" xr:uid="{40DB79F3-6441-45E1-92EF-731971018A34}"/>
    <x:cellStyle name="Comma 40 6 5" xfId="15079" xr:uid="{F1DD7B24-EA3C-4791-A063-A0412CB48B87}"/>
    <x:cellStyle name="Comma 40 7" xfId="15080" xr:uid="{A0E904AB-3E62-4831-9ED0-4EA20C572137}"/>
    <x:cellStyle name="Comma 40 7 2" xfId="15081" xr:uid="{E613199B-404E-45E6-B034-125D4227F16C}"/>
    <x:cellStyle name="Comma 40 7 2 2" xfId="15082" xr:uid="{84FFE3F7-F70E-4302-BEDB-0F876D86A392}"/>
    <x:cellStyle name="Comma 40 7 2 2 2" xfId="15083" xr:uid="{9D070AA9-B846-4571-8B6A-70B269DD54F1}"/>
    <x:cellStyle name="Comma 40 7 2 3" xfId="15084" xr:uid="{4737530F-09A2-41B9-B0FC-80FEFB7F024E}"/>
    <x:cellStyle name="Comma 40 7 3" xfId="15085" xr:uid="{F71BAB57-F087-4CD3-8442-3EF561BE49C3}"/>
    <x:cellStyle name="Comma 40 7 3 2" xfId="15086" xr:uid="{39CF8608-04BC-4A2C-B6F5-A43CC9DDC2CC}"/>
    <x:cellStyle name="Comma 40 7 4" xfId="15087" xr:uid="{052E7AF1-2BE9-4ADB-A823-1718232E3671}"/>
    <x:cellStyle name="Comma 40 7 5" xfId="15088" xr:uid="{3CCA094A-52F2-43B4-8D18-5D3C23527966}"/>
    <x:cellStyle name="Comma 40 8" xfId="15089" xr:uid="{032DAB44-5E29-42B6-BC93-EDC4584D28FD}"/>
    <x:cellStyle name="Comma 40 8 2" xfId="15090" xr:uid="{D6E0ECF4-9D5C-46E7-9EAE-00344F4D5675}"/>
    <x:cellStyle name="Comma 40 8 2 2" xfId="15091" xr:uid="{B9B11F5A-54B1-45C1-ABCE-A3277DE44611}"/>
    <x:cellStyle name="Comma 40 8 3" xfId="15092" xr:uid="{A13A06B9-3184-47DC-A07E-670E01ABFE08}"/>
    <x:cellStyle name="Comma 40 8 4" xfId="15093" xr:uid="{02221A81-1455-49C3-903B-85CD1C896C36}"/>
    <x:cellStyle name="Comma 40 9" xfId="15094" xr:uid="{24B05327-D697-415A-88DC-1E2AEEFFB992}"/>
    <x:cellStyle name="Comma 40 9 2" xfId="15095" xr:uid="{393DB101-22BE-430A-872F-F097D3A18554}"/>
    <x:cellStyle name="Comma 41" xfId="15096" xr:uid="{6223914A-332D-4C68-84FD-DB8BD4FB78F9}"/>
    <x:cellStyle name="Comma 41 10" xfId="15097" xr:uid="{573120B4-B0EE-4BBE-93DE-FF6BABFEBDCC}"/>
    <x:cellStyle name="Comma 41 10 2" xfId="15098" xr:uid="{01A0A960-5078-4840-A922-0A9E5CFF8FAE}"/>
    <x:cellStyle name="Comma 41 11" xfId="15099" xr:uid="{9FE78BFF-F8A9-499F-9467-C5548413512F}"/>
    <x:cellStyle name="Comma 41 2" xfId="15100" xr:uid="{EEF25BAC-E01D-45B0-AB58-E76478D1BD30}"/>
    <x:cellStyle name="Comma 41 2 10" xfId="15101" xr:uid="{F2BBA692-83D4-4C92-BC3E-C7001C4B352B}"/>
    <x:cellStyle name="Comma 41 2 2" xfId="15102" xr:uid="{4322AA57-8F9D-4F41-A05D-60659E7405DC}"/>
    <x:cellStyle name="Comma 41 2 2 2" xfId="15103" xr:uid="{F0AEBEAA-E3EA-4753-8098-431B8CE10347}"/>
    <x:cellStyle name="Comma 41 2 2 2 2" xfId="15104" xr:uid="{7AFEE80E-99AF-4C88-9708-B99A157B7EBA}"/>
    <x:cellStyle name="Comma 41 2 2 2 2 2" xfId="15105" xr:uid="{970E91DA-BA6F-4324-85E7-45CBC5E21CFF}"/>
    <x:cellStyle name="Comma 41 2 2 2 2 2 2" xfId="15106" xr:uid="{C490594D-F81D-4BB8-AAF4-5C96D1CE33EB}"/>
    <x:cellStyle name="Comma 41 2 2 2 2 2 2 2" xfId="15107" xr:uid="{59B984D0-3AD2-4DFB-A62C-3872726ABC85}"/>
    <x:cellStyle name="Comma 41 2 2 2 2 2 3" xfId="15108" xr:uid="{7FC84275-1F3A-451C-854A-D4E46754DA03}"/>
    <x:cellStyle name="Comma 41 2 2 2 2 3" xfId="15109" xr:uid="{5BD9AA91-FDC9-486B-81A4-6B9C63CAC469}"/>
    <x:cellStyle name="Comma 41 2 2 2 2 3 2" xfId="15110" xr:uid="{E28D01A5-9BF1-4D8E-BA96-B08CD6151FB5}"/>
    <x:cellStyle name="Comma 41 2 2 2 2 4" xfId="15111" xr:uid="{342FD0D5-44D0-4671-8818-62A817921F53}"/>
    <x:cellStyle name="Comma 41 2 2 2 2 5" xfId="15112" xr:uid="{C29C6B43-95F3-433E-B3E1-196BA5E2AEC8}"/>
    <x:cellStyle name="Comma 41 2 2 2 3" xfId="15113" xr:uid="{50A65728-668D-497A-96C4-830EC203490B}"/>
    <x:cellStyle name="Comma 41 2 2 2 3 2" xfId="15114" xr:uid="{301F6407-1643-4095-957E-575FEA191466}"/>
    <x:cellStyle name="Comma 41 2 2 2 3 2 2" xfId="15115" xr:uid="{98057944-BADE-490C-BE5B-79224A2BED08}"/>
    <x:cellStyle name="Comma 41 2 2 2 3 3" xfId="15116" xr:uid="{7F6E9214-BA3C-480C-AB5F-B8E9710C1CF4}"/>
    <x:cellStyle name="Comma 41 2 2 2 4" xfId="15117" xr:uid="{F9DA4D91-E950-4EF3-9386-73504ED38164}"/>
    <x:cellStyle name="Comma 41 2 2 2 4 2" xfId="15118" xr:uid="{2DE4860D-E880-45BF-8FEA-2D50D2888685}"/>
    <x:cellStyle name="Comma 41 2 2 2 5" xfId="15119" xr:uid="{4259138D-527A-4EDE-A8A2-23080B1E5097}"/>
    <x:cellStyle name="Comma 41 2 2 2 6" xfId="15120" xr:uid="{FA7262C8-71DB-44CA-B787-C441E7FAD654}"/>
    <x:cellStyle name="Comma 41 2 2 3" xfId="15121" xr:uid="{2E36E8DC-1B9C-4A6C-BA42-62CB031AFF92}"/>
    <x:cellStyle name="Comma 41 2 2 3 2" xfId="15122" xr:uid="{9CB31F5F-0D7A-4508-8853-7E51151B0086}"/>
    <x:cellStyle name="Comma 41 2 2 3 2 2" xfId="15123" xr:uid="{B6D52F34-5397-4487-9C59-EA182E3680D8}"/>
    <x:cellStyle name="Comma 41 2 2 3 2 2 2" xfId="15124" xr:uid="{AF8B5DA6-3F64-483A-8844-25DC27894423}"/>
    <x:cellStyle name="Comma 41 2 2 3 2 3" xfId="15125" xr:uid="{2BE0B212-7913-4E9D-AA42-848A87BA583D}"/>
    <x:cellStyle name="Comma 41 2 2 3 3" xfId="15126" xr:uid="{86136AED-66ED-4C9B-91C1-4EFCFDD0D313}"/>
    <x:cellStyle name="Comma 41 2 2 3 3 2" xfId="15127" xr:uid="{0EE6495E-CFFE-4512-91AD-00FCC8FD5344}"/>
    <x:cellStyle name="Comma 41 2 2 3 4" xfId="15128" xr:uid="{5E591DEF-14AE-4D58-9C07-5B1F1A9915C8}"/>
    <x:cellStyle name="Comma 41 2 2 3 5" xfId="15129" xr:uid="{0131897E-EF1C-49B2-9B14-32AFFE1CD55D}"/>
    <x:cellStyle name="Comma 41 2 2 4" xfId="15130" xr:uid="{F8A410F8-6ED3-446D-9FB0-3530F37824C7}"/>
    <x:cellStyle name="Comma 41 2 2 4 2" xfId="15131" xr:uid="{B53E8DC2-907A-4D60-AD11-AB1A7E053804}"/>
    <x:cellStyle name="Comma 41 2 2 4 2 2" xfId="15132" xr:uid="{65FE153E-7BB1-4515-A682-84C7543CC9B7}"/>
    <x:cellStyle name="Comma 41 2 2 4 3" xfId="15133" xr:uid="{FC57C057-0488-4877-904A-106D8E0CAF74}"/>
    <x:cellStyle name="Comma 41 2 2 4 4" xfId="15134" xr:uid="{BA581F05-BF85-4368-A473-4EEF5C662050}"/>
    <x:cellStyle name="Comma 41 2 2 5" xfId="15135" xr:uid="{D6E74E26-150C-4A5D-992A-A5BC7AEC29E7}"/>
    <x:cellStyle name="Comma 41 2 2 5 2" xfId="15136" xr:uid="{F7D87A2B-D134-45E3-A634-D2EADF0FB6EA}"/>
    <x:cellStyle name="Comma 41 2 2 6" xfId="15137" xr:uid="{ED308C7B-E1C1-4B70-B355-ECE41EC07194}"/>
    <x:cellStyle name="Comma 41 2 2 6 2" xfId="15138" xr:uid="{46C4A3E5-5A35-4273-B4AE-235B37FC9E77}"/>
    <x:cellStyle name="Comma 41 2 2 7" xfId="15139" xr:uid="{56977692-3F94-4DC4-B535-0254FA27C719}"/>
    <x:cellStyle name="Comma 41 2 3" xfId="15140" xr:uid="{7AE205AD-BA33-4ECF-99C1-99C9FD8145E4}"/>
    <x:cellStyle name="Comma 41 2 3 2" xfId="15141" xr:uid="{65EF3974-4941-4B00-B58C-C806EDB36687}"/>
    <x:cellStyle name="Comma 41 2 3 2 2" xfId="15142" xr:uid="{B0E56B6F-E109-4408-96B6-5624B90B52FC}"/>
    <x:cellStyle name="Comma 41 2 3 2 2 2" xfId="15143" xr:uid="{7020D626-3025-4366-B312-E2472AD60E89}"/>
    <x:cellStyle name="Comma 41 2 3 2 2 2 2" xfId="15144" xr:uid="{09AEA4B4-9A22-4958-AE4E-3F25E9C116AC}"/>
    <x:cellStyle name="Comma 41 2 3 2 2 2 2 2" xfId="15145" xr:uid="{C23E2204-EA16-4D20-968C-663FC0661FF8}"/>
    <x:cellStyle name="Comma 41 2 3 2 2 2 3" xfId="15146" xr:uid="{D011C583-9AB8-46C5-876F-39CB697D7264}"/>
    <x:cellStyle name="Comma 41 2 3 2 2 3" xfId="15147" xr:uid="{76BEAAA9-CDFD-4788-8EA5-2E49120215F0}"/>
    <x:cellStyle name="Comma 41 2 3 2 2 3 2" xfId="15148" xr:uid="{742F368F-69D9-410E-835A-2F9C05AE1E91}"/>
    <x:cellStyle name="Comma 41 2 3 2 2 4" xfId="15149" xr:uid="{4466ABFD-C2F2-42FB-8CB4-22F42C472445}"/>
    <x:cellStyle name="Comma 41 2 3 2 2 5" xfId="15150" xr:uid="{2DF9CD27-D576-4B14-8877-3AAA6A9C1C57}"/>
    <x:cellStyle name="Comma 41 2 3 2 3" xfId="15151" xr:uid="{7CCAB032-E20F-4536-A2C9-F969C791AE9A}"/>
    <x:cellStyle name="Comma 41 2 3 2 3 2" xfId="15152" xr:uid="{89FBDED0-B4D6-4C8F-A697-F1575C15AD7E}"/>
    <x:cellStyle name="Comma 41 2 3 2 3 2 2" xfId="15153" xr:uid="{4879BA40-F810-4D8E-94D2-D2C5D4EE45B0}"/>
    <x:cellStyle name="Comma 41 2 3 2 3 3" xfId="15154" xr:uid="{2DCE460B-EC07-45A0-BAE7-F5A875CF51F0}"/>
    <x:cellStyle name="Comma 41 2 3 2 4" xfId="15155" xr:uid="{29A3CC8E-3840-4189-8DBB-EF20DA342E25}"/>
    <x:cellStyle name="Comma 41 2 3 2 4 2" xfId="15156" xr:uid="{86801A08-EDC6-4B31-88DE-696F23AE9BA9}"/>
    <x:cellStyle name="Comma 41 2 3 2 5" xfId="15157" xr:uid="{0E3979FD-4698-474D-9BB2-530B14D59588}"/>
    <x:cellStyle name="Comma 41 2 3 2 6" xfId="15158" xr:uid="{3A7C397C-7615-4C1A-90DA-411836A9863D}"/>
    <x:cellStyle name="Comma 41 2 3 3" xfId="15159" xr:uid="{11ED93E0-E23B-4D09-ACCA-2FEA03A58332}"/>
    <x:cellStyle name="Comma 41 2 3 3 2" xfId="15160" xr:uid="{DB068D13-FCC0-4700-9E5F-5B46773CD1CE}"/>
    <x:cellStyle name="Comma 41 2 3 3 2 2" xfId="15161" xr:uid="{E9D76C07-D312-4025-8B4C-9855BCBD6FA3}"/>
    <x:cellStyle name="Comma 41 2 3 3 2 2 2" xfId="15162" xr:uid="{89F4BFB7-F5F1-4B98-A9B4-4BD0535BFF5D}"/>
    <x:cellStyle name="Comma 41 2 3 3 2 3" xfId="15163" xr:uid="{862D26FC-396E-477F-BAFE-760F4D5D41EC}"/>
    <x:cellStyle name="Comma 41 2 3 3 3" xfId="15164" xr:uid="{8ADB98C3-B1EE-410C-8C00-788EEE4680D0}"/>
    <x:cellStyle name="Comma 41 2 3 3 3 2" xfId="15165" xr:uid="{8E5BC9D7-61F9-4FA1-B8B6-DEB04B87A6B9}"/>
    <x:cellStyle name="Comma 41 2 3 3 4" xfId="15166" xr:uid="{1450EEE3-511C-4CF9-8099-D41C6AF51ACF}"/>
    <x:cellStyle name="Comma 41 2 3 3 5" xfId="15167" xr:uid="{7F4D7AE5-141F-4531-A5F9-82F2596E42F9}"/>
    <x:cellStyle name="Comma 41 2 3 4" xfId="15168" xr:uid="{A7AF32C7-170D-44D4-A6D0-85ED6905EA52}"/>
    <x:cellStyle name="Comma 41 2 3 4 2" xfId="15169" xr:uid="{9C32C884-8312-4582-8C6D-A682A5D2C384}"/>
    <x:cellStyle name="Comma 41 2 3 4 2 2" xfId="15170" xr:uid="{2FE40C7E-B4D6-499B-8315-4FA7E66B6888}"/>
    <x:cellStyle name="Comma 41 2 3 4 3" xfId="15171" xr:uid="{836592AF-6DFF-473B-9A69-1177333BB406}"/>
    <x:cellStyle name="Comma 41 2 3 4 4" xfId="15172" xr:uid="{1A4A385D-1D73-4359-9544-EAF820CA61CA}"/>
    <x:cellStyle name="Comma 41 2 3 5" xfId="15173" xr:uid="{28EB63FB-6E31-4A3B-BA34-CD38CBACECCD}"/>
    <x:cellStyle name="Comma 41 2 3 5 2" xfId="15174" xr:uid="{ED02D29B-A414-4675-9C4A-D863FAA6F183}"/>
    <x:cellStyle name="Comma 41 2 3 6" xfId="15175" xr:uid="{50B3B964-216B-486D-BB16-6C2156B19112}"/>
    <x:cellStyle name="Comma 41 2 3 6 2" xfId="15176" xr:uid="{B83D6C95-26DC-479F-BCB1-633B566AC94C}"/>
    <x:cellStyle name="Comma 41 2 3 7" xfId="15177" xr:uid="{45B50223-44AA-4FC5-9C24-BB400DB2E2D4}"/>
    <x:cellStyle name="Comma 41 2 4" xfId="15178" xr:uid="{CE764148-091F-4F39-9BEC-21B796CF0505}"/>
    <x:cellStyle name="Comma 41 2 4 2" xfId="15179" xr:uid="{3A2E8EA1-C654-4005-ABE2-5213C23CBB1A}"/>
    <x:cellStyle name="Comma 41 2 4 2 2" xfId="15180" xr:uid="{7713033C-342F-4804-B511-16473074D432}"/>
    <x:cellStyle name="Comma 41 2 4 2 2 2" xfId="15181" xr:uid="{C05A489E-D9EC-4EF3-B629-3E4DCAA81D1C}"/>
    <x:cellStyle name="Comma 41 2 4 2 2 2 2" xfId="15182" xr:uid="{CC94151B-7BA7-4DB2-B93A-6B49D15B12EF}"/>
    <x:cellStyle name="Comma 41 2 4 2 2 3" xfId="15183" xr:uid="{BB755A14-B342-41BE-83D8-5564DE1454C5}"/>
    <x:cellStyle name="Comma 41 2 4 2 3" xfId="15184" xr:uid="{71769F19-7CE8-47F3-AD6D-76432A4DDD4C}"/>
    <x:cellStyle name="Comma 41 2 4 2 3 2" xfId="15185" xr:uid="{5C7111EA-7E6E-4D49-8500-874709C12A90}"/>
    <x:cellStyle name="Comma 41 2 4 2 4" xfId="15186" xr:uid="{9BADA007-EECA-4F0B-B819-E1984FB5F402}"/>
    <x:cellStyle name="Comma 41 2 4 2 5" xfId="15187" xr:uid="{658E4C78-A0C6-41B0-B248-EF7733CB9730}"/>
    <x:cellStyle name="Comma 41 2 4 3" xfId="15188" xr:uid="{9B5952C3-7694-48D1-82ED-C2C9A24335A6}"/>
    <x:cellStyle name="Comma 41 2 4 3 2" xfId="15189" xr:uid="{6304587D-7064-41A4-9C81-401BEF83C899}"/>
    <x:cellStyle name="Comma 41 2 4 3 2 2" xfId="15190" xr:uid="{AEE29EF8-693C-40E3-8212-67ACF1418C1F}"/>
    <x:cellStyle name="Comma 41 2 4 3 3" xfId="15191" xr:uid="{E26E2269-2EB4-42F5-98E9-A8B84469683D}"/>
    <x:cellStyle name="Comma 41 2 4 4" xfId="15192" xr:uid="{6A811606-630F-4972-B378-F7958B8CB210}"/>
    <x:cellStyle name="Comma 41 2 4 4 2" xfId="15193" xr:uid="{5E972923-3B94-4219-8ECC-F05D077CC236}"/>
    <x:cellStyle name="Comma 41 2 4 5" xfId="15194" xr:uid="{5C1C4079-2B3D-45A0-AF5C-2C92406BECB2}"/>
    <x:cellStyle name="Comma 41 2 4 6" xfId="15195" xr:uid="{EB02ACB1-4861-4AB1-8D58-C372BDDBBECB}"/>
    <x:cellStyle name="Comma 41 2 5" xfId="15196" xr:uid="{CE7C5732-F3DB-486C-A964-6E178867B028}"/>
    <x:cellStyle name="Comma 41 2 5 2" xfId="15197" xr:uid="{69B743CE-4062-40FD-B2C2-D8F4350D5893}"/>
    <x:cellStyle name="Comma 41 2 5 2 2" xfId="15198" xr:uid="{527AE0DC-D937-4F4D-8A9D-6E8BF93A7727}"/>
    <x:cellStyle name="Comma 41 2 5 2 2 2" xfId="15199" xr:uid="{10912DCC-46C6-4A95-AD54-F39A256A7E07}"/>
    <x:cellStyle name="Comma 41 2 5 2 3" xfId="15200" xr:uid="{058C16B0-4146-43C3-A615-F283A1AF5BBD}"/>
    <x:cellStyle name="Comma 41 2 5 3" xfId="15201" xr:uid="{90B9E62F-7C7C-4599-A052-DA702A217CF7}"/>
    <x:cellStyle name="Comma 41 2 5 3 2" xfId="15202" xr:uid="{6ECEA509-B5C7-4FA2-8700-0C8D2E392DBB}"/>
    <x:cellStyle name="Comma 41 2 5 4" xfId="15203" xr:uid="{2E1E24A2-8297-45A3-B4A1-9822821A1177}"/>
    <x:cellStyle name="Comma 41 2 5 5" xfId="15204" xr:uid="{29DC441D-9CBD-4C16-80B2-459777384D71}"/>
    <x:cellStyle name="Comma 41 2 6" xfId="15205" xr:uid="{0A3CA137-5A25-4F8F-AE99-3250C34B33FB}"/>
    <x:cellStyle name="Comma 41 2 6 2" xfId="15206" xr:uid="{D4E05C4A-7466-4452-ADBF-5F1DF51E2D7F}"/>
    <x:cellStyle name="Comma 41 2 6 2 2" xfId="15207" xr:uid="{7245FF9A-25B3-4813-80AB-B1EC3226D998}"/>
    <x:cellStyle name="Comma 41 2 6 2 2 2" xfId="15208" xr:uid="{0F5B7559-E3BC-432A-805A-C1B90C5D5645}"/>
    <x:cellStyle name="Comma 41 2 6 2 3" xfId="15209" xr:uid="{7C263E6F-C8A2-46DD-B685-E1E6B7DA08AC}"/>
    <x:cellStyle name="Comma 41 2 6 3" xfId="15210" xr:uid="{3AC7062D-FC9B-4BA4-9F41-7EF4BEC75865}"/>
    <x:cellStyle name="Comma 41 2 6 3 2" xfId="15211" xr:uid="{FB4C34F6-C7A5-478E-9104-2246BF0CA445}"/>
    <x:cellStyle name="Comma 41 2 6 4" xfId="15212" xr:uid="{AB9D6BF9-4BEA-4B72-99D7-DEF188A9E732}"/>
    <x:cellStyle name="Comma 41 2 6 5" xfId="15213" xr:uid="{5FBB7D1B-67DD-4B24-BF68-593639E67F7E}"/>
    <x:cellStyle name="Comma 41 2 7" xfId="15214" xr:uid="{0F706CD3-BFEF-4D20-B158-A6778F579F23}"/>
    <x:cellStyle name="Comma 41 2 7 2" xfId="15215" xr:uid="{799A28D6-8C6B-4BFB-A435-D26DB6A9B62F}"/>
    <x:cellStyle name="Comma 41 2 7 2 2" xfId="15216" xr:uid="{FFE5AC61-27F4-4458-B31C-F47213519424}"/>
    <x:cellStyle name="Comma 41 2 7 3" xfId="15217" xr:uid="{E403F95D-4D8E-483E-ADC3-0ED8B2D88A65}"/>
    <x:cellStyle name="Comma 41 2 7 4" xfId="15218" xr:uid="{4BD965AC-0F7C-4731-8D56-B28B53448A7F}"/>
    <x:cellStyle name="Comma 41 2 8" xfId="15219" xr:uid="{D0C03FF2-57F2-4610-B7D8-1F47D922E2F6}"/>
    <x:cellStyle name="Comma 41 2 8 2" xfId="15220" xr:uid="{105D51D6-A9EC-4F77-9D34-D12B00CCDC82}"/>
    <x:cellStyle name="Comma 41 2 9" xfId="15221" xr:uid="{B0148B10-25E1-407A-BB76-6CD5ED9C49C0}"/>
    <x:cellStyle name="Comma 41 2 9 2" xfId="15222" xr:uid="{6F8E3D4A-C91C-4DC9-9526-6631D9320547}"/>
    <x:cellStyle name="Comma 41 3" xfId="15223" xr:uid="{47BD879A-C2EB-4FFD-8E74-2E57E83B1A12}"/>
    <x:cellStyle name="Comma 41 3 2" xfId="15224" xr:uid="{495FC46F-CC29-44D3-8051-3ABD4D409540}"/>
    <x:cellStyle name="Comma 41 3 2 2" xfId="15225" xr:uid="{EDE9B99F-A235-4F17-81BB-8B405DD3AA69}"/>
    <x:cellStyle name="Comma 41 3 2 2 2" xfId="15226" xr:uid="{CC5A11C6-8904-459C-9245-C592534A3168}"/>
    <x:cellStyle name="Comma 41 3 2 2 2 2" xfId="15227" xr:uid="{371F6044-2023-4138-8693-41415018D0DF}"/>
    <x:cellStyle name="Comma 41 3 2 2 2 2 2" xfId="15228" xr:uid="{9D53F960-7092-4B53-A76A-D16C85F31D71}"/>
    <x:cellStyle name="Comma 41 3 2 2 2 3" xfId="15229" xr:uid="{276BB2F5-4DCD-4C70-B5FA-8AB50015C24B}"/>
    <x:cellStyle name="Comma 41 3 2 2 3" xfId="15230" xr:uid="{7160643A-F989-48D0-8D18-326ED80F95B4}"/>
    <x:cellStyle name="Comma 41 3 2 2 3 2" xfId="15231" xr:uid="{0D3B23A6-AD84-44E4-88E5-E7888A35E9D9}"/>
    <x:cellStyle name="Comma 41 3 2 2 4" xfId="15232" xr:uid="{EEF52C3B-D710-42BB-B17E-7F3AF8A70C4D}"/>
    <x:cellStyle name="Comma 41 3 2 2 5" xfId="15233" xr:uid="{43031EDF-57F8-4B4F-8E5D-E8BE0580BFB0}"/>
    <x:cellStyle name="Comma 41 3 2 3" xfId="15234" xr:uid="{78FEEF79-FC6E-4CE2-B682-643F161F0248}"/>
    <x:cellStyle name="Comma 41 3 2 3 2" xfId="15235" xr:uid="{E979B0F8-4B20-4B90-8044-6E1936FC9D2C}"/>
    <x:cellStyle name="Comma 41 3 2 3 2 2" xfId="15236" xr:uid="{E7022837-0862-4028-A450-666223674577}"/>
    <x:cellStyle name="Comma 41 3 2 3 3" xfId="15237" xr:uid="{330BCBA4-E99D-4C32-8A88-A9CC005594D8}"/>
    <x:cellStyle name="Comma 41 3 2 4" xfId="15238" xr:uid="{44B2A0BA-F1D4-47BD-9C29-5D6BCDEB8FF8}"/>
    <x:cellStyle name="Comma 41 3 2 4 2" xfId="15239" xr:uid="{93780E3A-E16A-4A40-A8F4-533855E75BC0}"/>
    <x:cellStyle name="Comma 41 3 2 5" xfId="15240" xr:uid="{1C23DBD5-9EB5-42F7-9102-495CA38FCAD2}"/>
    <x:cellStyle name="Comma 41 3 2 6" xfId="15241" xr:uid="{09CA693C-AD7E-4459-872D-44A6A128A3B2}"/>
    <x:cellStyle name="Comma 41 3 3" xfId="15242" xr:uid="{E33EE527-BAD8-4679-B65E-043EE756D140}"/>
    <x:cellStyle name="Comma 41 3 3 2" xfId="15243" xr:uid="{B90CAEC7-F102-47F5-B722-2919D9DF9C30}"/>
    <x:cellStyle name="Comma 41 3 3 2 2" xfId="15244" xr:uid="{DFA6197C-A986-46B0-BD27-91E5F74319BB}"/>
    <x:cellStyle name="Comma 41 3 3 2 2 2" xfId="15245" xr:uid="{198A0E54-89FF-404E-B068-F52D6D51A446}"/>
    <x:cellStyle name="Comma 41 3 3 2 3" xfId="15246" xr:uid="{DCBC780A-5A00-4ACA-9408-21917042584E}"/>
    <x:cellStyle name="Comma 41 3 3 3" xfId="15247" xr:uid="{FB2CB495-5AB6-45E8-9567-89210DF4C4D8}"/>
    <x:cellStyle name="Comma 41 3 3 3 2" xfId="15248" xr:uid="{AB5CC83D-003B-40F3-A34B-2CAEB6A8B684}"/>
    <x:cellStyle name="Comma 41 3 3 4" xfId="15249" xr:uid="{6C0B3F8C-9E04-4661-8EEE-389F6A912A54}"/>
    <x:cellStyle name="Comma 41 3 3 5" xfId="15250" xr:uid="{356CCBB1-0BCE-489A-AFE5-113D15348099}"/>
    <x:cellStyle name="Comma 41 3 4" xfId="15251" xr:uid="{2CE4A747-7B30-4D89-8270-6914F3BCE885}"/>
    <x:cellStyle name="Comma 41 3 4 2" xfId="15252" xr:uid="{6D71F0EB-3D4F-464D-AC21-CBFA61D5EA37}"/>
    <x:cellStyle name="Comma 41 3 4 2 2" xfId="15253" xr:uid="{B6A6560A-6657-4008-8771-6A536FEEAC67}"/>
    <x:cellStyle name="Comma 41 3 4 3" xfId="15254" xr:uid="{0C4DB52F-D203-4A7B-8C68-8AC4725E4700}"/>
    <x:cellStyle name="Comma 41 3 4 4" xfId="15255" xr:uid="{002F2064-B8E0-47D8-92E6-45CCBA060DC5}"/>
    <x:cellStyle name="Comma 41 3 5" xfId="15256" xr:uid="{7E394728-BA71-4B2C-A8EC-0AF240A89E78}"/>
    <x:cellStyle name="Comma 41 3 5 2" xfId="15257" xr:uid="{1DFF27E9-8E01-487A-8A19-3112A04D7D03}"/>
    <x:cellStyle name="Comma 41 3 6" xfId="15258" xr:uid="{A870BA02-44BA-4F56-AC08-D1A00EB1C97F}"/>
    <x:cellStyle name="Comma 41 3 6 2" xfId="15259" xr:uid="{7F91E607-EB79-4181-B591-DF32C5FAFDAE}"/>
    <x:cellStyle name="Comma 41 3 7" xfId="15260" xr:uid="{C4F053C6-3757-40CA-91B6-8A191B526CD4}"/>
    <x:cellStyle name="Comma 41 4" xfId="15261" xr:uid="{DB44D31C-C2D9-4746-BEC4-072E6765B5B0}"/>
    <x:cellStyle name="Comma 41 4 2" xfId="15262" xr:uid="{56C838BC-51BA-4E2E-AC75-2631C2D6FD94}"/>
    <x:cellStyle name="Comma 41 4 2 2" xfId="15263" xr:uid="{29D24B97-FAD0-46B5-9684-5A20275042E5}"/>
    <x:cellStyle name="Comma 41 4 2 2 2" xfId="15264" xr:uid="{BE7FBE63-E52E-4FC5-A1F5-F0DD334862AE}"/>
    <x:cellStyle name="Comma 41 4 2 2 2 2" xfId="15265" xr:uid="{9ED291D2-91F6-4585-A1DF-A302EE814161}"/>
    <x:cellStyle name="Comma 41 4 2 2 2 2 2" xfId="15266" xr:uid="{ADADD1BF-18BE-43C6-833A-470203CDFCF4}"/>
    <x:cellStyle name="Comma 41 4 2 2 2 3" xfId="15267" xr:uid="{AD813732-427F-425D-B07F-A9347A4EFC9B}"/>
    <x:cellStyle name="Comma 41 4 2 2 3" xfId="15268" xr:uid="{B2B821CB-6F40-4C9C-98C0-05545EA24473}"/>
    <x:cellStyle name="Comma 41 4 2 2 3 2" xfId="15269" xr:uid="{0E1C1473-1E6F-4DD3-8914-AC4AA8628709}"/>
    <x:cellStyle name="Comma 41 4 2 2 4" xfId="15270" xr:uid="{8865D00D-5324-4D35-8458-EB390F1978F8}"/>
    <x:cellStyle name="Comma 41 4 2 2 5" xfId="15271" xr:uid="{09A53353-1674-4DD1-931F-D324A86D73F8}"/>
    <x:cellStyle name="Comma 41 4 2 3" xfId="15272" xr:uid="{85FD1A0F-378E-4728-88F4-78C4CD8EBAB5}"/>
    <x:cellStyle name="Comma 41 4 2 3 2" xfId="15273" xr:uid="{ED2C9C13-D9FF-4772-8B19-A039CFEE8C45}"/>
    <x:cellStyle name="Comma 41 4 2 3 2 2" xfId="15274" xr:uid="{4AF00967-37BC-49DC-8A0C-8CEC53542831}"/>
    <x:cellStyle name="Comma 41 4 2 3 3" xfId="15275" xr:uid="{6D4A3122-291F-452A-BBA1-DE9838AA4BE6}"/>
    <x:cellStyle name="Comma 41 4 2 4" xfId="15276" xr:uid="{0269547A-C2A1-4D43-A70F-0BF7A62F0EF0}"/>
    <x:cellStyle name="Comma 41 4 2 4 2" xfId="15277" xr:uid="{B6782E3C-BA01-42DF-B289-7CB341DD79F6}"/>
    <x:cellStyle name="Comma 41 4 2 5" xfId="15278" xr:uid="{C2C73B7B-A385-4F67-9AAF-79817DA549A4}"/>
    <x:cellStyle name="Comma 41 4 2 6" xfId="15279" xr:uid="{A87964EC-3B85-4CD1-A358-811E0D9CA9D9}"/>
    <x:cellStyle name="Comma 41 4 3" xfId="15280" xr:uid="{A0B2BF03-8015-412A-B912-5884897F69D1}"/>
    <x:cellStyle name="Comma 41 4 3 2" xfId="15281" xr:uid="{F7A236B0-F937-4041-A435-1D5B7C147BCC}"/>
    <x:cellStyle name="Comma 41 4 3 2 2" xfId="15282" xr:uid="{03D0B58D-61BC-4432-96BD-FD3208CDBEEA}"/>
    <x:cellStyle name="Comma 41 4 3 2 2 2" xfId="15283" xr:uid="{D647FC64-7B7E-482A-9708-426508C6A200}"/>
    <x:cellStyle name="Comma 41 4 3 2 3" xfId="15284" xr:uid="{80C9E066-31C1-4043-B2B1-C158705FE934}"/>
    <x:cellStyle name="Comma 41 4 3 3" xfId="15285" xr:uid="{5853048A-A78C-4FFC-B7D4-4DE89CAC06F5}"/>
    <x:cellStyle name="Comma 41 4 3 3 2" xfId="15286" xr:uid="{C7DAE00F-E8D3-49B3-94A7-F58EA54D669E}"/>
    <x:cellStyle name="Comma 41 4 3 4" xfId="15287" xr:uid="{ED0838A0-1FB9-4E25-A3A0-B540C76B3073}"/>
    <x:cellStyle name="Comma 41 4 3 5" xfId="15288" xr:uid="{C29E3DF6-CE2A-44C7-8718-C7BCAD0F5478}"/>
    <x:cellStyle name="Comma 41 4 4" xfId="15289" xr:uid="{0BFDEEC0-1274-4DE7-A919-847031E6DB6D}"/>
    <x:cellStyle name="Comma 41 4 4 2" xfId="15290" xr:uid="{A0D9C8A1-44BD-4CB8-AE2C-D4AF23EE8B67}"/>
    <x:cellStyle name="Comma 41 4 4 2 2" xfId="15291" xr:uid="{0BAB31FE-8808-498C-84A9-10E190976B34}"/>
    <x:cellStyle name="Comma 41 4 4 3" xfId="15292" xr:uid="{C9983399-A5AF-4EE2-AD07-E03DB7382955}"/>
    <x:cellStyle name="Comma 41 4 4 4" xfId="15293" xr:uid="{D91656A7-0E5D-4B60-84EE-3FA8F43C9B19}"/>
    <x:cellStyle name="Comma 41 4 5" xfId="15294" xr:uid="{48848FCB-1D30-47E8-B92F-618561099AD2}"/>
    <x:cellStyle name="Comma 41 4 5 2" xfId="15295" xr:uid="{8EC42509-D288-46DC-B441-407F54B61CB3}"/>
    <x:cellStyle name="Comma 41 4 6" xfId="15296" xr:uid="{C727CFCA-EEE2-4834-BE1D-0417A4B625BE}"/>
    <x:cellStyle name="Comma 41 4 6 2" xfId="15297" xr:uid="{D3336FC8-6F09-4410-95E8-39F57AD22925}"/>
    <x:cellStyle name="Comma 41 4 7" xfId="15298" xr:uid="{F43A1B1A-5922-49EB-AB3F-E62A8DB49E87}"/>
    <x:cellStyle name="Comma 41 5" xfId="15299" xr:uid="{7B334007-E8A5-4C96-B9DC-4244829E57F3}"/>
    <x:cellStyle name="Comma 41 5 2" xfId="15300" xr:uid="{2C07EA40-B65E-4DFB-94EB-272C667F05AA}"/>
    <x:cellStyle name="Comma 41 5 2 2" xfId="15301" xr:uid="{88010C6B-78D9-4DDF-AB90-96B9F47B6953}"/>
    <x:cellStyle name="Comma 41 5 2 2 2" xfId="15302" xr:uid="{B579880F-6FA6-41F4-9790-E6AFBC481AE0}"/>
    <x:cellStyle name="Comma 41 5 2 2 2 2" xfId="15303" xr:uid="{E2AEF73D-F745-4239-BE78-651E8E40DFA9}"/>
    <x:cellStyle name="Comma 41 5 2 2 3" xfId="15304" xr:uid="{2DCEEE68-F3CC-4537-946D-64CED6270D30}"/>
    <x:cellStyle name="Comma 41 5 2 3" xfId="15305" xr:uid="{EBD0D04D-77FB-4641-BC5B-AF53E43BBF38}"/>
    <x:cellStyle name="Comma 41 5 2 3 2" xfId="15306" xr:uid="{9BBFB7AC-1E6A-4909-904D-30E39D0F0388}"/>
    <x:cellStyle name="Comma 41 5 2 4" xfId="15307" xr:uid="{40D72DF4-88B8-47F7-99A2-DD635567067E}"/>
    <x:cellStyle name="Comma 41 5 2 5" xfId="15308" xr:uid="{2260D05C-DE08-4DC7-98C9-53C17F6952D4}"/>
    <x:cellStyle name="Comma 41 5 3" xfId="15309" xr:uid="{176C2395-ED83-4239-A971-2D1899D49CC3}"/>
    <x:cellStyle name="Comma 41 5 3 2" xfId="15310" xr:uid="{DE70F804-1CE6-485E-AA1F-029EDE889A94}"/>
    <x:cellStyle name="Comma 41 5 3 2 2" xfId="15311" xr:uid="{85D5A235-5134-4EF3-AA3A-5F3F0239FB0D}"/>
    <x:cellStyle name="Comma 41 5 3 3" xfId="15312" xr:uid="{DBC9FBB8-05FA-4477-8E66-97DD5060D6CA}"/>
    <x:cellStyle name="Comma 41 5 4" xfId="15313" xr:uid="{B7C033AD-F47D-4CC0-A0D8-ED9A65A73ED6}"/>
    <x:cellStyle name="Comma 41 5 4 2" xfId="15314" xr:uid="{32DEF412-D201-4A5F-91EC-C3D6855CB31F}"/>
    <x:cellStyle name="Comma 41 5 5" xfId="15315" xr:uid="{1587F3EF-966B-4E5F-91B0-17ADED1B72C7}"/>
    <x:cellStyle name="Comma 41 5 6" xfId="15316" xr:uid="{7A64F2B6-9676-4565-AB39-8A69FC09DB00}"/>
    <x:cellStyle name="Comma 41 6" xfId="15317" xr:uid="{AD356884-46A4-4E17-8978-3642D824F499}"/>
    <x:cellStyle name="Comma 41 6 2" xfId="15318" xr:uid="{EEE85446-530A-49DD-9090-AE65899044E1}"/>
    <x:cellStyle name="Comma 41 6 2 2" xfId="15319" xr:uid="{80DFE2AA-C5DF-435F-AB25-6E675F7AE288}"/>
    <x:cellStyle name="Comma 41 6 2 2 2" xfId="15320" xr:uid="{45442CE7-5144-474E-81E9-D3251431F10B}"/>
    <x:cellStyle name="Comma 41 6 2 3" xfId="15321" xr:uid="{5856196E-23E3-4512-A2C9-761CE9C38FE7}"/>
    <x:cellStyle name="Comma 41 6 3" xfId="15322" xr:uid="{4971063D-9442-4BF6-B05B-4DAC03D83CC0}"/>
    <x:cellStyle name="Comma 41 6 3 2" xfId="15323" xr:uid="{28DB7A82-D1DB-4720-953D-3199B6F2F075}"/>
    <x:cellStyle name="Comma 41 6 4" xfId="15324" xr:uid="{5D5659E0-B63D-41EB-83DA-74CB8B344351}"/>
    <x:cellStyle name="Comma 41 6 5" xfId="15325" xr:uid="{DF21AAB3-7F64-4F8F-935E-5724ACE52DDC}"/>
    <x:cellStyle name="Comma 41 7" xfId="15326" xr:uid="{9E5B4BED-2C68-4CAE-B0F1-4F72E890EAE4}"/>
    <x:cellStyle name="Comma 41 7 2" xfId="15327" xr:uid="{818ECC14-F225-407A-B12E-5B53C4C9BE8A}"/>
    <x:cellStyle name="Comma 41 7 2 2" xfId="15328" xr:uid="{D1943437-2E85-49D9-9B8A-2BC587F335A9}"/>
    <x:cellStyle name="Comma 41 7 2 2 2" xfId="15329" xr:uid="{0E5A1C54-558C-443A-9372-B43AD22EB722}"/>
    <x:cellStyle name="Comma 41 7 2 3" xfId="15330" xr:uid="{6BEC4E60-873F-49ED-94E9-BA47D0873884}"/>
    <x:cellStyle name="Comma 41 7 3" xfId="15331" xr:uid="{DFE5DCC3-8ACE-4A10-872C-746518A0D25C}"/>
    <x:cellStyle name="Comma 41 7 3 2" xfId="15332" xr:uid="{B4FD0AF5-E244-47D3-A15D-B578BE566F04}"/>
    <x:cellStyle name="Comma 41 7 4" xfId="15333" xr:uid="{F3881C83-1452-4911-BA95-C0E4BF36D333}"/>
    <x:cellStyle name="Comma 41 7 5" xfId="15334" xr:uid="{B8B96047-E1D3-4F39-BD5F-3F628EA9DDDE}"/>
    <x:cellStyle name="Comma 41 8" xfId="15335" xr:uid="{347F719B-C9F1-47A6-9161-54BB9E11EB6E}"/>
    <x:cellStyle name="Comma 41 8 2" xfId="15336" xr:uid="{2E926404-404E-49A8-873E-33B266A9AE83}"/>
    <x:cellStyle name="Comma 41 8 2 2" xfId="15337" xr:uid="{494E21E1-543A-4E32-B1AE-6F01260C2C7B}"/>
    <x:cellStyle name="Comma 41 8 3" xfId="15338" xr:uid="{CB8DB90E-59AE-4E9A-84A4-291990210DE4}"/>
    <x:cellStyle name="Comma 41 8 4" xfId="15339" xr:uid="{75A61FA1-A978-417C-B092-12B9C5B53F46}"/>
    <x:cellStyle name="Comma 41 9" xfId="15340" xr:uid="{8D3987D0-7651-4D2D-A9AC-0563855CAB03}"/>
    <x:cellStyle name="Comma 41 9 2" xfId="15341" xr:uid="{5556FDAE-0E16-4643-B9A7-A7690D1E8204}"/>
    <x:cellStyle name="Comma 42" xfId="15342" xr:uid="{C85B6987-42CA-4C36-B69C-900A74FF4FA4}"/>
    <x:cellStyle name="Comma 42 10" xfId="15343" xr:uid="{29523941-4EF0-40D1-B76D-7523A6D2DA2C}"/>
    <x:cellStyle name="Comma 42 10 2" xfId="15344" xr:uid="{518FFDF1-E2D9-47F4-A456-9CA1B755F902}"/>
    <x:cellStyle name="Comma 42 11" xfId="15345" xr:uid="{F082E566-9F52-413E-B508-7924A3504415}"/>
    <x:cellStyle name="Comma 42 2" xfId="15346" xr:uid="{73CC9B81-9CA8-4E53-AE0D-EF45079F5D15}"/>
    <x:cellStyle name="Comma 42 2 10" xfId="15347" xr:uid="{244716E3-4342-48F0-B890-871E84303C12}"/>
    <x:cellStyle name="Comma 42 2 2" xfId="15348" xr:uid="{172918DA-1C34-4299-87D1-6C3C27A71927}"/>
    <x:cellStyle name="Comma 42 2 2 2" xfId="15349" xr:uid="{B10F1693-18A1-4BED-953D-5FA0D96E870C}"/>
    <x:cellStyle name="Comma 42 2 2 2 2" xfId="15350" xr:uid="{CB861E7C-602F-43EB-B70B-84211D2C0C8E}"/>
    <x:cellStyle name="Comma 42 2 2 2 2 2" xfId="15351" xr:uid="{A05701A7-7E7E-4079-8CA2-6DD00D19BB13}"/>
    <x:cellStyle name="Comma 42 2 2 2 2 2 2" xfId="15352" xr:uid="{8D024FB4-775B-4FB1-8C30-052C03098991}"/>
    <x:cellStyle name="Comma 42 2 2 2 2 2 2 2" xfId="15353" xr:uid="{FAD6C724-C723-4E95-AE95-284EAA399AB0}"/>
    <x:cellStyle name="Comma 42 2 2 2 2 2 3" xfId="15354" xr:uid="{775571AF-EE3A-4F6D-A3DE-F6219BE21B55}"/>
    <x:cellStyle name="Comma 42 2 2 2 2 3" xfId="15355" xr:uid="{328C3646-85C2-4EEA-93F8-0F04DEE90423}"/>
    <x:cellStyle name="Comma 42 2 2 2 2 3 2" xfId="15356" xr:uid="{5CA26116-35F3-4EE1-9A67-673151A597FF}"/>
    <x:cellStyle name="Comma 42 2 2 2 2 4" xfId="15357" xr:uid="{65CBDEA8-6C8E-4560-8233-7779D9D40649}"/>
    <x:cellStyle name="Comma 42 2 2 2 2 5" xfId="15358" xr:uid="{FEA3CF8D-B7A9-456C-AF9E-6E6FCB370CF4}"/>
    <x:cellStyle name="Comma 42 2 2 2 3" xfId="15359" xr:uid="{8C6B4690-83CA-4A9B-84A2-497BBBC59961}"/>
    <x:cellStyle name="Comma 42 2 2 2 3 2" xfId="15360" xr:uid="{4E62B7AC-A2EE-4805-8E51-A4AE57D0DB49}"/>
    <x:cellStyle name="Comma 42 2 2 2 3 2 2" xfId="15361" xr:uid="{12E2E90E-69F9-4DDA-8CF4-201699CA4910}"/>
    <x:cellStyle name="Comma 42 2 2 2 3 3" xfId="15362" xr:uid="{23FBDEC3-A917-4BD5-BE64-5C33EE172DFE}"/>
    <x:cellStyle name="Comma 42 2 2 2 4" xfId="15363" xr:uid="{DB5CC883-5B18-486A-BF11-27332B25727F}"/>
    <x:cellStyle name="Comma 42 2 2 2 4 2" xfId="15364" xr:uid="{9AA9FB78-2BC5-4478-8EFE-6DA55AB8BA45}"/>
    <x:cellStyle name="Comma 42 2 2 2 5" xfId="15365" xr:uid="{72825BE7-1EDE-4F6F-9AE7-33D90499DC7D}"/>
    <x:cellStyle name="Comma 42 2 2 2 6" xfId="15366" xr:uid="{DE81FC97-7BC7-4F61-ADA3-C75CE25A597D}"/>
    <x:cellStyle name="Comma 42 2 2 3" xfId="15367" xr:uid="{007D5D84-4A0B-49D1-8A19-ED27A2E24D4A}"/>
    <x:cellStyle name="Comma 42 2 2 3 2" xfId="15368" xr:uid="{D4ECD0AC-0228-4AC1-BE8F-90A07EB10287}"/>
    <x:cellStyle name="Comma 42 2 2 3 2 2" xfId="15369" xr:uid="{93EF23BD-E075-4EBC-A91E-B830549D98E0}"/>
    <x:cellStyle name="Comma 42 2 2 3 2 2 2" xfId="15370" xr:uid="{DF83CC91-D8E2-4F9E-868A-0B0F597F5A11}"/>
    <x:cellStyle name="Comma 42 2 2 3 2 3" xfId="15371" xr:uid="{0BC4449A-3AF2-4C80-8B73-5E803D01DF56}"/>
    <x:cellStyle name="Comma 42 2 2 3 3" xfId="15372" xr:uid="{0D8B860B-CA73-41AE-A99A-9EC022E27E64}"/>
    <x:cellStyle name="Comma 42 2 2 3 3 2" xfId="15373" xr:uid="{C37A1EE2-A4CC-4C38-9899-B4E09596EA9B}"/>
    <x:cellStyle name="Comma 42 2 2 3 4" xfId="15374" xr:uid="{06164C01-08FB-440B-82C9-4B92B19715C3}"/>
    <x:cellStyle name="Comma 42 2 2 3 5" xfId="15375" xr:uid="{1FF7B579-5B82-47D9-A75C-808BCC01917D}"/>
    <x:cellStyle name="Comma 42 2 2 4" xfId="15376" xr:uid="{30FF79F5-EC8B-45D2-837B-D4696590A0F5}"/>
    <x:cellStyle name="Comma 42 2 2 4 2" xfId="15377" xr:uid="{A81026F3-AD0B-45FF-95B9-6D63B6D6FDC3}"/>
    <x:cellStyle name="Comma 42 2 2 4 2 2" xfId="15378" xr:uid="{0DCE2461-91FC-45CB-9292-B199709261B9}"/>
    <x:cellStyle name="Comma 42 2 2 4 3" xfId="15379" xr:uid="{A2979AEC-AEBC-4570-A87F-FCD7D4C4991D}"/>
    <x:cellStyle name="Comma 42 2 2 4 4" xfId="15380" xr:uid="{E456FC12-28DD-44C5-B230-93560B5004A0}"/>
    <x:cellStyle name="Comma 42 2 2 5" xfId="15381" xr:uid="{44050575-9EB7-4581-BF7F-9027F0677F21}"/>
    <x:cellStyle name="Comma 42 2 2 5 2" xfId="15382" xr:uid="{D6C20FB7-84CE-405D-855D-29E9511059A6}"/>
    <x:cellStyle name="Comma 42 2 2 6" xfId="15383" xr:uid="{B31E0348-3786-4BD4-90C1-CCA54282044A}"/>
    <x:cellStyle name="Comma 42 2 2 6 2" xfId="15384" xr:uid="{2BE46785-77BE-4B5D-99F6-5F2F02907DC4}"/>
    <x:cellStyle name="Comma 42 2 2 7" xfId="15385" xr:uid="{1C3F725E-F730-45D2-B8B6-3B68802FD062}"/>
    <x:cellStyle name="Comma 42 2 3" xfId="15386" xr:uid="{CFB5DF4C-DCD8-4025-922E-080327C4B1FE}"/>
    <x:cellStyle name="Comma 42 2 3 2" xfId="15387" xr:uid="{87323A6F-C947-4FDD-8A44-DDD4E5038180}"/>
    <x:cellStyle name="Comma 42 2 3 2 2" xfId="15388" xr:uid="{18AD4541-BBA3-4036-BAB0-9668EB54D859}"/>
    <x:cellStyle name="Comma 42 2 3 2 2 2" xfId="15389" xr:uid="{D499BBC3-BBA5-460E-864B-3C00701AE59F}"/>
    <x:cellStyle name="Comma 42 2 3 2 2 2 2" xfId="15390" xr:uid="{277548B2-8195-419C-95CC-C0A8B0168245}"/>
    <x:cellStyle name="Comma 42 2 3 2 2 2 2 2" xfId="15391" xr:uid="{7520CE3C-DA5E-4B9B-B4B7-23EB6602433A}"/>
    <x:cellStyle name="Comma 42 2 3 2 2 2 3" xfId="15392" xr:uid="{FEB6040E-A5B7-4226-9F31-F696384E7CDE}"/>
    <x:cellStyle name="Comma 42 2 3 2 2 3" xfId="15393" xr:uid="{BAF48539-597B-465B-81D8-45A9C3CF23E6}"/>
    <x:cellStyle name="Comma 42 2 3 2 2 3 2" xfId="15394" xr:uid="{40AAB5B6-5A28-49E1-A132-8AC602A54706}"/>
    <x:cellStyle name="Comma 42 2 3 2 2 4" xfId="15395" xr:uid="{1F1DA0DF-F88E-4EB6-BE2F-AB15A770A7AD}"/>
    <x:cellStyle name="Comma 42 2 3 2 2 5" xfId="15396" xr:uid="{2243A3DE-2860-4E27-8EB6-C7AF3559A324}"/>
    <x:cellStyle name="Comma 42 2 3 2 3" xfId="15397" xr:uid="{EBEA25A5-E02D-4212-999C-5E1E1455388C}"/>
    <x:cellStyle name="Comma 42 2 3 2 3 2" xfId="15398" xr:uid="{F7FD83A9-6B43-4443-BE43-9E8E7E23B39C}"/>
    <x:cellStyle name="Comma 42 2 3 2 3 2 2" xfId="15399" xr:uid="{264F7A5F-E8AB-4913-A491-07CA0536CC73}"/>
    <x:cellStyle name="Comma 42 2 3 2 3 3" xfId="15400" xr:uid="{98E74A30-2F73-4655-A419-DBB51143DF8C}"/>
    <x:cellStyle name="Comma 42 2 3 2 4" xfId="15401" xr:uid="{CDCBAA7F-0F21-41DE-8A70-5189D3C6F9CF}"/>
    <x:cellStyle name="Comma 42 2 3 2 4 2" xfId="15402" xr:uid="{69A01DAD-F90B-4A2B-A63B-93CFAE235D93}"/>
    <x:cellStyle name="Comma 42 2 3 2 5" xfId="15403" xr:uid="{84CFEE3A-EA87-42D3-BF73-C1FEDB504464}"/>
    <x:cellStyle name="Comma 42 2 3 2 6" xfId="15404" xr:uid="{E4FD3292-C1F0-4953-897F-B763E3DD47BC}"/>
    <x:cellStyle name="Comma 42 2 3 3" xfId="15405" xr:uid="{9A72048C-EFFF-4005-8951-4789DB5F93E7}"/>
    <x:cellStyle name="Comma 42 2 3 3 2" xfId="15406" xr:uid="{8A79F922-EF57-4B64-86D5-451ECE81A186}"/>
    <x:cellStyle name="Comma 42 2 3 3 2 2" xfId="15407" xr:uid="{E6137C8C-B127-40E0-8F28-B0AA5ACB8B4E}"/>
    <x:cellStyle name="Comma 42 2 3 3 2 2 2" xfId="15408" xr:uid="{BB3AC206-EFC6-4D86-9BA5-15BB17D63C8E}"/>
    <x:cellStyle name="Comma 42 2 3 3 2 3" xfId="15409" xr:uid="{8BD64197-9107-4B93-A33E-77AF90D9200C}"/>
    <x:cellStyle name="Comma 42 2 3 3 3" xfId="15410" xr:uid="{0B9E8CB9-12AA-4E60-BD61-244032C682E0}"/>
    <x:cellStyle name="Comma 42 2 3 3 3 2" xfId="15411" xr:uid="{F907106F-DF71-4FD4-BADD-CDC5A19BD834}"/>
    <x:cellStyle name="Comma 42 2 3 3 4" xfId="15412" xr:uid="{9320B680-BCB5-4FB5-92EC-C17A3EA5FACD}"/>
    <x:cellStyle name="Comma 42 2 3 3 5" xfId="15413" xr:uid="{BE3B44B5-5245-418F-A76E-7FEA606473C5}"/>
    <x:cellStyle name="Comma 42 2 3 4" xfId="15414" xr:uid="{BE362D49-117F-43E9-AB74-41097CD759B4}"/>
    <x:cellStyle name="Comma 42 2 3 4 2" xfId="15415" xr:uid="{9E7CD2ED-6AE1-43F7-A167-6845F2F94591}"/>
    <x:cellStyle name="Comma 42 2 3 4 2 2" xfId="15416" xr:uid="{AF9101B1-DE2B-40F1-8045-DA5E0DA92548}"/>
    <x:cellStyle name="Comma 42 2 3 4 3" xfId="15417" xr:uid="{6CB4D0E7-F597-45CD-B016-C964BCF70889}"/>
    <x:cellStyle name="Comma 42 2 3 4 4" xfId="15418" xr:uid="{FB0C7BAB-FED1-472C-87C6-41887150B8BB}"/>
    <x:cellStyle name="Comma 42 2 3 5" xfId="15419" xr:uid="{4BC76457-F334-42C8-95E2-C56E9F588419}"/>
    <x:cellStyle name="Comma 42 2 3 5 2" xfId="15420" xr:uid="{DFD92B76-5D3C-4D44-AC24-3D75113D4F50}"/>
    <x:cellStyle name="Comma 42 2 3 6" xfId="15421" xr:uid="{A6A95A45-AE41-4D8C-BDE1-2F20723DD9A8}"/>
    <x:cellStyle name="Comma 42 2 3 6 2" xfId="15422" xr:uid="{0F418DF5-943F-432C-AB1E-85A84B879A46}"/>
    <x:cellStyle name="Comma 42 2 3 7" xfId="15423" xr:uid="{CAC2923D-F46F-4B77-B0B0-4BD93C6EBDD0}"/>
    <x:cellStyle name="Comma 42 2 4" xfId="15424" xr:uid="{569CEBE6-F354-4BF0-85AD-276212A0D6C4}"/>
    <x:cellStyle name="Comma 42 2 4 2" xfId="15425" xr:uid="{662AAC36-79D2-4F1C-A609-712E90EDD775}"/>
    <x:cellStyle name="Comma 42 2 4 2 2" xfId="15426" xr:uid="{46922448-24C4-479D-9846-1E1C71BACCDD}"/>
    <x:cellStyle name="Comma 42 2 4 2 2 2" xfId="15427" xr:uid="{0E91B0A9-6117-4EDA-AD8A-C2CF13143154}"/>
    <x:cellStyle name="Comma 42 2 4 2 2 2 2" xfId="15428" xr:uid="{D29CAD53-0491-444B-B3C3-2746FBCD7B32}"/>
    <x:cellStyle name="Comma 42 2 4 2 2 3" xfId="15429" xr:uid="{F3A3ADF6-8FA0-4B61-AF1E-6D913B4F9E4F}"/>
    <x:cellStyle name="Comma 42 2 4 2 3" xfId="15430" xr:uid="{BB0E375D-0B2D-4650-81C4-159FE8AEDD52}"/>
    <x:cellStyle name="Comma 42 2 4 2 3 2" xfId="15431" xr:uid="{FD283DFC-AFD2-41E2-BE84-BBA11334D1D8}"/>
    <x:cellStyle name="Comma 42 2 4 2 4" xfId="15432" xr:uid="{AA205EBE-5285-4F9C-9A33-13634DF86705}"/>
    <x:cellStyle name="Comma 42 2 4 2 5" xfId="15433" xr:uid="{E180FDD3-4DF3-48ED-ADD3-7AF5BD8A8C41}"/>
    <x:cellStyle name="Comma 42 2 4 3" xfId="15434" xr:uid="{29F171D7-72C0-4901-8F5E-22A39CD70BAC}"/>
    <x:cellStyle name="Comma 42 2 4 3 2" xfId="15435" xr:uid="{861BFFE7-C546-4A20-B411-8A6E2B0F16C3}"/>
    <x:cellStyle name="Comma 42 2 4 3 2 2" xfId="15436" xr:uid="{1DEC9D6D-4903-402D-BD15-655C817C903F}"/>
    <x:cellStyle name="Comma 42 2 4 3 3" xfId="15437" xr:uid="{721DADB8-D8B6-4A68-AFF8-2EC2AF510600}"/>
    <x:cellStyle name="Comma 42 2 4 4" xfId="15438" xr:uid="{AF3BDB6F-CF38-4E20-AC4A-A77131EC370E}"/>
    <x:cellStyle name="Comma 42 2 4 4 2" xfId="15439" xr:uid="{D5E61535-E1B7-4ED6-90BB-32A953A3E1C4}"/>
    <x:cellStyle name="Comma 42 2 4 5" xfId="15440" xr:uid="{22C950BF-3EF5-436A-8845-F07154E60B3A}"/>
    <x:cellStyle name="Comma 42 2 4 6" xfId="15441" xr:uid="{3740A6CE-B379-44CB-A61E-C9BED40B51F5}"/>
    <x:cellStyle name="Comma 42 2 5" xfId="15442" xr:uid="{49BC79A7-2216-4141-A32C-15684C0591AC}"/>
    <x:cellStyle name="Comma 42 2 5 2" xfId="15443" xr:uid="{79155C45-7349-4F15-9995-F54370D2C91A}"/>
    <x:cellStyle name="Comma 42 2 5 2 2" xfId="15444" xr:uid="{23EA795D-2A54-439F-A06D-050A65290C57}"/>
    <x:cellStyle name="Comma 42 2 5 2 2 2" xfId="15445" xr:uid="{BAA86EBF-5AF1-42FC-B013-CA6787FF40BF}"/>
    <x:cellStyle name="Comma 42 2 5 2 3" xfId="15446" xr:uid="{BB7472E6-99A6-44D7-8A9D-E4948A8CDD3A}"/>
    <x:cellStyle name="Comma 42 2 5 3" xfId="15447" xr:uid="{43026EF3-B2FD-42FC-8403-E7D63F92E247}"/>
    <x:cellStyle name="Comma 42 2 5 3 2" xfId="15448" xr:uid="{520705BF-7121-4A6B-8012-920D13D0CD62}"/>
    <x:cellStyle name="Comma 42 2 5 4" xfId="15449" xr:uid="{BE54BAA4-A14C-4F7B-807D-EDE355C4B249}"/>
    <x:cellStyle name="Comma 42 2 5 5" xfId="15450" xr:uid="{AFAD2E31-B35E-4AA6-8B72-CEEBC7B37520}"/>
    <x:cellStyle name="Comma 42 2 6" xfId="15451" xr:uid="{FEA5A07B-DC38-47D1-B582-CCCC0618EC70}"/>
    <x:cellStyle name="Comma 42 2 6 2" xfId="15452" xr:uid="{27D56B15-FE1C-4E0E-ADAC-C27C3DE70E34}"/>
    <x:cellStyle name="Comma 42 2 6 2 2" xfId="15453" xr:uid="{04603A37-D307-4C25-AAD4-8282570EB7BF}"/>
    <x:cellStyle name="Comma 42 2 6 2 2 2" xfId="15454" xr:uid="{209A8E5B-DC1C-4059-961E-6227274CE821}"/>
    <x:cellStyle name="Comma 42 2 6 2 3" xfId="15455" xr:uid="{8B71A708-380D-4770-99F5-B6D1085D0170}"/>
    <x:cellStyle name="Comma 42 2 6 3" xfId="15456" xr:uid="{0F02AE28-C521-4C25-A836-4CEB99E82FF6}"/>
    <x:cellStyle name="Comma 42 2 6 3 2" xfId="15457" xr:uid="{F53ACBCC-F8A3-4DC4-A9DE-B4DD6EA55ACB}"/>
    <x:cellStyle name="Comma 42 2 6 4" xfId="15458" xr:uid="{985B6D27-2564-4A05-A70A-3DF68E6D341A}"/>
    <x:cellStyle name="Comma 42 2 6 5" xfId="15459" xr:uid="{0B11FE38-EAEE-4A21-8928-0419EC05A992}"/>
    <x:cellStyle name="Comma 42 2 7" xfId="15460" xr:uid="{E75C9221-4CE0-4B2F-A09F-84D1715DA6BF}"/>
    <x:cellStyle name="Comma 42 2 7 2" xfId="15461" xr:uid="{65286990-D068-4FD5-BF12-89824B68842F}"/>
    <x:cellStyle name="Comma 42 2 7 2 2" xfId="15462" xr:uid="{19A30C2B-9687-4700-8A32-EA8564D4EE0E}"/>
    <x:cellStyle name="Comma 42 2 7 3" xfId="15463" xr:uid="{E7E85374-BDAC-4910-9B8A-00C7CFC1B4A5}"/>
    <x:cellStyle name="Comma 42 2 7 4" xfId="15464" xr:uid="{8B1D8C1E-AED5-484C-8283-5BAFA50DD73B}"/>
    <x:cellStyle name="Comma 42 2 8" xfId="15465" xr:uid="{77CB1927-A290-4A28-A905-FB30BB4599EF}"/>
    <x:cellStyle name="Comma 42 2 8 2" xfId="15466" xr:uid="{C347B6FB-709D-49DA-8175-EAA056C68C42}"/>
    <x:cellStyle name="Comma 42 2 9" xfId="15467" xr:uid="{CB97A8EC-448E-496B-9FBE-926C06E8782C}"/>
    <x:cellStyle name="Comma 42 2 9 2" xfId="15468" xr:uid="{4593E5C3-6DA2-4ED6-AD33-3AF9B1AF354A}"/>
    <x:cellStyle name="Comma 42 3" xfId="15469" xr:uid="{1D2DC35C-D1C4-47D0-9D54-55B9DCD689F5}"/>
    <x:cellStyle name="Comma 42 3 2" xfId="15470" xr:uid="{72CB68E4-8670-448D-9945-5B9F1D8A304D}"/>
    <x:cellStyle name="Comma 42 3 2 2" xfId="15471" xr:uid="{752671B4-28D0-43BA-B3C2-6129C1FC60A0}"/>
    <x:cellStyle name="Comma 42 3 2 2 2" xfId="15472" xr:uid="{D47607F2-F52C-4691-878D-8FCCE1E465B1}"/>
    <x:cellStyle name="Comma 42 3 2 2 2 2" xfId="15473" xr:uid="{7CD1A8CB-4656-42F1-93AB-F92A973641AE}"/>
    <x:cellStyle name="Comma 42 3 2 2 2 2 2" xfId="15474" xr:uid="{09E7123E-4857-49D3-8585-59D38E9E9E0E}"/>
    <x:cellStyle name="Comma 42 3 2 2 2 3" xfId="15475" xr:uid="{E7F37C30-8C1D-426E-ADF7-6BB8B499F198}"/>
    <x:cellStyle name="Comma 42 3 2 2 3" xfId="15476" xr:uid="{67618F65-2816-43DE-919E-2F407248E52D}"/>
    <x:cellStyle name="Comma 42 3 2 2 3 2" xfId="15477" xr:uid="{275F8487-CFD4-4E51-AA44-6FD19D926923}"/>
    <x:cellStyle name="Comma 42 3 2 2 4" xfId="15478" xr:uid="{BE2B5AC8-F324-431C-9E39-30891AF04E28}"/>
    <x:cellStyle name="Comma 42 3 2 2 5" xfId="15479" xr:uid="{1B65B2A9-8A5A-4E97-B3AE-4D2E1DF10B61}"/>
    <x:cellStyle name="Comma 42 3 2 3" xfId="15480" xr:uid="{74C7FC2E-660F-47B1-B3D2-90549D15D626}"/>
    <x:cellStyle name="Comma 42 3 2 3 2" xfId="15481" xr:uid="{DE57C136-73F8-42CE-B892-F5D3E0805B92}"/>
    <x:cellStyle name="Comma 42 3 2 3 2 2" xfId="15482" xr:uid="{2D991593-EC56-4EE5-8874-16CC3397283A}"/>
    <x:cellStyle name="Comma 42 3 2 3 3" xfId="15483" xr:uid="{32C9E7E2-E8F9-49AF-A6BD-8F13E46DFA64}"/>
    <x:cellStyle name="Comma 42 3 2 4" xfId="15484" xr:uid="{2E403A3E-F3C2-4AA8-A77C-342DDF41116F}"/>
    <x:cellStyle name="Comma 42 3 2 4 2" xfId="15485" xr:uid="{F5C6E440-2E4A-47FF-87CD-3CECA2F49248}"/>
    <x:cellStyle name="Comma 42 3 2 5" xfId="15486" xr:uid="{FAA41EF0-7097-4D60-ABF1-867A0E2F75FE}"/>
    <x:cellStyle name="Comma 42 3 2 6" xfId="15487" xr:uid="{FCD06146-1D77-4D65-AC94-7D7CD6A3DC2C}"/>
    <x:cellStyle name="Comma 42 3 3" xfId="15488" xr:uid="{35165316-CB2F-4692-B21E-8FF298535304}"/>
    <x:cellStyle name="Comma 42 3 3 2" xfId="15489" xr:uid="{D08F0C43-3453-4246-9D40-A122EA18DE3B}"/>
    <x:cellStyle name="Comma 42 3 3 2 2" xfId="15490" xr:uid="{665E29A7-83B2-428B-9E1B-95AE54431005}"/>
    <x:cellStyle name="Comma 42 3 3 2 2 2" xfId="15491" xr:uid="{D1F7DDC2-3820-4C00-BFE4-B285BE9CAD03}"/>
    <x:cellStyle name="Comma 42 3 3 2 3" xfId="15492" xr:uid="{618080DE-7425-4C2A-971F-AE48FEC244A7}"/>
    <x:cellStyle name="Comma 42 3 3 3" xfId="15493" xr:uid="{45E93FDA-3251-4007-9815-2D2AE5CFF670}"/>
    <x:cellStyle name="Comma 42 3 3 3 2" xfId="15494" xr:uid="{92218CD0-FBA5-471B-A46F-65E5E4E66065}"/>
    <x:cellStyle name="Comma 42 3 3 4" xfId="15495" xr:uid="{B40BAB09-19FF-43A7-869B-D2F775EB8164}"/>
    <x:cellStyle name="Comma 42 3 3 5" xfId="15496" xr:uid="{413F2FEF-C49E-41B1-A0BF-486B7EDD8BC7}"/>
    <x:cellStyle name="Comma 42 3 4" xfId="15497" xr:uid="{38BF2A98-D07B-4016-A043-0619A19BA17A}"/>
    <x:cellStyle name="Comma 42 3 4 2" xfId="15498" xr:uid="{059E6291-46A5-44B5-A997-6989A0517FB5}"/>
    <x:cellStyle name="Comma 42 3 4 2 2" xfId="15499" xr:uid="{12A31EFC-E45B-4CAB-A335-2489692A0B6E}"/>
    <x:cellStyle name="Comma 42 3 4 3" xfId="15500" xr:uid="{B2A1A98C-11C1-4259-893F-7B8FD0E70F17}"/>
    <x:cellStyle name="Comma 42 3 4 4" xfId="15501" xr:uid="{AC016185-DBB6-448E-847D-B7C7E92FAA0D}"/>
    <x:cellStyle name="Comma 42 3 5" xfId="15502" xr:uid="{43A9E943-A4BC-4133-831E-158B0E3B33F1}"/>
    <x:cellStyle name="Comma 42 3 5 2" xfId="15503" xr:uid="{FB5EAC71-30A1-44BD-AEE0-BDA0F0EDEF60}"/>
    <x:cellStyle name="Comma 42 3 6" xfId="15504" xr:uid="{669418A3-B07B-4486-9056-D04B69FEEAB2}"/>
    <x:cellStyle name="Comma 42 3 6 2" xfId="15505" xr:uid="{26581A61-D6D2-4BAB-8B4C-C2158DD787AA}"/>
    <x:cellStyle name="Comma 42 3 7" xfId="15506" xr:uid="{C12B75B7-4225-40D5-8ACA-E6E4582D9446}"/>
    <x:cellStyle name="Comma 42 4" xfId="15507" xr:uid="{9EF905AF-9373-4964-A623-B08078F300F1}"/>
    <x:cellStyle name="Comma 42 4 2" xfId="15508" xr:uid="{FB695DAE-C4A0-4DAA-98E6-571E67E3EDB9}"/>
    <x:cellStyle name="Comma 42 4 2 2" xfId="15509" xr:uid="{87EAB78F-64A8-49BC-9B54-F49C8C5C402F}"/>
    <x:cellStyle name="Comma 42 4 2 2 2" xfId="15510" xr:uid="{0AA23649-28CC-4376-B703-48E6D731BFF6}"/>
    <x:cellStyle name="Comma 42 4 2 2 2 2" xfId="15511" xr:uid="{062FB4BC-92E5-42E7-9B97-5A3F3D3A4936}"/>
    <x:cellStyle name="Comma 42 4 2 2 2 2 2" xfId="15512" xr:uid="{C020AFFC-139F-4C36-BAA8-03B0FFCC2073}"/>
    <x:cellStyle name="Comma 42 4 2 2 2 3" xfId="15513" xr:uid="{B5117354-7F4F-49BD-A51A-0CCD606ACB2B}"/>
    <x:cellStyle name="Comma 42 4 2 2 3" xfId="15514" xr:uid="{7A65DA8B-177D-4825-B2FB-4AF6D5A43FCD}"/>
    <x:cellStyle name="Comma 42 4 2 2 3 2" xfId="15515" xr:uid="{FC86F20A-E06B-4D72-BAAE-EBE0E18C9747}"/>
    <x:cellStyle name="Comma 42 4 2 2 4" xfId="15516" xr:uid="{FD16A6F4-6A78-4A40-8A11-599C067B3634}"/>
    <x:cellStyle name="Comma 42 4 2 2 5" xfId="15517" xr:uid="{8E3865B3-26D3-4581-ADBB-DB29E9F6DC43}"/>
    <x:cellStyle name="Comma 42 4 2 3" xfId="15518" xr:uid="{0C0E1511-0BAB-4154-B422-590AD6EC99F9}"/>
    <x:cellStyle name="Comma 42 4 2 3 2" xfId="15519" xr:uid="{E37CDAF2-1A2C-4FD5-B035-A2F93229864D}"/>
    <x:cellStyle name="Comma 42 4 2 3 2 2" xfId="15520" xr:uid="{FE333604-5866-4041-A5E0-2BCFD9244A99}"/>
    <x:cellStyle name="Comma 42 4 2 3 3" xfId="15521" xr:uid="{C6A63467-B602-40D2-BCB5-4342AAD3C6E3}"/>
    <x:cellStyle name="Comma 42 4 2 4" xfId="15522" xr:uid="{5BF7922C-3ADE-42DF-BBC3-05AEE6703897}"/>
    <x:cellStyle name="Comma 42 4 2 4 2" xfId="15523" xr:uid="{AF1077EC-0AF4-4104-ABCF-2C3A6C99BBD4}"/>
    <x:cellStyle name="Comma 42 4 2 5" xfId="15524" xr:uid="{D7924D7F-AD83-44B6-8614-8D76552F7B5D}"/>
    <x:cellStyle name="Comma 42 4 2 6" xfId="15525" xr:uid="{4BFEB57B-1083-4214-B4B9-F1D7FC2A07E7}"/>
    <x:cellStyle name="Comma 42 4 3" xfId="15526" xr:uid="{E637CE4E-E466-45F1-9CF0-952FE6F2D71A}"/>
    <x:cellStyle name="Comma 42 4 3 2" xfId="15527" xr:uid="{EADAE59F-BA0B-4521-B521-EADB0B830A54}"/>
    <x:cellStyle name="Comma 42 4 3 2 2" xfId="15528" xr:uid="{E268B559-C65A-41C4-94B1-59647EC405FD}"/>
    <x:cellStyle name="Comma 42 4 3 2 2 2" xfId="15529" xr:uid="{4254A0A5-7D04-4B4F-8948-C5C0D3C8FB7D}"/>
    <x:cellStyle name="Comma 42 4 3 2 3" xfId="15530" xr:uid="{50505E7A-5913-403C-B019-EBE801B82A29}"/>
    <x:cellStyle name="Comma 42 4 3 3" xfId="15531" xr:uid="{7FB20FAA-9A64-45CC-AA95-521E9F22591B}"/>
    <x:cellStyle name="Comma 42 4 3 3 2" xfId="15532" xr:uid="{490081D6-C950-4876-9FA0-88956C4DCFFE}"/>
    <x:cellStyle name="Comma 42 4 3 4" xfId="15533" xr:uid="{843421D4-138B-4D3F-8328-198B6166468A}"/>
    <x:cellStyle name="Comma 42 4 3 5" xfId="15534" xr:uid="{16E23D6E-7BDA-4994-B2FF-4BB58665B090}"/>
    <x:cellStyle name="Comma 42 4 4" xfId="15535" xr:uid="{7FBCF778-30CA-4EEB-BC24-6601D8EDE93E}"/>
    <x:cellStyle name="Comma 42 4 4 2" xfId="15536" xr:uid="{8C8814C9-409B-4259-8CDC-3E7DA8F235B7}"/>
    <x:cellStyle name="Comma 42 4 4 2 2" xfId="15537" xr:uid="{B439E19B-36A6-464C-9CD2-23D3FF3B7357}"/>
    <x:cellStyle name="Comma 42 4 4 3" xfId="15538" xr:uid="{82575821-3E21-4A21-8C2D-60EBAB616CF7}"/>
    <x:cellStyle name="Comma 42 4 4 4" xfId="15539" xr:uid="{CCE59D58-4A03-4F8E-99C9-383AB809A003}"/>
    <x:cellStyle name="Comma 42 4 5" xfId="15540" xr:uid="{E92C1C1D-6476-42CF-93E2-8E1C4E8D0A5A}"/>
    <x:cellStyle name="Comma 42 4 5 2" xfId="15541" xr:uid="{0C74C046-E1BD-4C24-97D7-773603B2FAA2}"/>
    <x:cellStyle name="Comma 42 4 6" xfId="15542" xr:uid="{CFB2FE8C-9242-4294-9EC2-CC7B5401AE00}"/>
    <x:cellStyle name="Comma 42 4 6 2" xfId="15543" xr:uid="{1620C5BD-2E76-4271-A851-3CDD5E3E0B03}"/>
    <x:cellStyle name="Comma 42 4 7" xfId="15544" xr:uid="{075D0A3A-7027-49C5-8A79-8C887CD118C4}"/>
    <x:cellStyle name="Comma 42 5" xfId="15545" xr:uid="{C6EB7795-2E38-400A-B84A-E09636F31FC0}"/>
    <x:cellStyle name="Comma 42 5 2" xfId="15546" xr:uid="{ACE50E28-46EB-4587-8D12-6C989B0FD1C1}"/>
    <x:cellStyle name="Comma 42 5 2 2" xfId="15547" xr:uid="{B55DD516-083E-447B-A35E-356EFAFC47D9}"/>
    <x:cellStyle name="Comma 42 5 2 2 2" xfId="15548" xr:uid="{5B4DEA3E-DC9B-4755-944C-0F08C9D34933}"/>
    <x:cellStyle name="Comma 42 5 2 2 2 2" xfId="15549" xr:uid="{0F88FA11-80AB-4C59-9A3C-EF9C6FF2346C}"/>
    <x:cellStyle name="Comma 42 5 2 2 3" xfId="15550" xr:uid="{7259D572-D0B8-4D01-8A71-9F0525832F06}"/>
    <x:cellStyle name="Comma 42 5 2 3" xfId="15551" xr:uid="{B244BC1C-B47B-4CCC-AC6D-A7F7E9E48D88}"/>
    <x:cellStyle name="Comma 42 5 2 3 2" xfId="15552" xr:uid="{B95AE694-F7B1-4177-BC64-AA11F769F6C8}"/>
    <x:cellStyle name="Comma 42 5 2 4" xfId="15553" xr:uid="{FDC39EE2-5762-4C8D-B04F-A553A11B967D}"/>
    <x:cellStyle name="Comma 42 5 2 5" xfId="15554" xr:uid="{2CA3D948-2AED-4D3D-AF3D-F57F4537AED3}"/>
    <x:cellStyle name="Comma 42 5 3" xfId="15555" xr:uid="{17B52DEA-2058-4448-9DF8-83D5861F2964}"/>
    <x:cellStyle name="Comma 42 5 3 2" xfId="15556" xr:uid="{369D357B-78B1-4D96-A7CC-19BBE357F376}"/>
    <x:cellStyle name="Comma 42 5 3 2 2" xfId="15557" xr:uid="{B2BB5B6E-303E-44DB-A2AD-C9C9020588FC}"/>
    <x:cellStyle name="Comma 42 5 3 3" xfId="15558" xr:uid="{34BA8574-7750-4168-876E-B5B332363A37}"/>
    <x:cellStyle name="Comma 42 5 4" xfId="15559" xr:uid="{3505BA2B-925C-4ECC-9240-B961A5345673}"/>
    <x:cellStyle name="Comma 42 5 4 2" xfId="15560" xr:uid="{8B83A1C4-A2D0-449A-9F58-84E99E81A847}"/>
    <x:cellStyle name="Comma 42 5 5" xfId="15561" xr:uid="{D2532381-8C42-49BE-AE6C-EAB902D550D2}"/>
    <x:cellStyle name="Comma 42 5 6" xfId="15562" xr:uid="{95462F83-5624-48CB-8CCA-655A23D9C71C}"/>
    <x:cellStyle name="Comma 42 6" xfId="15563" xr:uid="{A0FF3533-833F-46E6-A263-7EA28185860E}"/>
    <x:cellStyle name="Comma 42 6 2" xfId="15564" xr:uid="{FF82C352-67EA-495A-B125-62A80A5F21F1}"/>
    <x:cellStyle name="Comma 42 6 2 2" xfId="15565" xr:uid="{9FBD626B-6554-42AC-BC7C-0B5069B9B64D}"/>
    <x:cellStyle name="Comma 42 6 2 2 2" xfId="15566" xr:uid="{9223360B-B503-4F68-8884-FB4DFDC058AC}"/>
    <x:cellStyle name="Comma 42 6 2 3" xfId="15567" xr:uid="{B262699E-6D9D-4F18-A333-E14113B158D0}"/>
    <x:cellStyle name="Comma 42 6 3" xfId="15568" xr:uid="{E9076BB5-3B7D-4942-9D8A-237C424E74A6}"/>
    <x:cellStyle name="Comma 42 6 3 2" xfId="15569" xr:uid="{F4FCAF3A-FF9A-49B1-94BA-9B0670D14E4A}"/>
    <x:cellStyle name="Comma 42 6 4" xfId="15570" xr:uid="{1E8C817F-AAB4-4ACD-A5FC-4AE5CC11F587}"/>
    <x:cellStyle name="Comma 42 6 5" xfId="15571" xr:uid="{858450A4-C42B-44BD-8CBB-1F2B56644B84}"/>
    <x:cellStyle name="Comma 42 7" xfId="15572" xr:uid="{17969C8A-B01C-4718-A42E-D4428065B2E6}"/>
    <x:cellStyle name="Comma 42 7 2" xfId="15573" xr:uid="{3C0992F1-A7D7-4CE4-A12B-6F2D038AA5A2}"/>
    <x:cellStyle name="Comma 42 7 2 2" xfId="15574" xr:uid="{00555E75-9C2F-4FE2-B5EB-E01A67D324C9}"/>
    <x:cellStyle name="Comma 42 7 2 2 2" xfId="15575" xr:uid="{A031CB87-2B0B-4FAC-A1B5-8E921BC725BD}"/>
    <x:cellStyle name="Comma 42 7 2 3" xfId="15576" xr:uid="{958E1A5B-9464-496D-9CCB-48EB3CC7151B}"/>
    <x:cellStyle name="Comma 42 7 3" xfId="15577" xr:uid="{0F5F97B8-7DC0-4F31-BAE8-AB40DD739DEA}"/>
    <x:cellStyle name="Comma 42 7 3 2" xfId="15578" xr:uid="{C1F3EC45-2ACF-4589-8DA7-97F8AAD220E7}"/>
    <x:cellStyle name="Comma 42 7 4" xfId="15579" xr:uid="{5616CB2C-99A5-47C8-B095-13F70A4EB447}"/>
    <x:cellStyle name="Comma 42 7 5" xfId="15580" xr:uid="{9DC8E810-B1A4-41F8-8DFA-20FC01453702}"/>
    <x:cellStyle name="Comma 42 8" xfId="15581" xr:uid="{E246B6DB-7309-4B83-815B-561C10997C5A}"/>
    <x:cellStyle name="Comma 42 8 2" xfId="15582" xr:uid="{1321C5A5-EB72-45DB-B621-347FA74C493D}"/>
    <x:cellStyle name="Comma 42 8 2 2" xfId="15583" xr:uid="{9F409A54-0942-41F0-B7F6-302EDED845A4}"/>
    <x:cellStyle name="Comma 42 8 3" xfId="15584" xr:uid="{AAF8C2D9-8F93-493F-BD28-C259B1FE0FE2}"/>
    <x:cellStyle name="Comma 42 8 4" xfId="15585" xr:uid="{DB0534B7-8541-4EDC-B511-E730ED9562C2}"/>
    <x:cellStyle name="Comma 42 9" xfId="15586" xr:uid="{7B2FA5C6-0A18-4E96-99B2-ACC4A269BEA0}"/>
    <x:cellStyle name="Comma 42 9 2" xfId="15587" xr:uid="{869F3B53-14FB-4C85-80F5-35E384E8F447}"/>
    <x:cellStyle name="Comma 43" xfId="15588" xr:uid="{D094703E-733B-4897-8469-7C08998DC438}"/>
    <x:cellStyle name="Comma 43 10" xfId="15589" xr:uid="{0E864B8F-58B0-4161-A9BB-8AB83B9E635D}"/>
    <x:cellStyle name="Comma 43 10 2" xfId="15590" xr:uid="{929D21C5-C791-4E30-9EAC-37D92C83DA7B}"/>
    <x:cellStyle name="Comma 43 11" xfId="15591" xr:uid="{ED938601-EF95-41AD-B363-80631E71DA9D}"/>
    <x:cellStyle name="Comma 43 2" xfId="15592" xr:uid="{F0809421-5CC8-41DB-9C4E-CA0EC06543D1}"/>
    <x:cellStyle name="Comma 43 2 10" xfId="15593" xr:uid="{E46E4461-9269-4F21-B184-23684111D0B6}"/>
    <x:cellStyle name="Comma 43 2 2" xfId="15594" xr:uid="{BF04E00E-BADC-4BCC-9924-999A60733E55}"/>
    <x:cellStyle name="Comma 43 2 2 2" xfId="15595" xr:uid="{B1316077-69C9-4677-B02E-B29BA563F47A}"/>
    <x:cellStyle name="Comma 43 2 2 2 2" xfId="15596" xr:uid="{8BEEA820-CCE1-459A-A235-61D2B10A8206}"/>
    <x:cellStyle name="Comma 43 2 2 2 2 2" xfId="15597" xr:uid="{0FB8424D-C7EA-4BB7-B872-A81A3A8D9301}"/>
    <x:cellStyle name="Comma 43 2 2 2 2 2 2" xfId="15598" xr:uid="{6146B454-C070-49AE-9610-38D2982CC77A}"/>
    <x:cellStyle name="Comma 43 2 2 2 2 2 2 2" xfId="15599" xr:uid="{7F729BF5-E432-44D8-94DD-D5B46B9411DE}"/>
    <x:cellStyle name="Comma 43 2 2 2 2 2 3" xfId="15600" xr:uid="{5750E4E5-10B2-47E5-B5AC-20027B5A21AC}"/>
    <x:cellStyle name="Comma 43 2 2 2 2 3" xfId="15601" xr:uid="{5E8A704F-B471-4548-84FB-27A7D3871546}"/>
    <x:cellStyle name="Comma 43 2 2 2 2 3 2" xfId="15602" xr:uid="{C6327E95-3976-46E3-865E-882D9C2BC2BE}"/>
    <x:cellStyle name="Comma 43 2 2 2 2 4" xfId="15603" xr:uid="{1E560A0F-1C7B-4273-BB3B-649544C3A9A9}"/>
    <x:cellStyle name="Comma 43 2 2 2 2 5" xfId="15604" xr:uid="{2BDD90FE-9BF3-4D39-B969-ABF8F5A0C66B}"/>
    <x:cellStyle name="Comma 43 2 2 2 3" xfId="15605" xr:uid="{DC64DDA9-4DEF-4B65-BCD8-56A886078192}"/>
    <x:cellStyle name="Comma 43 2 2 2 3 2" xfId="15606" xr:uid="{55A2749D-3DA8-4D67-BB95-0B29CFA9F012}"/>
    <x:cellStyle name="Comma 43 2 2 2 3 2 2" xfId="15607" xr:uid="{5E3FA5AB-2DB2-4FC8-8B73-F1F3F0F3D3EB}"/>
    <x:cellStyle name="Comma 43 2 2 2 3 3" xfId="15608" xr:uid="{DD5A4D0A-74D6-4A0B-A8E8-69FE0185D826}"/>
    <x:cellStyle name="Comma 43 2 2 2 4" xfId="15609" xr:uid="{173BDA0A-1AF4-4964-8FA1-42A4D1EE0EF8}"/>
    <x:cellStyle name="Comma 43 2 2 2 4 2" xfId="15610" xr:uid="{4CE73181-84F9-403C-BA32-A067CFD0735A}"/>
    <x:cellStyle name="Comma 43 2 2 2 5" xfId="15611" xr:uid="{B02BEEC3-DF2E-435B-9C7E-3D7874AE687E}"/>
    <x:cellStyle name="Comma 43 2 2 2 6" xfId="15612" xr:uid="{D44B50E1-D5C7-40BC-A283-34C82C019A37}"/>
    <x:cellStyle name="Comma 43 2 2 3" xfId="15613" xr:uid="{74F84B5C-C5DD-4EFF-AD8A-C8EF59C2380B}"/>
    <x:cellStyle name="Comma 43 2 2 3 2" xfId="15614" xr:uid="{85B995B9-2D76-42C8-8F50-FFBF90F32365}"/>
    <x:cellStyle name="Comma 43 2 2 3 2 2" xfId="15615" xr:uid="{0F09E05D-2253-47AE-9E95-59C025C28EB0}"/>
    <x:cellStyle name="Comma 43 2 2 3 2 2 2" xfId="15616" xr:uid="{AF38B0FE-1128-4698-8769-B3DCB534FEA1}"/>
    <x:cellStyle name="Comma 43 2 2 3 2 3" xfId="15617" xr:uid="{1C4BBFF3-4DCF-4269-94DA-F48129C08B19}"/>
    <x:cellStyle name="Comma 43 2 2 3 3" xfId="15618" xr:uid="{9968F9E1-6A03-43F8-BA5D-DCCE3FC5F437}"/>
    <x:cellStyle name="Comma 43 2 2 3 3 2" xfId="15619" xr:uid="{E736E7F0-C98B-4660-9E04-2579FC9CA60D}"/>
    <x:cellStyle name="Comma 43 2 2 3 4" xfId="15620" xr:uid="{EC82AAE9-B180-4F44-9A69-4461A7F3100D}"/>
    <x:cellStyle name="Comma 43 2 2 3 5" xfId="15621" xr:uid="{9C10997B-734C-45A2-BB19-529C21F0E091}"/>
    <x:cellStyle name="Comma 43 2 2 4" xfId="15622" xr:uid="{0FA3FDBD-762B-4089-8842-C093ED4759A5}"/>
    <x:cellStyle name="Comma 43 2 2 4 2" xfId="15623" xr:uid="{4CAE5F7C-E046-4C99-8C6C-17728B957D11}"/>
    <x:cellStyle name="Comma 43 2 2 4 2 2" xfId="15624" xr:uid="{85E71106-F007-4DAB-BD4B-58586D6C1E23}"/>
    <x:cellStyle name="Comma 43 2 2 4 3" xfId="15625" xr:uid="{9B4D064E-B395-44D0-B53A-A33B3D17D0D5}"/>
    <x:cellStyle name="Comma 43 2 2 4 4" xfId="15626" xr:uid="{FBE3E613-38CD-48B5-9CAD-58E6C9A7CF44}"/>
    <x:cellStyle name="Comma 43 2 2 5" xfId="15627" xr:uid="{B212C2ED-A6B5-4237-9A0F-26F210802FB1}"/>
    <x:cellStyle name="Comma 43 2 2 5 2" xfId="15628" xr:uid="{B7AC3245-A6D8-4B6B-A9B5-DF8A3F9A767B}"/>
    <x:cellStyle name="Comma 43 2 2 6" xfId="15629" xr:uid="{64C3C869-0FDD-4278-83FB-792636C2BA8A}"/>
    <x:cellStyle name="Comma 43 2 2 6 2" xfId="15630" xr:uid="{EDAA10A2-093A-41EC-9D2C-7C11AE98A6CB}"/>
    <x:cellStyle name="Comma 43 2 2 7" xfId="15631" xr:uid="{3A14EF85-C2AA-4CC7-BA4D-E7E5BF6C7172}"/>
    <x:cellStyle name="Comma 43 2 3" xfId="15632" xr:uid="{AA955720-1A8A-473D-B62C-274D9A842967}"/>
    <x:cellStyle name="Comma 43 2 3 2" xfId="15633" xr:uid="{98520062-35FF-4EF9-8F29-C19A75E159C1}"/>
    <x:cellStyle name="Comma 43 2 3 2 2" xfId="15634" xr:uid="{BD74655B-5C59-4CDE-AB6E-70D447F0DABD}"/>
    <x:cellStyle name="Comma 43 2 3 2 2 2" xfId="15635" xr:uid="{EB5FC3E5-42A4-4CC7-990B-A37911DD1758}"/>
    <x:cellStyle name="Comma 43 2 3 2 2 2 2" xfId="15636" xr:uid="{AD521BDF-E614-4B36-BD3A-0821CB7C36E3}"/>
    <x:cellStyle name="Comma 43 2 3 2 2 2 2 2" xfId="15637" xr:uid="{9C585891-DEC7-4E5D-9B2C-627E2E005876}"/>
    <x:cellStyle name="Comma 43 2 3 2 2 2 3" xfId="15638" xr:uid="{39345565-BEAD-4FD9-960C-32CFBDFAB762}"/>
    <x:cellStyle name="Comma 43 2 3 2 2 3" xfId="15639" xr:uid="{0308FAD4-A5B9-43A5-A484-63AF02D2E558}"/>
    <x:cellStyle name="Comma 43 2 3 2 2 3 2" xfId="15640" xr:uid="{7DBA2AB1-5AB5-467D-A2FD-8C4113E4A1B5}"/>
    <x:cellStyle name="Comma 43 2 3 2 2 4" xfId="15641" xr:uid="{CCCFFBB8-2E55-44C2-8DBD-935CED6D8894}"/>
    <x:cellStyle name="Comma 43 2 3 2 2 5" xfId="15642" xr:uid="{9DDCB95B-9CCC-4572-9C85-9A20D04F2A7C}"/>
    <x:cellStyle name="Comma 43 2 3 2 3" xfId="15643" xr:uid="{6268B2C5-675B-48BE-95B5-43A41ADB0F7A}"/>
    <x:cellStyle name="Comma 43 2 3 2 3 2" xfId="15644" xr:uid="{E0A5C3A3-9653-4A42-9122-CF4C3E6DFA12}"/>
    <x:cellStyle name="Comma 43 2 3 2 3 2 2" xfId="15645" xr:uid="{A2425172-CFDC-4B0E-B0FE-FA92123D0F90}"/>
    <x:cellStyle name="Comma 43 2 3 2 3 3" xfId="15646" xr:uid="{836D8499-AD70-467F-87FA-01D7ACF2A4BB}"/>
    <x:cellStyle name="Comma 43 2 3 2 4" xfId="15647" xr:uid="{399B21DC-4895-4CE8-BB82-6E20245D3275}"/>
    <x:cellStyle name="Comma 43 2 3 2 4 2" xfId="15648" xr:uid="{A603B8F3-C437-4CDC-9D44-888AD16B3598}"/>
    <x:cellStyle name="Comma 43 2 3 2 5" xfId="15649" xr:uid="{2A06CF97-DAEC-4729-BEC5-4A2FB5583114}"/>
    <x:cellStyle name="Comma 43 2 3 2 6" xfId="15650" xr:uid="{51E39B8D-4E83-4DB5-A3B8-3F90DBD6B1E2}"/>
    <x:cellStyle name="Comma 43 2 3 3" xfId="15651" xr:uid="{964DA980-80FC-43F0-BFB9-F391A1D0F7EF}"/>
    <x:cellStyle name="Comma 43 2 3 3 2" xfId="15652" xr:uid="{4ADA265B-DA12-48ED-9C40-4A99E42B9F5F}"/>
    <x:cellStyle name="Comma 43 2 3 3 2 2" xfId="15653" xr:uid="{E55D9D32-CCB0-4195-8C5A-33AAF7613CCC}"/>
    <x:cellStyle name="Comma 43 2 3 3 2 2 2" xfId="15654" xr:uid="{BD7C1914-1342-405C-87C9-46B098B3266A}"/>
    <x:cellStyle name="Comma 43 2 3 3 2 3" xfId="15655" xr:uid="{28ACB3A9-EB37-4AD5-945E-8953DBA4C567}"/>
    <x:cellStyle name="Comma 43 2 3 3 3" xfId="15656" xr:uid="{A41B46D4-FDC1-4AFA-A884-39AA44187C5E}"/>
    <x:cellStyle name="Comma 43 2 3 3 3 2" xfId="15657" xr:uid="{724D3208-2CD4-4247-9B9C-563FD627D31C}"/>
    <x:cellStyle name="Comma 43 2 3 3 4" xfId="15658" xr:uid="{793E8C8B-077F-4427-92A5-6299678CAF93}"/>
    <x:cellStyle name="Comma 43 2 3 3 5" xfId="15659" xr:uid="{0476C9F7-7252-40E3-9E53-CBDDE554598E}"/>
    <x:cellStyle name="Comma 43 2 3 4" xfId="15660" xr:uid="{5944E558-1D69-438B-A973-CC1B6F973D8C}"/>
    <x:cellStyle name="Comma 43 2 3 4 2" xfId="15661" xr:uid="{8F23257C-2CEF-453F-B2D2-3DEA4A5405D6}"/>
    <x:cellStyle name="Comma 43 2 3 4 2 2" xfId="15662" xr:uid="{17CFD383-138C-4B36-BD91-C49827D87411}"/>
    <x:cellStyle name="Comma 43 2 3 4 3" xfId="15663" xr:uid="{FF117FDD-259D-4DA3-9B4A-6457378DFFF9}"/>
    <x:cellStyle name="Comma 43 2 3 4 4" xfId="15664" xr:uid="{C20E5E40-531F-4307-8379-8777E01B2BD5}"/>
    <x:cellStyle name="Comma 43 2 3 5" xfId="15665" xr:uid="{40833396-B6BF-41BC-8711-AAF667820C7B}"/>
    <x:cellStyle name="Comma 43 2 3 5 2" xfId="15666" xr:uid="{208A15E1-D76C-45D5-93F1-BF4DBD77BD46}"/>
    <x:cellStyle name="Comma 43 2 3 6" xfId="15667" xr:uid="{4BE75E3A-D4FC-44FA-BB3B-8E660AA3DF85}"/>
    <x:cellStyle name="Comma 43 2 3 6 2" xfId="15668" xr:uid="{8667AAF6-52CC-47FF-B2F0-205AF7812765}"/>
    <x:cellStyle name="Comma 43 2 3 7" xfId="15669" xr:uid="{CCD36048-F437-4DC3-8ED8-7C1BC3D7C0C0}"/>
    <x:cellStyle name="Comma 43 2 4" xfId="15670" xr:uid="{4EF423CB-C641-408F-8F83-4464A6FF7959}"/>
    <x:cellStyle name="Comma 43 2 4 2" xfId="15671" xr:uid="{D74D36EE-D362-4DF3-9613-E49E6251CD17}"/>
    <x:cellStyle name="Comma 43 2 4 2 2" xfId="15672" xr:uid="{8EE901D7-3481-46CB-9F11-411D41E584A8}"/>
    <x:cellStyle name="Comma 43 2 4 2 2 2" xfId="15673" xr:uid="{B7A5FE3F-D932-4B2C-A840-94EC468C9048}"/>
    <x:cellStyle name="Comma 43 2 4 2 2 2 2" xfId="15674" xr:uid="{8A50F681-5CF4-4320-82DC-BC1F31C0BDFD}"/>
    <x:cellStyle name="Comma 43 2 4 2 2 3" xfId="15675" xr:uid="{AC853AEC-972C-47A6-BE03-DAF8B16D6347}"/>
    <x:cellStyle name="Comma 43 2 4 2 3" xfId="15676" xr:uid="{6CACD45C-4083-4EE2-B493-DAFB3E90E56E}"/>
    <x:cellStyle name="Comma 43 2 4 2 3 2" xfId="15677" xr:uid="{C36FBD7A-A68E-4CF5-B696-126BF9139610}"/>
    <x:cellStyle name="Comma 43 2 4 2 4" xfId="15678" xr:uid="{9914B99F-D4FB-409F-BAAB-39E3BB92CA5C}"/>
    <x:cellStyle name="Comma 43 2 4 2 5" xfId="15679" xr:uid="{EC4CA0A8-D755-43C2-B0AF-A2CD70BF897E}"/>
    <x:cellStyle name="Comma 43 2 4 3" xfId="15680" xr:uid="{73D153A7-F4BA-42FA-A91D-5003DF7D3A10}"/>
    <x:cellStyle name="Comma 43 2 4 3 2" xfId="15681" xr:uid="{E59A7943-1E2C-4C10-BF6D-F7D75283B44E}"/>
    <x:cellStyle name="Comma 43 2 4 3 2 2" xfId="15682" xr:uid="{BBC4B342-F316-431C-ADD3-F070D2CCEFD2}"/>
    <x:cellStyle name="Comma 43 2 4 3 3" xfId="15683" xr:uid="{5C7D055A-B709-4D8D-A1DD-37239AB7E7CF}"/>
    <x:cellStyle name="Comma 43 2 4 4" xfId="15684" xr:uid="{5536830F-2B17-4C67-B270-A0E824E6B9AB}"/>
    <x:cellStyle name="Comma 43 2 4 4 2" xfId="15685" xr:uid="{67CBAD7B-BD4A-4BDF-9C0F-A0E8E5564677}"/>
    <x:cellStyle name="Comma 43 2 4 5" xfId="15686" xr:uid="{F8E94580-8D70-45F5-898E-ED407B88CB14}"/>
    <x:cellStyle name="Comma 43 2 4 6" xfId="15687" xr:uid="{B935F7CF-8609-43AB-9535-0C68C4CF928A}"/>
    <x:cellStyle name="Comma 43 2 5" xfId="15688" xr:uid="{0D7AFAB9-AD17-4574-B22F-B56D6C2B4BFD}"/>
    <x:cellStyle name="Comma 43 2 5 2" xfId="15689" xr:uid="{3B799DC0-6E70-425D-8DDB-00B4E59997A3}"/>
    <x:cellStyle name="Comma 43 2 5 2 2" xfId="15690" xr:uid="{5FACEE0F-DF2E-41A4-89C0-6B9FE8815C86}"/>
    <x:cellStyle name="Comma 43 2 5 2 2 2" xfId="15691" xr:uid="{9CAE254F-7950-4B38-B9A0-A01CD1B58747}"/>
    <x:cellStyle name="Comma 43 2 5 2 3" xfId="15692" xr:uid="{FDA16189-BA3A-4451-A547-52D169FB5C17}"/>
    <x:cellStyle name="Comma 43 2 5 3" xfId="15693" xr:uid="{7B7311C3-9702-407B-9C7F-226A9FA5D539}"/>
    <x:cellStyle name="Comma 43 2 5 3 2" xfId="15694" xr:uid="{DA294C65-3E21-44E1-8487-1914BC8EE1BF}"/>
    <x:cellStyle name="Comma 43 2 5 4" xfId="15695" xr:uid="{FA0EF0EC-2F1D-408D-9EE8-F00D4A743C9B}"/>
    <x:cellStyle name="Comma 43 2 5 5" xfId="15696" xr:uid="{904E619A-7B91-4F91-BC24-9EFA94FC7406}"/>
    <x:cellStyle name="Comma 43 2 6" xfId="15697" xr:uid="{3EFC9CDD-F056-467F-A0B8-B194C1137F8E}"/>
    <x:cellStyle name="Comma 43 2 6 2" xfId="15698" xr:uid="{5860E52E-796D-4AD8-A9F2-001C3D9DD318}"/>
    <x:cellStyle name="Comma 43 2 6 2 2" xfId="15699" xr:uid="{AE4BAFA8-3776-4943-8526-BD6CB53F78ED}"/>
    <x:cellStyle name="Comma 43 2 6 2 2 2" xfId="15700" xr:uid="{206B0647-7DF5-4D48-86BD-359B962D670C}"/>
    <x:cellStyle name="Comma 43 2 6 2 3" xfId="15701" xr:uid="{7ED38B85-901D-485E-8E3C-B2F7C1FC92E9}"/>
    <x:cellStyle name="Comma 43 2 6 3" xfId="15702" xr:uid="{1DBE96B7-490F-4537-B310-5E089993B520}"/>
    <x:cellStyle name="Comma 43 2 6 3 2" xfId="15703" xr:uid="{7F85D5B9-A025-4496-A7AC-699AEA774687}"/>
    <x:cellStyle name="Comma 43 2 6 4" xfId="15704" xr:uid="{71B826D3-36A2-4A53-A4CA-01CC0AAED9B3}"/>
    <x:cellStyle name="Comma 43 2 6 5" xfId="15705" xr:uid="{55EFDA34-E768-4ADC-8E71-F228872F244F}"/>
    <x:cellStyle name="Comma 43 2 7" xfId="15706" xr:uid="{E0D33736-0A3C-4081-AEA0-594AC6B9218F}"/>
    <x:cellStyle name="Comma 43 2 7 2" xfId="15707" xr:uid="{0E92B6E1-4071-4AB4-B8C2-57978A65EC00}"/>
    <x:cellStyle name="Comma 43 2 7 2 2" xfId="15708" xr:uid="{CAC74C1D-9022-4681-BA34-C89DED3FEDB5}"/>
    <x:cellStyle name="Comma 43 2 7 3" xfId="15709" xr:uid="{C940F592-9C4D-498A-B173-7FBD98168D1E}"/>
    <x:cellStyle name="Comma 43 2 7 4" xfId="15710" xr:uid="{464251F4-167D-406D-91B4-DD4F53AB764D}"/>
    <x:cellStyle name="Comma 43 2 8" xfId="15711" xr:uid="{0A8B90FA-756D-4EBA-9DDC-B7ABF554234A}"/>
    <x:cellStyle name="Comma 43 2 8 2" xfId="15712" xr:uid="{5232614D-0B01-43B3-8459-5CD6D3A88872}"/>
    <x:cellStyle name="Comma 43 2 9" xfId="15713" xr:uid="{05172F55-509D-47EB-B7DD-87985359BB27}"/>
    <x:cellStyle name="Comma 43 2 9 2" xfId="15714" xr:uid="{C62A6070-951F-48AC-9CAF-048EF417F78D}"/>
    <x:cellStyle name="Comma 43 3" xfId="15715" xr:uid="{472AF20C-8BDF-4F25-AB3E-B9AAE812EE35}"/>
    <x:cellStyle name="Comma 43 3 2" xfId="15716" xr:uid="{12C22645-DC30-4291-9B61-BD2FEC1BE889}"/>
    <x:cellStyle name="Comma 43 3 2 2" xfId="15717" xr:uid="{0D125160-A0BD-4E41-A2D2-D523491C23CB}"/>
    <x:cellStyle name="Comma 43 3 2 2 2" xfId="15718" xr:uid="{8D698BE6-882F-4387-9845-1375BEEDAC01}"/>
    <x:cellStyle name="Comma 43 3 2 2 2 2" xfId="15719" xr:uid="{B77880CA-4E49-4211-BAFA-9EA2B481D8C5}"/>
    <x:cellStyle name="Comma 43 3 2 2 2 2 2" xfId="15720" xr:uid="{98FAD83F-8FEF-4DEA-8F08-136D2DCC1C79}"/>
    <x:cellStyle name="Comma 43 3 2 2 2 3" xfId="15721" xr:uid="{835E6425-F116-40B5-B91C-A2430A736DA1}"/>
    <x:cellStyle name="Comma 43 3 2 2 3" xfId="15722" xr:uid="{0CC77125-E605-4127-A673-4A3E09AA692A}"/>
    <x:cellStyle name="Comma 43 3 2 2 3 2" xfId="15723" xr:uid="{973C7CF3-9FE8-48AC-BFAE-AA66BC0EEF43}"/>
    <x:cellStyle name="Comma 43 3 2 2 4" xfId="15724" xr:uid="{DF4EF26F-2AB5-4F78-BAD3-83384A1AD26D}"/>
    <x:cellStyle name="Comma 43 3 2 2 5" xfId="15725" xr:uid="{3D386D37-3B18-4A42-B933-157F2F4E0489}"/>
    <x:cellStyle name="Comma 43 3 2 3" xfId="15726" xr:uid="{660AA67E-39B0-4652-8002-D6CB36A8BD9B}"/>
    <x:cellStyle name="Comma 43 3 2 3 2" xfId="15727" xr:uid="{F4FDB6A0-8D77-4DCE-ABD6-18EEBBAF2ADF}"/>
    <x:cellStyle name="Comma 43 3 2 3 2 2" xfId="15728" xr:uid="{6C825F94-07E3-4D24-B27F-F82EF88A7ABE}"/>
    <x:cellStyle name="Comma 43 3 2 3 3" xfId="15729" xr:uid="{F28BF602-86E8-42D3-961A-47CDC9ACB98C}"/>
    <x:cellStyle name="Comma 43 3 2 4" xfId="15730" xr:uid="{418CDC57-862D-4B47-9712-A0E54F185C57}"/>
    <x:cellStyle name="Comma 43 3 2 4 2" xfId="15731" xr:uid="{6274C3E6-9BD2-44CB-87A0-166736837AF1}"/>
    <x:cellStyle name="Comma 43 3 2 5" xfId="15732" xr:uid="{656757EE-ECD2-492F-A70A-B7840D128F59}"/>
    <x:cellStyle name="Comma 43 3 2 6" xfId="15733" xr:uid="{5F915DB2-7A7D-42AA-898D-1D5BA60B43FD}"/>
    <x:cellStyle name="Comma 43 3 3" xfId="15734" xr:uid="{D4411932-AC46-45E5-AAE1-527C69CCDDA8}"/>
    <x:cellStyle name="Comma 43 3 3 2" xfId="15735" xr:uid="{5A3EC2EE-FBD5-47AF-A0C5-89DDD10F87E0}"/>
    <x:cellStyle name="Comma 43 3 3 2 2" xfId="15736" xr:uid="{E5909AE5-07C0-44A5-B468-C1E5922BD7DD}"/>
    <x:cellStyle name="Comma 43 3 3 2 2 2" xfId="15737" xr:uid="{56045770-3DE4-47AB-A30D-EBA95025DE38}"/>
    <x:cellStyle name="Comma 43 3 3 2 3" xfId="15738" xr:uid="{83A80425-D5FB-4A3F-B8F1-BF3541B64108}"/>
    <x:cellStyle name="Comma 43 3 3 3" xfId="15739" xr:uid="{783E539B-2324-4C65-86CA-4D2C2C0B8B6A}"/>
    <x:cellStyle name="Comma 43 3 3 3 2" xfId="15740" xr:uid="{E2C02066-F67A-4848-8034-8302DD789800}"/>
    <x:cellStyle name="Comma 43 3 3 4" xfId="15741" xr:uid="{C656B8F9-B95C-47C9-9963-DF0223BFBCC0}"/>
    <x:cellStyle name="Comma 43 3 3 5" xfId="15742" xr:uid="{E4A019E8-7743-48A1-AA1F-8A09AE012130}"/>
    <x:cellStyle name="Comma 43 3 4" xfId="15743" xr:uid="{B751F591-D2CD-4052-9D4E-A4EFF040AB73}"/>
    <x:cellStyle name="Comma 43 3 4 2" xfId="15744" xr:uid="{86B69781-C468-436D-B6B7-A17AFFDC990B}"/>
    <x:cellStyle name="Comma 43 3 4 2 2" xfId="15745" xr:uid="{36E5ACD5-EF19-442B-B506-47219CBD702C}"/>
    <x:cellStyle name="Comma 43 3 4 3" xfId="15746" xr:uid="{CECB1F04-B42A-4A5B-AA0D-5BC71E575EB3}"/>
    <x:cellStyle name="Comma 43 3 4 4" xfId="15747" xr:uid="{0641D80E-3621-4441-919D-6A1F5F4DD4D0}"/>
    <x:cellStyle name="Comma 43 3 5" xfId="15748" xr:uid="{96D79D41-B24F-4FCD-801B-4DAE2FB336BB}"/>
    <x:cellStyle name="Comma 43 3 5 2" xfId="15749" xr:uid="{E20DCB06-DBEF-4DC4-B0B9-F1F2BEA53767}"/>
    <x:cellStyle name="Comma 43 3 6" xfId="15750" xr:uid="{4A35549C-F75A-4485-A7AD-F6E092C40E75}"/>
    <x:cellStyle name="Comma 43 3 6 2" xfId="15751" xr:uid="{07015D06-3D27-4AE1-8807-C572F78B9205}"/>
    <x:cellStyle name="Comma 43 3 7" xfId="15752" xr:uid="{7F8AAF0A-6511-413B-8AE4-81DF10F969D5}"/>
    <x:cellStyle name="Comma 43 4" xfId="15753" xr:uid="{D64BE5D1-74A8-4234-A5DC-0C5B43E60C94}"/>
    <x:cellStyle name="Comma 43 4 2" xfId="15754" xr:uid="{F5D63869-0A9A-40AE-B3EF-91524733457A}"/>
    <x:cellStyle name="Comma 43 4 2 2" xfId="15755" xr:uid="{672A9693-AA90-4B97-9EB4-229FC16BA209}"/>
    <x:cellStyle name="Comma 43 4 2 2 2" xfId="15756" xr:uid="{DEF8A7E3-4852-48BF-B88B-E5939704FB39}"/>
    <x:cellStyle name="Comma 43 4 2 2 2 2" xfId="15757" xr:uid="{982ACFA5-3469-4398-B38E-CA7733ACCDDF}"/>
    <x:cellStyle name="Comma 43 4 2 2 2 2 2" xfId="15758" xr:uid="{8739042A-4CAF-4B0F-A97B-F91BDB3DCB5A}"/>
    <x:cellStyle name="Comma 43 4 2 2 2 3" xfId="15759" xr:uid="{81EFD0D0-8119-4637-8CEA-1E6E7E58C927}"/>
    <x:cellStyle name="Comma 43 4 2 2 3" xfId="15760" xr:uid="{64F2499B-3F71-427F-AC3E-D8C070F1C917}"/>
    <x:cellStyle name="Comma 43 4 2 2 3 2" xfId="15761" xr:uid="{58DF8EC1-4154-4023-9C4C-F17549853017}"/>
    <x:cellStyle name="Comma 43 4 2 2 4" xfId="15762" xr:uid="{8D9B6E51-A504-4360-8632-19B0DC220349}"/>
    <x:cellStyle name="Comma 43 4 2 2 5" xfId="15763" xr:uid="{96B7127A-91CA-45C2-8FD1-7EB245F7444B}"/>
    <x:cellStyle name="Comma 43 4 2 3" xfId="15764" xr:uid="{5E508519-9FE4-4D82-9892-A2B5BDA28F4C}"/>
    <x:cellStyle name="Comma 43 4 2 3 2" xfId="15765" xr:uid="{30FF9253-081C-452D-8224-D568EFFFA802}"/>
    <x:cellStyle name="Comma 43 4 2 3 2 2" xfId="15766" xr:uid="{005AEC87-37FE-4A5C-B3CA-5EF76A5E4BF4}"/>
    <x:cellStyle name="Comma 43 4 2 3 3" xfId="15767" xr:uid="{943E91B9-FCFC-4132-A6BE-16F1953AC37C}"/>
    <x:cellStyle name="Comma 43 4 2 4" xfId="15768" xr:uid="{6D149DC6-4832-4E76-82D4-311D4A9F5D43}"/>
    <x:cellStyle name="Comma 43 4 2 4 2" xfId="15769" xr:uid="{35E99BFA-56AA-4F1A-AF11-40072427D45E}"/>
    <x:cellStyle name="Comma 43 4 2 5" xfId="15770" xr:uid="{F3743415-F613-4A93-B773-D5D7709A33BD}"/>
    <x:cellStyle name="Comma 43 4 2 6" xfId="15771" xr:uid="{A4287D58-C876-4670-AAF5-D5CF8E20E164}"/>
    <x:cellStyle name="Comma 43 4 3" xfId="15772" xr:uid="{1B20C8D0-AE38-438A-AC78-4362E9FB17C1}"/>
    <x:cellStyle name="Comma 43 4 3 2" xfId="15773" xr:uid="{AA9E07D8-E54D-4144-9753-9F2C14763803}"/>
    <x:cellStyle name="Comma 43 4 3 2 2" xfId="15774" xr:uid="{1C3828A2-AA56-4D0D-BA41-B39769281C26}"/>
    <x:cellStyle name="Comma 43 4 3 2 2 2" xfId="15775" xr:uid="{FAF0721A-E863-44AE-B349-0B63F92D378A}"/>
    <x:cellStyle name="Comma 43 4 3 2 3" xfId="15776" xr:uid="{D77E9B77-E7C5-4C25-ADF8-10E7EFDABE5F}"/>
    <x:cellStyle name="Comma 43 4 3 3" xfId="15777" xr:uid="{CD483840-7D9A-44BE-8BF2-5CF1691E614C}"/>
    <x:cellStyle name="Comma 43 4 3 3 2" xfId="15778" xr:uid="{31827269-667D-45AC-B637-F940C73010B2}"/>
    <x:cellStyle name="Comma 43 4 3 4" xfId="15779" xr:uid="{7FF0F54B-3F02-4A1D-B6DE-C14FBCE739F5}"/>
    <x:cellStyle name="Comma 43 4 3 5" xfId="15780" xr:uid="{FC7C068F-B6CB-4508-BFD5-586E1F1413DA}"/>
    <x:cellStyle name="Comma 43 4 4" xfId="15781" xr:uid="{28EB99BD-ACE0-4721-8236-E0B5898FBD02}"/>
    <x:cellStyle name="Comma 43 4 4 2" xfId="15782" xr:uid="{3FEE7512-16BF-425B-94A9-C4208C826648}"/>
    <x:cellStyle name="Comma 43 4 4 2 2" xfId="15783" xr:uid="{1AF0704E-C9F9-4986-ACE0-1F469C8F43E5}"/>
    <x:cellStyle name="Comma 43 4 4 3" xfId="15784" xr:uid="{935F53CA-F8AC-4995-B076-6D5F3F4DADB0}"/>
    <x:cellStyle name="Comma 43 4 4 4" xfId="15785" xr:uid="{000AE1D7-2DE0-4A97-B8EC-368ACB395AA5}"/>
    <x:cellStyle name="Comma 43 4 5" xfId="15786" xr:uid="{3055F4D4-5B40-4D16-9B5F-C495CD4379BD}"/>
    <x:cellStyle name="Comma 43 4 5 2" xfId="15787" xr:uid="{6127DE02-9C72-4BDD-AA9B-9D20ED78A7C4}"/>
    <x:cellStyle name="Comma 43 4 6" xfId="15788" xr:uid="{3111A359-95E3-4CF6-B4A5-D6909E6899D4}"/>
    <x:cellStyle name="Comma 43 4 6 2" xfId="15789" xr:uid="{D8408F6B-E8BC-4108-A891-7F15A35CE012}"/>
    <x:cellStyle name="Comma 43 4 7" xfId="15790" xr:uid="{D4F1725E-983A-4890-900C-092A0967A273}"/>
    <x:cellStyle name="Comma 43 5" xfId="15791" xr:uid="{ACA42C5C-DFB9-4F2B-BB57-815ABD629720}"/>
    <x:cellStyle name="Comma 43 5 2" xfId="15792" xr:uid="{EAA2435A-30E3-463B-9B0D-13F564B46449}"/>
    <x:cellStyle name="Comma 43 5 2 2" xfId="15793" xr:uid="{17260B96-81A7-482F-A716-8B4F8F6E6BC8}"/>
    <x:cellStyle name="Comma 43 5 2 2 2" xfId="15794" xr:uid="{5F15688A-619F-4C12-9FBD-35D5FD1EB7B4}"/>
    <x:cellStyle name="Comma 43 5 2 2 2 2" xfId="15795" xr:uid="{5FB27AEE-546D-45C4-8BE1-571DB8969ADF}"/>
    <x:cellStyle name="Comma 43 5 2 2 3" xfId="15796" xr:uid="{96F3370E-96E7-4B4F-9FFC-C49FC1F39E66}"/>
    <x:cellStyle name="Comma 43 5 2 3" xfId="15797" xr:uid="{A6E72F85-8EFD-4A64-8983-BBBBE5EA9A43}"/>
    <x:cellStyle name="Comma 43 5 2 3 2" xfId="15798" xr:uid="{3F649571-5061-431D-A867-579D277B03A3}"/>
    <x:cellStyle name="Comma 43 5 2 4" xfId="15799" xr:uid="{1A2A45B7-4B62-4C0E-AC12-3ED1142AB187}"/>
    <x:cellStyle name="Comma 43 5 2 5" xfId="15800" xr:uid="{605F29E1-E451-4AC7-9A06-62634BCE7B96}"/>
    <x:cellStyle name="Comma 43 5 3" xfId="15801" xr:uid="{ACA4D919-8E43-4E44-B678-2CAB8938F3AB}"/>
    <x:cellStyle name="Comma 43 5 3 2" xfId="15802" xr:uid="{DF5F1210-A0BD-4D2A-94BE-5E00F85899C7}"/>
    <x:cellStyle name="Comma 43 5 3 2 2" xfId="15803" xr:uid="{9CC6F9FE-F5E7-46B4-AC56-9FF04405F6D6}"/>
    <x:cellStyle name="Comma 43 5 3 3" xfId="15804" xr:uid="{5178CC1F-EF72-4BEF-AB6D-B55D29145D67}"/>
    <x:cellStyle name="Comma 43 5 4" xfId="15805" xr:uid="{AC3C3096-8C69-4C28-AEC1-EAA156704AF9}"/>
    <x:cellStyle name="Comma 43 5 4 2" xfId="15806" xr:uid="{A76A5CE1-511C-470F-804A-35C7146938E2}"/>
    <x:cellStyle name="Comma 43 5 5" xfId="15807" xr:uid="{617324A7-C6A8-41F9-AB40-C3842E948E57}"/>
    <x:cellStyle name="Comma 43 5 6" xfId="15808" xr:uid="{2134CFC5-043A-4182-9735-E1B5282E7238}"/>
    <x:cellStyle name="Comma 43 6" xfId="15809" xr:uid="{95872877-67F8-4325-A921-ECC09AA223F0}"/>
    <x:cellStyle name="Comma 43 6 2" xfId="15810" xr:uid="{9DC63057-C618-43FD-B581-649012FAA7C8}"/>
    <x:cellStyle name="Comma 43 6 2 2" xfId="15811" xr:uid="{C87B7840-9E80-4C95-A64E-464BAB055F0A}"/>
    <x:cellStyle name="Comma 43 6 2 2 2" xfId="15812" xr:uid="{BF4C23B4-6513-4AE8-8330-CA639085BEB1}"/>
    <x:cellStyle name="Comma 43 6 2 3" xfId="15813" xr:uid="{514713E6-7FE1-4E31-A632-7E4F06EAE38A}"/>
    <x:cellStyle name="Comma 43 6 3" xfId="15814" xr:uid="{741E126F-1A5D-4F67-B4FE-53CBCE954B89}"/>
    <x:cellStyle name="Comma 43 6 3 2" xfId="15815" xr:uid="{70494BD2-73A5-4952-BB30-EAE4CA5FDB55}"/>
    <x:cellStyle name="Comma 43 6 4" xfId="15816" xr:uid="{A734057E-9D73-42A4-88FB-A3FB78B99497}"/>
    <x:cellStyle name="Comma 43 6 5" xfId="15817" xr:uid="{1C5035A8-6ADD-4701-9D3B-2BD1E0F747F7}"/>
    <x:cellStyle name="Comma 43 7" xfId="15818" xr:uid="{67F113F3-F013-45E7-B90F-A72F2DF72C53}"/>
    <x:cellStyle name="Comma 43 7 2" xfId="15819" xr:uid="{3FD9208D-C2FB-4CAF-A9DF-36D5DCF025E2}"/>
    <x:cellStyle name="Comma 43 7 2 2" xfId="15820" xr:uid="{D6635106-7599-4F5B-95D5-2D47692C38E3}"/>
    <x:cellStyle name="Comma 43 7 2 2 2" xfId="15821" xr:uid="{D5279FFF-749E-4C82-B178-4E9147C9443A}"/>
    <x:cellStyle name="Comma 43 7 2 3" xfId="15822" xr:uid="{9EEF9D8F-5AAE-4E2B-B9E9-1D5F4C66C3AE}"/>
    <x:cellStyle name="Comma 43 7 3" xfId="15823" xr:uid="{7182190A-B3A6-4199-907B-3B8563AD645A}"/>
    <x:cellStyle name="Comma 43 7 3 2" xfId="15824" xr:uid="{E4DA8BC6-E8F3-4928-A191-14B4CE3AE208}"/>
    <x:cellStyle name="Comma 43 7 4" xfId="15825" xr:uid="{4BED6A55-A6AD-46F3-9EE2-B6948498C9C9}"/>
    <x:cellStyle name="Comma 43 7 5" xfId="15826" xr:uid="{D14ECC7B-A9F6-4F7E-862B-34590DC16AE7}"/>
    <x:cellStyle name="Comma 43 8" xfId="15827" xr:uid="{5EFB777D-E47E-420E-A4EE-CF6A9DB7ABA0}"/>
    <x:cellStyle name="Comma 43 8 2" xfId="15828" xr:uid="{5E7C34DC-4631-41C1-9524-6942E207FBD4}"/>
    <x:cellStyle name="Comma 43 8 2 2" xfId="15829" xr:uid="{FF25DAEA-B5C6-4C3C-8467-A4660E2841D7}"/>
    <x:cellStyle name="Comma 43 8 3" xfId="15830" xr:uid="{82BBEEA7-5909-4A19-A4B6-C12E6C2ECB43}"/>
    <x:cellStyle name="Comma 43 8 4" xfId="15831" xr:uid="{F1B9D61B-079A-4729-9324-DA235B341DE8}"/>
    <x:cellStyle name="Comma 43 9" xfId="15832" xr:uid="{A051175F-6E56-4412-8FD8-9561FF76E5CB}"/>
    <x:cellStyle name="Comma 43 9 2" xfId="15833" xr:uid="{22C3AF36-5762-4E29-8375-08E5A5D044BD}"/>
    <x:cellStyle name="Comma 44" xfId="15834" xr:uid="{530C2F4B-B4B4-4F69-83DA-F6E88DFC7410}"/>
    <x:cellStyle name="Comma 44 10" xfId="15835" xr:uid="{B56B3877-B8D8-4C38-A814-AED1A9374A8F}"/>
    <x:cellStyle name="Comma 44 10 2" xfId="15836" xr:uid="{EACEA324-A2CA-4064-B018-1A37D553A937}"/>
    <x:cellStyle name="Comma 44 11" xfId="15837" xr:uid="{17D68E89-170A-4B48-A403-2E1E78656E1F}"/>
    <x:cellStyle name="Comma 44 2" xfId="15838" xr:uid="{B91E2560-486C-4177-842C-3389D5AC60DC}"/>
    <x:cellStyle name="Comma 44 2 10" xfId="15839" xr:uid="{D0AD0E20-87CE-462A-A9D8-2F106911B8F8}"/>
    <x:cellStyle name="Comma 44 2 2" xfId="15840" xr:uid="{B36A2D1B-E3B6-47A2-9801-00AE79DAE63C}"/>
    <x:cellStyle name="Comma 44 2 2 2" xfId="15841" xr:uid="{0655373D-F1D3-42A5-86EC-4BB51609FDB4}"/>
    <x:cellStyle name="Comma 44 2 2 2 2" xfId="15842" xr:uid="{CF5D64D8-C0FF-4CAB-A26B-3BC079AD13D9}"/>
    <x:cellStyle name="Comma 44 2 2 2 2 2" xfId="15843" xr:uid="{BCA4020B-6103-42AB-AF25-A92C27F3DC71}"/>
    <x:cellStyle name="Comma 44 2 2 2 2 2 2" xfId="15844" xr:uid="{63B9D364-E0DF-4F07-9D22-2F95BEB8D2DE}"/>
    <x:cellStyle name="Comma 44 2 2 2 2 2 2 2" xfId="15845" xr:uid="{67635161-BA0F-4818-AF8A-FC87EFE56052}"/>
    <x:cellStyle name="Comma 44 2 2 2 2 2 3" xfId="15846" xr:uid="{FF770A08-FC81-46A3-A20B-D1B056124B3E}"/>
    <x:cellStyle name="Comma 44 2 2 2 2 3" xfId="15847" xr:uid="{508D9916-48C6-4FAE-9B4B-9B53F8A9C9FE}"/>
    <x:cellStyle name="Comma 44 2 2 2 2 3 2" xfId="15848" xr:uid="{ACC83B4B-DF1D-4130-B98C-C9D789E92835}"/>
    <x:cellStyle name="Comma 44 2 2 2 2 4" xfId="15849" xr:uid="{10B2DD82-71B9-4DE3-9DB0-1A767509244A}"/>
    <x:cellStyle name="Comma 44 2 2 2 2 5" xfId="15850" xr:uid="{B958D53D-0D73-4FBE-B9A3-300746BC57A0}"/>
    <x:cellStyle name="Comma 44 2 2 2 3" xfId="15851" xr:uid="{ED527AFB-E7E0-4892-B2FF-445D3F312BE8}"/>
    <x:cellStyle name="Comma 44 2 2 2 3 2" xfId="15852" xr:uid="{C1AEB058-E4BA-49E0-B341-08533CCBBFA3}"/>
    <x:cellStyle name="Comma 44 2 2 2 3 2 2" xfId="15853" xr:uid="{6C1A538B-4B96-43EE-B3B7-13F9DB583415}"/>
    <x:cellStyle name="Comma 44 2 2 2 3 3" xfId="15854" xr:uid="{C42B1B6D-8763-485F-867A-B40C6AE288F6}"/>
    <x:cellStyle name="Comma 44 2 2 2 4" xfId="15855" xr:uid="{C6CEDA98-3D30-4C51-9973-13C4E5665C6F}"/>
    <x:cellStyle name="Comma 44 2 2 2 4 2" xfId="15856" xr:uid="{973E4C69-119B-482C-B872-EBC2A4BF98AE}"/>
    <x:cellStyle name="Comma 44 2 2 2 5" xfId="15857" xr:uid="{9C383947-1D54-44F2-A2DC-6371EDCF2CEE}"/>
    <x:cellStyle name="Comma 44 2 2 2 6" xfId="15858" xr:uid="{53F715EC-812B-4B2B-8041-548906682351}"/>
    <x:cellStyle name="Comma 44 2 2 3" xfId="15859" xr:uid="{C9A22819-034A-46EF-BCA2-3FEDD269EF4C}"/>
    <x:cellStyle name="Comma 44 2 2 3 2" xfId="15860" xr:uid="{91A88EFE-EF98-40BF-A6CD-58593D988274}"/>
    <x:cellStyle name="Comma 44 2 2 3 2 2" xfId="15861" xr:uid="{008AA146-38EC-4CD5-B318-8650F0CE0690}"/>
    <x:cellStyle name="Comma 44 2 2 3 2 2 2" xfId="15862" xr:uid="{B872F673-5442-4754-BDEA-5E16B10A0D7C}"/>
    <x:cellStyle name="Comma 44 2 2 3 2 3" xfId="15863" xr:uid="{3C7B73AF-ACC1-43FD-A064-53AF8CEAFC44}"/>
    <x:cellStyle name="Comma 44 2 2 3 3" xfId="15864" xr:uid="{D7C534EC-40CA-4594-90A9-5604D43DAD7E}"/>
    <x:cellStyle name="Comma 44 2 2 3 3 2" xfId="15865" xr:uid="{5E9D14C9-D601-4A85-94A6-812392D2A2AE}"/>
    <x:cellStyle name="Comma 44 2 2 3 4" xfId="15866" xr:uid="{BBC9579E-1401-4BD6-AB83-327AE151D842}"/>
    <x:cellStyle name="Comma 44 2 2 3 5" xfId="15867" xr:uid="{128AE506-CB44-4112-95C6-92DF9D133283}"/>
    <x:cellStyle name="Comma 44 2 2 4" xfId="15868" xr:uid="{97D7497B-4655-415A-8ECA-A9FBB2B214CB}"/>
    <x:cellStyle name="Comma 44 2 2 4 2" xfId="15869" xr:uid="{CDD0A91B-DAA9-410A-8D00-422D4B1D0044}"/>
    <x:cellStyle name="Comma 44 2 2 4 2 2" xfId="15870" xr:uid="{E0387FFD-3397-47EA-A15F-2E065EAA7132}"/>
    <x:cellStyle name="Comma 44 2 2 4 3" xfId="15871" xr:uid="{66004A81-47E0-4B8C-91DD-933F71BB4444}"/>
    <x:cellStyle name="Comma 44 2 2 4 4" xfId="15872" xr:uid="{66566678-08D6-4C15-A053-77077A63349B}"/>
    <x:cellStyle name="Comma 44 2 2 5" xfId="15873" xr:uid="{A5663A88-DD65-432F-BCFB-97964A046378}"/>
    <x:cellStyle name="Comma 44 2 2 5 2" xfId="15874" xr:uid="{01B96585-6D58-4FA3-BAAF-2A55DA7A84C1}"/>
    <x:cellStyle name="Comma 44 2 2 6" xfId="15875" xr:uid="{A92ACDE7-A787-4553-8F14-9D47BDE1522D}"/>
    <x:cellStyle name="Comma 44 2 2 6 2" xfId="15876" xr:uid="{D2DADA43-8DBD-4B22-BCC9-51EA69B0D259}"/>
    <x:cellStyle name="Comma 44 2 2 7" xfId="15877" xr:uid="{ED440281-3474-4BA6-8D05-D301D881670B}"/>
    <x:cellStyle name="Comma 44 2 3" xfId="15878" xr:uid="{A2CDB957-DCED-4ACB-93E0-016CFDAABFA9}"/>
    <x:cellStyle name="Comma 44 2 3 2" xfId="15879" xr:uid="{FAFFA567-0F53-4CCB-BFCE-68ED5E546FBB}"/>
    <x:cellStyle name="Comma 44 2 3 2 2" xfId="15880" xr:uid="{4F717A49-5327-4A75-806A-2B3B8FC375C5}"/>
    <x:cellStyle name="Comma 44 2 3 2 2 2" xfId="15881" xr:uid="{36400061-3852-4AB4-8485-21C463D099AD}"/>
    <x:cellStyle name="Comma 44 2 3 2 2 2 2" xfId="15882" xr:uid="{95117949-EFE4-4760-BC50-B344B7DAFEB5}"/>
    <x:cellStyle name="Comma 44 2 3 2 2 2 2 2" xfId="15883" xr:uid="{101FD7AF-C326-464D-AA29-3C39F74823B1}"/>
    <x:cellStyle name="Comma 44 2 3 2 2 2 3" xfId="15884" xr:uid="{BA7F1BEA-70B6-40F6-BB87-CE5E0154BC51}"/>
    <x:cellStyle name="Comma 44 2 3 2 2 3" xfId="15885" xr:uid="{EA7E61D8-03EA-4844-A883-D7434E01C4EB}"/>
    <x:cellStyle name="Comma 44 2 3 2 2 3 2" xfId="15886" xr:uid="{63C966D3-6CDA-43ED-BB71-F77E7A759FDC}"/>
    <x:cellStyle name="Comma 44 2 3 2 2 4" xfId="15887" xr:uid="{98B2C33C-9847-423E-B5A0-14B7D436145C}"/>
    <x:cellStyle name="Comma 44 2 3 2 2 5" xfId="15888" xr:uid="{07B1344E-A33B-4FAA-9541-3AB3414DD3AE}"/>
    <x:cellStyle name="Comma 44 2 3 2 3" xfId="15889" xr:uid="{5D369722-2C45-4D28-96CA-3861A1453AEB}"/>
    <x:cellStyle name="Comma 44 2 3 2 3 2" xfId="15890" xr:uid="{D01466AC-B531-4782-BCAA-7A7243BD134A}"/>
    <x:cellStyle name="Comma 44 2 3 2 3 2 2" xfId="15891" xr:uid="{CD1C539B-03AE-43CF-B77D-878B7ABBA6B3}"/>
    <x:cellStyle name="Comma 44 2 3 2 3 3" xfId="15892" xr:uid="{04A41A76-A637-42CC-B6AA-43D4297095C4}"/>
    <x:cellStyle name="Comma 44 2 3 2 4" xfId="15893" xr:uid="{F2330975-C884-4A80-B0CD-7BB63F3E4479}"/>
    <x:cellStyle name="Comma 44 2 3 2 4 2" xfId="15894" xr:uid="{B846B29D-1F98-449C-A1B5-4D91142367AD}"/>
    <x:cellStyle name="Comma 44 2 3 2 5" xfId="15895" xr:uid="{58BE618A-536B-4F01-A928-633AD9DFC038}"/>
    <x:cellStyle name="Comma 44 2 3 2 6" xfId="15896" xr:uid="{EA387C67-6635-4901-BC96-3D49D00500A2}"/>
    <x:cellStyle name="Comma 44 2 3 3" xfId="15897" xr:uid="{A748B1E6-1C4D-48EB-B070-15C5CBB7A493}"/>
    <x:cellStyle name="Comma 44 2 3 3 2" xfId="15898" xr:uid="{1459E813-78BA-4607-BBFF-FD19AF2576CD}"/>
    <x:cellStyle name="Comma 44 2 3 3 2 2" xfId="15899" xr:uid="{3F5C98AA-BC28-4572-BA77-5707174DBBB1}"/>
    <x:cellStyle name="Comma 44 2 3 3 2 2 2" xfId="15900" xr:uid="{A7BDF06E-14F4-47B0-8B24-0B6355127F96}"/>
    <x:cellStyle name="Comma 44 2 3 3 2 3" xfId="15901" xr:uid="{FB13D5A4-D9EC-4AE6-8510-11AFAC492C98}"/>
    <x:cellStyle name="Comma 44 2 3 3 3" xfId="15902" xr:uid="{C9F6EADB-1367-46A4-A53E-9DDED751FCAC}"/>
    <x:cellStyle name="Comma 44 2 3 3 3 2" xfId="15903" xr:uid="{5873E28A-4D57-4161-86FA-E3BDB4D16379}"/>
    <x:cellStyle name="Comma 44 2 3 3 4" xfId="15904" xr:uid="{B08D9688-5015-455B-852E-D4806E84C976}"/>
    <x:cellStyle name="Comma 44 2 3 3 5" xfId="15905" xr:uid="{496F54E0-C85C-4E07-A2B1-FE3E3ABB136A}"/>
    <x:cellStyle name="Comma 44 2 3 4" xfId="15906" xr:uid="{3CFA60C2-243C-4A67-9BBB-9D1CD91344AA}"/>
    <x:cellStyle name="Comma 44 2 3 4 2" xfId="15907" xr:uid="{A936123F-C88E-4139-9E92-EE865C9436BD}"/>
    <x:cellStyle name="Comma 44 2 3 4 2 2" xfId="15908" xr:uid="{B7D82F18-522C-46D8-9AFC-A6E529C59807}"/>
    <x:cellStyle name="Comma 44 2 3 4 3" xfId="15909" xr:uid="{ABAE2C78-93FA-4FB6-9033-C72C4F0EAF56}"/>
    <x:cellStyle name="Comma 44 2 3 4 4" xfId="15910" xr:uid="{61F93AB7-4098-443A-B6C8-569D89760F36}"/>
    <x:cellStyle name="Comma 44 2 3 5" xfId="15911" xr:uid="{1F689742-3468-4DBB-A4CC-D5F1496B2625}"/>
    <x:cellStyle name="Comma 44 2 3 5 2" xfId="15912" xr:uid="{1853F72B-40D6-4C44-A020-98761175596D}"/>
    <x:cellStyle name="Comma 44 2 3 6" xfId="15913" xr:uid="{F78674FB-DF67-4A50-BFC9-BBF9457951DD}"/>
    <x:cellStyle name="Comma 44 2 3 6 2" xfId="15914" xr:uid="{8A0F36F7-ACFB-4CBD-8798-FBD401782D2E}"/>
    <x:cellStyle name="Comma 44 2 3 7" xfId="15915" xr:uid="{6C466A1F-BC36-4F7B-B210-4A49C34DC3CF}"/>
    <x:cellStyle name="Comma 44 2 4" xfId="15916" xr:uid="{2A8BB8D1-5BF6-4520-80A7-28090B13A2FF}"/>
    <x:cellStyle name="Comma 44 2 4 2" xfId="15917" xr:uid="{B2F92B7B-A0F5-428B-9F74-8BA95EAEB42C}"/>
    <x:cellStyle name="Comma 44 2 4 2 2" xfId="15918" xr:uid="{0D8FDEDF-45E9-495D-B0EE-5365E1FFF89E}"/>
    <x:cellStyle name="Comma 44 2 4 2 2 2" xfId="15919" xr:uid="{7FE0C0B7-489F-4F5B-B8F7-037885B8E9A9}"/>
    <x:cellStyle name="Comma 44 2 4 2 2 2 2" xfId="15920" xr:uid="{BB2CAB43-4D04-40E7-A4EB-C961BA150CC8}"/>
    <x:cellStyle name="Comma 44 2 4 2 2 3" xfId="15921" xr:uid="{C57D4904-B2A2-4ADA-9993-5685A3221AC7}"/>
    <x:cellStyle name="Comma 44 2 4 2 3" xfId="15922" xr:uid="{9E4A0406-C137-4823-BF09-0DDBC9FBA7C7}"/>
    <x:cellStyle name="Comma 44 2 4 2 3 2" xfId="15923" xr:uid="{64F306C7-1822-4B03-B66D-C27B7DB0D16D}"/>
    <x:cellStyle name="Comma 44 2 4 2 4" xfId="15924" xr:uid="{E2D710C9-1682-45D7-8D78-A768D552053D}"/>
    <x:cellStyle name="Comma 44 2 4 2 5" xfId="15925" xr:uid="{AC56AD99-78FB-407A-AFEB-E169BC731A1D}"/>
    <x:cellStyle name="Comma 44 2 4 3" xfId="15926" xr:uid="{D9AF465A-C327-4F16-8ADD-8AEEF47AF3EB}"/>
    <x:cellStyle name="Comma 44 2 4 3 2" xfId="15927" xr:uid="{5545457C-DC6F-47B6-BB1A-DACE34AFB609}"/>
    <x:cellStyle name="Comma 44 2 4 3 2 2" xfId="15928" xr:uid="{A2800283-F977-4EFC-A5D2-F9EC727EAEAC}"/>
    <x:cellStyle name="Comma 44 2 4 3 3" xfId="15929" xr:uid="{AA9940FF-A58F-4F90-8C20-B382B9CF8BE5}"/>
    <x:cellStyle name="Comma 44 2 4 4" xfId="15930" xr:uid="{C4C1160D-7D0C-4D8B-9D14-58597967D969}"/>
    <x:cellStyle name="Comma 44 2 4 4 2" xfId="15931" xr:uid="{9B3F7FD1-8A84-4493-AC69-660440D4B7C3}"/>
    <x:cellStyle name="Comma 44 2 4 5" xfId="15932" xr:uid="{D6174A5F-5D1B-41D1-A590-2F3C2EB67704}"/>
    <x:cellStyle name="Comma 44 2 4 6" xfId="15933" xr:uid="{175BF2B2-8064-4EA7-96C3-C660888AE272}"/>
    <x:cellStyle name="Comma 44 2 5" xfId="15934" xr:uid="{2425D63D-C751-479A-B70E-9252584857EE}"/>
    <x:cellStyle name="Comma 44 2 5 2" xfId="15935" xr:uid="{B2FBE2B0-D841-41BC-A8D3-070811D2B56D}"/>
    <x:cellStyle name="Comma 44 2 5 2 2" xfId="15936" xr:uid="{F5564982-C529-498A-903B-14BA0DDC8217}"/>
    <x:cellStyle name="Comma 44 2 5 2 2 2" xfId="15937" xr:uid="{5CA0822D-D397-42F5-9584-8F8EEE5DB851}"/>
    <x:cellStyle name="Comma 44 2 5 2 3" xfId="15938" xr:uid="{EF797200-EF4D-456D-9C87-C10D22F0D512}"/>
    <x:cellStyle name="Comma 44 2 5 3" xfId="15939" xr:uid="{9A41E053-09A5-4FAE-9B99-864D3763E001}"/>
    <x:cellStyle name="Comma 44 2 5 3 2" xfId="15940" xr:uid="{95C661D8-6957-4C02-9B5E-C4F4CB593EE5}"/>
    <x:cellStyle name="Comma 44 2 5 4" xfId="15941" xr:uid="{82734EA2-5A5A-4D37-9C5D-3F4001900E46}"/>
    <x:cellStyle name="Comma 44 2 5 5" xfId="15942" xr:uid="{C21ACD82-B039-40A6-8B79-BA60BB0C9E54}"/>
    <x:cellStyle name="Comma 44 2 6" xfId="15943" xr:uid="{F4413CAA-AC91-4387-B83F-B104556B8271}"/>
    <x:cellStyle name="Comma 44 2 6 2" xfId="15944" xr:uid="{A290DC3E-67D0-47A4-9A3B-D5E6B181E61C}"/>
    <x:cellStyle name="Comma 44 2 6 2 2" xfId="15945" xr:uid="{46ADEBEB-44C1-4917-9537-61C7FE0CEC17}"/>
    <x:cellStyle name="Comma 44 2 6 2 2 2" xfId="15946" xr:uid="{053FCC17-62E5-4333-B04E-6585B6E9B21C}"/>
    <x:cellStyle name="Comma 44 2 6 2 3" xfId="15947" xr:uid="{CD260B38-5949-4A64-8F00-B758B899893C}"/>
    <x:cellStyle name="Comma 44 2 6 3" xfId="15948" xr:uid="{B855FD13-8DC2-49FD-ADF6-FC614B34C417}"/>
    <x:cellStyle name="Comma 44 2 6 3 2" xfId="15949" xr:uid="{FE93B19B-DD80-4507-9E4B-7D43590A742C}"/>
    <x:cellStyle name="Comma 44 2 6 4" xfId="15950" xr:uid="{D86CB2C4-5FBA-446C-9306-235174667C2F}"/>
    <x:cellStyle name="Comma 44 2 6 5" xfId="15951" xr:uid="{4F86CCFD-EF3C-44EB-9D2B-2E5B38850D5C}"/>
    <x:cellStyle name="Comma 44 2 7" xfId="15952" xr:uid="{229F032E-6749-43F0-99B6-4A09E11CBDFB}"/>
    <x:cellStyle name="Comma 44 2 7 2" xfId="15953" xr:uid="{FE41D6D0-EB6C-43B2-92ED-8EC8B3BB43D6}"/>
    <x:cellStyle name="Comma 44 2 7 2 2" xfId="15954" xr:uid="{8B05A638-09ED-43A2-AD0F-734EA0E351C2}"/>
    <x:cellStyle name="Comma 44 2 7 3" xfId="15955" xr:uid="{D6F0D7AB-65CE-452C-BEF7-A269DAFA5A77}"/>
    <x:cellStyle name="Comma 44 2 7 4" xfId="15956" xr:uid="{7B0E48BE-4850-4B8D-8A26-D17C8B1B2469}"/>
    <x:cellStyle name="Comma 44 2 8" xfId="15957" xr:uid="{28D48F4B-2332-4C78-8E99-C1207D130339}"/>
    <x:cellStyle name="Comma 44 2 8 2" xfId="15958" xr:uid="{34E36663-BC5A-4767-A620-9F170DB5CF5D}"/>
    <x:cellStyle name="Comma 44 2 9" xfId="15959" xr:uid="{2DD42981-8886-4B6E-81DE-2F6C3F70E71C}"/>
    <x:cellStyle name="Comma 44 2 9 2" xfId="15960" xr:uid="{5AFC9778-D9BC-4F59-BFE4-CEB8759D903F}"/>
    <x:cellStyle name="Comma 44 3" xfId="15961" xr:uid="{E304F970-C12C-42E0-B26F-774008304FC0}"/>
    <x:cellStyle name="Comma 44 3 2" xfId="15962" xr:uid="{81E3164B-926C-40C5-898E-A53B394F3F93}"/>
    <x:cellStyle name="Comma 44 3 2 2" xfId="15963" xr:uid="{17D06382-407A-4471-A85F-3BE06DED085C}"/>
    <x:cellStyle name="Comma 44 3 2 2 2" xfId="15964" xr:uid="{873577BC-AB09-4C27-8FB3-5747737AE715}"/>
    <x:cellStyle name="Comma 44 3 2 2 2 2" xfId="15965" xr:uid="{9A05B2AB-8E54-412A-B522-625D15C0D7DD}"/>
    <x:cellStyle name="Comma 44 3 2 2 2 2 2" xfId="15966" xr:uid="{E7F8C132-1920-4C30-8E9A-98E5F5AAF40B}"/>
    <x:cellStyle name="Comma 44 3 2 2 2 3" xfId="15967" xr:uid="{F152A99D-CF10-46E9-8ABC-6F8C974DAC9E}"/>
    <x:cellStyle name="Comma 44 3 2 2 3" xfId="15968" xr:uid="{D64EF182-EE00-43EF-806A-D868E218482F}"/>
    <x:cellStyle name="Comma 44 3 2 2 3 2" xfId="15969" xr:uid="{C237F083-C3B3-472A-B662-7C8458885A44}"/>
    <x:cellStyle name="Comma 44 3 2 2 4" xfId="15970" xr:uid="{33A4B690-AE82-4E87-B738-5834E78B14A9}"/>
    <x:cellStyle name="Comma 44 3 2 2 5" xfId="15971" xr:uid="{ECE2A602-8A8E-4459-BD55-7D6CFE2275C9}"/>
    <x:cellStyle name="Comma 44 3 2 3" xfId="15972" xr:uid="{2A64DFF7-07E1-456E-960C-6BA1ACA3AE91}"/>
    <x:cellStyle name="Comma 44 3 2 3 2" xfId="15973" xr:uid="{BB2F6C81-3A72-432C-AC0B-CC1EB49C0DD4}"/>
    <x:cellStyle name="Comma 44 3 2 3 2 2" xfId="15974" xr:uid="{4681D929-7B44-4F34-B752-49EAE047EDCA}"/>
    <x:cellStyle name="Comma 44 3 2 3 3" xfId="15975" xr:uid="{7126616E-9836-4853-B7AB-6AB08814A0B7}"/>
    <x:cellStyle name="Comma 44 3 2 4" xfId="15976" xr:uid="{319942D8-E6EA-4EBA-9142-7F3C008FA10C}"/>
    <x:cellStyle name="Comma 44 3 2 4 2" xfId="15977" xr:uid="{AE32A82F-05E9-4786-B65E-88A7AF5FBCFC}"/>
    <x:cellStyle name="Comma 44 3 2 5" xfId="15978" xr:uid="{02940911-9D51-470F-81CA-A8917B979555}"/>
    <x:cellStyle name="Comma 44 3 2 6" xfId="15979" xr:uid="{F615C0E7-2CAB-4C79-B9B6-80FEBD11E60F}"/>
    <x:cellStyle name="Comma 44 3 3" xfId="15980" xr:uid="{21AE79C6-B6A3-4A99-A2C8-5C9F06C2CF6B}"/>
    <x:cellStyle name="Comma 44 3 3 2" xfId="15981" xr:uid="{66F59C28-5ACC-4BD2-98B5-8510259034B1}"/>
    <x:cellStyle name="Comma 44 3 3 2 2" xfId="15982" xr:uid="{FCFD8BA7-5F54-4AC0-BFA3-DEF11086ED3F}"/>
    <x:cellStyle name="Comma 44 3 3 2 2 2" xfId="15983" xr:uid="{C293E67B-FFDD-4B88-ACA3-AB869E5683E0}"/>
    <x:cellStyle name="Comma 44 3 3 2 3" xfId="15984" xr:uid="{B3D48B12-1D50-4D9E-BDC9-8F657F298B9B}"/>
    <x:cellStyle name="Comma 44 3 3 3" xfId="15985" xr:uid="{A6CA7BA2-1E9D-4050-AD49-6E0D7062EEC2}"/>
    <x:cellStyle name="Comma 44 3 3 3 2" xfId="15986" xr:uid="{21D327C5-4864-49B2-BEAF-445D5E91C411}"/>
    <x:cellStyle name="Comma 44 3 3 4" xfId="15987" xr:uid="{4C58433B-A50E-48C8-A65C-4E9809532DA0}"/>
    <x:cellStyle name="Comma 44 3 3 5" xfId="15988" xr:uid="{01F2B855-4FDC-4C6C-A20F-0AFBE219C507}"/>
    <x:cellStyle name="Comma 44 3 4" xfId="15989" xr:uid="{B803C9C9-972B-4F84-8230-4FA69D5B28DB}"/>
    <x:cellStyle name="Comma 44 3 4 2" xfId="15990" xr:uid="{97B46555-A85E-46EC-AE05-F44C4E6C177D}"/>
    <x:cellStyle name="Comma 44 3 4 2 2" xfId="15991" xr:uid="{5DD951E2-4C6C-4C43-83D3-038F1C4FA4A1}"/>
    <x:cellStyle name="Comma 44 3 4 3" xfId="15992" xr:uid="{DE7EDD0C-8C75-4674-AE6D-D84B461565D5}"/>
    <x:cellStyle name="Comma 44 3 4 4" xfId="15993" xr:uid="{B55E7B0B-981E-46F7-8613-347F08AA7834}"/>
    <x:cellStyle name="Comma 44 3 5" xfId="15994" xr:uid="{9730A3F3-EECC-4B5C-8507-D3D8461E9D0A}"/>
    <x:cellStyle name="Comma 44 3 5 2" xfId="15995" xr:uid="{7DBC66BD-282C-4E58-ADBC-0027B74DD63D}"/>
    <x:cellStyle name="Comma 44 3 6" xfId="15996" xr:uid="{B1338C15-4B5B-4550-A596-C08C64C921FB}"/>
    <x:cellStyle name="Comma 44 3 6 2" xfId="15997" xr:uid="{3BFEC254-EC1D-4564-80BA-85901A40C94B}"/>
    <x:cellStyle name="Comma 44 3 7" xfId="15998" xr:uid="{CD05A129-3740-4B0D-822A-63E356CFA832}"/>
    <x:cellStyle name="Comma 44 4" xfId="15999" xr:uid="{CF55A1BA-E6D8-40AF-8E9A-76759E970B61}"/>
    <x:cellStyle name="Comma 44 4 2" xfId="16000" xr:uid="{28B3E46A-DAC6-471E-B33D-61D1DDD99CA8}"/>
    <x:cellStyle name="Comma 44 4 2 2" xfId="16001" xr:uid="{218FCB63-58F0-48D7-A2BB-A7B88804311E}"/>
    <x:cellStyle name="Comma 44 4 2 2 2" xfId="16002" xr:uid="{99691B5A-D719-42B1-BD33-A303B0549BCE}"/>
    <x:cellStyle name="Comma 44 4 2 2 2 2" xfId="16003" xr:uid="{4636574B-9C8E-48C4-A0B1-62F3F7553C1B}"/>
    <x:cellStyle name="Comma 44 4 2 2 2 2 2" xfId="16004" xr:uid="{CCE9A67E-A5B3-4DF4-BB37-3D59B831CC56}"/>
    <x:cellStyle name="Comma 44 4 2 2 2 3" xfId="16005" xr:uid="{473AD59C-0F7E-4C79-9FCB-CD7ECBB85F1E}"/>
    <x:cellStyle name="Comma 44 4 2 2 3" xfId="16006" xr:uid="{949B49D2-4C1E-4E9A-ADF2-A3884D34DF4A}"/>
    <x:cellStyle name="Comma 44 4 2 2 3 2" xfId="16007" xr:uid="{62E4502E-2245-4EA0-9C85-9AE17BB5B32E}"/>
    <x:cellStyle name="Comma 44 4 2 2 4" xfId="16008" xr:uid="{B0D14340-721A-467C-B717-0E845FD0EBC0}"/>
    <x:cellStyle name="Comma 44 4 2 2 5" xfId="16009" xr:uid="{A0D75CF0-0C1F-4D8D-B956-BDC6E268A2A9}"/>
    <x:cellStyle name="Comma 44 4 2 3" xfId="16010" xr:uid="{B5256CB1-FDD0-4EED-9122-C9FA55CA93DD}"/>
    <x:cellStyle name="Comma 44 4 2 3 2" xfId="16011" xr:uid="{BFAF063C-3D62-4D4E-ADDB-F4B603795370}"/>
    <x:cellStyle name="Comma 44 4 2 3 2 2" xfId="16012" xr:uid="{DD042C79-9BBA-40F6-BA05-24B8AEF58629}"/>
    <x:cellStyle name="Comma 44 4 2 3 3" xfId="16013" xr:uid="{F79AF610-4754-480A-9092-3A4E5AE2E041}"/>
    <x:cellStyle name="Comma 44 4 2 4" xfId="16014" xr:uid="{7A449224-2C34-4208-9B04-07D68FAC1C3C}"/>
    <x:cellStyle name="Comma 44 4 2 4 2" xfId="16015" xr:uid="{B28079A5-9237-4D2F-9A8C-0ED2F0FEC56E}"/>
    <x:cellStyle name="Comma 44 4 2 5" xfId="16016" xr:uid="{2809ABEA-9D01-43D3-854D-5EA172BE0A21}"/>
    <x:cellStyle name="Comma 44 4 2 6" xfId="16017" xr:uid="{18037A87-37F5-4B4C-86CD-458AF818AFDD}"/>
    <x:cellStyle name="Comma 44 4 3" xfId="16018" xr:uid="{47F84234-B868-48E4-AEFA-F4A6053C073C}"/>
    <x:cellStyle name="Comma 44 4 3 2" xfId="16019" xr:uid="{FA734EB9-730E-4496-839C-6DBE3B528BEE}"/>
    <x:cellStyle name="Comma 44 4 3 2 2" xfId="16020" xr:uid="{B2122DA1-4E2F-4E14-9D61-6C7BFE192C66}"/>
    <x:cellStyle name="Comma 44 4 3 2 2 2" xfId="16021" xr:uid="{9D43F8DA-498F-4440-A10D-0775D88D357B}"/>
    <x:cellStyle name="Comma 44 4 3 2 3" xfId="16022" xr:uid="{A49483EC-B190-4BB2-A070-A3B6EC388F0C}"/>
    <x:cellStyle name="Comma 44 4 3 3" xfId="16023" xr:uid="{8A3910B4-6599-486E-9CB3-835A37D3407C}"/>
    <x:cellStyle name="Comma 44 4 3 3 2" xfId="16024" xr:uid="{DF6826BF-58DC-456A-8745-09D137422AE5}"/>
    <x:cellStyle name="Comma 44 4 3 4" xfId="16025" xr:uid="{D857AF30-16CA-481E-8115-4F2C54B2BBD4}"/>
    <x:cellStyle name="Comma 44 4 3 5" xfId="16026" xr:uid="{E375B76D-3EDF-48A1-8F54-2930CB1FAEC6}"/>
    <x:cellStyle name="Comma 44 4 4" xfId="16027" xr:uid="{8558D84F-FFD2-463B-A0D2-F734E297F0DA}"/>
    <x:cellStyle name="Comma 44 4 4 2" xfId="16028" xr:uid="{C9914D06-2C4A-4C58-BFB7-5D19BA56ADA2}"/>
    <x:cellStyle name="Comma 44 4 4 2 2" xfId="16029" xr:uid="{15E8679E-DDDE-4710-A4E7-5AA302DEB4C6}"/>
    <x:cellStyle name="Comma 44 4 4 3" xfId="16030" xr:uid="{C5CB170A-6E9D-4F25-AD09-A4E3232E14B0}"/>
    <x:cellStyle name="Comma 44 4 4 4" xfId="16031" xr:uid="{1F5CAFEB-8A7B-4EB4-B997-C52D6D62CA61}"/>
    <x:cellStyle name="Comma 44 4 5" xfId="16032" xr:uid="{DA2CF201-2662-44DE-8C2E-E3ED51EF3BF0}"/>
    <x:cellStyle name="Comma 44 4 5 2" xfId="16033" xr:uid="{CA84D04B-2CF5-4274-AAE6-41EDD3E2D6E0}"/>
    <x:cellStyle name="Comma 44 4 6" xfId="16034" xr:uid="{BD5799AE-6FA1-4F66-B5DD-A5296A520F70}"/>
    <x:cellStyle name="Comma 44 4 6 2" xfId="16035" xr:uid="{7DE9DD33-3DE9-42C7-B355-663F45A37544}"/>
    <x:cellStyle name="Comma 44 4 7" xfId="16036" xr:uid="{47E8F9C0-EA79-45EB-91F2-0F67CDBB55B7}"/>
    <x:cellStyle name="Comma 44 5" xfId="16037" xr:uid="{196A7283-C371-4FF7-8E0A-89DA9D40EBA1}"/>
    <x:cellStyle name="Comma 44 5 2" xfId="16038" xr:uid="{D38DDC84-D46E-413A-BD84-32CFBBB22A9D}"/>
    <x:cellStyle name="Comma 44 5 2 2" xfId="16039" xr:uid="{FF1D14F4-8958-47AA-AD85-CA334E0CFC28}"/>
    <x:cellStyle name="Comma 44 5 2 2 2" xfId="16040" xr:uid="{41E28355-4CF6-4AFF-ABAD-C17D8A757878}"/>
    <x:cellStyle name="Comma 44 5 2 2 2 2" xfId="16041" xr:uid="{6758F726-E02B-450A-AB2C-A176BEA923B7}"/>
    <x:cellStyle name="Comma 44 5 2 2 3" xfId="16042" xr:uid="{67624511-682C-4EBC-AC1B-0631AF73C655}"/>
    <x:cellStyle name="Comma 44 5 2 3" xfId="16043" xr:uid="{AC8B1E38-0448-4373-A1EB-042F201BF5E8}"/>
    <x:cellStyle name="Comma 44 5 2 3 2" xfId="16044" xr:uid="{06406475-E263-4278-A48E-DE5CE5042EA8}"/>
    <x:cellStyle name="Comma 44 5 2 4" xfId="16045" xr:uid="{3A280F83-6F32-420F-98A8-C7A83E91614B}"/>
    <x:cellStyle name="Comma 44 5 2 5" xfId="16046" xr:uid="{3FDCA4FB-C487-4CAE-A59B-656F69886525}"/>
    <x:cellStyle name="Comma 44 5 3" xfId="16047" xr:uid="{F6E200A9-17D7-4BFF-B03D-E29C3ACCA3BD}"/>
    <x:cellStyle name="Comma 44 5 3 2" xfId="16048" xr:uid="{4DB15A6C-CB47-41A9-BB4B-16B6D681E6D5}"/>
    <x:cellStyle name="Comma 44 5 3 2 2" xfId="16049" xr:uid="{B88C3B3B-0AF1-4F42-8034-A8567EE3D162}"/>
    <x:cellStyle name="Comma 44 5 3 3" xfId="16050" xr:uid="{D4763BCD-D464-42CE-904B-83654EFA13B1}"/>
    <x:cellStyle name="Comma 44 5 4" xfId="16051" xr:uid="{B3C50953-A2C9-4DD8-8939-AFF6B333A111}"/>
    <x:cellStyle name="Comma 44 5 4 2" xfId="16052" xr:uid="{6CA9A797-A978-4DB8-BA18-A91D634357C0}"/>
    <x:cellStyle name="Comma 44 5 5" xfId="16053" xr:uid="{E2DCF4D9-571D-4F30-8384-34CBA9C67C02}"/>
    <x:cellStyle name="Comma 44 5 6" xfId="16054" xr:uid="{5B149568-BC5C-4B12-BB0F-A5E3AF940A11}"/>
    <x:cellStyle name="Comma 44 6" xfId="16055" xr:uid="{4879E8BB-1077-4C29-9A5C-2AEC66AE647F}"/>
    <x:cellStyle name="Comma 44 6 2" xfId="16056" xr:uid="{A9053445-E925-46BC-AF41-565BA0FDA835}"/>
    <x:cellStyle name="Comma 44 6 2 2" xfId="16057" xr:uid="{7868A015-4596-4526-B98B-D5032D803EEC}"/>
    <x:cellStyle name="Comma 44 6 2 2 2" xfId="16058" xr:uid="{1C93F8C3-E2E5-40AF-9CF4-6FFC81BB143A}"/>
    <x:cellStyle name="Comma 44 6 2 3" xfId="16059" xr:uid="{80674A04-293E-4C35-B23F-3949580CCF2F}"/>
    <x:cellStyle name="Comma 44 6 3" xfId="16060" xr:uid="{D4519D28-85E0-4CF1-B38D-F1EB4609CC13}"/>
    <x:cellStyle name="Comma 44 6 3 2" xfId="16061" xr:uid="{24D9F273-896C-423C-BD8D-5523FDD92E30}"/>
    <x:cellStyle name="Comma 44 6 4" xfId="16062" xr:uid="{FE996F93-C0CA-4465-8442-CBDC95B8AB33}"/>
    <x:cellStyle name="Comma 44 6 5" xfId="16063" xr:uid="{248521CA-03E9-489B-BF04-767AAC8FBFD0}"/>
    <x:cellStyle name="Comma 44 7" xfId="16064" xr:uid="{1109C9F9-EF8E-4BD0-962F-2478EE890A1D}"/>
    <x:cellStyle name="Comma 44 7 2" xfId="16065" xr:uid="{18970FAF-1AB2-4B63-B27B-6D0C919EEE75}"/>
    <x:cellStyle name="Comma 44 7 2 2" xfId="16066" xr:uid="{6F8F295E-9DDD-4CE6-9B35-0ACBCB502D67}"/>
    <x:cellStyle name="Comma 44 7 2 2 2" xfId="16067" xr:uid="{5ABC4995-3EF5-415A-8AA0-95100241A6B9}"/>
    <x:cellStyle name="Comma 44 7 2 3" xfId="16068" xr:uid="{6A498893-F513-4036-A1C3-552C6268D06F}"/>
    <x:cellStyle name="Comma 44 7 3" xfId="16069" xr:uid="{DAC5491B-E88C-4534-9033-10FE158881EC}"/>
    <x:cellStyle name="Comma 44 7 3 2" xfId="16070" xr:uid="{A59C90F1-0914-40DB-A7C2-C1BBEB42F5F6}"/>
    <x:cellStyle name="Comma 44 7 4" xfId="16071" xr:uid="{95B6BE2F-AE26-4290-84E8-5E9CAF28DC9D}"/>
    <x:cellStyle name="Comma 44 7 5" xfId="16072" xr:uid="{7DD9E6D4-06B1-4852-851E-47211F273A00}"/>
    <x:cellStyle name="Comma 44 8" xfId="16073" xr:uid="{1E0E039E-7F98-448E-9CCC-D6BCD6EEB377}"/>
    <x:cellStyle name="Comma 44 8 2" xfId="16074" xr:uid="{CAB25C80-54DB-4152-ABCB-24510C4AD8D7}"/>
    <x:cellStyle name="Comma 44 8 2 2" xfId="16075" xr:uid="{9E1EE943-095D-4E9B-AA6F-550206191423}"/>
    <x:cellStyle name="Comma 44 8 3" xfId="16076" xr:uid="{8E0734FF-34B0-4273-92EC-BCD9DDD559E6}"/>
    <x:cellStyle name="Comma 44 8 4" xfId="16077" xr:uid="{98E8AF46-6E17-4541-8F28-66B9D94D1B4A}"/>
    <x:cellStyle name="Comma 44 9" xfId="16078" xr:uid="{E63C1310-77FF-4401-AB87-2980700678BB}"/>
    <x:cellStyle name="Comma 44 9 2" xfId="16079" xr:uid="{4928E77A-BC00-4554-AF42-965F0E30B379}"/>
    <x:cellStyle name="Comma 45" xfId="16080" xr:uid="{3C769859-2101-4B88-A22A-CCBF5FDB6D8A}"/>
    <x:cellStyle name="Comma 45 10" xfId="16081" xr:uid="{341C22BB-AEE1-47F4-8555-0F1C7DD70C9E}"/>
    <x:cellStyle name="Comma 45 10 2" xfId="16082" xr:uid="{68B28483-86C9-4D5B-AC58-9B1CCC918CCE}"/>
    <x:cellStyle name="Comma 45 11" xfId="16083" xr:uid="{E3B439E5-9FA5-4C2F-B7FF-58E00C454C87}"/>
    <x:cellStyle name="Comma 45 2" xfId="16084" xr:uid="{FA745D16-074C-48E8-80C6-373C9CEC4262}"/>
    <x:cellStyle name="Comma 45 2 10" xfId="16085" xr:uid="{0C6AFB51-3C99-43BC-A51B-0AC3849F8C2B}"/>
    <x:cellStyle name="Comma 45 2 2" xfId="16086" xr:uid="{A8867F38-3FFC-425C-9D4B-4ED3832057DF}"/>
    <x:cellStyle name="Comma 45 2 2 2" xfId="16087" xr:uid="{85BFBFD1-C623-43E8-A0D3-9E9E1B6BF66B}"/>
    <x:cellStyle name="Comma 45 2 2 2 2" xfId="16088" xr:uid="{B323FED6-F3CD-46F5-AB03-F9F913E79B3F}"/>
    <x:cellStyle name="Comma 45 2 2 2 2 2" xfId="16089" xr:uid="{79A8D105-EECF-4915-A2CE-169E8CB21876}"/>
    <x:cellStyle name="Comma 45 2 2 2 2 2 2" xfId="16090" xr:uid="{19C7521E-911B-4143-BF7F-11D598F449C0}"/>
    <x:cellStyle name="Comma 45 2 2 2 2 2 2 2" xfId="16091" xr:uid="{25DBA729-D38C-4C39-9E07-92629699F962}"/>
    <x:cellStyle name="Comma 45 2 2 2 2 2 3" xfId="16092" xr:uid="{107B069F-ACE9-4381-9BDC-557E5455CB07}"/>
    <x:cellStyle name="Comma 45 2 2 2 2 3" xfId="16093" xr:uid="{DCA32068-B65D-42F1-99E2-54F4991E5752}"/>
    <x:cellStyle name="Comma 45 2 2 2 2 3 2" xfId="16094" xr:uid="{2B0B412B-A326-4855-BED1-837CA309BD66}"/>
    <x:cellStyle name="Comma 45 2 2 2 2 4" xfId="16095" xr:uid="{CC2BAC79-19FD-4E53-B72C-364B5C47FB7D}"/>
    <x:cellStyle name="Comma 45 2 2 2 2 5" xfId="16096" xr:uid="{324321DF-C122-4F91-9B36-E1E52A6D2166}"/>
    <x:cellStyle name="Comma 45 2 2 2 3" xfId="16097" xr:uid="{CBE13CC0-EE91-49D3-A6DC-988D21582CD5}"/>
    <x:cellStyle name="Comma 45 2 2 2 3 2" xfId="16098" xr:uid="{36A72AE1-E1B1-41F1-873B-355A1315C9E1}"/>
    <x:cellStyle name="Comma 45 2 2 2 3 2 2" xfId="16099" xr:uid="{34D81215-BD95-45D2-B0B9-9439A303E360}"/>
    <x:cellStyle name="Comma 45 2 2 2 3 3" xfId="16100" xr:uid="{6C9867D6-953A-489B-B22D-B214AC9E67EF}"/>
    <x:cellStyle name="Comma 45 2 2 2 4" xfId="16101" xr:uid="{4322B2A0-EB2A-410B-9DBE-F7670CDA6FC0}"/>
    <x:cellStyle name="Comma 45 2 2 2 4 2" xfId="16102" xr:uid="{8D002B2F-5187-43E7-904B-5227E64472CF}"/>
    <x:cellStyle name="Comma 45 2 2 2 5" xfId="16103" xr:uid="{A19942BE-2A60-4C1D-A21F-3F75CA835C7A}"/>
    <x:cellStyle name="Comma 45 2 2 2 6" xfId="16104" xr:uid="{40AF79EC-D251-490D-BC59-7714FCBFC4FA}"/>
    <x:cellStyle name="Comma 45 2 2 3" xfId="16105" xr:uid="{6F9E5E72-684F-41FE-AD84-147C150E4471}"/>
    <x:cellStyle name="Comma 45 2 2 3 2" xfId="16106" xr:uid="{9A6CFDA0-D70B-481C-8729-D3296A2115BB}"/>
    <x:cellStyle name="Comma 45 2 2 3 2 2" xfId="16107" xr:uid="{42895B9E-084C-4F43-AB0F-6E303A9782C7}"/>
    <x:cellStyle name="Comma 45 2 2 3 2 2 2" xfId="16108" xr:uid="{27F19163-0E97-426E-A7AA-F32E75A7A056}"/>
    <x:cellStyle name="Comma 45 2 2 3 2 3" xfId="16109" xr:uid="{DA92BA30-0887-4C0A-BCA0-F80FB96328C6}"/>
    <x:cellStyle name="Comma 45 2 2 3 3" xfId="16110" xr:uid="{6D3D423F-5EAD-48EB-9190-97824A60E02D}"/>
    <x:cellStyle name="Comma 45 2 2 3 3 2" xfId="16111" xr:uid="{AEC32DC8-3A63-4F81-BCF3-8EA586CC5C7A}"/>
    <x:cellStyle name="Comma 45 2 2 3 4" xfId="16112" xr:uid="{BF5B58B5-02AB-478A-AFF6-403145E6EE28}"/>
    <x:cellStyle name="Comma 45 2 2 3 5" xfId="16113" xr:uid="{0E0B8760-F966-4F0D-B787-ACDF8E1244A3}"/>
    <x:cellStyle name="Comma 45 2 2 4" xfId="16114" xr:uid="{7E1D337F-842F-41DB-B9C7-C800ABD0BE97}"/>
    <x:cellStyle name="Comma 45 2 2 4 2" xfId="16115" xr:uid="{1EBB5519-1B67-46E6-9F44-1E4C47793E26}"/>
    <x:cellStyle name="Comma 45 2 2 4 2 2" xfId="16116" xr:uid="{4CAC2878-65DD-40F8-B2BD-07CAC0D3CFDE}"/>
    <x:cellStyle name="Comma 45 2 2 4 3" xfId="16117" xr:uid="{8D1FB2C2-8921-46C2-BB7D-9274599E831A}"/>
    <x:cellStyle name="Comma 45 2 2 4 4" xfId="16118" xr:uid="{CA922185-7D02-43A6-944F-32BFD74D1F5F}"/>
    <x:cellStyle name="Comma 45 2 2 5" xfId="16119" xr:uid="{24CB3AE2-2B78-4E77-ABCC-96482C9C9A6B}"/>
    <x:cellStyle name="Comma 45 2 2 5 2" xfId="16120" xr:uid="{9C3CB3F1-CBF3-4572-8D3D-AD62DC14FC40}"/>
    <x:cellStyle name="Comma 45 2 2 6" xfId="16121" xr:uid="{D7641F1F-47E7-4612-9176-5A9204B035F7}"/>
    <x:cellStyle name="Comma 45 2 2 6 2" xfId="16122" xr:uid="{788F52C7-54D1-4BBA-9B42-399ABF0646DF}"/>
    <x:cellStyle name="Comma 45 2 2 7" xfId="16123" xr:uid="{6C77592D-3CFD-4FD2-A2A6-B1A552474C9C}"/>
    <x:cellStyle name="Comma 45 2 3" xfId="16124" xr:uid="{905EF5FE-D208-433F-B496-EBE58ECF862B}"/>
    <x:cellStyle name="Comma 45 2 3 2" xfId="16125" xr:uid="{08B47A80-350A-4E1B-9F3A-AB21F3620A4E}"/>
    <x:cellStyle name="Comma 45 2 3 2 2" xfId="16126" xr:uid="{5A270735-8BF4-43C2-86C4-CDE3407E1A90}"/>
    <x:cellStyle name="Comma 45 2 3 2 2 2" xfId="16127" xr:uid="{C1D8DEBE-8442-4FD3-BFAD-743A19772B09}"/>
    <x:cellStyle name="Comma 45 2 3 2 2 2 2" xfId="16128" xr:uid="{093CB578-A1A5-433F-B51C-51A05FCB31C2}"/>
    <x:cellStyle name="Comma 45 2 3 2 2 2 2 2" xfId="16129" xr:uid="{EB66391C-C4DF-4C74-B4E6-EBEF63CC275B}"/>
    <x:cellStyle name="Comma 45 2 3 2 2 2 3" xfId="16130" xr:uid="{4DC54245-C8D6-4AA0-BC4F-25E52F95F17F}"/>
    <x:cellStyle name="Comma 45 2 3 2 2 3" xfId="16131" xr:uid="{1BADAD70-4096-46CD-8DA2-ADE09E8518E4}"/>
    <x:cellStyle name="Comma 45 2 3 2 2 3 2" xfId="16132" xr:uid="{9A2124DD-1F86-4F17-92F8-DEAB881E6FEF}"/>
    <x:cellStyle name="Comma 45 2 3 2 2 4" xfId="16133" xr:uid="{8195E7BA-DBD5-4925-BEC8-059D47A7867D}"/>
    <x:cellStyle name="Comma 45 2 3 2 2 5" xfId="16134" xr:uid="{3A318EC9-5FC2-4B0D-A518-451DA2D2EC37}"/>
    <x:cellStyle name="Comma 45 2 3 2 3" xfId="16135" xr:uid="{3EBBB4B8-B8D0-4FC2-908B-41618523FE8C}"/>
    <x:cellStyle name="Comma 45 2 3 2 3 2" xfId="16136" xr:uid="{41E2BDD1-1131-4DD9-B38E-42E3807BFA30}"/>
    <x:cellStyle name="Comma 45 2 3 2 3 2 2" xfId="16137" xr:uid="{8051269B-8E53-4934-9799-C0BA83F57DCA}"/>
    <x:cellStyle name="Comma 45 2 3 2 3 3" xfId="16138" xr:uid="{A46A4B21-BA43-4EC3-902A-4238BB5D2A57}"/>
    <x:cellStyle name="Comma 45 2 3 2 4" xfId="16139" xr:uid="{8CA3FF61-CADE-4DF0-8B86-56331FFB0FB7}"/>
    <x:cellStyle name="Comma 45 2 3 2 4 2" xfId="16140" xr:uid="{EEC93D0A-FE75-4632-AD4D-9D68CEA9283C}"/>
    <x:cellStyle name="Comma 45 2 3 2 5" xfId="16141" xr:uid="{1BC4FD7F-9705-496E-A069-6DAE5F04D2F3}"/>
    <x:cellStyle name="Comma 45 2 3 2 6" xfId="16142" xr:uid="{C98FB4C0-B366-4D5D-93F8-324AE0C2DD6E}"/>
    <x:cellStyle name="Comma 45 2 3 3" xfId="16143" xr:uid="{90A2696B-3C49-4292-B1A8-EF7802FB8904}"/>
    <x:cellStyle name="Comma 45 2 3 3 2" xfId="16144" xr:uid="{40AB688C-C010-4249-95E9-ADA819AEFA43}"/>
    <x:cellStyle name="Comma 45 2 3 3 2 2" xfId="16145" xr:uid="{332585EE-A893-4772-AC72-B89A81DE5E1E}"/>
    <x:cellStyle name="Comma 45 2 3 3 2 2 2" xfId="16146" xr:uid="{8A2F62DC-E490-49AB-8425-57762E735A96}"/>
    <x:cellStyle name="Comma 45 2 3 3 2 3" xfId="16147" xr:uid="{3EB8421E-2F63-411D-9D79-1B72ED51A7B0}"/>
    <x:cellStyle name="Comma 45 2 3 3 3" xfId="16148" xr:uid="{458423C1-3C3D-4922-A35D-60EC8433EBC0}"/>
    <x:cellStyle name="Comma 45 2 3 3 3 2" xfId="16149" xr:uid="{5AE933B0-680A-49EF-8EC3-8D1A45015EC4}"/>
    <x:cellStyle name="Comma 45 2 3 3 4" xfId="16150" xr:uid="{A67CC515-B4B6-4231-B66B-E48B982F9E67}"/>
    <x:cellStyle name="Comma 45 2 3 3 5" xfId="16151" xr:uid="{E1D0ABE3-D2C7-46D3-86D0-3801910825A1}"/>
    <x:cellStyle name="Comma 45 2 3 4" xfId="16152" xr:uid="{16EE609B-854B-441D-9402-1FA42FDE815C}"/>
    <x:cellStyle name="Comma 45 2 3 4 2" xfId="16153" xr:uid="{3EC59AD2-5C11-44F3-81A0-02D4636D40D0}"/>
    <x:cellStyle name="Comma 45 2 3 4 2 2" xfId="16154" xr:uid="{406FB3AC-8665-4715-9D6D-EC921591B299}"/>
    <x:cellStyle name="Comma 45 2 3 4 3" xfId="16155" xr:uid="{0153443D-8F6A-476B-843E-F4898D0EF142}"/>
    <x:cellStyle name="Comma 45 2 3 4 4" xfId="16156" xr:uid="{9007BAA1-85F8-414B-8B06-05A15B4DC1B2}"/>
    <x:cellStyle name="Comma 45 2 3 5" xfId="16157" xr:uid="{8ACCE012-F721-45A1-8328-80669F828918}"/>
    <x:cellStyle name="Comma 45 2 3 5 2" xfId="16158" xr:uid="{9F3E74ED-9099-4F23-A44C-8659986581AE}"/>
    <x:cellStyle name="Comma 45 2 3 6" xfId="16159" xr:uid="{51712DC3-ED06-4266-B735-D6CC5F907657}"/>
    <x:cellStyle name="Comma 45 2 3 6 2" xfId="16160" xr:uid="{689925D1-E0D8-4EFE-821B-DAE0C65B1EB6}"/>
    <x:cellStyle name="Comma 45 2 3 7" xfId="16161" xr:uid="{15FC3396-8ABD-4D39-A4A4-14473A39BDCA}"/>
    <x:cellStyle name="Comma 45 2 4" xfId="16162" xr:uid="{DE61FEDA-15E8-43A3-A5D6-BED785DDABCE}"/>
    <x:cellStyle name="Comma 45 2 4 2" xfId="16163" xr:uid="{2A3F1267-D107-489C-85DC-F4DBEE9558C9}"/>
    <x:cellStyle name="Comma 45 2 4 2 2" xfId="16164" xr:uid="{C05C8176-24FA-424D-AF90-26DC0CE871E2}"/>
    <x:cellStyle name="Comma 45 2 4 2 2 2" xfId="16165" xr:uid="{C41C615A-AC77-49C3-ACFB-5710028A02FE}"/>
    <x:cellStyle name="Comma 45 2 4 2 2 2 2" xfId="16166" xr:uid="{743012C8-F2E7-4E69-A19A-E4E4386EEC07}"/>
    <x:cellStyle name="Comma 45 2 4 2 2 3" xfId="16167" xr:uid="{42B4451C-1A33-4049-852B-828DD7A45A80}"/>
    <x:cellStyle name="Comma 45 2 4 2 3" xfId="16168" xr:uid="{84FFE4CC-71D1-47DA-A373-B59C5B92081C}"/>
    <x:cellStyle name="Comma 45 2 4 2 3 2" xfId="16169" xr:uid="{8201D15E-3A61-426D-8A22-5A2FAA047265}"/>
    <x:cellStyle name="Comma 45 2 4 2 4" xfId="16170" xr:uid="{7FE4F9BF-C102-4ABA-9B50-D7FD2D21A692}"/>
    <x:cellStyle name="Comma 45 2 4 2 5" xfId="16171" xr:uid="{AC4CF90D-06F3-4E9A-BA38-24E65620D909}"/>
    <x:cellStyle name="Comma 45 2 4 3" xfId="16172" xr:uid="{9456801A-BB19-4B1F-9603-CD715F06F680}"/>
    <x:cellStyle name="Comma 45 2 4 3 2" xfId="16173" xr:uid="{298C4141-04CD-46C9-B7D1-C3FAC9E1FD3A}"/>
    <x:cellStyle name="Comma 45 2 4 3 2 2" xfId="16174" xr:uid="{847BFCE6-55F0-4871-918B-453810B28A61}"/>
    <x:cellStyle name="Comma 45 2 4 3 3" xfId="16175" xr:uid="{40B1BFE0-DD28-44BE-B341-BA4A8A01FAC4}"/>
    <x:cellStyle name="Comma 45 2 4 4" xfId="16176" xr:uid="{DCD765D4-37AC-4781-9D6E-379224D29FBD}"/>
    <x:cellStyle name="Comma 45 2 4 4 2" xfId="16177" xr:uid="{9E57F58B-0329-4A38-80A4-6F5F400826CA}"/>
    <x:cellStyle name="Comma 45 2 4 5" xfId="16178" xr:uid="{774834B4-573F-4E69-9F82-026407A44F4F}"/>
    <x:cellStyle name="Comma 45 2 4 6" xfId="16179" xr:uid="{74BF5F13-665D-4A7C-A8D3-14E8828EBDF3}"/>
    <x:cellStyle name="Comma 45 2 5" xfId="16180" xr:uid="{317A32F7-492B-47D3-BAED-37C56BAC2CBD}"/>
    <x:cellStyle name="Comma 45 2 5 2" xfId="16181" xr:uid="{CA47C175-D113-4AD1-AB31-D8720A1AF9C4}"/>
    <x:cellStyle name="Comma 45 2 5 2 2" xfId="16182" xr:uid="{91B2FED9-FA82-49B2-8165-316DD7BC4005}"/>
    <x:cellStyle name="Comma 45 2 5 2 2 2" xfId="16183" xr:uid="{2A704680-E507-4060-8054-5E9589817F65}"/>
    <x:cellStyle name="Comma 45 2 5 2 3" xfId="16184" xr:uid="{1CA7B0C8-C5D7-4545-818A-380B2FB457F9}"/>
    <x:cellStyle name="Comma 45 2 5 3" xfId="16185" xr:uid="{EBCAEC8A-653F-4870-AAB7-EE8595C9BC71}"/>
    <x:cellStyle name="Comma 45 2 5 3 2" xfId="16186" xr:uid="{F7963DD1-11E1-4702-90CC-DECA13840C29}"/>
    <x:cellStyle name="Comma 45 2 5 4" xfId="16187" xr:uid="{ED690EEC-481F-4EF8-A0CE-03CA8E4D349E}"/>
    <x:cellStyle name="Comma 45 2 5 5" xfId="16188" xr:uid="{5DB7E416-8966-44C6-9D10-1B8E84305403}"/>
    <x:cellStyle name="Comma 45 2 6" xfId="16189" xr:uid="{22C237AF-B731-4A49-8AF6-9FF3BAC0F82F}"/>
    <x:cellStyle name="Comma 45 2 6 2" xfId="16190" xr:uid="{922E3D4B-9887-49A3-9E5F-2A5CA4760543}"/>
    <x:cellStyle name="Comma 45 2 6 2 2" xfId="16191" xr:uid="{4787A491-C62E-4441-A550-CE4DEB50AF67}"/>
    <x:cellStyle name="Comma 45 2 6 2 2 2" xfId="16192" xr:uid="{5E733A32-CD60-4629-83B5-B2B279CC5F75}"/>
    <x:cellStyle name="Comma 45 2 6 2 3" xfId="16193" xr:uid="{CA7441F9-021B-469A-A69B-8482AA7616D5}"/>
    <x:cellStyle name="Comma 45 2 6 3" xfId="16194" xr:uid="{DEE0CAD8-4202-4991-A573-B832CAD2EFE9}"/>
    <x:cellStyle name="Comma 45 2 6 3 2" xfId="16195" xr:uid="{E22E1564-7A59-4668-B831-5C4EA5AABE40}"/>
    <x:cellStyle name="Comma 45 2 6 4" xfId="16196" xr:uid="{7C177E25-D120-4C51-9D03-8C2BFA52A54F}"/>
    <x:cellStyle name="Comma 45 2 6 5" xfId="16197" xr:uid="{303D18B7-BA2B-43E2-B30C-2A28C975F56F}"/>
    <x:cellStyle name="Comma 45 2 7" xfId="16198" xr:uid="{AD01DA6E-654B-4E10-AAFB-F3234B4FECF6}"/>
    <x:cellStyle name="Comma 45 2 7 2" xfId="16199" xr:uid="{35734E8D-BD52-4B82-84A7-F5A52CCE80B7}"/>
    <x:cellStyle name="Comma 45 2 7 2 2" xfId="16200" xr:uid="{B0423488-4335-4ABA-BD3A-621061394C83}"/>
    <x:cellStyle name="Comma 45 2 7 3" xfId="16201" xr:uid="{4F214B03-5CC8-4A1F-AD71-50B0904F7E6E}"/>
    <x:cellStyle name="Comma 45 2 7 4" xfId="16202" xr:uid="{11C4A0BB-3FBC-4282-AEC6-1E5DE30B0198}"/>
    <x:cellStyle name="Comma 45 2 8" xfId="16203" xr:uid="{DD3038C3-B69A-4E43-8C1D-5E8350B16848}"/>
    <x:cellStyle name="Comma 45 2 8 2" xfId="16204" xr:uid="{866BEDC6-9A24-46B1-95E6-5183B1F2835C}"/>
    <x:cellStyle name="Comma 45 2 9" xfId="16205" xr:uid="{05052045-6798-4A4B-A590-06063464C001}"/>
    <x:cellStyle name="Comma 45 2 9 2" xfId="16206" xr:uid="{FA0E2913-012E-48B5-89CE-781D539077E7}"/>
    <x:cellStyle name="Comma 45 3" xfId="16207" xr:uid="{3E9CB358-ABDF-4960-8715-E3B60EB15827}"/>
    <x:cellStyle name="Comma 45 3 2" xfId="16208" xr:uid="{D627AF15-E30B-4F94-B70F-C89ECFA8BF22}"/>
    <x:cellStyle name="Comma 45 3 2 2" xfId="16209" xr:uid="{599B5A38-9555-4E78-B031-DC464FD018AC}"/>
    <x:cellStyle name="Comma 45 3 2 2 2" xfId="16210" xr:uid="{CF6BB3DF-3278-40A8-838A-192B732AA31B}"/>
    <x:cellStyle name="Comma 45 3 2 2 2 2" xfId="16211" xr:uid="{F2091DDE-F32C-40B0-8299-BB871CA1DE74}"/>
    <x:cellStyle name="Comma 45 3 2 2 2 2 2" xfId="16212" xr:uid="{144D5C9C-DC13-419C-ADDC-029F19F80BCC}"/>
    <x:cellStyle name="Comma 45 3 2 2 2 3" xfId="16213" xr:uid="{5BF5C42E-8DF6-40D7-9CD7-CC243BA8ADB1}"/>
    <x:cellStyle name="Comma 45 3 2 2 3" xfId="16214" xr:uid="{2769E020-FC83-4E24-83F7-72FA5EFC2282}"/>
    <x:cellStyle name="Comma 45 3 2 2 3 2" xfId="16215" xr:uid="{B0636928-4DE0-4614-906A-5FA5FBC28AC1}"/>
    <x:cellStyle name="Comma 45 3 2 2 4" xfId="16216" xr:uid="{A30F926A-3160-481D-A5B1-F6649DD50704}"/>
    <x:cellStyle name="Comma 45 3 2 2 5" xfId="16217" xr:uid="{557D98CB-8348-4470-AA2B-BD2C7628A939}"/>
    <x:cellStyle name="Comma 45 3 2 3" xfId="16218" xr:uid="{64D16A6D-6625-4DA5-87C6-D9D6726774F1}"/>
    <x:cellStyle name="Comma 45 3 2 3 2" xfId="16219" xr:uid="{D9BAB1F2-508A-415E-9085-BDF3A2A6BE29}"/>
    <x:cellStyle name="Comma 45 3 2 3 2 2" xfId="16220" xr:uid="{85261505-5D26-4DD3-A834-2554163A6F76}"/>
    <x:cellStyle name="Comma 45 3 2 3 3" xfId="16221" xr:uid="{5C6C0CE9-C79D-4317-8A73-573A86E7B0E2}"/>
    <x:cellStyle name="Comma 45 3 2 4" xfId="16222" xr:uid="{86FA82EF-7D40-4796-B7FC-25CB5F715716}"/>
    <x:cellStyle name="Comma 45 3 2 4 2" xfId="16223" xr:uid="{6DAF510D-61FE-46B5-B128-7EB57549AE6E}"/>
    <x:cellStyle name="Comma 45 3 2 5" xfId="16224" xr:uid="{E3B275E9-11F3-4CBD-9556-CBF943D7B98B}"/>
    <x:cellStyle name="Comma 45 3 2 6" xfId="16225" xr:uid="{6C5650FF-BE23-436E-A30B-F869CB8933F3}"/>
    <x:cellStyle name="Comma 45 3 3" xfId="16226" xr:uid="{30322370-6D1A-4796-A59D-FED53DEA46DE}"/>
    <x:cellStyle name="Comma 45 3 3 2" xfId="16227" xr:uid="{4DDD2B31-CE21-49D6-AE09-DA9FA1D0AF44}"/>
    <x:cellStyle name="Comma 45 3 3 2 2" xfId="16228" xr:uid="{37C596CE-ACC6-45CE-A974-086A817C347E}"/>
    <x:cellStyle name="Comma 45 3 3 2 2 2" xfId="16229" xr:uid="{9F737196-3093-4366-8814-DBD21F86907B}"/>
    <x:cellStyle name="Comma 45 3 3 2 3" xfId="16230" xr:uid="{7B4ECD65-FD96-4422-ADBF-FE674A9DED98}"/>
    <x:cellStyle name="Comma 45 3 3 3" xfId="16231" xr:uid="{471924D6-D8BD-4B4B-AC52-EEBB1A126154}"/>
    <x:cellStyle name="Comma 45 3 3 3 2" xfId="16232" xr:uid="{ADCDEDAA-38A3-44E9-A603-B1B65FCC20C3}"/>
    <x:cellStyle name="Comma 45 3 3 4" xfId="16233" xr:uid="{E311129B-06C4-4D56-A3B4-1E1E6257F625}"/>
    <x:cellStyle name="Comma 45 3 3 5" xfId="16234" xr:uid="{4EF1A0F2-31E0-491B-8D63-10241E238CCD}"/>
    <x:cellStyle name="Comma 45 3 4" xfId="16235" xr:uid="{123F1AB8-8F1E-4F37-BA6A-18FE7E7EFC5D}"/>
    <x:cellStyle name="Comma 45 3 4 2" xfId="16236" xr:uid="{4FAA396A-BE23-4185-9C26-FC17198972A6}"/>
    <x:cellStyle name="Comma 45 3 4 2 2" xfId="16237" xr:uid="{91B13773-75B2-4E48-946E-FDF1F094143A}"/>
    <x:cellStyle name="Comma 45 3 4 3" xfId="16238" xr:uid="{3DEA3452-8A1D-435E-AA1C-2FFCD4186D7A}"/>
    <x:cellStyle name="Comma 45 3 4 4" xfId="16239" xr:uid="{25C7457C-E2E6-4132-AB24-769E4694D443}"/>
    <x:cellStyle name="Comma 45 3 5" xfId="16240" xr:uid="{8132F014-F89F-4AFF-9961-ECB2C52FAE8E}"/>
    <x:cellStyle name="Comma 45 3 5 2" xfId="16241" xr:uid="{F5E56C1B-3958-4E99-A8E1-B942B0930BE1}"/>
    <x:cellStyle name="Comma 45 3 6" xfId="16242" xr:uid="{E78DF34E-C228-4544-89FC-13C2BBA866FA}"/>
    <x:cellStyle name="Comma 45 3 6 2" xfId="16243" xr:uid="{2D04035B-3802-4CE9-9649-28164ABC85FF}"/>
    <x:cellStyle name="Comma 45 3 7" xfId="16244" xr:uid="{370D22CA-D344-4B49-9B21-6CB8D3889971}"/>
    <x:cellStyle name="Comma 45 4" xfId="16245" xr:uid="{EF8787EA-9508-468B-909A-E051F592AE27}"/>
    <x:cellStyle name="Comma 45 4 2" xfId="16246" xr:uid="{493BED0A-413B-46D6-B7A4-AEDA7B787F16}"/>
    <x:cellStyle name="Comma 45 4 2 2" xfId="16247" xr:uid="{6378CC8C-7743-4074-A3CE-D4A94845E43E}"/>
    <x:cellStyle name="Comma 45 4 2 2 2" xfId="16248" xr:uid="{C4649D33-30A2-486D-B2BF-9A63F8F41DA1}"/>
    <x:cellStyle name="Comma 45 4 2 2 2 2" xfId="16249" xr:uid="{B123FE21-3051-4B71-9EB2-8031347F53A1}"/>
    <x:cellStyle name="Comma 45 4 2 2 2 2 2" xfId="16250" xr:uid="{9F1CDF73-9743-4711-BBE2-DC3A6C18EBEF}"/>
    <x:cellStyle name="Comma 45 4 2 2 2 3" xfId="16251" xr:uid="{CF6395E1-86EA-4D15-9E3A-63F33BB1B43C}"/>
    <x:cellStyle name="Comma 45 4 2 2 3" xfId="16252" xr:uid="{EB9F378D-22C9-4124-8BC0-E9FF4FA279D5}"/>
    <x:cellStyle name="Comma 45 4 2 2 3 2" xfId="16253" xr:uid="{72A42675-125B-4644-A767-C8E9A7999350}"/>
    <x:cellStyle name="Comma 45 4 2 2 4" xfId="16254" xr:uid="{0C1081D0-1E76-49F5-B783-DA27C306B0CC}"/>
    <x:cellStyle name="Comma 45 4 2 2 5" xfId="16255" xr:uid="{9604C2EA-AFE3-4062-AAE5-1F23FEA150A5}"/>
    <x:cellStyle name="Comma 45 4 2 3" xfId="16256" xr:uid="{DE961717-8FCA-4992-ACCD-1364DC003553}"/>
    <x:cellStyle name="Comma 45 4 2 3 2" xfId="16257" xr:uid="{58A7F646-A1EA-4FC0-8493-F5F011BAA9D3}"/>
    <x:cellStyle name="Comma 45 4 2 3 2 2" xfId="16258" xr:uid="{D6B02DCB-80C9-4DA2-9724-D8A2F2865951}"/>
    <x:cellStyle name="Comma 45 4 2 3 3" xfId="16259" xr:uid="{66F424DE-A2FA-49C9-98FD-EE9273613C5F}"/>
    <x:cellStyle name="Comma 45 4 2 4" xfId="16260" xr:uid="{8EF8FA16-24CF-45DE-8FF8-2D863750A746}"/>
    <x:cellStyle name="Comma 45 4 2 4 2" xfId="16261" xr:uid="{01A1B984-19D5-46CF-80B4-8E43C38A3400}"/>
    <x:cellStyle name="Comma 45 4 2 5" xfId="16262" xr:uid="{369067F0-7257-4D88-8F89-0C350AFAB462}"/>
    <x:cellStyle name="Comma 45 4 2 6" xfId="16263" xr:uid="{8403177A-95D2-425A-A439-99813A4C259E}"/>
    <x:cellStyle name="Comma 45 4 3" xfId="16264" xr:uid="{9964E5F9-9905-4E93-85DC-279684A5F306}"/>
    <x:cellStyle name="Comma 45 4 3 2" xfId="16265" xr:uid="{D992D4B9-29CC-452C-9962-A530A94C87DA}"/>
    <x:cellStyle name="Comma 45 4 3 2 2" xfId="16266" xr:uid="{AAA8F927-22A9-42AA-9186-A08398DEA1C7}"/>
    <x:cellStyle name="Comma 45 4 3 2 2 2" xfId="16267" xr:uid="{C752B470-B800-4DB9-975E-61869EBF8013}"/>
    <x:cellStyle name="Comma 45 4 3 2 3" xfId="16268" xr:uid="{CE7B8AE0-3630-4131-87B2-8EA83C4CC1D1}"/>
    <x:cellStyle name="Comma 45 4 3 3" xfId="16269" xr:uid="{AE47CDEE-0609-468D-8F0D-9D9FE680B8DE}"/>
    <x:cellStyle name="Comma 45 4 3 3 2" xfId="16270" xr:uid="{293452E5-BD0C-4F27-8223-8DAF5A0D6950}"/>
    <x:cellStyle name="Comma 45 4 3 4" xfId="16271" xr:uid="{34F23AF6-7FFD-4247-B8E0-E0B0CBE3D606}"/>
    <x:cellStyle name="Comma 45 4 3 5" xfId="16272" xr:uid="{B242F13B-0E9F-47E4-A557-016D87955E65}"/>
    <x:cellStyle name="Comma 45 4 4" xfId="16273" xr:uid="{3A5710F4-D7D2-405E-AB45-E33960C66E0B}"/>
    <x:cellStyle name="Comma 45 4 4 2" xfId="16274" xr:uid="{E3E8FADE-B6A4-4CF5-85A6-37C99F592F9E}"/>
    <x:cellStyle name="Comma 45 4 4 2 2" xfId="16275" xr:uid="{1CB0DC90-270D-41E3-8A4B-0B9B8D430B1F}"/>
    <x:cellStyle name="Comma 45 4 4 3" xfId="16276" xr:uid="{88A13EB7-8D06-4F9A-9C24-B89F53730DAC}"/>
    <x:cellStyle name="Comma 45 4 4 4" xfId="16277" xr:uid="{BD3DBFEE-4ABB-4C61-9B5A-3396CBCBCF31}"/>
    <x:cellStyle name="Comma 45 4 5" xfId="16278" xr:uid="{0B08EA68-5B95-48C7-A9F2-6465A04C2E5D}"/>
    <x:cellStyle name="Comma 45 4 5 2" xfId="16279" xr:uid="{53DB69E3-521C-4C29-B417-A46064D43291}"/>
    <x:cellStyle name="Comma 45 4 6" xfId="16280" xr:uid="{EF057D38-3B1A-4414-AA08-2F4F59CDF0E0}"/>
    <x:cellStyle name="Comma 45 4 6 2" xfId="16281" xr:uid="{86FC2649-9C46-4D3F-9208-3A300665A574}"/>
    <x:cellStyle name="Comma 45 4 7" xfId="16282" xr:uid="{24BA7EDE-E458-481C-A592-D400A01E4E5A}"/>
    <x:cellStyle name="Comma 45 5" xfId="16283" xr:uid="{0E8450A2-9C3E-43C5-B90C-E1403BC97471}"/>
    <x:cellStyle name="Comma 45 5 2" xfId="16284" xr:uid="{2592D952-0B8A-4D7D-8B33-460AF25AFC8E}"/>
    <x:cellStyle name="Comma 45 5 2 2" xfId="16285" xr:uid="{0B09431D-D891-4773-A399-8353B024AB15}"/>
    <x:cellStyle name="Comma 45 5 2 2 2" xfId="16286" xr:uid="{5E6A0299-0FF9-4B91-BFE3-3E64BB5F4B61}"/>
    <x:cellStyle name="Comma 45 5 2 2 2 2" xfId="16287" xr:uid="{5B24CB77-A6E1-4BCA-9EA0-0D136137489A}"/>
    <x:cellStyle name="Comma 45 5 2 2 3" xfId="16288" xr:uid="{A54C1458-C23E-4053-903A-C62481C00A69}"/>
    <x:cellStyle name="Comma 45 5 2 3" xfId="16289" xr:uid="{55F97CD4-71CA-4FBD-8FA7-526134086C0C}"/>
    <x:cellStyle name="Comma 45 5 2 3 2" xfId="16290" xr:uid="{886EBF42-CD79-4549-822D-7555897808EE}"/>
    <x:cellStyle name="Comma 45 5 2 4" xfId="16291" xr:uid="{7AEA2393-18FF-449C-A8A1-D5B0378B0FDC}"/>
    <x:cellStyle name="Comma 45 5 2 5" xfId="16292" xr:uid="{F4865261-8A09-4FB9-8CCD-ECE7A7B869D3}"/>
    <x:cellStyle name="Comma 45 5 3" xfId="16293" xr:uid="{7D8E52B5-87DC-4244-9293-9055C8731931}"/>
    <x:cellStyle name="Comma 45 5 3 2" xfId="16294" xr:uid="{C54668FD-B0CD-461A-824F-32FFFC75A731}"/>
    <x:cellStyle name="Comma 45 5 3 2 2" xfId="16295" xr:uid="{462310D9-008A-4B9F-BD4E-6BA0D9985D9A}"/>
    <x:cellStyle name="Comma 45 5 3 3" xfId="16296" xr:uid="{FD3F3333-E49A-45B6-A2C0-36D0B83613CD}"/>
    <x:cellStyle name="Comma 45 5 4" xfId="16297" xr:uid="{A9F22380-7486-4D33-997C-CD9926B2EF6F}"/>
    <x:cellStyle name="Comma 45 5 4 2" xfId="16298" xr:uid="{4D5A8FB1-6913-4279-95E7-769B0D15BA27}"/>
    <x:cellStyle name="Comma 45 5 5" xfId="16299" xr:uid="{30BD52AB-98B2-4D7C-B14C-398549487751}"/>
    <x:cellStyle name="Comma 45 5 6" xfId="16300" xr:uid="{60EB3DBC-6F33-4C3B-A749-5CF03B8C82E8}"/>
    <x:cellStyle name="Comma 45 6" xfId="16301" xr:uid="{49E836F2-3DEB-4D32-A5D1-4EF55FF9853A}"/>
    <x:cellStyle name="Comma 45 6 2" xfId="16302" xr:uid="{78BA3841-EA8C-4489-B9D3-C299B61A1B3B}"/>
    <x:cellStyle name="Comma 45 6 2 2" xfId="16303" xr:uid="{E1496A40-D29B-4B60-B9C2-71A2B4202897}"/>
    <x:cellStyle name="Comma 45 6 2 2 2" xfId="16304" xr:uid="{2C17B7BF-BC10-4B32-9BEA-A857A5C2EE18}"/>
    <x:cellStyle name="Comma 45 6 2 3" xfId="16305" xr:uid="{57679477-B9F8-4673-ABAD-FF08EE3CFF69}"/>
    <x:cellStyle name="Comma 45 6 3" xfId="16306" xr:uid="{29D356CE-A23B-4704-93A7-9AE409BD25A4}"/>
    <x:cellStyle name="Comma 45 6 3 2" xfId="16307" xr:uid="{CE2A1EB9-20E9-4C9A-B9FA-78F566E723C9}"/>
    <x:cellStyle name="Comma 45 6 4" xfId="16308" xr:uid="{5988CE4A-B04A-40D4-A453-98BD0F1BCE2D}"/>
    <x:cellStyle name="Comma 45 6 5" xfId="16309" xr:uid="{B6D67AB8-31C3-45FB-8170-11A5E998C269}"/>
    <x:cellStyle name="Comma 45 7" xfId="16310" xr:uid="{D34A8CEA-BE50-4386-A5F5-48DA3123CB6E}"/>
    <x:cellStyle name="Comma 45 7 2" xfId="16311" xr:uid="{7E01C1CF-BCC8-4D8E-BAE5-4D9AB173B508}"/>
    <x:cellStyle name="Comma 45 7 2 2" xfId="16312" xr:uid="{28CA8A0F-9B98-468C-BE76-604C8F6EC1F0}"/>
    <x:cellStyle name="Comma 45 7 2 2 2" xfId="16313" xr:uid="{0839CFF9-9791-4019-B90F-CEDAB4CDE759}"/>
    <x:cellStyle name="Comma 45 7 2 3" xfId="16314" xr:uid="{2915EA38-B53D-4424-B600-7FC64646B0C4}"/>
    <x:cellStyle name="Comma 45 7 3" xfId="16315" xr:uid="{2D487CC4-24F8-4A5D-AC38-B63C11E52FA3}"/>
    <x:cellStyle name="Comma 45 7 3 2" xfId="16316" xr:uid="{0C16150F-F118-47AF-8B53-626A9E123442}"/>
    <x:cellStyle name="Comma 45 7 4" xfId="16317" xr:uid="{84D58CB2-B44D-422C-A77A-035EAA5751BE}"/>
    <x:cellStyle name="Comma 45 7 5" xfId="16318" xr:uid="{D666EC8D-70E2-496F-9CDF-61ADF5735E99}"/>
    <x:cellStyle name="Comma 45 8" xfId="16319" xr:uid="{AB48579E-679A-4E40-A6AC-A46DB21DB0E1}"/>
    <x:cellStyle name="Comma 45 8 2" xfId="16320" xr:uid="{59E69962-5244-4AE6-A174-9A93324FE335}"/>
    <x:cellStyle name="Comma 45 8 2 2" xfId="16321" xr:uid="{1508F2B0-E2C6-4C0F-9640-7B0857B42C8B}"/>
    <x:cellStyle name="Comma 45 8 3" xfId="16322" xr:uid="{9D2202FE-EDA7-49F9-AAA5-1111B6664F9C}"/>
    <x:cellStyle name="Comma 45 8 4" xfId="16323" xr:uid="{D34BDC17-9709-4306-969F-DA19AC30D6C1}"/>
    <x:cellStyle name="Comma 45 9" xfId="16324" xr:uid="{73653FC0-E92B-42CB-A23B-3C98599C15E4}"/>
    <x:cellStyle name="Comma 45 9 2" xfId="16325" xr:uid="{BE1AFEA9-3EB1-4049-9565-B7ED6F9FA4C2}"/>
    <x:cellStyle name="Comma 46" xfId="16326" xr:uid="{A01A9ABD-A87C-4CDE-A06B-753D9E1B0F93}"/>
    <x:cellStyle name="Comma 46 10" xfId="16327" xr:uid="{19C2C38E-81DE-426E-9AD4-A743DBBB16E6}"/>
    <x:cellStyle name="Comma 46 10 2" xfId="16328" xr:uid="{C2EF39ED-7E12-4916-9010-D2F3DFEBA470}"/>
    <x:cellStyle name="Comma 46 11" xfId="16329" xr:uid="{B7F0DE8A-E7FA-4FAE-B7FD-F3B7EBE075EA}"/>
    <x:cellStyle name="Comma 46 2" xfId="16330" xr:uid="{B15F04B6-D2B0-4652-B34E-F0799AC67644}"/>
    <x:cellStyle name="Comma 46 2 10" xfId="16331" xr:uid="{5D492C6A-3A63-4CF5-A989-1A83A514D3C1}"/>
    <x:cellStyle name="Comma 46 2 2" xfId="16332" xr:uid="{A155A46E-B776-433B-954A-EE128696FF0E}"/>
    <x:cellStyle name="Comma 46 2 2 2" xfId="16333" xr:uid="{0E649145-B25C-42A8-AE61-6CCAA05BB5E2}"/>
    <x:cellStyle name="Comma 46 2 2 2 2" xfId="16334" xr:uid="{11F9ADF1-3DEF-4133-B71D-3B52AA0517C8}"/>
    <x:cellStyle name="Comma 46 2 2 2 2 2" xfId="16335" xr:uid="{2050E6DF-0E74-4129-A14E-2EF0667EFE80}"/>
    <x:cellStyle name="Comma 46 2 2 2 2 2 2" xfId="16336" xr:uid="{F6B5EBF6-FE8D-47A8-8C7F-81DEDDE4319D}"/>
    <x:cellStyle name="Comma 46 2 2 2 2 2 2 2" xfId="16337" xr:uid="{82FE862C-6EB6-4A84-AE77-C1639FAE7DF0}"/>
    <x:cellStyle name="Comma 46 2 2 2 2 2 3" xfId="16338" xr:uid="{FAB3C01D-87D5-454B-9192-C1B603E15478}"/>
    <x:cellStyle name="Comma 46 2 2 2 2 3" xfId="16339" xr:uid="{FE5FEF5F-F440-49BB-AD76-7B0FBD836D78}"/>
    <x:cellStyle name="Comma 46 2 2 2 2 3 2" xfId="16340" xr:uid="{922CBF63-3C3A-4B94-8B0A-58F9CDE59B96}"/>
    <x:cellStyle name="Comma 46 2 2 2 2 4" xfId="16341" xr:uid="{CA723D38-0353-43AC-919C-D7362214038D}"/>
    <x:cellStyle name="Comma 46 2 2 2 2 5" xfId="16342" xr:uid="{988868ED-EFCC-45F9-96F1-BA71A1454038}"/>
    <x:cellStyle name="Comma 46 2 2 2 3" xfId="16343" xr:uid="{26CDD598-F0D2-40A6-897A-6897320159CB}"/>
    <x:cellStyle name="Comma 46 2 2 2 3 2" xfId="16344" xr:uid="{3F614DB0-440C-4DB1-95C2-E62141E9D921}"/>
    <x:cellStyle name="Comma 46 2 2 2 3 2 2" xfId="16345" xr:uid="{236F1B5E-9A22-45A2-8AF6-DE7B850144F3}"/>
    <x:cellStyle name="Comma 46 2 2 2 3 3" xfId="16346" xr:uid="{30EA2A7C-F459-4578-907D-FE1145CC0B34}"/>
    <x:cellStyle name="Comma 46 2 2 2 4" xfId="16347" xr:uid="{CEF8A0E6-EFE1-484C-A9AE-E711D7028919}"/>
    <x:cellStyle name="Comma 46 2 2 2 4 2" xfId="16348" xr:uid="{7551306C-B1B3-435E-A6C1-5A60ADC52EA2}"/>
    <x:cellStyle name="Comma 46 2 2 2 5" xfId="16349" xr:uid="{C6733F95-A58C-40AC-B325-95456C65A8B8}"/>
    <x:cellStyle name="Comma 46 2 2 2 6" xfId="16350" xr:uid="{4386AA19-4363-48CF-A182-F36F03BB52CD}"/>
    <x:cellStyle name="Comma 46 2 2 3" xfId="16351" xr:uid="{B255C721-7932-408B-A166-8B3DD99B906B}"/>
    <x:cellStyle name="Comma 46 2 2 3 2" xfId="16352" xr:uid="{CD20F605-E500-410A-B903-C05209E4FB8D}"/>
    <x:cellStyle name="Comma 46 2 2 3 2 2" xfId="16353" xr:uid="{D7F7AD09-21D2-4356-9CBE-909926B7FDF7}"/>
    <x:cellStyle name="Comma 46 2 2 3 2 2 2" xfId="16354" xr:uid="{B16534B5-9D00-4F1E-A750-7DC80CDA8BD0}"/>
    <x:cellStyle name="Comma 46 2 2 3 2 3" xfId="16355" xr:uid="{72587190-ACAD-43A3-861C-03AEADAFC821}"/>
    <x:cellStyle name="Comma 46 2 2 3 3" xfId="16356" xr:uid="{EA20017D-144D-461F-B262-34ABC0B87D9A}"/>
    <x:cellStyle name="Comma 46 2 2 3 3 2" xfId="16357" xr:uid="{B85F595A-3CBC-4BC1-9321-BD157D163478}"/>
    <x:cellStyle name="Comma 46 2 2 3 4" xfId="16358" xr:uid="{98C22973-797D-43B6-AE33-DE2F65C23CEE}"/>
    <x:cellStyle name="Comma 46 2 2 3 5" xfId="16359" xr:uid="{99F55C78-D8EE-4151-A92A-EDEB2A29E9A3}"/>
    <x:cellStyle name="Comma 46 2 2 4" xfId="16360" xr:uid="{29F94B9F-2270-4858-AAB9-515B8460C536}"/>
    <x:cellStyle name="Comma 46 2 2 4 2" xfId="16361" xr:uid="{D535D0CC-4373-4B95-A467-85E4EF074EE0}"/>
    <x:cellStyle name="Comma 46 2 2 4 2 2" xfId="16362" xr:uid="{1F2FC0DD-92E9-43EF-8A35-F2D39CC41E8D}"/>
    <x:cellStyle name="Comma 46 2 2 4 3" xfId="16363" xr:uid="{C4D390C6-11F9-4FCC-BC9F-A255620AF7D3}"/>
    <x:cellStyle name="Comma 46 2 2 4 4" xfId="16364" xr:uid="{18FA14A1-BAD5-4E79-8AD8-9EDD73F6752B}"/>
    <x:cellStyle name="Comma 46 2 2 5" xfId="16365" xr:uid="{5F511D4E-3E11-4784-94F3-B88ED4E4459C}"/>
    <x:cellStyle name="Comma 46 2 2 5 2" xfId="16366" xr:uid="{36B9915C-91B6-4075-8254-F0FDACCFE6D5}"/>
    <x:cellStyle name="Comma 46 2 2 6" xfId="16367" xr:uid="{56040C97-3E5A-4942-AB77-6FB7487F32A3}"/>
    <x:cellStyle name="Comma 46 2 2 6 2" xfId="16368" xr:uid="{8F75155E-221A-411D-9940-E6752209E9C9}"/>
    <x:cellStyle name="Comma 46 2 2 7" xfId="16369" xr:uid="{F14C6904-BC3E-4C3C-BAFC-0E86A4A9DFF7}"/>
    <x:cellStyle name="Comma 46 2 3" xfId="16370" xr:uid="{388F6DD1-CA99-4981-A1B3-F7A693ACB92D}"/>
    <x:cellStyle name="Comma 46 2 3 2" xfId="16371" xr:uid="{A90CDA28-0725-44F7-B300-ABDE0DB7D4F7}"/>
    <x:cellStyle name="Comma 46 2 3 2 2" xfId="16372" xr:uid="{42E12392-896E-4BDD-82F4-C12DB67DEF81}"/>
    <x:cellStyle name="Comma 46 2 3 2 2 2" xfId="16373" xr:uid="{74E5F292-686E-4836-B086-F6C45E9B1FAE}"/>
    <x:cellStyle name="Comma 46 2 3 2 2 2 2" xfId="16374" xr:uid="{B2BF7DEC-70C3-4C3A-9811-632606DA791D}"/>
    <x:cellStyle name="Comma 46 2 3 2 2 2 2 2" xfId="16375" xr:uid="{D8FC9107-6111-4907-80B3-F3D107150095}"/>
    <x:cellStyle name="Comma 46 2 3 2 2 2 3" xfId="16376" xr:uid="{D4052662-C1AE-4A55-A31E-D4667F92DDE5}"/>
    <x:cellStyle name="Comma 46 2 3 2 2 3" xfId="16377" xr:uid="{225B5B5E-B588-4A2B-AF2B-577153DBD891}"/>
    <x:cellStyle name="Comma 46 2 3 2 2 3 2" xfId="16378" xr:uid="{D4949D3B-C184-4B1F-92B5-69C688BB4575}"/>
    <x:cellStyle name="Comma 46 2 3 2 2 4" xfId="16379" xr:uid="{BA0319BB-2F11-4348-A0C5-ED38BE998CA7}"/>
    <x:cellStyle name="Comma 46 2 3 2 2 5" xfId="16380" xr:uid="{EBC5724A-2FCA-425C-B937-D1BB08E62024}"/>
    <x:cellStyle name="Comma 46 2 3 2 3" xfId="16381" xr:uid="{6148868D-29E7-463A-9CC2-ECCF8D7F1F30}"/>
    <x:cellStyle name="Comma 46 2 3 2 3 2" xfId="16382" xr:uid="{1C1D11DE-7CCD-46E4-B96C-5ABB67B8B2D9}"/>
    <x:cellStyle name="Comma 46 2 3 2 3 2 2" xfId="16383" xr:uid="{31F8A7F7-7792-4C18-BE96-B77B9E47E39E}"/>
    <x:cellStyle name="Comma 46 2 3 2 3 3" xfId="16384" xr:uid="{EB8739F2-F52B-479B-BA9E-8EC18C2209DB}"/>
    <x:cellStyle name="Comma 46 2 3 2 4" xfId="16385" xr:uid="{68D81715-262B-4113-9FA4-609F027B337A}"/>
    <x:cellStyle name="Comma 46 2 3 2 4 2" xfId="16386" xr:uid="{12912BEA-1FE4-466A-A929-3CA262133E21}"/>
    <x:cellStyle name="Comma 46 2 3 2 5" xfId="16387" xr:uid="{524BD18D-E241-404C-8D5B-EA5B2D092813}"/>
    <x:cellStyle name="Comma 46 2 3 2 6" xfId="16388" xr:uid="{36BD277A-71E5-479A-BAC2-9EC4209099C7}"/>
    <x:cellStyle name="Comma 46 2 3 3" xfId="16389" xr:uid="{85503568-276C-4D8A-BBF2-4014EAE51651}"/>
    <x:cellStyle name="Comma 46 2 3 3 2" xfId="16390" xr:uid="{B555E908-D097-49E5-95F0-28258CC571FC}"/>
    <x:cellStyle name="Comma 46 2 3 3 2 2" xfId="16391" xr:uid="{E7CA1A28-3E95-4322-A8F9-A26F420389A7}"/>
    <x:cellStyle name="Comma 46 2 3 3 2 2 2" xfId="16392" xr:uid="{0AD05B61-388B-46C3-B8EC-A75C37F38B43}"/>
    <x:cellStyle name="Comma 46 2 3 3 2 3" xfId="16393" xr:uid="{086F9AEA-EA66-4E5C-819A-53535D0AB141}"/>
    <x:cellStyle name="Comma 46 2 3 3 3" xfId="16394" xr:uid="{4007466D-CB61-4542-8D8C-C26EF8DF3F9C}"/>
    <x:cellStyle name="Comma 46 2 3 3 3 2" xfId="16395" xr:uid="{3FD5A86E-49C3-417C-AB07-35DB805CC0A8}"/>
    <x:cellStyle name="Comma 46 2 3 3 4" xfId="16396" xr:uid="{F5B8D6E7-9A0B-4BC4-ABB3-190AA6397BDA}"/>
    <x:cellStyle name="Comma 46 2 3 3 5" xfId="16397" xr:uid="{44C499D2-87CF-4E64-8FD1-83A4CDC99D0F}"/>
    <x:cellStyle name="Comma 46 2 3 4" xfId="16398" xr:uid="{239E820B-9816-46FD-9711-8B7E36E3F450}"/>
    <x:cellStyle name="Comma 46 2 3 4 2" xfId="16399" xr:uid="{D6670588-87DE-41F6-AC03-3816780ADA7E}"/>
    <x:cellStyle name="Comma 46 2 3 4 2 2" xfId="16400" xr:uid="{AAA844D0-8673-4892-A587-47973FD1E55B}"/>
    <x:cellStyle name="Comma 46 2 3 4 3" xfId="16401" xr:uid="{D610DD81-1EFF-4081-8C57-5BA96FD4B606}"/>
    <x:cellStyle name="Comma 46 2 3 4 4" xfId="16402" xr:uid="{8B77232F-5951-4A56-8E4E-99BB7235C589}"/>
    <x:cellStyle name="Comma 46 2 3 5" xfId="16403" xr:uid="{05DC2555-DE15-4C24-BFE4-8BBCC9433B7F}"/>
    <x:cellStyle name="Comma 46 2 3 5 2" xfId="16404" xr:uid="{80B0543E-0BD1-43CC-9381-3AAF4F2D5244}"/>
    <x:cellStyle name="Comma 46 2 3 6" xfId="16405" xr:uid="{3E3CF179-1AC6-47D0-991B-4595ADB40F1A}"/>
    <x:cellStyle name="Comma 46 2 3 6 2" xfId="16406" xr:uid="{8747A662-DC28-4ED9-93FD-8D3070D2D13B}"/>
    <x:cellStyle name="Comma 46 2 3 7" xfId="16407" xr:uid="{3C40AB14-9DF1-45A6-B914-595248BF793A}"/>
    <x:cellStyle name="Comma 46 2 4" xfId="16408" xr:uid="{B5AC70A3-BF0B-4475-97C3-91D56C8B403D}"/>
    <x:cellStyle name="Comma 46 2 4 2" xfId="16409" xr:uid="{76572084-12FE-4B4F-9629-BA6AAE7383B9}"/>
    <x:cellStyle name="Comma 46 2 4 2 2" xfId="16410" xr:uid="{F8199F2B-9420-4079-9048-5C44421EF66A}"/>
    <x:cellStyle name="Comma 46 2 4 2 2 2" xfId="16411" xr:uid="{676DF4C1-82F6-4897-99C8-642CDD274EB0}"/>
    <x:cellStyle name="Comma 46 2 4 2 2 2 2" xfId="16412" xr:uid="{7F5FFCA4-DFBA-4B8C-B678-E5DFD2F0DC14}"/>
    <x:cellStyle name="Comma 46 2 4 2 2 3" xfId="16413" xr:uid="{572F96F2-7FB8-47E3-AC69-245928F22072}"/>
    <x:cellStyle name="Comma 46 2 4 2 3" xfId="16414" xr:uid="{8B8FCB28-7A12-4CC7-AB88-29238F9D77EE}"/>
    <x:cellStyle name="Comma 46 2 4 2 3 2" xfId="16415" xr:uid="{10CE51CA-CE52-4B16-B97E-E649E9A44411}"/>
    <x:cellStyle name="Comma 46 2 4 2 4" xfId="16416" xr:uid="{78CE62C4-5EC1-4309-90A5-EE10C3E501FD}"/>
    <x:cellStyle name="Comma 46 2 4 2 5" xfId="16417" xr:uid="{36116508-E260-4D2B-94E2-4D9FC4832F76}"/>
    <x:cellStyle name="Comma 46 2 4 3" xfId="16418" xr:uid="{F291DC19-DC89-4ABB-8173-CB1EB4EBF9CC}"/>
    <x:cellStyle name="Comma 46 2 4 3 2" xfId="16419" xr:uid="{27499C88-3AE3-4F32-A3DB-BD801A778793}"/>
    <x:cellStyle name="Comma 46 2 4 3 2 2" xfId="16420" xr:uid="{C8471040-B1BC-4CD2-81A1-4A77FECB59A9}"/>
    <x:cellStyle name="Comma 46 2 4 3 3" xfId="16421" xr:uid="{89E6A399-1E56-429B-A378-018F6BB74387}"/>
    <x:cellStyle name="Comma 46 2 4 4" xfId="16422" xr:uid="{3942920E-8925-4A30-85E6-7A236CCC069B}"/>
    <x:cellStyle name="Comma 46 2 4 4 2" xfId="16423" xr:uid="{D05053A3-EA3D-4AD5-8BBA-48F51140B7E0}"/>
    <x:cellStyle name="Comma 46 2 4 5" xfId="16424" xr:uid="{D6B18ED8-DE70-4929-87A5-6051E26388AD}"/>
    <x:cellStyle name="Comma 46 2 4 6" xfId="16425" xr:uid="{1B66CA8F-4E23-4E23-A1D8-8BE1F4EE96BE}"/>
    <x:cellStyle name="Comma 46 2 5" xfId="16426" xr:uid="{8CC05173-4742-43DA-ABA3-777B5AADFB04}"/>
    <x:cellStyle name="Comma 46 2 5 2" xfId="16427" xr:uid="{BAA35763-4AB0-464C-B007-F8F3964B3980}"/>
    <x:cellStyle name="Comma 46 2 5 2 2" xfId="16428" xr:uid="{4950012C-331F-413D-94F9-A7F498BD256A}"/>
    <x:cellStyle name="Comma 46 2 5 2 2 2" xfId="16429" xr:uid="{CA8148D9-295B-43E2-8C82-AE8B6A690944}"/>
    <x:cellStyle name="Comma 46 2 5 2 3" xfId="16430" xr:uid="{0BA610E6-567E-4966-A477-1A03007CFAFB}"/>
    <x:cellStyle name="Comma 46 2 5 3" xfId="16431" xr:uid="{A04C5F7B-9C3A-40DE-A8F9-08A8A57DD878}"/>
    <x:cellStyle name="Comma 46 2 5 3 2" xfId="16432" xr:uid="{DC11BBDB-F550-481D-95F2-9AABDE5AB002}"/>
    <x:cellStyle name="Comma 46 2 5 4" xfId="16433" xr:uid="{FC4905FA-FE66-40DB-99F1-AFE969B6A9A3}"/>
    <x:cellStyle name="Comma 46 2 5 5" xfId="16434" xr:uid="{ABFB0E69-3A43-4D5F-A8BA-F3B7DE1E800F}"/>
    <x:cellStyle name="Comma 46 2 6" xfId="16435" xr:uid="{CD905776-36A2-4C2F-B3BC-4F8CA1AD3D18}"/>
    <x:cellStyle name="Comma 46 2 6 2" xfId="16436" xr:uid="{A8515F01-C738-448B-9CF3-457E09F561E8}"/>
    <x:cellStyle name="Comma 46 2 6 2 2" xfId="16437" xr:uid="{77FA61E9-04A7-47A9-9743-EEF33A19F091}"/>
    <x:cellStyle name="Comma 46 2 6 2 2 2" xfId="16438" xr:uid="{902A8289-9809-4E97-BCE6-E2A75D995B1A}"/>
    <x:cellStyle name="Comma 46 2 6 2 3" xfId="16439" xr:uid="{33AECA36-47A7-45E9-AC2C-6DDE2FC09D2D}"/>
    <x:cellStyle name="Comma 46 2 6 3" xfId="16440" xr:uid="{E11DA8AB-884F-4504-8A65-B38246103929}"/>
    <x:cellStyle name="Comma 46 2 6 3 2" xfId="16441" xr:uid="{D7373FA9-4FB5-449F-AD32-DCC458744372}"/>
    <x:cellStyle name="Comma 46 2 6 4" xfId="16442" xr:uid="{6A59BDBF-1521-4C4A-8375-5C79DF5B9475}"/>
    <x:cellStyle name="Comma 46 2 6 5" xfId="16443" xr:uid="{EEF04C8E-23F3-4ECA-BF3F-0D52D00DA543}"/>
    <x:cellStyle name="Comma 46 2 7" xfId="16444" xr:uid="{679437F6-A194-45BC-850D-55CF60AD9DA3}"/>
    <x:cellStyle name="Comma 46 2 7 2" xfId="16445" xr:uid="{1A413147-8CA2-4351-B412-86D91DCBE790}"/>
    <x:cellStyle name="Comma 46 2 7 2 2" xfId="16446" xr:uid="{512CFFF8-3EA9-44DA-8B08-4FD253EE9B49}"/>
    <x:cellStyle name="Comma 46 2 7 3" xfId="16447" xr:uid="{B5772B8F-2330-4029-A7B2-8E190160377E}"/>
    <x:cellStyle name="Comma 46 2 7 4" xfId="16448" xr:uid="{50B032B9-5150-4B4E-A446-E7153B92D757}"/>
    <x:cellStyle name="Comma 46 2 8" xfId="16449" xr:uid="{CDDB1FFC-FB0F-48AD-9832-CEA06A2EE4B5}"/>
    <x:cellStyle name="Comma 46 2 8 2" xfId="16450" xr:uid="{B64B501F-58B8-450D-A975-82472931379A}"/>
    <x:cellStyle name="Comma 46 2 9" xfId="16451" xr:uid="{B4F17841-B137-4A59-89D2-F01203F31E1D}"/>
    <x:cellStyle name="Comma 46 2 9 2" xfId="16452" xr:uid="{4F1CF312-817F-4A84-87D1-D742992FE08C}"/>
    <x:cellStyle name="Comma 46 3" xfId="16453" xr:uid="{17F4334A-3C24-41CE-B24A-D53D4053B6B1}"/>
    <x:cellStyle name="Comma 46 3 2" xfId="16454" xr:uid="{F84332A9-4178-4ACD-9A65-7F7EE6CFF33D}"/>
    <x:cellStyle name="Comma 46 3 2 2" xfId="16455" xr:uid="{0EB21F8E-BA23-48BD-AC03-720D1ADEFBA0}"/>
    <x:cellStyle name="Comma 46 3 2 2 2" xfId="16456" xr:uid="{6FAC1B96-5E4B-4F5B-B7B0-9D96DD24C966}"/>
    <x:cellStyle name="Comma 46 3 2 2 2 2" xfId="16457" xr:uid="{D7F143A1-8C4A-41AD-A2F6-908C0D7E9593}"/>
    <x:cellStyle name="Comma 46 3 2 2 2 2 2" xfId="16458" xr:uid="{F09FA245-1CDA-4935-AA83-E86F06075DAC}"/>
    <x:cellStyle name="Comma 46 3 2 2 2 3" xfId="16459" xr:uid="{7C7E2311-8ECF-47AA-9C57-F51F66A5F4F6}"/>
    <x:cellStyle name="Comma 46 3 2 2 3" xfId="16460" xr:uid="{2107DBF5-10CC-4712-9555-5FFBD6366F18}"/>
    <x:cellStyle name="Comma 46 3 2 2 3 2" xfId="16461" xr:uid="{86771D4E-FD16-45E2-AF7F-CF5AF5675309}"/>
    <x:cellStyle name="Comma 46 3 2 2 4" xfId="16462" xr:uid="{29234F9F-3E51-4CB5-ABEE-949F5D33B4D0}"/>
    <x:cellStyle name="Comma 46 3 2 2 5" xfId="16463" xr:uid="{4CAD5376-D709-43D2-A7CD-A413A6045990}"/>
    <x:cellStyle name="Comma 46 3 2 3" xfId="16464" xr:uid="{63C9D839-2B9B-43D3-98BD-677D7A34DEE8}"/>
    <x:cellStyle name="Comma 46 3 2 3 2" xfId="16465" xr:uid="{6E98A6C4-563C-45AE-9A09-F4705DD59167}"/>
    <x:cellStyle name="Comma 46 3 2 3 2 2" xfId="16466" xr:uid="{11CBB1D5-2DF2-42EA-8EEE-D344591AEDA8}"/>
    <x:cellStyle name="Comma 46 3 2 3 3" xfId="16467" xr:uid="{7D6766B6-8639-48FA-9E97-3FD2A915C59B}"/>
    <x:cellStyle name="Comma 46 3 2 4" xfId="16468" xr:uid="{60033825-7810-48F5-8196-44C5AF58C5B3}"/>
    <x:cellStyle name="Comma 46 3 2 4 2" xfId="16469" xr:uid="{E419CBC4-4239-4FD8-9EFB-D74AE428FFFC}"/>
    <x:cellStyle name="Comma 46 3 2 5" xfId="16470" xr:uid="{C46C47F2-329A-4E71-9B3B-23F4FF780847}"/>
    <x:cellStyle name="Comma 46 3 2 6" xfId="16471" xr:uid="{42982522-CE7A-4E75-A3A6-31E4C9D0921D}"/>
    <x:cellStyle name="Comma 46 3 3" xfId="16472" xr:uid="{B348C722-B73C-4A93-93F7-92F2882A1570}"/>
    <x:cellStyle name="Comma 46 3 3 2" xfId="16473" xr:uid="{DDFABDFF-A918-4EF0-8C3F-2D76EDF67EDD}"/>
    <x:cellStyle name="Comma 46 3 3 2 2" xfId="16474" xr:uid="{DED36921-0B81-4A59-9D2A-53D277838313}"/>
    <x:cellStyle name="Comma 46 3 3 2 2 2" xfId="16475" xr:uid="{91D08A51-AA42-4510-AEFF-586A4A147CA9}"/>
    <x:cellStyle name="Comma 46 3 3 2 3" xfId="16476" xr:uid="{7EE54ACB-1FAA-4275-9CE8-3883E82E52FD}"/>
    <x:cellStyle name="Comma 46 3 3 3" xfId="16477" xr:uid="{A50E770B-6948-4F98-9E0C-B4A35A81BBA7}"/>
    <x:cellStyle name="Comma 46 3 3 3 2" xfId="16478" xr:uid="{0127EB42-0585-4666-BD54-85103174E6BB}"/>
    <x:cellStyle name="Comma 46 3 3 4" xfId="16479" xr:uid="{EDF844A5-0217-49B0-92CD-5C3F49F406D3}"/>
    <x:cellStyle name="Comma 46 3 3 5" xfId="16480" xr:uid="{01B442BC-4241-4AB3-9D52-00F2F1352DD5}"/>
    <x:cellStyle name="Comma 46 3 4" xfId="16481" xr:uid="{44B3757B-7383-415F-BAF7-0DCDCE478B59}"/>
    <x:cellStyle name="Comma 46 3 4 2" xfId="16482" xr:uid="{43A1DE82-A85D-4C09-B20D-12209284C729}"/>
    <x:cellStyle name="Comma 46 3 4 2 2" xfId="16483" xr:uid="{CD15595F-9DAC-4D70-AE1B-19D3019245D6}"/>
    <x:cellStyle name="Comma 46 3 4 3" xfId="16484" xr:uid="{91EFB5AA-F0DD-4A1F-822E-E6305E4FFDA7}"/>
    <x:cellStyle name="Comma 46 3 4 4" xfId="16485" xr:uid="{3595F337-B8CF-4914-96C3-A6526A3811F9}"/>
    <x:cellStyle name="Comma 46 3 5" xfId="16486" xr:uid="{F6E48939-3B6B-47CF-967E-EBD3C72B2163}"/>
    <x:cellStyle name="Comma 46 3 5 2" xfId="16487" xr:uid="{E649CBF9-DC5C-4A15-9CA0-2B8394825D2E}"/>
    <x:cellStyle name="Comma 46 3 6" xfId="16488" xr:uid="{E77774EA-A8F8-45B3-8BB1-634448079811}"/>
    <x:cellStyle name="Comma 46 3 6 2" xfId="16489" xr:uid="{00A53844-3D7A-486F-B122-D6474B98BD98}"/>
    <x:cellStyle name="Comma 46 3 7" xfId="16490" xr:uid="{16CACC16-5523-4A6B-A558-6F33D4B5BF41}"/>
    <x:cellStyle name="Comma 46 4" xfId="16491" xr:uid="{542EAF66-4ED1-4009-8EEA-95208BF38B58}"/>
    <x:cellStyle name="Comma 46 4 2" xfId="16492" xr:uid="{6E62312F-5521-45F0-BAEE-617BEAD480B8}"/>
    <x:cellStyle name="Comma 46 4 2 2" xfId="16493" xr:uid="{97F6C225-4169-4EDC-9F14-4090568FE389}"/>
    <x:cellStyle name="Comma 46 4 2 2 2" xfId="16494" xr:uid="{453BA253-E509-468C-A028-98AA84B55217}"/>
    <x:cellStyle name="Comma 46 4 2 2 2 2" xfId="16495" xr:uid="{89529BFA-DB37-4746-BA43-7EA79B584662}"/>
    <x:cellStyle name="Comma 46 4 2 2 2 2 2" xfId="16496" xr:uid="{C2281D63-7B52-4CDD-8F6D-69F9EB7BDBFA}"/>
    <x:cellStyle name="Comma 46 4 2 2 2 3" xfId="16497" xr:uid="{BFADD43D-E496-45D7-8219-A85A54BF04CD}"/>
    <x:cellStyle name="Comma 46 4 2 2 3" xfId="16498" xr:uid="{5324AFF9-152B-425B-A25A-A7EE6068B8D0}"/>
    <x:cellStyle name="Comma 46 4 2 2 3 2" xfId="16499" xr:uid="{AA9258AB-8D45-4215-A391-B842BF89036C}"/>
    <x:cellStyle name="Comma 46 4 2 2 4" xfId="16500" xr:uid="{F69C7EBF-9822-4B9C-8028-D91081EE93BD}"/>
    <x:cellStyle name="Comma 46 4 2 2 5" xfId="16501" xr:uid="{4B6D7C01-FB64-4AA9-8285-74C2CCA03421}"/>
    <x:cellStyle name="Comma 46 4 2 3" xfId="16502" xr:uid="{C6F9DA1A-5907-4BB3-AE89-4CD3E133388E}"/>
    <x:cellStyle name="Comma 46 4 2 3 2" xfId="16503" xr:uid="{ACFA73B8-CC13-430B-A8B6-412F67AC09FE}"/>
    <x:cellStyle name="Comma 46 4 2 3 2 2" xfId="16504" xr:uid="{CE5FEC9B-9C2E-4153-924D-CE09CED1AF52}"/>
    <x:cellStyle name="Comma 46 4 2 3 3" xfId="16505" xr:uid="{245D1C21-9BDF-4DB4-92E4-26288894B356}"/>
    <x:cellStyle name="Comma 46 4 2 4" xfId="16506" xr:uid="{213FD8C7-A6CB-42C3-9122-F99625C8052F}"/>
    <x:cellStyle name="Comma 46 4 2 4 2" xfId="16507" xr:uid="{5B414A0A-8B03-41AF-9421-9D5FAFF06BEA}"/>
    <x:cellStyle name="Comma 46 4 2 5" xfId="16508" xr:uid="{53E83189-585A-4873-9354-51C414B996D3}"/>
    <x:cellStyle name="Comma 46 4 2 6" xfId="16509" xr:uid="{E15AA7F5-C183-433F-BBD2-EB200099F23C}"/>
    <x:cellStyle name="Comma 46 4 3" xfId="16510" xr:uid="{4B9D036E-BFE5-4B94-9751-B17FE745F318}"/>
    <x:cellStyle name="Comma 46 4 3 2" xfId="16511" xr:uid="{A9638A91-F7F8-4292-9A1E-0639F1A40BDA}"/>
    <x:cellStyle name="Comma 46 4 3 2 2" xfId="16512" xr:uid="{878A3764-8416-411B-B944-EF85B6E1B49D}"/>
    <x:cellStyle name="Comma 46 4 3 2 2 2" xfId="16513" xr:uid="{4D870879-E75F-4BE8-9CC1-2143759B1293}"/>
    <x:cellStyle name="Comma 46 4 3 2 3" xfId="16514" xr:uid="{F0BD2DE6-DCEF-40B4-9055-330B9C8BA1D5}"/>
    <x:cellStyle name="Comma 46 4 3 3" xfId="16515" xr:uid="{B3106FD0-ADC2-4F9B-A36F-81575A4041A2}"/>
    <x:cellStyle name="Comma 46 4 3 3 2" xfId="16516" xr:uid="{90C3D5BD-5872-420D-9228-F7CCBF9CB36B}"/>
    <x:cellStyle name="Comma 46 4 3 4" xfId="16517" xr:uid="{E4137247-6F33-473C-95B0-F5C556CF4CF7}"/>
    <x:cellStyle name="Comma 46 4 3 5" xfId="16518" xr:uid="{4F0C9B10-E8D6-4F11-8B6B-FDD12E3CE588}"/>
    <x:cellStyle name="Comma 46 4 4" xfId="16519" xr:uid="{67A1FB3B-E9E9-4817-998D-88CA80EFEB9D}"/>
    <x:cellStyle name="Comma 46 4 4 2" xfId="16520" xr:uid="{D2571B6A-3EB0-43E1-BA4F-7897E5C7149A}"/>
    <x:cellStyle name="Comma 46 4 4 2 2" xfId="16521" xr:uid="{1F2EA5CC-E6A4-4F16-9B5D-3202408440DC}"/>
    <x:cellStyle name="Comma 46 4 4 3" xfId="16522" xr:uid="{F33D7CF5-027A-4332-AE04-04773C88F47C}"/>
    <x:cellStyle name="Comma 46 4 4 4" xfId="16523" xr:uid="{04CFB867-9019-4505-932E-40023EA6E0CC}"/>
    <x:cellStyle name="Comma 46 4 5" xfId="16524" xr:uid="{222CE1FE-AF20-4303-ABCD-686CE66A0584}"/>
    <x:cellStyle name="Comma 46 4 5 2" xfId="16525" xr:uid="{1BBFA5B4-F8F9-4396-8484-5A9C083FE7B9}"/>
    <x:cellStyle name="Comma 46 4 6" xfId="16526" xr:uid="{320C0D28-3849-4F7A-AE25-B691031A9899}"/>
    <x:cellStyle name="Comma 46 4 6 2" xfId="16527" xr:uid="{C9B22807-BECE-4DEB-AE43-5843972B07DC}"/>
    <x:cellStyle name="Comma 46 4 7" xfId="16528" xr:uid="{0DD06D89-EB99-494A-9570-2646BFF68D4B}"/>
    <x:cellStyle name="Comma 46 5" xfId="16529" xr:uid="{71A17225-D24E-44A0-BC48-89A1A1F1E395}"/>
    <x:cellStyle name="Comma 46 5 2" xfId="16530" xr:uid="{C49D3102-EA46-4A7B-9680-CDB79FB1B593}"/>
    <x:cellStyle name="Comma 46 5 2 2" xfId="16531" xr:uid="{2FAC3B95-4F89-4EC1-A5EF-47AFA9566BEF}"/>
    <x:cellStyle name="Comma 46 5 2 2 2" xfId="16532" xr:uid="{88B9F46B-8C49-4C5D-9590-FFEDD6C2FA33}"/>
    <x:cellStyle name="Comma 46 5 2 2 2 2" xfId="16533" xr:uid="{A71FBF87-163F-48FA-AE44-EB5BA64B5429}"/>
    <x:cellStyle name="Comma 46 5 2 2 3" xfId="16534" xr:uid="{02C972BC-F396-4423-B7A5-95ACAB275700}"/>
    <x:cellStyle name="Comma 46 5 2 3" xfId="16535" xr:uid="{2BF1127D-4353-4095-ABAA-741A3DA98F8D}"/>
    <x:cellStyle name="Comma 46 5 2 3 2" xfId="16536" xr:uid="{CD76E854-7CE1-49C0-ABD4-3DB3627CBA19}"/>
    <x:cellStyle name="Comma 46 5 2 4" xfId="16537" xr:uid="{4D4C0F3E-C1A3-4688-A3BD-E21A6C2BEBB7}"/>
    <x:cellStyle name="Comma 46 5 2 5" xfId="16538" xr:uid="{866F5334-E9F2-4376-ADB8-2AC50BCDC58B}"/>
    <x:cellStyle name="Comma 46 5 3" xfId="16539" xr:uid="{A96F7825-3E0A-486A-9578-87EFA176A641}"/>
    <x:cellStyle name="Comma 46 5 3 2" xfId="16540" xr:uid="{F8DF00BD-C447-4ECC-AEC4-9FAA2FC01BFA}"/>
    <x:cellStyle name="Comma 46 5 3 2 2" xfId="16541" xr:uid="{A51350CE-26B0-4BDB-A502-F0B83590A7A0}"/>
    <x:cellStyle name="Comma 46 5 3 3" xfId="16542" xr:uid="{7BB8501A-B849-4341-9C7F-157081D5AB70}"/>
    <x:cellStyle name="Comma 46 5 4" xfId="16543" xr:uid="{167C5C3C-9EC1-4400-9319-602058F846B3}"/>
    <x:cellStyle name="Comma 46 5 4 2" xfId="16544" xr:uid="{DA4109CE-AFAF-43BE-955A-C2C4BD52E461}"/>
    <x:cellStyle name="Comma 46 5 5" xfId="16545" xr:uid="{105BD96E-E37D-49BA-8392-64FC6BA35F9C}"/>
    <x:cellStyle name="Comma 46 5 6" xfId="16546" xr:uid="{FA2987B4-9154-47CA-9B1C-DDE282A02E3A}"/>
    <x:cellStyle name="Comma 46 6" xfId="16547" xr:uid="{D7BE58C2-61CD-44C2-877D-C45579C3E2A0}"/>
    <x:cellStyle name="Comma 46 6 2" xfId="16548" xr:uid="{24ACD493-1959-4007-9202-AB174FB538CF}"/>
    <x:cellStyle name="Comma 46 6 2 2" xfId="16549" xr:uid="{59C98090-AD9D-416E-B7F9-722429A022DA}"/>
    <x:cellStyle name="Comma 46 6 2 2 2" xfId="16550" xr:uid="{5DE08F19-E85C-4247-9B35-91E187182963}"/>
    <x:cellStyle name="Comma 46 6 2 3" xfId="16551" xr:uid="{76F6CB09-F76D-41F2-8C45-A687AB3376ED}"/>
    <x:cellStyle name="Comma 46 6 3" xfId="16552" xr:uid="{851499CC-3129-456C-8E20-F3391D8E4B0A}"/>
    <x:cellStyle name="Comma 46 6 3 2" xfId="16553" xr:uid="{80579593-6607-4E21-BF2E-29BE4FA5F24D}"/>
    <x:cellStyle name="Comma 46 6 4" xfId="16554" xr:uid="{5199994E-8F4A-45C8-BCE2-841EB7358108}"/>
    <x:cellStyle name="Comma 46 6 5" xfId="16555" xr:uid="{204941FA-EABE-4998-B3A7-7B087503E085}"/>
    <x:cellStyle name="Comma 46 7" xfId="16556" xr:uid="{BB656648-0E04-457C-B944-27DD9E2F88EA}"/>
    <x:cellStyle name="Comma 46 7 2" xfId="16557" xr:uid="{9275B8F1-D94E-467A-832A-13EA50F641E0}"/>
    <x:cellStyle name="Comma 46 7 2 2" xfId="16558" xr:uid="{0F63D474-C3A1-4A80-BCB7-3B5B72FAC67D}"/>
    <x:cellStyle name="Comma 46 7 2 2 2" xfId="16559" xr:uid="{ABA90384-25C5-47F0-B3FA-CAA6384DA4AC}"/>
    <x:cellStyle name="Comma 46 7 2 3" xfId="16560" xr:uid="{C386BF93-DC11-4549-BD02-F575A6230D6C}"/>
    <x:cellStyle name="Comma 46 7 3" xfId="16561" xr:uid="{B33E7A94-756E-473A-B7FA-7309E535920E}"/>
    <x:cellStyle name="Comma 46 7 3 2" xfId="16562" xr:uid="{5161CEF7-4C13-489D-84B9-3D48D38918D4}"/>
    <x:cellStyle name="Comma 46 7 4" xfId="16563" xr:uid="{2AB20FA4-6477-4B7D-9CDE-EFA9F90A54CE}"/>
    <x:cellStyle name="Comma 46 7 5" xfId="16564" xr:uid="{A34FFFA9-1498-4D62-A801-6D09EA6B79FC}"/>
    <x:cellStyle name="Comma 46 8" xfId="16565" xr:uid="{F9B25F1C-1030-4E1F-B103-5DAC5BB76E4A}"/>
    <x:cellStyle name="Comma 46 8 2" xfId="16566" xr:uid="{D6452CA8-0664-4183-9EEA-524FD390CFA7}"/>
    <x:cellStyle name="Comma 46 8 2 2" xfId="16567" xr:uid="{D588AD94-16F3-47AF-B3C4-DEF4EE6BCFED}"/>
    <x:cellStyle name="Comma 46 8 3" xfId="16568" xr:uid="{2A29DDBE-4AC2-4DE2-B52A-E05438746159}"/>
    <x:cellStyle name="Comma 46 8 4" xfId="16569" xr:uid="{6946DCC5-2260-42F2-BCD6-181BBA12D1D7}"/>
    <x:cellStyle name="Comma 46 9" xfId="16570" xr:uid="{813DC292-1E67-4A76-8D8F-5700B671FE83}"/>
    <x:cellStyle name="Comma 46 9 2" xfId="16571" xr:uid="{41737F82-172B-4614-9578-A2FCC410EFBF}"/>
    <x:cellStyle name="Comma 47" xfId="16572" xr:uid="{67ABBEF7-43D4-4D0B-B0F3-9B4F4C3427D9}"/>
    <x:cellStyle name="Comma 47 10" xfId="16573" xr:uid="{A3C036F6-6A8E-45F6-B01A-48C67EF6EDD4}"/>
    <x:cellStyle name="Comma 47 10 2" xfId="16574" xr:uid="{B3B78C00-3858-4BA8-B19D-79181DAE520E}"/>
    <x:cellStyle name="Comma 47 11" xfId="16575" xr:uid="{104FC250-3A23-4119-87E6-D126FF7ADB72}"/>
    <x:cellStyle name="Comma 47 2" xfId="16576" xr:uid="{064AB35B-EC45-47EF-8B6E-C6EA340EEA39}"/>
    <x:cellStyle name="Comma 47 2 10" xfId="16577" xr:uid="{8B82115D-AA01-4BA6-A4AA-000524BA19B6}"/>
    <x:cellStyle name="Comma 47 2 2" xfId="16578" xr:uid="{4AEAF153-D3AF-44B5-9FB9-7FA27E69DBCB}"/>
    <x:cellStyle name="Comma 47 2 2 2" xfId="16579" xr:uid="{6E4D5AA3-D2D5-41C7-8914-CD7214FEB2FB}"/>
    <x:cellStyle name="Comma 47 2 2 2 2" xfId="16580" xr:uid="{AAAD256D-66EC-42B7-BFC7-EE806E327FCF}"/>
    <x:cellStyle name="Comma 47 2 2 2 2 2" xfId="16581" xr:uid="{37422832-D8FE-414C-A780-241A269C6A28}"/>
    <x:cellStyle name="Comma 47 2 2 2 2 2 2" xfId="16582" xr:uid="{9FA1642C-A166-45FA-9099-32D22752B362}"/>
    <x:cellStyle name="Comma 47 2 2 2 2 2 2 2" xfId="16583" xr:uid="{0E97D062-6CAD-47E6-9E75-ADB0D3D5B2D6}"/>
    <x:cellStyle name="Comma 47 2 2 2 2 2 3" xfId="16584" xr:uid="{FDDA6248-E735-4AB0-BC56-D28D6B818531}"/>
    <x:cellStyle name="Comma 47 2 2 2 2 3" xfId="16585" xr:uid="{94BFBA8D-CD8C-4F16-B6F0-B7955838D2F3}"/>
    <x:cellStyle name="Comma 47 2 2 2 2 3 2" xfId="16586" xr:uid="{435581B1-2865-4EF4-A0D2-C6351DF633F2}"/>
    <x:cellStyle name="Comma 47 2 2 2 2 4" xfId="16587" xr:uid="{DFC7C16B-F4CA-417B-BAD2-AFF8D44DD04B}"/>
    <x:cellStyle name="Comma 47 2 2 2 2 5" xfId="16588" xr:uid="{544AA6E3-D0C0-412E-A53D-304A9D389E0D}"/>
    <x:cellStyle name="Comma 47 2 2 2 3" xfId="16589" xr:uid="{872198BC-8930-43E0-94D6-42D1B5F9A193}"/>
    <x:cellStyle name="Comma 47 2 2 2 3 2" xfId="16590" xr:uid="{D06CBED5-190D-4933-8BFF-AF46533B038D}"/>
    <x:cellStyle name="Comma 47 2 2 2 3 2 2" xfId="16591" xr:uid="{E3EB1DD6-1D76-4F6D-A2FD-D5FF9E73B5BE}"/>
    <x:cellStyle name="Comma 47 2 2 2 3 3" xfId="16592" xr:uid="{38C50D1E-59FF-464A-8893-D361F644B76A}"/>
    <x:cellStyle name="Comma 47 2 2 2 4" xfId="16593" xr:uid="{EAB94D65-0283-4327-946D-A102AC957A45}"/>
    <x:cellStyle name="Comma 47 2 2 2 4 2" xfId="16594" xr:uid="{3A024391-8180-4848-9887-7B95B1D2F5AB}"/>
    <x:cellStyle name="Comma 47 2 2 2 5" xfId="16595" xr:uid="{26D2B2A3-1633-417F-9E62-EA3243280A08}"/>
    <x:cellStyle name="Comma 47 2 2 2 6" xfId="16596" xr:uid="{A70B7E1B-1D30-478A-B539-9D28CBF49978}"/>
    <x:cellStyle name="Comma 47 2 2 3" xfId="16597" xr:uid="{C95602F8-CDB7-4851-9FF5-5D8B4A35605C}"/>
    <x:cellStyle name="Comma 47 2 2 3 2" xfId="16598" xr:uid="{6589EEC9-6204-4DAB-A802-CB85840996E4}"/>
    <x:cellStyle name="Comma 47 2 2 3 2 2" xfId="16599" xr:uid="{2E1D18F1-7D27-41FE-9E80-8BDB25AC4D2D}"/>
    <x:cellStyle name="Comma 47 2 2 3 2 2 2" xfId="16600" xr:uid="{B53AC063-55EA-473E-962B-AEB57D255B9B}"/>
    <x:cellStyle name="Comma 47 2 2 3 2 3" xfId="16601" xr:uid="{91637048-CC68-42A9-8B97-2C778564CC48}"/>
    <x:cellStyle name="Comma 47 2 2 3 3" xfId="16602" xr:uid="{A5F1FF39-0B16-4ED0-82F5-46029869930F}"/>
    <x:cellStyle name="Comma 47 2 2 3 3 2" xfId="16603" xr:uid="{4E5F4B3A-C9A2-4C5E-AA01-F556D46277E7}"/>
    <x:cellStyle name="Comma 47 2 2 3 4" xfId="16604" xr:uid="{2D223186-7614-4552-AFB9-65E21760D9A5}"/>
    <x:cellStyle name="Comma 47 2 2 3 5" xfId="16605" xr:uid="{E8585477-988C-4BCE-AE09-E2D3A9426B3B}"/>
    <x:cellStyle name="Comma 47 2 2 4" xfId="16606" xr:uid="{ED31A0A2-8C00-4469-9483-A1B2FA15BE4B}"/>
    <x:cellStyle name="Comma 47 2 2 4 2" xfId="16607" xr:uid="{3090040A-34A2-4550-9E9F-9A1FA93DA59A}"/>
    <x:cellStyle name="Comma 47 2 2 4 2 2" xfId="16608" xr:uid="{10959046-F236-4BED-9460-C0562F9A001C}"/>
    <x:cellStyle name="Comma 47 2 2 4 3" xfId="16609" xr:uid="{E7862874-1FFC-460B-B153-D63904C621F2}"/>
    <x:cellStyle name="Comma 47 2 2 4 4" xfId="16610" xr:uid="{7F11F596-94B7-499A-9890-56138A4D15D3}"/>
    <x:cellStyle name="Comma 47 2 2 5" xfId="16611" xr:uid="{D57ED7CA-B308-4405-8AFC-F2E20B70CDEE}"/>
    <x:cellStyle name="Comma 47 2 2 5 2" xfId="16612" xr:uid="{73ACD1AF-4885-476D-BB3F-1271FEA35C9E}"/>
    <x:cellStyle name="Comma 47 2 2 6" xfId="16613" xr:uid="{13CE8690-9D0F-48A1-84E9-A4F68F9861D7}"/>
    <x:cellStyle name="Comma 47 2 2 6 2" xfId="16614" xr:uid="{4D54A7C6-761D-41EB-ACC8-7FDA9E9B810A}"/>
    <x:cellStyle name="Comma 47 2 2 7" xfId="16615" xr:uid="{E747FAA2-DF2D-43CF-B577-C00416775220}"/>
    <x:cellStyle name="Comma 47 2 3" xfId="16616" xr:uid="{A3A48A0E-9FEA-4569-95F2-90C338A88672}"/>
    <x:cellStyle name="Comma 47 2 3 2" xfId="16617" xr:uid="{0284EB4F-1F6E-4AE2-BB88-70D6A92031BA}"/>
    <x:cellStyle name="Comma 47 2 3 2 2" xfId="16618" xr:uid="{BF36B648-FF67-4E8C-8B9E-8FEF292B388A}"/>
    <x:cellStyle name="Comma 47 2 3 2 2 2" xfId="16619" xr:uid="{FD3FAC31-1EB9-42B6-9287-47CAA0D4885C}"/>
    <x:cellStyle name="Comma 47 2 3 2 2 2 2" xfId="16620" xr:uid="{E016A9F2-A04F-421C-978C-AB04296D496A}"/>
    <x:cellStyle name="Comma 47 2 3 2 2 2 2 2" xfId="16621" xr:uid="{477C0147-96DF-4B7D-825A-428686CD9696}"/>
    <x:cellStyle name="Comma 47 2 3 2 2 2 3" xfId="16622" xr:uid="{96B9C00D-7E7C-42A4-9959-0558EE4A860C}"/>
    <x:cellStyle name="Comma 47 2 3 2 2 3" xfId="16623" xr:uid="{E10D98E4-D925-4E05-BD34-994DAEAD2E22}"/>
    <x:cellStyle name="Comma 47 2 3 2 2 3 2" xfId="16624" xr:uid="{998F56C6-CE3D-4F54-AB5C-80E245EAA28C}"/>
    <x:cellStyle name="Comma 47 2 3 2 2 4" xfId="16625" xr:uid="{BCEE2BB3-63F9-4830-BB1B-EFDFF15A71F8}"/>
    <x:cellStyle name="Comma 47 2 3 2 2 5" xfId="16626" xr:uid="{49FD0090-529E-480C-93FD-56BC0F8E1EDB}"/>
    <x:cellStyle name="Comma 47 2 3 2 3" xfId="16627" xr:uid="{79CDECD7-CC4D-4A3E-A3DC-C193CEB46330}"/>
    <x:cellStyle name="Comma 47 2 3 2 3 2" xfId="16628" xr:uid="{CD36050F-5F14-4ACB-96FA-61D8F990CDA2}"/>
    <x:cellStyle name="Comma 47 2 3 2 3 2 2" xfId="16629" xr:uid="{98D87FDD-3B3D-4103-A1A2-D01ECDD41F7F}"/>
    <x:cellStyle name="Comma 47 2 3 2 3 3" xfId="16630" xr:uid="{A1205798-A1E3-414C-B420-69FC917CE3F9}"/>
    <x:cellStyle name="Comma 47 2 3 2 4" xfId="16631" xr:uid="{A8D556E4-E7EE-4657-AD33-281669CEF88B}"/>
    <x:cellStyle name="Comma 47 2 3 2 4 2" xfId="16632" xr:uid="{50586056-70CC-492B-89DB-EC2FAFEBE877}"/>
    <x:cellStyle name="Comma 47 2 3 2 5" xfId="16633" xr:uid="{0CD37E59-1494-4C9C-A518-B4D50A4F3EFF}"/>
    <x:cellStyle name="Comma 47 2 3 2 6" xfId="16634" xr:uid="{B93D2532-9B7A-40CD-8723-9B0AD80B557F}"/>
    <x:cellStyle name="Comma 47 2 3 3" xfId="16635" xr:uid="{FCF0604B-3F7D-4B88-8E4A-B9C4B3C312B4}"/>
    <x:cellStyle name="Comma 47 2 3 3 2" xfId="16636" xr:uid="{C9EFFBFC-9344-4C4B-BDF0-B4760E73E95C}"/>
    <x:cellStyle name="Comma 47 2 3 3 2 2" xfId="16637" xr:uid="{B7A134C5-1F0C-440A-9C63-012F32C7FC70}"/>
    <x:cellStyle name="Comma 47 2 3 3 2 2 2" xfId="16638" xr:uid="{54179D31-1A91-493F-9DB3-6F5AFFA11B78}"/>
    <x:cellStyle name="Comma 47 2 3 3 2 3" xfId="16639" xr:uid="{04AF755E-5231-407A-B278-208841D721DD}"/>
    <x:cellStyle name="Comma 47 2 3 3 3" xfId="16640" xr:uid="{EEE177D5-EAD1-4B08-867D-ED1C6C2C7611}"/>
    <x:cellStyle name="Comma 47 2 3 3 3 2" xfId="16641" xr:uid="{09D75B31-A5C0-4189-B88E-E622C7D85FC0}"/>
    <x:cellStyle name="Comma 47 2 3 3 4" xfId="16642" xr:uid="{A247D030-FC76-4CEA-B551-15F77E799858}"/>
    <x:cellStyle name="Comma 47 2 3 3 5" xfId="16643" xr:uid="{09046C5F-5346-43B1-B27B-A1D3B94E3857}"/>
    <x:cellStyle name="Comma 47 2 3 4" xfId="16644" xr:uid="{4D8D2D22-5C3F-48C9-9101-9B95B863ACB9}"/>
    <x:cellStyle name="Comma 47 2 3 4 2" xfId="16645" xr:uid="{6A828423-88B8-4F52-A77C-B68CE8065BE9}"/>
    <x:cellStyle name="Comma 47 2 3 4 2 2" xfId="16646" xr:uid="{DE8CD46F-2E51-4FF6-B3FE-E4B4D8B578E7}"/>
    <x:cellStyle name="Comma 47 2 3 4 3" xfId="16647" xr:uid="{53B9D34B-1D74-48CA-A06A-CD9EDE26A2F0}"/>
    <x:cellStyle name="Comma 47 2 3 4 4" xfId="16648" xr:uid="{61EFDDAA-27E1-4CF7-86F9-9B11C5EEB15C}"/>
    <x:cellStyle name="Comma 47 2 3 5" xfId="16649" xr:uid="{5CE1FADC-0193-4587-B722-CD1F4C9357E3}"/>
    <x:cellStyle name="Comma 47 2 3 5 2" xfId="16650" xr:uid="{547B4D2A-BD2B-4ADE-946D-77F826FB606E}"/>
    <x:cellStyle name="Comma 47 2 3 6" xfId="16651" xr:uid="{0D658F9E-C396-4B12-920C-47654E22EFBE}"/>
    <x:cellStyle name="Comma 47 2 3 6 2" xfId="16652" xr:uid="{BD769D8D-A254-4C78-86D7-90F952BDD404}"/>
    <x:cellStyle name="Comma 47 2 3 7" xfId="16653" xr:uid="{D69F909F-A3B5-4E5E-9AD1-C98ECFB1FCA9}"/>
    <x:cellStyle name="Comma 47 2 4" xfId="16654" xr:uid="{32D1EC67-1C63-4578-8C2A-BC1344B5973B}"/>
    <x:cellStyle name="Comma 47 2 4 2" xfId="16655" xr:uid="{62343398-98B6-4743-A468-C9C8C7B2CE43}"/>
    <x:cellStyle name="Comma 47 2 4 2 2" xfId="16656" xr:uid="{F89BD62E-A17E-4033-96A8-D489AD0AC6C5}"/>
    <x:cellStyle name="Comma 47 2 4 2 2 2" xfId="16657" xr:uid="{D732B2CA-C8D7-4AAA-AACD-0E638B77DEA8}"/>
    <x:cellStyle name="Comma 47 2 4 2 2 2 2" xfId="16658" xr:uid="{AEBA8176-B8D2-4AC1-90F1-4A037134CBF2}"/>
    <x:cellStyle name="Comma 47 2 4 2 2 3" xfId="16659" xr:uid="{460B9498-4669-4A75-84E7-D53782D435A4}"/>
    <x:cellStyle name="Comma 47 2 4 2 3" xfId="16660" xr:uid="{223FC4B8-1660-480D-8B0C-F033EBBF70C4}"/>
    <x:cellStyle name="Comma 47 2 4 2 3 2" xfId="16661" xr:uid="{EAA9D77A-90F9-4BC0-86CB-A3A057F6210D}"/>
    <x:cellStyle name="Comma 47 2 4 2 4" xfId="16662" xr:uid="{1D530615-618B-479D-AD32-96118C4D47E8}"/>
    <x:cellStyle name="Comma 47 2 4 2 5" xfId="16663" xr:uid="{BD14BCBB-7914-4BFF-957A-0A98F6CFD637}"/>
    <x:cellStyle name="Comma 47 2 4 3" xfId="16664" xr:uid="{B99062C8-2739-4B0D-BF70-F2F59562C6F3}"/>
    <x:cellStyle name="Comma 47 2 4 3 2" xfId="16665" xr:uid="{95F31285-9DB1-410C-9033-43197EADFDE0}"/>
    <x:cellStyle name="Comma 47 2 4 3 2 2" xfId="16666" xr:uid="{DFFF986C-6A52-4426-AAC5-4DC536850B5B}"/>
    <x:cellStyle name="Comma 47 2 4 3 3" xfId="16667" xr:uid="{69880629-E312-4736-A0F9-3BB44F781F3D}"/>
    <x:cellStyle name="Comma 47 2 4 4" xfId="16668" xr:uid="{BBD1F42D-5F19-4007-9F35-1E3E1BADE901}"/>
    <x:cellStyle name="Comma 47 2 4 4 2" xfId="16669" xr:uid="{02D055E3-95D9-4F45-909D-E92E97CE5C5F}"/>
    <x:cellStyle name="Comma 47 2 4 5" xfId="16670" xr:uid="{65AF9118-47C8-4E16-9A41-F51B9F4C40D9}"/>
    <x:cellStyle name="Comma 47 2 4 6" xfId="16671" xr:uid="{7B3959AF-CA3E-437D-80D1-7351B1C07B22}"/>
    <x:cellStyle name="Comma 47 2 5" xfId="16672" xr:uid="{93B1DA2F-FB2E-4EDE-AADB-4E27FA0EAC8A}"/>
    <x:cellStyle name="Comma 47 2 5 2" xfId="16673" xr:uid="{FE060DA9-6C19-4C48-80BE-67D9CA3C18FF}"/>
    <x:cellStyle name="Comma 47 2 5 2 2" xfId="16674" xr:uid="{C8802C99-6561-4C5E-B3BD-074C0A17882C}"/>
    <x:cellStyle name="Comma 47 2 5 2 2 2" xfId="16675" xr:uid="{145A42B2-B1A1-4C36-A60C-BFF288C8F70C}"/>
    <x:cellStyle name="Comma 47 2 5 2 3" xfId="16676" xr:uid="{FCF8D4DD-BAA6-4D5F-B41F-698A8A56EB5F}"/>
    <x:cellStyle name="Comma 47 2 5 3" xfId="16677" xr:uid="{53B5B91A-B56F-47D1-B303-F45B93031526}"/>
    <x:cellStyle name="Comma 47 2 5 3 2" xfId="16678" xr:uid="{FFAC708E-B26A-41D7-A67D-4C9F73687F8C}"/>
    <x:cellStyle name="Comma 47 2 5 4" xfId="16679" xr:uid="{6A387999-9612-485E-8B0D-578C4F726AA1}"/>
    <x:cellStyle name="Comma 47 2 5 5" xfId="16680" xr:uid="{5FAD882D-B3D3-477A-B9C7-A951537F0874}"/>
    <x:cellStyle name="Comma 47 2 6" xfId="16681" xr:uid="{686D0F45-C920-4985-A462-19DBFD708CBA}"/>
    <x:cellStyle name="Comma 47 2 6 2" xfId="16682" xr:uid="{DD9946CA-D340-4EDE-A26D-7D0FCF7A0A40}"/>
    <x:cellStyle name="Comma 47 2 6 2 2" xfId="16683" xr:uid="{225C4F5B-61E8-4283-AA7E-BF96BD497E89}"/>
    <x:cellStyle name="Comma 47 2 6 2 2 2" xfId="16684" xr:uid="{A6A6DE43-BF28-4D4B-8C93-3389BC3BF9CE}"/>
    <x:cellStyle name="Comma 47 2 6 2 3" xfId="16685" xr:uid="{CC8F875D-127C-473C-9E1E-04CBE9BAD0FD}"/>
    <x:cellStyle name="Comma 47 2 6 3" xfId="16686" xr:uid="{1546A086-2B5F-41C6-8579-8332A39146D7}"/>
    <x:cellStyle name="Comma 47 2 6 3 2" xfId="16687" xr:uid="{AB6867F4-71BC-4896-83C5-E89EF50BF59F}"/>
    <x:cellStyle name="Comma 47 2 6 4" xfId="16688" xr:uid="{4F4FB47D-701A-48BC-ADB2-771A71E6B66D}"/>
    <x:cellStyle name="Comma 47 2 6 5" xfId="16689" xr:uid="{44617665-BD8F-41B8-B895-92300A29A35E}"/>
    <x:cellStyle name="Comma 47 2 7" xfId="16690" xr:uid="{98D1EDE6-2E81-4B32-85F1-45094BFB3CF0}"/>
    <x:cellStyle name="Comma 47 2 7 2" xfId="16691" xr:uid="{727800F5-118B-469F-BC73-21DBC4735267}"/>
    <x:cellStyle name="Comma 47 2 7 2 2" xfId="16692" xr:uid="{72A8BCD7-C438-409C-98BC-EF8471633514}"/>
    <x:cellStyle name="Comma 47 2 7 3" xfId="16693" xr:uid="{1431101A-38A5-43C7-812B-4F5706EBF7A2}"/>
    <x:cellStyle name="Comma 47 2 7 4" xfId="16694" xr:uid="{FF1B3A47-E09C-4D59-B323-DEFFF4B4E309}"/>
    <x:cellStyle name="Comma 47 2 8" xfId="16695" xr:uid="{2C204B92-FCD6-45AF-B5B4-5FD289F2EB76}"/>
    <x:cellStyle name="Comma 47 2 8 2" xfId="16696" xr:uid="{4831BF29-922E-4332-8864-6EDD6258B848}"/>
    <x:cellStyle name="Comma 47 2 9" xfId="16697" xr:uid="{4F2ED2E9-5013-4D93-A2D4-A6B038A59F0D}"/>
    <x:cellStyle name="Comma 47 2 9 2" xfId="16698" xr:uid="{181C5B17-8C13-4936-96E2-9CAFD97FD016}"/>
    <x:cellStyle name="Comma 47 3" xfId="16699" xr:uid="{F0180B43-075B-4490-9AEE-B35D1665CCE9}"/>
    <x:cellStyle name="Comma 47 3 2" xfId="16700" xr:uid="{1FA9CF1E-9835-4D63-857D-7C56E64D1914}"/>
    <x:cellStyle name="Comma 47 3 2 2" xfId="16701" xr:uid="{58BE968E-13AA-4764-B594-1735799A4446}"/>
    <x:cellStyle name="Comma 47 3 2 2 2" xfId="16702" xr:uid="{CF796846-99E6-4889-BCAA-60A8CDB84AC0}"/>
    <x:cellStyle name="Comma 47 3 2 2 2 2" xfId="16703" xr:uid="{32576205-260E-46C4-A786-E1E28EA4804F}"/>
    <x:cellStyle name="Comma 47 3 2 2 2 2 2" xfId="16704" xr:uid="{BDED6C3C-D974-4B18-B711-7468AF3FB56A}"/>
    <x:cellStyle name="Comma 47 3 2 2 2 3" xfId="16705" xr:uid="{84958FF4-AB53-43A2-A23D-4AEC738AC789}"/>
    <x:cellStyle name="Comma 47 3 2 2 3" xfId="16706" xr:uid="{44C86C6A-E58B-4D52-9B3B-A4A8BE839131}"/>
    <x:cellStyle name="Comma 47 3 2 2 3 2" xfId="16707" xr:uid="{D4F95C90-0741-4DF0-910B-6D0AD973CAEF}"/>
    <x:cellStyle name="Comma 47 3 2 2 4" xfId="16708" xr:uid="{94AC385E-84E7-45AA-93DD-F2D7CC3C5560}"/>
    <x:cellStyle name="Comma 47 3 2 2 5" xfId="16709" xr:uid="{428DB031-96C8-470C-8122-B6B6B2B38BFF}"/>
    <x:cellStyle name="Comma 47 3 2 3" xfId="16710" xr:uid="{087D5D8D-F44E-45C5-B883-9015CAB4D86D}"/>
    <x:cellStyle name="Comma 47 3 2 3 2" xfId="16711" xr:uid="{0DA6651E-B55C-4E70-9605-DBCD8A818AED}"/>
    <x:cellStyle name="Comma 47 3 2 3 2 2" xfId="16712" xr:uid="{46D42DA6-A786-41FF-A1B1-5ADDF181AB28}"/>
    <x:cellStyle name="Comma 47 3 2 3 3" xfId="16713" xr:uid="{D92C4F05-17AB-432E-B00D-5AB559F86156}"/>
    <x:cellStyle name="Comma 47 3 2 4" xfId="16714" xr:uid="{6E88E041-BD9F-4E8A-91D8-2E5BA4832638}"/>
    <x:cellStyle name="Comma 47 3 2 4 2" xfId="16715" xr:uid="{6952E567-17C8-4C57-B202-60166338EC03}"/>
    <x:cellStyle name="Comma 47 3 2 5" xfId="16716" xr:uid="{7A530B6B-0EFD-4002-89F7-3D7B502F3AD2}"/>
    <x:cellStyle name="Comma 47 3 2 6" xfId="16717" xr:uid="{65FAC72F-0E55-4A11-AEB7-335756E9CDCA}"/>
    <x:cellStyle name="Comma 47 3 3" xfId="16718" xr:uid="{D08AE6DA-78A0-4396-8CB2-8CF6D0177EB0}"/>
    <x:cellStyle name="Comma 47 3 3 2" xfId="16719" xr:uid="{32718096-4379-434A-8D66-25CB00483886}"/>
    <x:cellStyle name="Comma 47 3 3 2 2" xfId="16720" xr:uid="{AD3125F4-9D51-4F68-B244-559A941353E9}"/>
    <x:cellStyle name="Comma 47 3 3 2 2 2" xfId="16721" xr:uid="{5BB0E08D-D9F3-4E4C-BFE5-AE0A36910755}"/>
    <x:cellStyle name="Comma 47 3 3 2 3" xfId="16722" xr:uid="{EC43CBB9-7E53-4F7B-A0AC-A58F9B734DBC}"/>
    <x:cellStyle name="Comma 47 3 3 3" xfId="16723" xr:uid="{02B22F2D-7FF9-4FC2-8473-44B16D411537}"/>
    <x:cellStyle name="Comma 47 3 3 3 2" xfId="16724" xr:uid="{C5A3D06F-2191-4037-A497-A63746437609}"/>
    <x:cellStyle name="Comma 47 3 3 4" xfId="16725" xr:uid="{5D3C707A-B5AD-4D18-998F-3EEE55060BB6}"/>
    <x:cellStyle name="Comma 47 3 3 5" xfId="16726" xr:uid="{507436B2-F997-4CC2-8299-79F0D7A0FF14}"/>
    <x:cellStyle name="Comma 47 3 4" xfId="16727" xr:uid="{0CC7021F-ED31-40B9-90CF-1AEC0CEB64AB}"/>
    <x:cellStyle name="Comma 47 3 4 2" xfId="16728" xr:uid="{2655621F-38F3-4D31-9FF1-CFF6418656FD}"/>
    <x:cellStyle name="Comma 47 3 4 2 2" xfId="16729" xr:uid="{7E485DA8-138C-44C5-AB89-11879609868F}"/>
    <x:cellStyle name="Comma 47 3 4 3" xfId="16730" xr:uid="{42197DEA-367B-47CD-8CA7-E33BBC51D188}"/>
    <x:cellStyle name="Comma 47 3 4 4" xfId="16731" xr:uid="{FEBA62C8-17AA-413C-8CC9-56603D550165}"/>
    <x:cellStyle name="Comma 47 3 5" xfId="16732" xr:uid="{EB071A1E-C52D-451C-A7CE-540B291731D1}"/>
    <x:cellStyle name="Comma 47 3 5 2" xfId="16733" xr:uid="{89235400-08AA-4B30-8432-255416590D50}"/>
    <x:cellStyle name="Comma 47 3 6" xfId="16734" xr:uid="{5B87D2E4-D5B7-4108-B6A6-2565BB7F9CEA}"/>
    <x:cellStyle name="Comma 47 3 6 2" xfId="16735" xr:uid="{71FA542F-5DF4-4F4A-BE14-A4F07C8208B8}"/>
    <x:cellStyle name="Comma 47 3 7" xfId="16736" xr:uid="{61EA18BA-4228-450C-8B32-5FEED893F805}"/>
    <x:cellStyle name="Comma 47 4" xfId="16737" xr:uid="{80C6E09A-50E0-4E39-B200-EC105CDB7429}"/>
    <x:cellStyle name="Comma 47 4 2" xfId="16738" xr:uid="{F8EE8EE3-1765-41F9-9E56-018E8D3868D0}"/>
    <x:cellStyle name="Comma 47 4 2 2" xfId="16739" xr:uid="{14F9D456-6C7A-4781-B762-3334EBEEC05A}"/>
    <x:cellStyle name="Comma 47 4 2 2 2" xfId="16740" xr:uid="{9B4DDD6A-F401-4617-843D-8BFB622A03BC}"/>
    <x:cellStyle name="Comma 47 4 2 2 2 2" xfId="16741" xr:uid="{03E2522B-C134-4644-9D5D-F5E6D21012E3}"/>
    <x:cellStyle name="Comma 47 4 2 2 2 2 2" xfId="16742" xr:uid="{5D930401-2081-4093-8080-2A9D22D176A4}"/>
    <x:cellStyle name="Comma 47 4 2 2 2 3" xfId="16743" xr:uid="{3EAF745B-C665-47BD-AF08-87C6F446F033}"/>
    <x:cellStyle name="Comma 47 4 2 2 3" xfId="16744" xr:uid="{7CF34A55-6BE7-4E07-9354-488E41BDFA1E}"/>
    <x:cellStyle name="Comma 47 4 2 2 3 2" xfId="16745" xr:uid="{D150AAF3-58C3-43E8-9A40-C69E55BEDD7C}"/>
    <x:cellStyle name="Comma 47 4 2 2 4" xfId="16746" xr:uid="{7DFBC748-F4B5-4072-B499-34B954288E37}"/>
    <x:cellStyle name="Comma 47 4 2 2 5" xfId="16747" xr:uid="{7447AF4D-50D3-48F4-9865-BF711B075CA8}"/>
    <x:cellStyle name="Comma 47 4 2 3" xfId="16748" xr:uid="{1D54CF09-9314-4995-80D1-6AA7AE32D6CB}"/>
    <x:cellStyle name="Comma 47 4 2 3 2" xfId="16749" xr:uid="{252186D9-EF73-4D4A-8CFB-E934890073D0}"/>
    <x:cellStyle name="Comma 47 4 2 3 2 2" xfId="16750" xr:uid="{522E7C5F-C3D8-49AF-A7E7-5421F22A58E7}"/>
    <x:cellStyle name="Comma 47 4 2 3 3" xfId="16751" xr:uid="{0C431740-35D5-4343-A2B3-DB458B82502F}"/>
    <x:cellStyle name="Comma 47 4 2 4" xfId="16752" xr:uid="{6540C4C4-25DF-44E7-AAA1-14A2ACD30D16}"/>
    <x:cellStyle name="Comma 47 4 2 4 2" xfId="16753" xr:uid="{21E05357-367D-424A-AB2A-1E9CE88B8209}"/>
    <x:cellStyle name="Comma 47 4 2 5" xfId="16754" xr:uid="{6C8E849D-EA27-49D4-B299-16B81496580D}"/>
    <x:cellStyle name="Comma 47 4 2 6" xfId="16755" xr:uid="{079742CA-17E0-4725-8C62-A14979B68F37}"/>
    <x:cellStyle name="Comma 47 4 3" xfId="16756" xr:uid="{C0BE32D8-F688-421D-942A-3EEDB39723A9}"/>
    <x:cellStyle name="Comma 47 4 3 2" xfId="16757" xr:uid="{DBA46C9D-F6FE-4110-A3C6-511A04CD848A}"/>
    <x:cellStyle name="Comma 47 4 3 2 2" xfId="16758" xr:uid="{5C9B4427-3266-434E-9A76-140B6D780FA9}"/>
    <x:cellStyle name="Comma 47 4 3 2 2 2" xfId="16759" xr:uid="{514199D7-0653-4955-85A2-ABD6642423F2}"/>
    <x:cellStyle name="Comma 47 4 3 2 3" xfId="16760" xr:uid="{A1EA0F22-785B-461C-8571-349E765808DB}"/>
    <x:cellStyle name="Comma 47 4 3 3" xfId="16761" xr:uid="{7FD9A883-B4FE-488A-85A4-559A79D6373C}"/>
    <x:cellStyle name="Comma 47 4 3 3 2" xfId="16762" xr:uid="{8D25D2A7-8209-4C95-B462-50655274C196}"/>
    <x:cellStyle name="Comma 47 4 3 4" xfId="16763" xr:uid="{2E9BABE6-5CBE-4F7E-96E4-7CF3370D949A}"/>
    <x:cellStyle name="Comma 47 4 3 5" xfId="16764" xr:uid="{002860FF-BE9B-4B9A-8AE3-D99E0A73525A}"/>
    <x:cellStyle name="Comma 47 4 4" xfId="16765" xr:uid="{DF82535D-AED3-499E-86E5-E1D9C52A524A}"/>
    <x:cellStyle name="Comma 47 4 4 2" xfId="16766" xr:uid="{94AE1C12-32F1-4600-8EB5-561728E072B2}"/>
    <x:cellStyle name="Comma 47 4 4 2 2" xfId="16767" xr:uid="{AE84DF3C-8D0F-4A39-9131-55D5517CAE67}"/>
    <x:cellStyle name="Comma 47 4 4 3" xfId="16768" xr:uid="{C952B400-4962-47E1-9CA3-BA92B2CAF2AB}"/>
    <x:cellStyle name="Comma 47 4 4 4" xfId="16769" xr:uid="{CC642A5F-6FB5-47F4-9B70-0FC22216FADD}"/>
    <x:cellStyle name="Comma 47 4 5" xfId="16770" xr:uid="{1B2A734D-D29D-4E0F-9178-76ECA3069613}"/>
    <x:cellStyle name="Comma 47 4 5 2" xfId="16771" xr:uid="{A06CC37F-25D8-4AC2-92FE-1C3EBEE374DD}"/>
    <x:cellStyle name="Comma 47 4 6" xfId="16772" xr:uid="{8A5C8BB9-051B-4D55-8908-53F0DD0C34FA}"/>
    <x:cellStyle name="Comma 47 4 6 2" xfId="16773" xr:uid="{7E25AB89-A7B1-4FF1-AD91-43AFEA18E99D}"/>
    <x:cellStyle name="Comma 47 4 7" xfId="16774" xr:uid="{C3A30E3A-4115-47FD-A590-DFA9EDFB4754}"/>
    <x:cellStyle name="Comma 47 5" xfId="16775" xr:uid="{ACA36BEA-3D0F-4A8F-ADA9-9E9B48C96AB9}"/>
    <x:cellStyle name="Comma 47 5 2" xfId="16776" xr:uid="{2E424286-55CD-491B-803D-72D9C5BA84C9}"/>
    <x:cellStyle name="Comma 47 5 2 2" xfId="16777" xr:uid="{AC054AEE-714A-49F2-9DF3-9CD7553B1F81}"/>
    <x:cellStyle name="Comma 47 5 2 2 2" xfId="16778" xr:uid="{1D01CDD9-EEED-4FAD-9A70-EFB48BE908E7}"/>
    <x:cellStyle name="Comma 47 5 2 2 2 2" xfId="16779" xr:uid="{0CE84D2D-1331-4A17-A5F4-C8981F5DCA8C}"/>
    <x:cellStyle name="Comma 47 5 2 2 3" xfId="16780" xr:uid="{3AF006D8-CE3F-4FFD-9536-F0B5FBDCC7EA}"/>
    <x:cellStyle name="Comma 47 5 2 3" xfId="16781" xr:uid="{5CEEBBA1-B9F8-4253-B7E5-7F99E7BE6C7A}"/>
    <x:cellStyle name="Comma 47 5 2 3 2" xfId="16782" xr:uid="{D93F1066-E972-4879-8F56-30A2364EA3BD}"/>
    <x:cellStyle name="Comma 47 5 2 4" xfId="16783" xr:uid="{C615D203-FEC1-44FD-B264-26FA456CEA96}"/>
    <x:cellStyle name="Comma 47 5 2 5" xfId="16784" xr:uid="{8C4CA036-641C-4D6E-BC2C-29FBDE8D8E2B}"/>
    <x:cellStyle name="Comma 47 5 3" xfId="16785" xr:uid="{2821D0E8-7457-44F4-9332-05CCDB44779F}"/>
    <x:cellStyle name="Comma 47 5 3 2" xfId="16786" xr:uid="{87ABB8AF-6D98-4510-9F99-F49605FE8FE6}"/>
    <x:cellStyle name="Comma 47 5 3 2 2" xfId="16787" xr:uid="{3E4998D2-B4D6-4E40-9DD7-503F6B7FF4B3}"/>
    <x:cellStyle name="Comma 47 5 3 3" xfId="16788" xr:uid="{99C4E6FD-1E7B-4A87-9808-F01279CDBDE9}"/>
    <x:cellStyle name="Comma 47 5 4" xfId="16789" xr:uid="{CC0B5D3F-44BD-4AD8-BD62-6E87B7A37EBB}"/>
    <x:cellStyle name="Comma 47 5 4 2" xfId="16790" xr:uid="{F9B90BD8-9094-406D-84B8-0AB8C373446E}"/>
    <x:cellStyle name="Comma 47 5 5" xfId="16791" xr:uid="{CD045E84-BDE1-4399-A2E1-CBBB45E0003A}"/>
    <x:cellStyle name="Comma 47 5 6" xfId="16792" xr:uid="{37DBA009-9965-4DD0-9109-E27A3407719C}"/>
    <x:cellStyle name="Comma 47 6" xfId="16793" xr:uid="{EBE711DF-2ED0-4AB9-8BED-3D6705977466}"/>
    <x:cellStyle name="Comma 47 6 2" xfId="16794" xr:uid="{64153733-77C3-477D-9C09-3E027F19CBAF}"/>
    <x:cellStyle name="Comma 47 6 2 2" xfId="16795" xr:uid="{85BCB40D-C6D3-4FFC-B807-2E17BED0E4C9}"/>
    <x:cellStyle name="Comma 47 6 2 2 2" xfId="16796" xr:uid="{70E81F55-B3CC-46A4-BF32-DA248EB7F2B0}"/>
    <x:cellStyle name="Comma 47 6 2 3" xfId="16797" xr:uid="{CC70FE5C-3A19-47BA-B5C5-B5F2CAD672C1}"/>
    <x:cellStyle name="Comma 47 6 3" xfId="16798" xr:uid="{786173C4-AD5D-4D7A-A255-27DAF7A5E9D4}"/>
    <x:cellStyle name="Comma 47 6 3 2" xfId="16799" xr:uid="{8DD56ED4-BC49-406A-8833-4F22EC32C7E8}"/>
    <x:cellStyle name="Comma 47 6 4" xfId="16800" xr:uid="{12C11999-5827-4F67-A40A-DBDA8A415A87}"/>
    <x:cellStyle name="Comma 47 6 5" xfId="16801" xr:uid="{AE78757F-E959-4162-A832-1CD773DAAE85}"/>
    <x:cellStyle name="Comma 47 7" xfId="16802" xr:uid="{8F4CBD81-599F-4DD7-8F7C-6070923FD6AB}"/>
    <x:cellStyle name="Comma 47 7 2" xfId="16803" xr:uid="{B03F9CD6-6D06-4E12-9812-A21A1662F6C2}"/>
    <x:cellStyle name="Comma 47 7 2 2" xfId="16804" xr:uid="{CDA8C09A-C2E0-45BB-AF3F-5F4BFABAF078}"/>
    <x:cellStyle name="Comma 47 7 2 2 2" xfId="16805" xr:uid="{2E4C0C91-76EC-4A78-9E7C-959AE2930131}"/>
    <x:cellStyle name="Comma 47 7 2 3" xfId="16806" xr:uid="{CEE19161-96A3-4004-82B4-2439DB51C6DB}"/>
    <x:cellStyle name="Comma 47 7 3" xfId="16807" xr:uid="{8A960854-1A5E-40BA-8B67-7EA0B3710206}"/>
    <x:cellStyle name="Comma 47 7 3 2" xfId="16808" xr:uid="{B8F71CE3-DC67-4FDA-B7A3-752237D12854}"/>
    <x:cellStyle name="Comma 47 7 4" xfId="16809" xr:uid="{A11CF3B6-CF28-4BBB-B02C-A1603DC9A5E4}"/>
    <x:cellStyle name="Comma 47 7 5" xfId="16810" xr:uid="{7AC4AE67-412A-447C-8F91-86A30ABA2248}"/>
    <x:cellStyle name="Comma 47 8" xfId="16811" xr:uid="{4652CF3E-19D5-4D8A-8EB5-574C5B3B4315}"/>
    <x:cellStyle name="Comma 47 8 2" xfId="16812" xr:uid="{56A2BBD9-6BB7-481D-864B-A42D764C6669}"/>
    <x:cellStyle name="Comma 47 8 2 2" xfId="16813" xr:uid="{CA21F2DA-E3E5-46A7-8B12-DEFC1D92A72E}"/>
    <x:cellStyle name="Comma 47 8 3" xfId="16814" xr:uid="{DD239597-B8CD-45F3-8270-C34C2401B697}"/>
    <x:cellStyle name="Comma 47 8 4" xfId="16815" xr:uid="{7ACFD2E5-4386-41BB-9828-092736C3FB65}"/>
    <x:cellStyle name="Comma 47 9" xfId="16816" xr:uid="{E4F137D8-A71A-438A-A919-3B2808EDC53E}"/>
    <x:cellStyle name="Comma 47 9 2" xfId="16817" xr:uid="{C0BB7BFB-4DF2-4592-84E2-AFE6EF89B941}"/>
    <x:cellStyle name="Comma 48" xfId="16818" xr:uid="{E0280001-BD39-4913-97E5-7FBC94E3C8F6}"/>
    <x:cellStyle name="Comma 48 10" xfId="16819" xr:uid="{161B45B7-17C7-40E1-AFB4-6DE80E2CD79A}"/>
    <x:cellStyle name="Comma 48 10 2" xfId="16820" xr:uid="{9DC2FC81-CAD4-4F6A-8F16-297360FC6E5F}"/>
    <x:cellStyle name="Comma 48 11" xfId="16821" xr:uid="{0F6C157F-9186-4BA5-B647-C0D52FE2FF98}"/>
    <x:cellStyle name="Comma 48 2" xfId="16822" xr:uid="{8EE42777-000C-4CD6-9D83-38EA45CDCA6B}"/>
    <x:cellStyle name="Comma 48 2 10" xfId="16823" xr:uid="{A71AB8E8-2E7A-4A19-AB0A-0721C9FBF51B}"/>
    <x:cellStyle name="Comma 48 2 2" xfId="16824" xr:uid="{E9B9A588-6B49-4C14-BA55-CF0C86637F92}"/>
    <x:cellStyle name="Comma 48 2 2 2" xfId="16825" xr:uid="{B5D5B28C-D5B0-40BC-BBD6-4BC1FDBD1670}"/>
    <x:cellStyle name="Comma 48 2 2 2 2" xfId="16826" xr:uid="{97402AAF-B45D-459A-8118-8C517B8EE743}"/>
    <x:cellStyle name="Comma 48 2 2 2 2 2" xfId="16827" xr:uid="{F292D341-7289-4D62-960A-12E81036B7ED}"/>
    <x:cellStyle name="Comma 48 2 2 2 2 2 2" xfId="16828" xr:uid="{6241622B-3145-43BC-BEEB-751725AFD89B}"/>
    <x:cellStyle name="Comma 48 2 2 2 2 2 2 2" xfId="16829" xr:uid="{62C10EDC-765F-4E30-97E3-A32899B7D1D2}"/>
    <x:cellStyle name="Comma 48 2 2 2 2 2 3" xfId="16830" xr:uid="{6C01E1F5-72BB-452E-97EC-3B0EAB844741}"/>
    <x:cellStyle name="Comma 48 2 2 2 2 3" xfId="16831" xr:uid="{B6EF259C-9927-40C6-8758-E78C16BAB93F}"/>
    <x:cellStyle name="Comma 48 2 2 2 2 3 2" xfId="16832" xr:uid="{20B8A297-409E-4DE4-BB3E-955C9098FB51}"/>
    <x:cellStyle name="Comma 48 2 2 2 2 4" xfId="16833" xr:uid="{C18780F0-5B75-4A00-9B1D-A46FDEEB48B8}"/>
    <x:cellStyle name="Comma 48 2 2 2 2 5" xfId="16834" xr:uid="{9ADD7D91-B55A-4466-B272-D265D2311DE0}"/>
    <x:cellStyle name="Comma 48 2 2 2 3" xfId="16835" xr:uid="{27EA590D-3A30-4ADA-991A-579E75D82C81}"/>
    <x:cellStyle name="Comma 48 2 2 2 3 2" xfId="16836" xr:uid="{5E695DA9-47FC-40D6-B6A1-BC7B96ACE673}"/>
    <x:cellStyle name="Comma 48 2 2 2 3 2 2" xfId="16837" xr:uid="{A79C606A-A882-47EF-9E8D-F96B48B8389B}"/>
    <x:cellStyle name="Comma 48 2 2 2 3 3" xfId="16838" xr:uid="{5D277DC5-5139-44E5-913D-5739AE659123}"/>
    <x:cellStyle name="Comma 48 2 2 2 4" xfId="16839" xr:uid="{B411602D-3458-432B-AD6B-17B91974CB8D}"/>
    <x:cellStyle name="Comma 48 2 2 2 4 2" xfId="16840" xr:uid="{FB762997-0BBC-4660-AAC8-B0C101D9146A}"/>
    <x:cellStyle name="Comma 48 2 2 2 5" xfId="16841" xr:uid="{A6CAE84C-1D81-4535-AE1C-C4268B46E15A}"/>
    <x:cellStyle name="Comma 48 2 2 2 6" xfId="16842" xr:uid="{D935C793-DD6F-4125-A75E-62BB68CCF1D0}"/>
    <x:cellStyle name="Comma 48 2 2 3" xfId="16843" xr:uid="{5BE337D2-9E9B-48E1-A666-86DAA549F5AB}"/>
    <x:cellStyle name="Comma 48 2 2 3 2" xfId="16844" xr:uid="{000A72AB-EF3B-44E9-910D-FF9BC0AFEAB0}"/>
    <x:cellStyle name="Comma 48 2 2 3 2 2" xfId="16845" xr:uid="{D1452B82-078F-4B20-B7EC-7952AAED6677}"/>
    <x:cellStyle name="Comma 48 2 2 3 2 2 2" xfId="16846" xr:uid="{D3F09A3B-ACEC-44BA-B0DF-05E52CB34DF9}"/>
    <x:cellStyle name="Comma 48 2 2 3 2 3" xfId="16847" xr:uid="{B2CAFAA9-6A7F-4EDA-AEB7-E78E3E95A50B}"/>
    <x:cellStyle name="Comma 48 2 2 3 3" xfId="16848" xr:uid="{6DA88B01-08C8-4960-8907-83BF44E64E30}"/>
    <x:cellStyle name="Comma 48 2 2 3 3 2" xfId="16849" xr:uid="{49DC2BCB-F05C-4D17-9DBC-8ECD85EA1664}"/>
    <x:cellStyle name="Comma 48 2 2 3 4" xfId="16850" xr:uid="{F3AC6F87-5965-4C81-AC39-D288E0FE5859}"/>
    <x:cellStyle name="Comma 48 2 2 3 5" xfId="16851" xr:uid="{BEA81ACF-88F7-4FF6-AFAE-A60B362A73FD}"/>
    <x:cellStyle name="Comma 48 2 2 4" xfId="16852" xr:uid="{B8CC1FDD-D234-45D0-831C-26349A2BE55F}"/>
    <x:cellStyle name="Comma 48 2 2 4 2" xfId="16853" xr:uid="{437A0B99-1504-4835-A5FA-FF4B0454965A}"/>
    <x:cellStyle name="Comma 48 2 2 4 2 2" xfId="16854" xr:uid="{A29B33FB-B7B7-434F-B0BD-AA1F084A5231}"/>
    <x:cellStyle name="Comma 48 2 2 4 3" xfId="16855" xr:uid="{515AF1C6-623F-42A8-9EA8-F7F5D788A98F}"/>
    <x:cellStyle name="Comma 48 2 2 4 4" xfId="16856" xr:uid="{0E2D01A9-369E-4E9A-91D6-20E90BDA4CEF}"/>
    <x:cellStyle name="Comma 48 2 2 5" xfId="16857" xr:uid="{ACEDEDB3-60EC-4110-8FE3-AF642E70F5B3}"/>
    <x:cellStyle name="Comma 48 2 2 5 2" xfId="16858" xr:uid="{5555F71F-A0AF-4669-9B24-9345BC09B305}"/>
    <x:cellStyle name="Comma 48 2 2 6" xfId="16859" xr:uid="{83905BAC-2726-4340-B83E-80A5FCDC0063}"/>
    <x:cellStyle name="Comma 48 2 2 6 2" xfId="16860" xr:uid="{5C68D226-203A-43A4-9551-22EF3CACDC13}"/>
    <x:cellStyle name="Comma 48 2 2 7" xfId="16861" xr:uid="{B57A0CE9-32ED-41D1-9E92-424E8CF2FD6B}"/>
    <x:cellStyle name="Comma 48 2 3" xfId="16862" xr:uid="{5EC5750A-C4B1-4F02-822F-E42A27DFD244}"/>
    <x:cellStyle name="Comma 48 2 3 2" xfId="16863" xr:uid="{B2513425-C595-43C2-9726-F1D4621520DB}"/>
    <x:cellStyle name="Comma 48 2 3 2 2" xfId="16864" xr:uid="{4A3BAA0C-0705-44D9-8889-6568BCD45362}"/>
    <x:cellStyle name="Comma 48 2 3 2 2 2" xfId="16865" xr:uid="{372BA66A-E36F-4F18-89AB-FC9601941819}"/>
    <x:cellStyle name="Comma 48 2 3 2 2 2 2" xfId="16866" xr:uid="{03FBA1D9-5748-4072-A143-3307A4EBDD28}"/>
    <x:cellStyle name="Comma 48 2 3 2 2 2 2 2" xfId="16867" xr:uid="{774203B7-FAF1-413A-A1BD-C741D9F550AA}"/>
    <x:cellStyle name="Comma 48 2 3 2 2 2 3" xfId="16868" xr:uid="{2D9128AC-1D1C-4663-A603-BECB1CCDF3FB}"/>
    <x:cellStyle name="Comma 48 2 3 2 2 3" xfId="16869" xr:uid="{C73B3F35-8361-4CFC-B01E-A300A8BE85D4}"/>
    <x:cellStyle name="Comma 48 2 3 2 2 3 2" xfId="16870" xr:uid="{EDAD9E83-DC34-411F-92E6-2E3E57613891}"/>
    <x:cellStyle name="Comma 48 2 3 2 2 4" xfId="16871" xr:uid="{701398A4-EAE2-404D-9DB6-AAD9F21797D1}"/>
    <x:cellStyle name="Comma 48 2 3 2 2 5" xfId="16872" xr:uid="{646E84F7-5F1C-44F6-B874-3DE715874226}"/>
    <x:cellStyle name="Comma 48 2 3 2 3" xfId="16873" xr:uid="{75F10805-EAA1-446D-A218-9FAADA74D341}"/>
    <x:cellStyle name="Comma 48 2 3 2 3 2" xfId="16874" xr:uid="{EB5920CC-AEF3-4F1A-B47A-B0C15000C04A}"/>
    <x:cellStyle name="Comma 48 2 3 2 3 2 2" xfId="16875" xr:uid="{CE380696-2850-4587-8060-92EF9F4C121F}"/>
    <x:cellStyle name="Comma 48 2 3 2 3 3" xfId="16876" xr:uid="{2D3ABEC0-7447-4A85-9C85-56A3D1D35881}"/>
    <x:cellStyle name="Comma 48 2 3 2 4" xfId="16877" xr:uid="{C74AE2F8-99E0-4B1C-8985-B78D70B93F73}"/>
    <x:cellStyle name="Comma 48 2 3 2 4 2" xfId="16878" xr:uid="{9DEA9B3C-25C0-461D-922A-0423446F5C41}"/>
    <x:cellStyle name="Comma 48 2 3 2 5" xfId="16879" xr:uid="{61821C7C-5760-44F6-A4EC-4855A523DB8D}"/>
    <x:cellStyle name="Comma 48 2 3 2 6" xfId="16880" xr:uid="{4E3905A3-2286-46DA-9AE6-FA9C8895A966}"/>
    <x:cellStyle name="Comma 48 2 3 3" xfId="16881" xr:uid="{616D7409-51F2-45F1-853D-E265E9D1B6B3}"/>
    <x:cellStyle name="Comma 48 2 3 3 2" xfId="16882" xr:uid="{5351B6B0-C409-4DC3-A82E-B5B5A3D73492}"/>
    <x:cellStyle name="Comma 48 2 3 3 2 2" xfId="16883" xr:uid="{40A99C33-FEC9-4278-927B-A6A1BA72AF48}"/>
    <x:cellStyle name="Comma 48 2 3 3 2 2 2" xfId="16884" xr:uid="{24B0A5A0-5244-48E2-9C6E-BAE63B745D0E}"/>
    <x:cellStyle name="Comma 48 2 3 3 2 3" xfId="16885" xr:uid="{08F46A7C-BD07-4DD6-8F5A-5997C2CC2161}"/>
    <x:cellStyle name="Comma 48 2 3 3 3" xfId="16886" xr:uid="{DA77B61D-2FC0-451B-9ACB-C60AA622FAD6}"/>
    <x:cellStyle name="Comma 48 2 3 3 3 2" xfId="16887" xr:uid="{610DD8B4-7635-4E14-8524-0C710C6B9AF7}"/>
    <x:cellStyle name="Comma 48 2 3 3 4" xfId="16888" xr:uid="{2D46C93B-B215-4D12-A437-2D2716E093C7}"/>
    <x:cellStyle name="Comma 48 2 3 3 5" xfId="16889" xr:uid="{BBCF6ED2-97F1-456F-8B9C-6DBA0A5F58EA}"/>
    <x:cellStyle name="Comma 48 2 3 4" xfId="16890" xr:uid="{1F00F2E9-6BD0-4531-9E8C-ED7019B61F71}"/>
    <x:cellStyle name="Comma 48 2 3 4 2" xfId="16891" xr:uid="{88C77FAB-0BA0-4397-A683-37EB67772CBD}"/>
    <x:cellStyle name="Comma 48 2 3 4 2 2" xfId="16892" xr:uid="{2563AFCC-0E23-422F-8922-0E1B50DB61F8}"/>
    <x:cellStyle name="Comma 48 2 3 4 3" xfId="16893" xr:uid="{DE902EC8-BC2F-4EA2-8A29-6196B44E7D03}"/>
    <x:cellStyle name="Comma 48 2 3 4 4" xfId="16894" xr:uid="{780C3FF0-3198-4360-BA39-EA83788A72C0}"/>
    <x:cellStyle name="Comma 48 2 3 5" xfId="16895" xr:uid="{CECE7E12-2643-45CE-890F-2CD0E752BA7B}"/>
    <x:cellStyle name="Comma 48 2 3 5 2" xfId="16896" xr:uid="{CB9C035C-B7A7-4333-987C-0D640E83578D}"/>
    <x:cellStyle name="Comma 48 2 3 6" xfId="16897" xr:uid="{3B68C708-E590-4C48-8B6B-FB4DD22DEAAC}"/>
    <x:cellStyle name="Comma 48 2 3 6 2" xfId="16898" xr:uid="{13F6B97E-C51E-4152-963C-7325FF640914}"/>
    <x:cellStyle name="Comma 48 2 3 7" xfId="16899" xr:uid="{90888CDE-4915-44D3-A055-4547801A0925}"/>
    <x:cellStyle name="Comma 48 2 4" xfId="16900" xr:uid="{68DEF896-E51D-4184-9742-9BA267F39FCA}"/>
    <x:cellStyle name="Comma 48 2 4 2" xfId="16901" xr:uid="{9D8D6B05-BDA3-4825-97EE-0F548BDCB027}"/>
    <x:cellStyle name="Comma 48 2 4 2 2" xfId="16902" xr:uid="{B9D41CB8-2BAB-4EB3-8BE8-414F189597D1}"/>
    <x:cellStyle name="Comma 48 2 4 2 2 2" xfId="16903" xr:uid="{BE1BDCFC-3516-4CE6-816E-038D31D8D059}"/>
    <x:cellStyle name="Comma 48 2 4 2 2 2 2" xfId="16904" xr:uid="{D3CB2A08-EAB3-4732-82CA-9F4E93507E24}"/>
    <x:cellStyle name="Comma 48 2 4 2 2 3" xfId="16905" xr:uid="{DB765D6B-081F-44C3-8044-D5C81EFF5860}"/>
    <x:cellStyle name="Comma 48 2 4 2 3" xfId="16906" xr:uid="{DE659358-E79E-4992-B4E7-6BD130B13E30}"/>
    <x:cellStyle name="Comma 48 2 4 2 3 2" xfId="16907" xr:uid="{FFD56654-2D16-4BA7-8421-8DEE3602C647}"/>
    <x:cellStyle name="Comma 48 2 4 2 4" xfId="16908" xr:uid="{75567DEB-88AD-4CB9-80E0-2D7C4FC49707}"/>
    <x:cellStyle name="Comma 48 2 4 2 5" xfId="16909" xr:uid="{E3E29B02-3D19-4CBA-A92F-755B79B6A6F0}"/>
    <x:cellStyle name="Comma 48 2 4 3" xfId="16910" xr:uid="{2E027883-7046-49EA-A30E-8F1563A7CFB0}"/>
    <x:cellStyle name="Comma 48 2 4 3 2" xfId="16911" xr:uid="{4744EB05-F656-4E81-A70C-E7A82BBF2A8D}"/>
    <x:cellStyle name="Comma 48 2 4 3 2 2" xfId="16912" xr:uid="{D7536378-1674-4125-9E8A-171A595F6C0F}"/>
    <x:cellStyle name="Comma 48 2 4 3 3" xfId="16913" xr:uid="{8261F5FA-1D17-4558-82ED-20E1B1D32144}"/>
    <x:cellStyle name="Comma 48 2 4 4" xfId="16914" xr:uid="{310F658C-1F45-42BE-856F-A899CD5FAF3A}"/>
    <x:cellStyle name="Comma 48 2 4 4 2" xfId="16915" xr:uid="{2D2BD81E-A93D-4B10-BE78-AD1B3212C831}"/>
    <x:cellStyle name="Comma 48 2 4 5" xfId="16916" xr:uid="{9CF608F9-643F-4755-95A3-4ADA7B0A8F4F}"/>
    <x:cellStyle name="Comma 48 2 4 6" xfId="16917" xr:uid="{E327E624-4A74-4750-B174-278FA47EEA72}"/>
    <x:cellStyle name="Comma 48 2 5" xfId="16918" xr:uid="{5125F99A-64F1-44F0-8138-BFCEACEE0C05}"/>
    <x:cellStyle name="Comma 48 2 5 2" xfId="16919" xr:uid="{6045CC9A-CD30-4BD9-B54F-982BE0D0CFFB}"/>
    <x:cellStyle name="Comma 48 2 5 2 2" xfId="16920" xr:uid="{2C2E84BC-3360-4841-9877-37EB438056B9}"/>
    <x:cellStyle name="Comma 48 2 5 2 2 2" xfId="16921" xr:uid="{310E7A27-BA8F-4C3B-BF2F-1E99571181DD}"/>
    <x:cellStyle name="Comma 48 2 5 2 3" xfId="16922" xr:uid="{50C7E33B-A567-446E-A5F8-C114528A8F7F}"/>
    <x:cellStyle name="Comma 48 2 5 3" xfId="16923" xr:uid="{1F5F53CC-97BB-4C68-AE5E-EBC8A893C4B9}"/>
    <x:cellStyle name="Comma 48 2 5 3 2" xfId="16924" xr:uid="{31FD57BA-98E6-4A90-97A1-C625189A12AD}"/>
    <x:cellStyle name="Comma 48 2 5 4" xfId="16925" xr:uid="{CB658C40-B321-42A2-8E6F-4BA78A85B5FF}"/>
    <x:cellStyle name="Comma 48 2 5 5" xfId="16926" xr:uid="{06F35815-0D40-41C1-A6F4-5B0261A93D6A}"/>
    <x:cellStyle name="Comma 48 2 6" xfId="16927" xr:uid="{4F1BBF24-A4EA-44F5-8E43-37F0A0298F16}"/>
    <x:cellStyle name="Comma 48 2 6 2" xfId="16928" xr:uid="{0251E3CF-AACC-4044-AEF4-D15A8E260488}"/>
    <x:cellStyle name="Comma 48 2 6 2 2" xfId="16929" xr:uid="{6A6E54DC-CE01-4806-8E78-5C8CD153BBE3}"/>
    <x:cellStyle name="Comma 48 2 6 2 2 2" xfId="16930" xr:uid="{61F15FB3-8B48-4DDB-81C1-04B2940353DA}"/>
    <x:cellStyle name="Comma 48 2 6 2 3" xfId="16931" xr:uid="{12B6ED5E-2B35-4365-8D6C-9ED76525E1A4}"/>
    <x:cellStyle name="Comma 48 2 6 3" xfId="16932" xr:uid="{E630F8A1-E0BC-4423-B53A-4615EB44A1FC}"/>
    <x:cellStyle name="Comma 48 2 6 3 2" xfId="16933" xr:uid="{9BA9D0A8-B441-40FD-A9AE-E29FC485C05B}"/>
    <x:cellStyle name="Comma 48 2 6 4" xfId="16934" xr:uid="{7C185734-6F23-40C6-814C-9D977EDB7BF8}"/>
    <x:cellStyle name="Comma 48 2 6 5" xfId="16935" xr:uid="{7F45BCB8-E492-4A40-AE14-B21483E19CC8}"/>
    <x:cellStyle name="Comma 48 2 7" xfId="16936" xr:uid="{63F5B733-9004-4317-B894-ED8AAB4119F8}"/>
    <x:cellStyle name="Comma 48 2 7 2" xfId="16937" xr:uid="{83AC3FAF-F7DF-4C3C-91DC-E00DFDCE24F2}"/>
    <x:cellStyle name="Comma 48 2 7 2 2" xfId="16938" xr:uid="{31E53593-954E-4208-BD6D-7B4835AF41E2}"/>
    <x:cellStyle name="Comma 48 2 7 3" xfId="16939" xr:uid="{89989569-5330-4F4B-BD02-C8078EB9273C}"/>
    <x:cellStyle name="Comma 48 2 7 4" xfId="16940" xr:uid="{D6769FCE-9753-4D37-91D9-AE31A33EA2A8}"/>
    <x:cellStyle name="Comma 48 2 8" xfId="16941" xr:uid="{60B4EA8A-EC08-42BD-B477-414E5037866C}"/>
    <x:cellStyle name="Comma 48 2 8 2" xfId="16942" xr:uid="{96066303-D669-4E3F-B59A-F3035F74E41F}"/>
    <x:cellStyle name="Comma 48 2 9" xfId="16943" xr:uid="{774B7D84-0B25-4258-AFF0-08590018C970}"/>
    <x:cellStyle name="Comma 48 2 9 2" xfId="16944" xr:uid="{86162A25-BF1F-4976-995C-903724D8741F}"/>
    <x:cellStyle name="Comma 48 3" xfId="16945" xr:uid="{AFF80701-2D4F-4FD1-99C2-BEE9BC14B43C}"/>
    <x:cellStyle name="Comma 48 3 2" xfId="16946" xr:uid="{FA4B371A-A372-455D-B7D7-3B4FA6919A90}"/>
    <x:cellStyle name="Comma 48 3 2 2" xfId="16947" xr:uid="{7F5142C7-36E1-439B-99FA-B7BFD5DC3342}"/>
    <x:cellStyle name="Comma 48 3 2 2 2" xfId="16948" xr:uid="{04ECB846-4229-4C6D-9E1D-B841831690FE}"/>
    <x:cellStyle name="Comma 48 3 2 2 2 2" xfId="16949" xr:uid="{04CB7402-989D-4D40-AE83-90147A1DC61F}"/>
    <x:cellStyle name="Comma 48 3 2 2 2 2 2" xfId="16950" xr:uid="{90E79593-9D34-4603-ABBD-1859779F00CD}"/>
    <x:cellStyle name="Comma 48 3 2 2 2 3" xfId="16951" xr:uid="{CE3BF0C2-D0EE-45CF-95F6-C358B1E4F592}"/>
    <x:cellStyle name="Comma 48 3 2 2 3" xfId="16952" xr:uid="{AF5441B6-FF19-4B2F-8CA0-E6D774FBD2D4}"/>
    <x:cellStyle name="Comma 48 3 2 2 3 2" xfId="16953" xr:uid="{186E5054-95E1-4019-85AE-96EB68B0A5CB}"/>
    <x:cellStyle name="Comma 48 3 2 2 4" xfId="16954" xr:uid="{E2C2C059-DE4B-4929-B16E-1C582914BAFF}"/>
    <x:cellStyle name="Comma 48 3 2 2 5" xfId="16955" xr:uid="{1B546085-1245-44F2-AD3C-94114F36D1F9}"/>
    <x:cellStyle name="Comma 48 3 2 3" xfId="16956" xr:uid="{6209CA6C-6D9D-442D-8816-3A418AF1ECA0}"/>
    <x:cellStyle name="Comma 48 3 2 3 2" xfId="16957" xr:uid="{3F707970-8274-43BF-BAB3-E356FBA15FBF}"/>
    <x:cellStyle name="Comma 48 3 2 3 2 2" xfId="16958" xr:uid="{2337082D-0613-455B-9987-AC9803A29123}"/>
    <x:cellStyle name="Comma 48 3 2 3 3" xfId="16959" xr:uid="{1D783044-AC2D-4071-9554-465F099EA8D6}"/>
    <x:cellStyle name="Comma 48 3 2 4" xfId="16960" xr:uid="{0A4B615B-0590-4808-9F2E-643EB12CD832}"/>
    <x:cellStyle name="Comma 48 3 2 4 2" xfId="16961" xr:uid="{56795C11-3467-4ED4-9087-6D73E409A56D}"/>
    <x:cellStyle name="Comma 48 3 2 5" xfId="16962" xr:uid="{FF3E3DE7-C8C5-4C16-BFDE-51F98E8248A7}"/>
    <x:cellStyle name="Comma 48 3 2 6" xfId="16963" xr:uid="{696142F9-77F1-46D8-8034-A174CDBC0DB8}"/>
    <x:cellStyle name="Comma 48 3 3" xfId="16964" xr:uid="{EE5C066C-15BE-421A-9D09-B17F6F573DA4}"/>
    <x:cellStyle name="Comma 48 3 3 2" xfId="16965" xr:uid="{B9E215D1-A30B-4C86-A62C-BF2AC005D4D3}"/>
    <x:cellStyle name="Comma 48 3 3 2 2" xfId="16966" xr:uid="{09C12F4B-CE12-4C51-AF21-E5B5AAD6A1DF}"/>
    <x:cellStyle name="Comma 48 3 3 2 2 2" xfId="16967" xr:uid="{98DA5170-EA9E-449F-BD11-65E211BB0FB9}"/>
    <x:cellStyle name="Comma 48 3 3 2 3" xfId="16968" xr:uid="{68BFE1D7-4219-444F-A181-1B492163D5F7}"/>
    <x:cellStyle name="Comma 48 3 3 3" xfId="16969" xr:uid="{1C800259-A039-4CE2-B3E4-0EF71DF9C207}"/>
    <x:cellStyle name="Comma 48 3 3 3 2" xfId="16970" xr:uid="{0BF068C0-D556-4BCC-9E9E-5F7A71D1F7EF}"/>
    <x:cellStyle name="Comma 48 3 3 4" xfId="16971" xr:uid="{A2081F15-57B6-4688-8458-F7F0C9CB5F10}"/>
    <x:cellStyle name="Comma 48 3 3 5" xfId="16972" xr:uid="{374D90E0-843B-46BC-BEF4-0438A8AE4C89}"/>
    <x:cellStyle name="Comma 48 3 4" xfId="16973" xr:uid="{93DE839A-9B06-4F35-A363-E2F80EFDA6A4}"/>
    <x:cellStyle name="Comma 48 3 4 2" xfId="16974" xr:uid="{B395FEA0-F475-44CB-BE81-B9B2A52C618D}"/>
    <x:cellStyle name="Comma 48 3 4 2 2" xfId="16975" xr:uid="{45911A84-E088-401E-8D6E-6D118D5AC437}"/>
    <x:cellStyle name="Comma 48 3 4 3" xfId="16976" xr:uid="{6B76A858-BDC4-48BC-B53D-EBF42E5D051D}"/>
    <x:cellStyle name="Comma 48 3 4 4" xfId="16977" xr:uid="{1D0AE8AA-189C-4B1B-9939-0384EFD1B6E1}"/>
    <x:cellStyle name="Comma 48 3 5" xfId="16978" xr:uid="{42F2065F-798F-4446-A434-57B4D8FCCAA9}"/>
    <x:cellStyle name="Comma 48 3 5 2" xfId="16979" xr:uid="{BEF475C7-92CF-4CBE-813F-E7C1EEFDF70A}"/>
    <x:cellStyle name="Comma 48 3 6" xfId="16980" xr:uid="{15F90814-A35C-47DA-B8E2-06C3CC55ED9D}"/>
    <x:cellStyle name="Comma 48 3 6 2" xfId="16981" xr:uid="{F7C1D2BF-7F85-4EF1-BDA5-31C8DC43BDC0}"/>
    <x:cellStyle name="Comma 48 3 7" xfId="16982" xr:uid="{847F2985-BD51-4E41-A37C-1C8BA7ACB6FF}"/>
    <x:cellStyle name="Comma 48 4" xfId="16983" xr:uid="{5ECA7B35-8218-4A46-A81A-3072549DBDE9}"/>
    <x:cellStyle name="Comma 48 4 2" xfId="16984" xr:uid="{68AF6285-E6A6-4FE0-BAEA-6AED95E2E437}"/>
    <x:cellStyle name="Comma 48 4 2 2" xfId="16985" xr:uid="{B0A67050-6F8B-4B2A-A972-444FF76835A3}"/>
    <x:cellStyle name="Comma 48 4 2 2 2" xfId="16986" xr:uid="{0FC32F66-1FE9-4907-8A3C-A7319E4B31B6}"/>
    <x:cellStyle name="Comma 48 4 2 2 2 2" xfId="16987" xr:uid="{7EF89B84-9FAD-43AC-8D12-D5939B8E49D6}"/>
    <x:cellStyle name="Comma 48 4 2 2 2 2 2" xfId="16988" xr:uid="{CB09EBD8-E65E-4CB0-8B00-1D6F42BC671D}"/>
    <x:cellStyle name="Comma 48 4 2 2 2 3" xfId="16989" xr:uid="{91A3FE1F-E329-4726-8B40-06BFBF14BECC}"/>
    <x:cellStyle name="Comma 48 4 2 2 3" xfId="16990" xr:uid="{BBE32CC4-EE86-4744-B08D-D3A438539C5C}"/>
    <x:cellStyle name="Comma 48 4 2 2 3 2" xfId="16991" xr:uid="{CF3259D0-0B87-4092-965C-CFABC88C4982}"/>
    <x:cellStyle name="Comma 48 4 2 2 4" xfId="16992" xr:uid="{66EC0D2D-0764-415B-9362-9464526DEAFE}"/>
    <x:cellStyle name="Comma 48 4 2 2 5" xfId="16993" xr:uid="{1232CC39-6714-4081-8251-046ED6E48B1F}"/>
    <x:cellStyle name="Comma 48 4 2 3" xfId="16994" xr:uid="{C7948A8D-C222-4E2B-8809-99B34F392E95}"/>
    <x:cellStyle name="Comma 48 4 2 3 2" xfId="16995" xr:uid="{0DC31425-5842-4F48-A44E-8BE2364D5CD9}"/>
    <x:cellStyle name="Comma 48 4 2 3 2 2" xfId="16996" xr:uid="{35C53E9A-DAFC-4D00-8030-537015E9FDBD}"/>
    <x:cellStyle name="Comma 48 4 2 3 3" xfId="16997" xr:uid="{EA415ED0-070F-4796-ADB2-C0B2F393755A}"/>
    <x:cellStyle name="Comma 48 4 2 4" xfId="16998" xr:uid="{92212B1C-C920-4FE3-82DD-392C25EEBD5B}"/>
    <x:cellStyle name="Comma 48 4 2 4 2" xfId="16999" xr:uid="{F096137D-D291-4AB9-844A-3E4E61700847}"/>
    <x:cellStyle name="Comma 48 4 2 5" xfId="17000" xr:uid="{9EB3AADA-9C00-4D46-8181-F501BFDACF59}"/>
    <x:cellStyle name="Comma 48 4 2 6" xfId="17001" xr:uid="{3A0F06B2-88EB-443D-A30B-DA0C567B3664}"/>
    <x:cellStyle name="Comma 48 4 3" xfId="17002" xr:uid="{72E9E07C-26D9-45B9-83F8-DABEE5829EEE}"/>
    <x:cellStyle name="Comma 48 4 3 2" xfId="17003" xr:uid="{890B3920-D351-4218-B0C3-F6077C15238F}"/>
    <x:cellStyle name="Comma 48 4 3 2 2" xfId="17004" xr:uid="{E0DCD2B5-1D4F-49B7-A319-D0AED9D0ED94}"/>
    <x:cellStyle name="Comma 48 4 3 2 2 2" xfId="17005" xr:uid="{CD1D9EBA-18ED-40BA-8351-455787934ACC}"/>
    <x:cellStyle name="Comma 48 4 3 2 3" xfId="17006" xr:uid="{641E366D-85BF-4BE5-A938-C19715BD8DFB}"/>
    <x:cellStyle name="Comma 48 4 3 3" xfId="17007" xr:uid="{744AEBEB-5079-4E54-8D84-EBEBEB2D15DF}"/>
    <x:cellStyle name="Comma 48 4 3 3 2" xfId="17008" xr:uid="{D1F00CC8-9338-4DF5-965F-5708F35814A8}"/>
    <x:cellStyle name="Comma 48 4 3 4" xfId="17009" xr:uid="{A3FF18D0-35F2-49DD-8D7D-192DEFF33124}"/>
    <x:cellStyle name="Comma 48 4 3 5" xfId="17010" xr:uid="{BAEE5F56-96AC-4AAE-BA2C-068643765686}"/>
    <x:cellStyle name="Comma 48 4 4" xfId="17011" xr:uid="{9953148E-5108-4D16-BD2C-B389D21AECB1}"/>
    <x:cellStyle name="Comma 48 4 4 2" xfId="17012" xr:uid="{50F5900A-6FC5-4959-AC40-52A41E4A5A0F}"/>
    <x:cellStyle name="Comma 48 4 4 2 2" xfId="17013" xr:uid="{97D27F36-3ED0-4B23-8322-C72A2E2D7DE7}"/>
    <x:cellStyle name="Comma 48 4 4 3" xfId="17014" xr:uid="{9009F785-B2AC-4029-9718-A25EE2E8334B}"/>
    <x:cellStyle name="Comma 48 4 4 4" xfId="17015" xr:uid="{0F372C14-8912-414C-A86B-655B48765C30}"/>
    <x:cellStyle name="Comma 48 4 5" xfId="17016" xr:uid="{BE8E9097-8E3E-4EDF-A6C7-203B6475DB0D}"/>
    <x:cellStyle name="Comma 48 4 5 2" xfId="17017" xr:uid="{EAB125DA-B3CB-49C1-BD0B-CC37CD054D50}"/>
    <x:cellStyle name="Comma 48 4 6" xfId="17018" xr:uid="{37EC72C7-C48C-4537-9378-70CE7D4D7217}"/>
    <x:cellStyle name="Comma 48 4 6 2" xfId="17019" xr:uid="{AE429219-015C-4591-906B-0E194CA6CF95}"/>
    <x:cellStyle name="Comma 48 4 7" xfId="17020" xr:uid="{1E57141F-DC52-451D-B783-C8B77C3857D2}"/>
    <x:cellStyle name="Comma 48 5" xfId="17021" xr:uid="{27966172-9422-4D11-A9D7-DA9D82531AF3}"/>
    <x:cellStyle name="Comma 48 5 2" xfId="17022" xr:uid="{6900D23E-1881-4601-99FE-45F0D14C6BAD}"/>
    <x:cellStyle name="Comma 48 5 2 2" xfId="17023" xr:uid="{BDC61C22-FF78-4EB5-BDEE-D426200C7D52}"/>
    <x:cellStyle name="Comma 48 5 2 2 2" xfId="17024" xr:uid="{57B70225-B307-4235-B846-2BD5B27134EC}"/>
    <x:cellStyle name="Comma 48 5 2 2 2 2" xfId="17025" xr:uid="{36CCDCA4-48C9-415D-87A4-2C8FD25FE09A}"/>
    <x:cellStyle name="Comma 48 5 2 2 3" xfId="17026" xr:uid="{939C71E8-6E72-487A-BB17-E9A8232C752D}"/>
    <x:cellStyle name="Comma 48 5 2 3" xfId="17027" xr:uid="{53B53A27-8988-42CB-B513-0DAF7D0D85F2}"/>
    <x:cellStyle name="Comma 48 5 2 3 2" xfId="17028" xr:uid="{435DC28B-93FA-497B-AF80-290CCCA003B0}"/>
    <x:cellStyle name="Comma 48 5 2 4" xfId="17029" xr:uid="{5FD4773B-1E63-40C3-9E28-8D7BF2491932}"/>
    <x:cellStyle name="Comma 48 5 2 5" xfId="17030" xr:uid="{448212EF-4030-48A3-9C11-CFE07613E31E}"/>
    <x:cellStyle name="Comma 48 5 3" xfId="17031" xr:uid="{0C6913AD-CD34-4A17-A10C-B8F82D7E16BE}"/>
    <x:cellStyle name="Comma 48 5 3 2" xfId="17032" xr:uid="{8BD304BC-5907-4A8E-8561-BF532B48F4CC}"/>
    <x:cellStyle name="Comma 48 5 3 2 2" xfId="17033" xr:uid="{A07503A7-E2F8-4589-99C8-67B1F0AEC75D}"/>
    <x:cellStyle name="Comma 48 5 3 3" xfId="17034" xr:uid="{6FC7607B-4EDB-4C90-8D24-3BC957104D2F}"/>
    <x:cellStyle name="Comma 48 5 4" xfId="17035" xr:uid="{53259922-6E80-400C-B005-4CF0273A5F02}"/>
    <x:cellStyle name="Comma 48 5 4 2" xfId="17036" xr:uid="{F3122F80-1B80-4F8F-8DCD-825E7F699F2B}"/>
    <x:cellStyle name="Comma 48 5 5" xfId="17037" xr:uid="{FAAAE023-AC78-4B7A-856D-173D5334C11E}"/>
    <x:cellStyle name="Comma 48 5 6" xfId="17038" xr:uid="{2B05D0BA-47DE-4C5A-A5E4-7832C3BBFD69}"/>
    <x:cellStyle name="Comma 48 6" xfId="17039" xr:uid="{BB7375E2-FE56-4003-94A9-0AAD58643AD7}"/>
    <x:cellStyle name="Comma 48 6 2" xfId="17040" xr:uid="{497903AB-200E-464B-B823-6D4E5045B2D2}"/>
    <x:cellStyle name="Comma 48 6 2 2" xfId="17041" xr:uid="{28B254DA-8C9A-4424-912E-0ED6FAE54750}"/>
    <x:cellStyle name="Comma 48 6 2 2 2" xfId="17042" xr:uid="{3D05402D-19B0-4667-9D7A-7FEFCB38B1A8}"/>
    <x:cellStyle name="Comma 48 6 2 3" xfId="17043" xr:uid="{287BF653-AE93-4B2B-9B93-F9D76EAE5348}"/>
    <x:cellStyle name="Comma 48 6 3" xfId="17044" xr:uid="{8CFF4CFA-45C1-4DE6-8736-2745BCE5DB7C}"/>
    <x:cellStyle name="Comma 48 6 3 2" xfId="17045" xr:uid="{C1E87368-C98F-47F5-9E92-631D6066E9D7}"/>
    <x:cellStyle name="Comma 48 6 4" xfId="17046" xr:uid="{74E73767-3D9B-4071-BEC8-BBCBF4FECF6A}"/>
    <x:cellStyle name="Comma 48 6 5" xfId="17047" xr:uid="{5E48F9B4-4A0C-437A-9269-D184107B75DD}"/>
    <x:cellStyle name="Comma 48 7" xfId="17048" xr:uid="{EE927F1C-4FA2-4344-A6C9-3D1E52FBCB06}"/>
    <x:cellStyle name="Comma 48 7 2" xfId="17049" xr:uid="{CA42382D-FF12-4929-A0C9-2E0CEC09483A}"/>
    <x:cellStyle name="Comma 48 7 2 2" xfId="17050" xr:uid="{878FDC2D-17D9-46D3-B492-7ACC240748FB}"/>
    <x:cellStyle name="Comma 48 7 2 2 2" xfId="17051" xr:uid="{E5AD07ED-9FE4-4544-8A41-7266F6EA509E}"/>
    <x:cellStyle name="Comma 48 7 2 3" xfId="17052" xr:uid="{DF83FD0E-B7A6-4101-BE1F-64E17211EBE6}"/>
    <x:cellStyle name="Comma 48 7 3" xfId="17053" xr:uid="{654E5986-4AD5-4F51-9281-6B9E30D9CB52}"/>
    <x:cellStyle name="Comma 48 7 3 2" xfId="17054" xr:uid="{708C7377-1AC9-4AF0-91B6-15B30F0FDA2B}"/>
    <x:cellStyle name="Comma 48 7 4" xfId="17055" xr:uid="{D67AD44C-BFA0-41E0-AE18-8F5A16416312}"/>
    <x:cellStyle name="Comma 48 7 5" xfId="17056" xr:uid="{2CBCE0C8-B5FA-4DE1-8F5F-8099A1CD01B4}"/>
    <x:cellStyle name="Comma 48 8" xfId="17057" xr:uid="{0B87AD56-274E-4DB2-A43C-29137AEE8E95}"/>
    <x:cellStyle name="Comma 48 8 2" xfId="17058" xr:uid="{022BDC6B-99F8-4C14-8547-16A571626411}"/>
    <x:cellStyle name="Comma 48 8 2 2" xfId="17059" xr:uid="{2AF608B0-F9D7-4FCF-9759-35A44085C569}"/>
    <x:cellStyle name="Comma 48 8 3" xfId="17060" xr:uid="{5FC90184-BD6F-4A39-89E2-52F7F19B1257}"/>
    <x:cellStyle name="Comma 48 8 4" xfId="17061" xr:uid="{1B4F2244-EFBC-4874-A4D1-F76FE2142EA3}"/>
    <x:cellStyle name="Comma 48 9" xfId="17062" xr:uid="{A03E40D0-1B67-4C90-8D16-BB7B8150A64C}"/>
    <x:cellStyle name="Comma 48 9 2" xfId="17063" xr:uid="{6FC5813C-1996-4632-84EA-7B106CAF5AE1}"/>
    <x:cellStyle name="Comma 49" xfId="17064" xr:uid="{562FEA0F-32BB-4A6B-BEFA-DE837032DF41}"/>
    <x:cellStyle name="Comma 49 10" xfId="17065" xr:uid="{A898B0AE-AB22-4A1A-B216-03294B5F7740}"/>
    <x:cellStyle name="Comma 49 10 2" xfId="17066" xr:uid="{8F151CE9-9124-4F36-B9EF-601777EDFD5A}"/>
    <x:cellStyle name="Comma 49 11" xfId="17067" xr:uid="{37DEEF8C-BA94-4132-BB49-268E6A512882}"/>
    <x:cellStyle name="Comma 49 2" xfId="17068" xr:uid="{08047114-04F2-4714-A9B1-A1B1B345A957}"/>
    <x:cellStyle name="Comma 49 2 10" xfId="17069" xr:uid="{35D7B81D-2E0E-49F6-9199-D28ABBD1C3E1}"/>
    <x:cellStyle name="Comma 49 2 2" xfId="17070" xr:uid="{00A5274A-C402-4AED-86A4-2E4BCB9A0456}"/>
    <x:cellStyle name="Comma 49 2 2 2" xfId="17071" xr:uid="{D40C73D8-EAC4-46DF-8606-CC80F370F370}"/>
    <x:cellStyle name="Comma 49 2 2 2 2" xfId="17072" xr:uid="{61D82C53-917A-49D1-BD44-7F15A31293D7}"/>
    <x:cellStyle name="Comma 49 2 2 2 2 2" xfId="17073" xr:uid="{FABCAD1B-EE94-490E-813C-242C4ACDCF00}"/>
    <x:cellStyle name="Comma 49 2 2 2 2 2 2" xfId="17074" xr:uid="{D50828A6-337C-4B60-95E6-B4EAEE025120}"/>
    <x:cellStyle name="Comma 49 2 2 2 2 2 2 2" xfId="17075" xr:uid="{74FC9477-E6CC-4C14-B850-F2AF995C8EC7}"/>
    <x:cellStyle name="Comma 49 2 2 2 2 2 3" xfId="17076" xr:uid="{9D0D1A34-AF48-4C49-AF8B-E11CBC1DC186}"/>
    <x:cellStyle name="Comma 49 2 2 2 2 3" xfId="17077" xr:uid="{C771DAC9-818D-4CF7-90BE-BE83D54E77BB}"/>
    <x:cellStyle name="Comma 49 2 2 2 2 3 2" xfId="17078" xr:uid="{240100C9-F28C-4B85-A224-FD70E4D51093}"/>
    <x:cellStyle name="Comma 49 2 2 2 2 4" xfId="17079" xr:uid="{98107B55-7082-49D4-A375-4B6A791B09DB}"/>
    <x:cellStyle name="Comma 49 2 2 2 2 5" xfId="17080" xr:uid="{E97C4DC2-CBCA-4688-9C42-40DD71B308E5}"/>
    <x:cellStyle name="Comma 49 2 2 2 3" xfId="17081" xr:uid="{ED15B673-68EE-4876-B560-98BBC58815F0}"/>
    <x:cellStyle name="Comma 49 2 2 2 3 2" xfId="17082" xr:uid="{6725236E-AF50-4109-B011-79D5929321E7}"/>
    <x:cellStyle name="Comma 49 2 2 2 3 2 2" xfId="17083" xr:uid="{47DBF19B-3F52-4B2F-BEB1-5F1341AEBABB}"/>
    <x:cellStyle name="Comma 49 2 2 2 3 3" xfId="17084" xr:uid="{57821617-8FAF-49DE-96AB-A9692E992B56}"/>
    <x:cellStyle name="Comma 49 2 2 2 4" xfId="17085" xr:uid="{630DD0FE-9C9A-4A66-8BA5-75AB706D4707}"/>
    <x:cellStyle name="Comma 49 2 2 2 4 2" xfId="17086" xr:uid="{88487262-B85C-4F3E-B27E-47F1A17EAD27}"/>
    <x:cellStyle name="Comma 49 2 2 2 5" xfId="17087" xr:uid="{EB95E8E9-BFEA-48B5-83F0-CC892854D6E2}"/>
    <x:cellStyle name="Comma 49 2 2 2 6" xfId="17088" xr:uid="{7DA21B1B-C7D1-43DD-B7C4-35A00D37B8B4}"/>
    <x:cellStyle name="Comma 49 2 2 3" xfId="17089" xr:uid="{44A3180D-D381-4580-B525-6FE8A45ED563}"/>
    <x:cellStyle name="Comma 49 2 2 3 2" xfId="17090" xr:uid="{AC7C6DC7-6DF1-4F17-80AC-7E2168F3DCD6}"/>
    <x:cellStyle name="Comma 49 2 2 3 2 2" xfId="17091" xr:uid="{6DD40613-DD82-4E09-96C2-3DA227DDE4A3}"/>
    <x:cellStyle name="Comma 49 2 2 3 2 2 2" xfId="17092" xr:uid="{11578B5C-4F4C-4B99-B553-771A4B59A5F8}"/>
    <x:cellStyle name="Comma 49 2 2 3 2 3" xfId="17093" xr:uid="{768BD7D4-4CBF-4C1A-9DA5-2395A88FB945}"/>
    <x:cellStyle name="Comma 49 2 2 3 3" xfId="17094" xr:uid="{ECDA7E1A-EE63-4AAE-9C6D-D2339FD16552}"/>
    <x:cellStyle name="Comma 49 2 2 3 3 2" xfId="17095" xr:uid="{106C86DF-62DF-4291-9CA7-F39A1C538363}"/>
    <x:cellStyle name="Comma 49 2 2 3 4" xfId="17096" xr:uid="{381A7493-1688-43C6-8E2A-BADBC21521F1}"/>
    <x:cellStyle name="Comma 49 2 2 3 5" xfId="17097" xr:uid="{53549E7C-B426-43F9-A0A6-36D5C86E2DCB}"/>
    <x:cellStyle name="Comma 49 2 2 4" xfId="17098" xr:uid="{FB66BD72-8A3E-4EC6-9307-11B57A8BCD8A}"/>
    <x:cellStyle name="Comma 49 2 2 4 2" xfId="17099" xr:uid="{96DB7E98-1D4E-42D1-BCCB-E3B60E952B18}"/>
    <x:cellStyle name="Comma 49 2 2 4 2 2" xfId="17100" xr:uid="{B9698C69-E0CE-415C-85C0-C8A771548320}"/>
    <x:cellStyle name="Comma 49 2 2 4 3" xfId="17101" xr:uid="{C8D978B3-1975-4C82-8DEB-910FD69FC495}"/>
    <x:cellStyle name="Comma 49 2 2 4 4" xfId="17102" xr:uid="{30B827A8-220A-4646-AA8D-B76567C70B43}"/>
    <x:cellStyle name="Comma 49 2 2 5" xfId="17103" xr:uid="{35F9F156-2E28-41C8-9AFB-A5F32DFDBF1A}"/>
    <x:cellStyle name="Comma 49 2 2 5 2" xfId="17104" xr:uid="{EEF17D39-6949-4B7C-88F6-2D6269E8D3FA}"/>
    <x:cellStyle name="Comma 49 2 2 6" xfId="17105" xr:uid="{F8B723A5-2E20-42EF-8D78-ECAB14F84154}"/>
    <x:cellStyle name="Comma 49 2 2 6 2" xfId="17106" xr:uid="{97A7AEBF-7239-4B32-9467-4954CC58477D}"/>
    <x:cellStyle name="Comma 49 2 2 7" xfId="17107" xr:uid="{98DF156B-90A8-41FB-98E2-74AE2C1AAEB8}"/>
    <x:cellStyle name="Comma 49 2 3" xfId="17108" xr:uid="{B29A595C-F787-4078-8A2D-5B18FE4480CE}"/>
    <x:cellStyle name="Comma 49 2 3 2" xfId="17109" xr:uid="{0B80B7EA-1830-491A-B259-C7B9F1D3E823}"/>
    <x:cellStyle name="Comma 49 2 3 2 2" xfId="17110" xr:uid="{2DDA32E9-BB81-4054-B631-ADB695189C0B}"/>
    <x:cellStyle name="Comma 49 2 3 2 2 2" xfId="17111" xr:uid="{0D8D2CC6-D4E7-46A5-8351-167D6176EC93}"/>
    <x:cellStyle name="Comma 49 2 3 2 2 2 2" xfId="17112" xr:uid="{F9DB0FF4-12D0-41F2-BE9D-BC365661402C}"/>
    <x:cellStyle name="Comma 49 2 3 2 2 2 2 2" xfId="17113" xr:uid="{7D7A2DD6-0B4F-45A5-B20D-CA2668E3FB6D}"/>
    <x:cellStyle name="Comma 49 2 3 2 2 2 3" xfId="17114" xr:uid="{BAA1E777-BC1D-482B-92E1-B8380F73EEB1}"/>
    <x:cellStyle name="Comma 49 2 3 2 2 3" xfId="17115" xr:uid="{0984D02E-9571-4A59-9FEB-3660392C6CE1}"/>
    <x:cellStyle name="Comma 49 2 3 2 2 3 2" xfId="17116" xr:uid="{7CCB3B94-A103-471C-A1A6-2B447AF091B5}"/>
    <x:cellStyle name="Comma 49 2 3 2 2 4" xfId="17117" xr:uid="{1E5FFF38-8090-4FBE-85A3-E413A1E72E66}"/>
    <x:cellStyle name="Comma 49 2 3 2 2 5" xfId="17118" xr:uid="{1174E845-73E6-498D-9C05-6A571A48C414}"/>
    <x:cellStyle name="Comma 49 2 3 2 3" xfId="17119" xr:uid="{E73A1D69-EBFF-4680-8D3F-B309745E689F}"/>
    <x:cellStyle name="Comma 49 2 3 2 3 2" xfId="17120" xr:uid="{CE86735D-31F8-40FE-8A47-363D99AE75F5}"/>
    <x:cellStyle name="Comma 49 2 3 2 3 2 2" xfId="17121" xr:uid="{76BB611F-50AE-4A14-8ADA-CB8C450BA3C5}"/>
    <x:cellStyle name="Comma 49 2 3 2 3 3" xfId="17122" xr:uid="{D6DE75A8-4943-4EF4-BA47-223A3679CA6F}"/>
    <x:cellStyle name="Comma 49 2 3 2 4" xfId="17123" xr:uid="{1AF33822-B587-472B-A852-23E66C1A1769}"/>
    <x:cellStyle name="Comma 49 2 3 2 4 2" xfId="17124" xr:uid="{6B9BC30F-5653-4749-991B-CDF3A14D5A43}"/>
    <x:cellStyle name="Comma 49 2 3 2 5" xfId="17125" xr:uid="{AA5C8449-CC04-438B-A150-1CB27B7F67F0}"/>
    <x:cellStyle name="Comma 49 2 3 2 6" xfId="17126" xr:uid="{B585C979-FF29-42E4-B02E-40969EBCC674}"/>
    <x:cellStyle name="Comma 49 2 3 3" xfId="17127" xr:uid="{67B1D985-62AE-4384-9FEF-8E538E749036}"/>
    <x:cellStyle name="Comma 49 2 3 3 2" xfId="17128" xr:uid="{302C7574-5F09-4FC8-8399-94A02606E0BB}"/>
    <x:cellStyle name="Comma 49 2 3 3 2 2" xfId="17129" xr:uid="{230EFA3A-080A-493E-832E-CC0F1405FEF3}"/>
    <x:cellStyle name="Comma 49 2 3 3 2 2 2" xfId="17130" xr:uid="{4B2BFE69-7889-4C7D-9965-0DB07A43F531}"/>
    <x:cellStyle name="Comma 49 2 3 3 2 3" xfId="17131" xr:uid="{EDF70569-AAF9-4A0D-91F6-59D91D597C58}"/>
    <x:cellStyle name="Comma 49 2 3 3 3" xfId="17132" xr:uid="{C6653879-0B9F-45DB-804B-02686B46B096}"/>
    <x:cellStyle name="Comma 49 2 3 3 3 2" xfId="17133" xr:uid="{FB9B8D8B-219E-447E-A507-3764DFAFA39C}"/>
    <x:cellStyle name="Comma 49 2 3 3 4" xfId="17134" xr:uid="{D64AE817-A607-4155-BCAF-9209F4EC5F27}"/>
    <x:cellStyle name="Comma 49 2 3 3 5" xfId="17135" xr:uid="{4EEB4DA3-F6DB-4C16-B2ED-7EB23BB39CC3}"/>
    <x:cellStyle name="Comma 49 2 3 4" xfId="17136" xr:uid="{5B6C5BCF-963B-48B1-A4D9-4774C39189F4}"/>
    <x:cellStyle name="Comma 49 2 3 4 2" xfId="17137" xr:uid="{BB69446D-DD17-459D-9AF7-A5ABFFAC077B}"/>
    <x:cellStyle name="Comma 49 2 3 4 2 2" xfId="17138" xr:uid="{842E563B-E918-414D-8094-7EDE14770A20}"/>
    <x:cellStyle name="Comma 49 2 3 4 3" xfId="17139" xr:uid="{3A701FFB-4AD6-4F25-A17C-2F16C5B6A7DA}"/>
    <x:cellStyle name="Comma 49 2 3 4 4" xfId="17140" xr:uid="{B25FDA73-1053-4A44-A504-9275A7AD4320}"/>
    <x:cellStyle name="Comma 49 2 3 5" xfId="17141" xr:uid="{94DF5C08-DEBE-44C7-BF42-04155F6F8698}"/>
    <x:cellStyle name="Comma 49 2 3 5 2" xfId="17142" xr:uid="{B7C049A7-7FCB-447B-86A2-B498EBD7C158}"/>
    <x:cellStyle name="Comma 49 2 3 6" xfId="17143" xr:uid="{164C0B83-75E7-413E-AD23-F7FF2BB398E1}"/>
    <x:cellStyle name="Comma 49 2 3 6 2" xfId="17144" xr:uid="{C16944C4-5F18-41A9-85A8-B68636A32A29}"/>
    <x:cellStyle name="Comma 49 2 3 7" xfId="17145" xr:uid="{A37F480F-5A3C-4A13-A1C3-5546D230F90F}"/>
    <x:cellStyle name="Comma 49 2 4" xfId="17146" xr:uid="{A46F1C95-DA7C-4209-8DF7-9BB81760B895}"/>
    <x:cellStyle name="Comma 49 2 4 2" xfId="17147" xr:uid="{E3EB0451-DA6D-4D28-9B8F-5CC7E0C111E7}"/>
    <x:cellStyle name="Comma 49 2 4 2 2" xfId="17148" xr:uid="{D72A554B-E3E9-4539-A752-A17598C0A3B6}"/>
    <x:cellStyle name="Comma 49 2 4 2 2 2" xfId="17149" xr:uid="{B40C68D9-63D8-4A7E-8E11-EF44B3F41DC4}"/>
    <x:cellStyle name="Comma 49 2 4 2 2 2 2" xfId="17150" xr:uid="{871CF036-4E91-4C3F-A1DB-C1B2D7717D72}"/>
    <x:cellStyle name="Comma 49 2 4 2 2 3" xfId="17151" xr:uid="{3530C73A-FBC4-445D-8F41-F126BD8E446E}"/>
    <x:cellStyle name="Comma 49 2 4 2 3" xfId="17152" xr:uid="{6753EB9B-B789-4344-8457-6E1449C94F2C}"/>
    <x:cellStyle name="Comma 49 2 4 2 3 2" xfId="17153" xr:uid="{1082E866-4F5A-4D94-8F90-06B51C8A6392}"/>
    <x:cellStyle name="Comma 49 2 4 2 4" xfId="17154" xr:uid="{00A324F8-474B-4816-95EF-BFDBCF9DA00B}"/>
    <x:cellStyle name="Comma 49 2 4 2 5" xfId="17155" xr:uid="{7FC77489-AFCE-4AC9-937A-20FA15FE02A6}"/>
    <x:cellStyle name="Comma 49 2 4 3" xfId="17156" xr:uid="{F767834D-38C9-4B91-A342-95236CE2D8B0}"/>
    <x:cellStyle name="Comma 49 2 4 3 2" xfId="17157" xr:uid="{6EC5EC60-F699-4395-87A7-09467C084595}"/>
    <x:cellStyle name="Comma 49 2 4 3 2 2" xfId="17158" xr:uid="{C701389A-90F0-4EC4-BA20-C15F1378DDEC}"/>
    <x:cellStyle name="Comma 49 2 4 3 3" xfId="17159" xr:uid="{156DB5DC-0F41-4011-8795-53170E96E15E}"/>
    <x:cellStyle name="Comma 49 2 4 4" xfId="17160" xr:uid="{BC20F3CE-33FA-4DFD-BA3C-F664D9C9AEB0}"/>
    <x:cellStyle name="Comma 49 2 4 4 2" xfId="17161" xr:uid="{3AB3FDA6-5351-495B-9328-EC9690394F08}"/>
    <x:cellStyle name="Comma 49 2 4 5" xfId="17162" xr:uid="{8527261E-25EF-4E16-BF83-6D7A4F4EE113}"/>
    <x:cellStyle name="Comma 49 2 4 6" xfId="17163" xr:uid="{A8EB3A7E-FFE2-4E21-A2A5-CED5AD64D534}"/>
    <x:cellStyle name="Comma 49 2 5" xfId="17164" xr:uid="{A8CED89D-1A8C-4F9C-B1A4-3E2DFF488BA1}"/>
    <x:cellStyle name="Comma 49 2 5 2" xfId="17165" xr:uid="{B3562304-A332-4F82-85F2-AFA19E2FC61C}"/>
    <x:cellStyle name="Comma 49 2 5 2 2" xfId="17166" xr:uid="{6BCF199F-D04E-41FC-B46F-5A98691F2CEF}"/>
    <x:cellStyle name="Comma 49 2 5 2 2 2" xfId="17167" xr:uid="{B4121C88-3D87-4826-BC71-4893891DD857}"/>
    <x:cellStyle name="Comma 49 2 5 2 3" xfId="17168" xr:uid="{C8080DB1-19E5-4F58-900D-5719C67BEA21}"/>
    <x:cellStyle name="Comma 49 2 5 3" xfId="17169" xr:uid="{620D8C34-FFEC-4B5F-A8B2-2CFF33CD2BFB}"/>
    <x:cellStyle name="Comma 49 2 5 3 2" xfId="17170" xr:uid="{7C69235C-7F00-4A0B-91A4-896B47E93843}"/>
    <x:cellStyle name="Comma 49 2 5 4" xfId="17171" xr:uid="{D3E1942F-9AAB-40FB-B811-F4D0909AE679}"/>
    <x:cellStyle name="Comma 49 2 5 5" xfId="17172" xr:uid="{05F9B750-A713-4128-B142-C12D097D46D9}"/>
    <x:cellStyle name="Comma 49 2 6" xfId="17173" xr:uid="{ACB1C017-0CF2-4560-8545-B55E2FE3B021}"/>
    <x:cellStyle name="Comma 49 2 6 2" xfId="17174" xr:uid="{CF3F081D-8101-4E4E-A26C-E5E574612FF8}"/>
    <x:cellStyle name="Comma 49 2 6 2 2" xfId="17175" xr:uid="{7A92E8FC-0FF4-4B9A-9861-D3E576796A35}"/>
    <x:cellStyle name="Comma 49 2 6 2 2 2" xfId="17176" xr:uid="{C8EA908B-E171-431D-9508-45F0392CC144}"/>
    <x:cellStyle name="Comma 49 2 6 2 3" xfId="17177" xr:uid="{2FBEF53D-16F5-4E7A-9FF2-3B8AB7B86B80}"/>
    <x:cellStyle name="Comma 49 2 6 3" xfId="17178" xr:uid="{B4B9EF31-C8AA-49AE-BCAB-754F06B1BE92}"/>
    <x:cellStyle name="Comma 49 2 6 3 2" xfId="17179" xr:uid="{CE6F60E0-DABE-4266-A04B-1FA994AAB472}"/>
    <x:cellStyle name="Comma 49 2 6 4" xfId="17180" xr:uid="{7E7BCCC7-718F-48CD-A28F-706B3B9550B1}"/>
    <x:cellStyle name="Comma 49 2 6 5" xfId="17181" xr:uid="{C6A47DE6-8245-45E4-9A05-0A456F817E1A}"/>
    <x:cellStyle name="Comma 49 2 7" xfId="17182" xr:uid="{B564E66B-215E-4911-BF87-8FC7843AA5B2}"/>
    <x:cellStyle name="Comma 49 2 7 2" xfId="17183" xr:uid="{ECCE7B0E-216D-4CFB-BA05-4C03975E1A17}"/>
    <x:cellStyle name="Comma 49 2 7 2 2" xfId="17184" xr:uid="{9A032182-8C67-49BB-9C63-FA5BE2D942FD}"/>
    <x:cellStyle name="Comma 49 2 7 3" xfId="17185" xr:uid="{20ACE1A2-1F0C-4782-A4BB-7DCC263A916A}"/>
    <x:cellStyle name="Comma 49 2 7 4" xfId="17186" xr:uid="{366254E1-F7F9-4B3C-BD4F-E1EBB89C618F}"/>
    <x:cellStyle name="Comma 49 2 8" xfId="17187" xr:uid="{BF168158-DB55-4831-8619-FCAFF90D183A}"/>
    <x:cellStyle name="Comma 49 2 8 2" xfId="17188" xr:uid="{69738670-2F35-4418-9348-9B46C0F24D39}"/>
    <x:cellStyle name="Comma 49 2 9" xfId="17189" xr:uid="{C631DB8A-11AA-401A-8FC6-DAE37ED21B57}"/>
    <x:cellStyle name="Comma 49 2 9 2" xfId="17190" xr:uid="{4D139C52-CB17-4E79-9F90-22517472002B}"/>
    <x:cellStyle name="Comma 49 3" xfId="17191" xr:uid="{13A8DE14-7F8E-4DEA-A86E-BE6F9CFE68DD}"/>
    <x:cellStyle name="Comma 49 3 2" xfId="17192" xr:uid="{7773E163-E9F4-40E5-B7F5-C60BA41F3B4D}"/>
    <x:cellStyle name="Comma 49 3 2 2" xfId="17193" xr:uid="{B51E1A86-6617-4149-8BB8-727E807CECED}"/>
    <x:cellStyle name="Comma 49 3 2 2 2" xfId="17194" xr:uid="{DCA45AE8-941F-45A8-86A7-BF3942016926}"/>
    <x:cellStyle name="Comma 49 3 2 2 2 2" xfId="17195" xr:uid="{989B393B-B074-4798-A25B-B6519EFDC04C}"/>
    <x:cellStyle name="Comma 49 3 2 2 2 2 2" xfId="17196" xr:uid="{F4C23E54-8B23-4B69-8565-76F792E849E6}"/>
    <x:cellStyle name="Comma 49 3 2 2 2 3" xfId="17197" xr:uid="{3BA0EF7E-4797-48BB-BC7D-FFBA0C09EAB2}"/>
    <x:cellStyle name="Comma 49 3 2 2 3" xfId="17198" xr:uid="{42E0AD67-5ACD-48F6-A8D5-5E1CDCB45934}"/>
    <x:cellStyle name="Comma 49 3 2 2 3 2" xfId="17199" xr:uid="{49BD8933-4A38-4718-8D7B-F4E7DA5C3A71}"/>
    <x:cellStyle name="Comma 49 3 2 2 4" xfId="17200" xr:uid="{5D1C6135-13F2-47AF-BBBE-884FE2C431C1}"/>
    <x:cellStyle name="Comma 49 3 2 2 5" xfId="17201" xr:uid="{18EB73E4-C32A-43A1-98F3-C197E21DCFE8}"/>
    <x:cellStyle name="Comma 49 3 2 3" xfId="17202" xr:uid="{F176F408-C790-4F5D-9450-664E16690624}"/>
    <x:cellStyle name="Comma 49 3 2 3 2" xfId="17203" xr:uid="{1F890569-6315-48A6-98D1-279A1DB6A053}"/>
    <x:cellStyle name="Comma 49 3 2 3 2 2" xfId="17204" xr:uid="{BD4E6107-CDDD-46E5-A8AD-D71FF66426BF}"/>
    <x:cellStyle name="Comma 49 3 2 3 3" xfId="17205" xr:uid="{0848AAA5-EA69-4DEB-8191-F3D1D9D2D566}"/>
    <x:cellStyle name="Comma 49 3 2 4" xfId="17206" xr:uid="{9972073B-9000-4E17-AA03-BB3CC8C87C91}"/>
    <x:cellStyle name="Comma 49 3 2 4 2" xfId="17207" xr:uid="{6C2B0869-95C8-4984-ADAB-72C83CA550BE}"/>
    <x:cellStyle name="Comma 49 3 2 5" xfId="17208" xr:uid="{0A80AF8D-22A9-4BDC-9103-AD4495F04783}"/>
    <x:cellStyle name="Comma 49 3 2 6" xfId="17209" xr:uid="{A3CDCFC7-DABD-406A-8097-C3A9989CC081}"/>
    <x:cellStyle name="Comma 49 3 3" xfId="17210" xr:uid="{AA28BAC7-833E-4188-B718-B5A7899DA17C}"/>
    <x:cellStyle name="Comma 49 3 3 2" xfId="17211" xr:uid="{BBD2BAA9-EC2C-4C26-AC72-731B5135C237}"/>
    <x:cellStyle name="Comma 49 3 3 2 2" xfId="17212" xr:uid="{ED397B82-96FE-456E-94F9-E7AAE46FCAA7}"/>
    <x:cellStyle name="Comma 49 3 3 2 2 2" xfId="17213" xr:uid="{5DE5B268-87CE-4432-A8E5-9853B7FEF709}"/>
    <x:cellStyle name="Comma 49 3 3 2 3" xfId="17214" xr:uid="{0DB855B7-692F-4247-8B50-6DCCC7201D02}"/>
    <x:cellStyle name="Comma 49 3 3 3" xfId="17215" xr:uid="{9F052382-B813-422B-9D30-A46CB25E466B}"/>
    <x:cellStyle name="Comma 49 3 3 3 2" xfId="17216" xr:uid="{2700AC69-4104-4B11-ADD5-6107E1C4877D}"/>
    <x:cellStyle name="Comma 49 3 3 4" xfId="17217" xr:uid="{E4568B78-D64E-4F45-BE1A-160EBFF1E9DE}"/>
    <x:cellStyle name="Comma 49 3 3 5" xfId="17218" xr:uid="{095C525D-2CC1-4F2A-9997-5C0F5375A46B}"/>
    <x:cellStyle name="Comma 49 3 4" xfId="17219" xr:uid="{EAA1C554-FF72-4341-AE0A-8F1C026568DE}"/>
    <x:cellStyle name="Comma 49 3 4 2" xfId="17220" xr:uid="{4DB8D95E-0CB6-4737-9D29-3CE1709CA975}"/>
    <x:cellStyle name="Comma 49 3 4 2 2" xfId="17221" xr:uid="{3B4CF716-7350-4D33-8910-4D7C4CF23CDE}"/>
    <x:cellStyle name="Comma 49 3 4 3" xfId="17222" xr:uid="{1C4162FA-2640-4C10-A127-B382888F77DC}"/>
    <x:cellStyle name="Comma 49 3 4 4" xfId="17223" xr:uid="{EE0DFDAC-EFE4-4D3A-A76B-0A89D76B28F6}"/>
    <x:cellStyle name="Comma 49 3 5" xfId="17224" xr:uid="{74F82177-20B5-4289-84B8-BCDE28A958FE}"/>
    <x:cellStyle name="Comma 49 3 5 2" xfId="17225" xr:uid="{0D29BBFE-0AAE-40C6-95F3-EB7F920387FE}"/>
    <x:cellStyle name="Comma 49 3 6" xfId="17226" xr:uid="{DC2AAEB2-D329-49FC-AE19-8C945F48B04C}"/>
    <x:cellStyle name="Comma 49 3 6 2" xfId="17227" xr:uid="{5B570738-2353-4BBB-98EF-28D66208FAB4}"/>
    <x:cellStyle name="Comma 49 3 7" xfId="17228" xr:uid="{FAEFB465-85AA-4E2F-8423-D113EBD6E364}"/>
    <x:cellStyle name="Comma 49 4" xfId="17229" xr:uid="{AE4306EC-A16B-4930-8293-614204319A8D}"/>
    <x:cellStyle name="Comma 49 4 2" xfId="17230" xr:uid="{DEE4ED33-56E4-443A-ACCD-9FC01838B562}"/>
    <x:cellStyle name="Comma 49 4 2 2" xfId="17231" xr:uid="{8A3D778D-D00F-425A-AD3C-691FC1BE0CDA}"/>
    <x:cellStyle name="Comma 49 4 2 2 2" xfId="17232" xr:uid="{36F6B7CB-2E8D-45C7-9A41-365BF334DDE6}"/>
    <x:cellStyle name="Comma 49 4 2 2 2 2" xfId="17233" xr:uid="{03C1A820-B4DF-45FB-BC3C-0D053625E41D}"/>
    <x:cellStyle name="Comma 49 4 2 2 2 2 2" xfId="17234" xr:uid="{3DC3DFBC-742C-4591-B3E5-6F785334D7F6}"/>
    <x:cellStyle name="Comma 49 4 2 2 2 3" xfId="17235" xr:uid="{F1731F63-51B2-41FF-A3A2-0797E625FA67}"/>
    <x:cellStyle name="Comma 49 4 2 2 3" xfId="17236" xr:uid="{E07C76C4-8E27-43F1-B6E3-DB1B2C967386}"/>
    <x:cellStyle name="Comma 49 4 2 2 3 2" xfId="17237" xr:uid="{A5FE77C2-B5FF-4A17-8EEC-843F529CE422}"/>
    <x:cellStyle name="Comma 49 4 2 2 4" xfId="17238" xr:uid="{DD59950D-405F-4F28-AC26-06951D30326A}"/>
    <x:cellStyle name="Comma 49 4 2 2 5" xfId="17239" xr:uid="{B307A784-6762-4583-A63D-63C9BFD2F6F5}"/>
    <x:cellStyle name="Comma 49 4 2 3" xfId="17240" xr:uid="{DF67CB0F-89E6-4359-9EB0-A47C7CA2FEF9}"/>
    <x:cellStyle name="Comma 49 4 2 3 2" xfId="17241" xr:uid="{9A0A9911-571D-46BF-91BC-58262A493155}"/>
    <x:cellStyle name="Comma 49 4 2 3 2 2" xfId="17242" xr:uid="{FDC92D09-E2E1-4453-8836-E197B9BDAD0E}"/>
    <x:cellStyle name="Comma 49 4 2 3 3" xfId="17243" xr:uid="{053211FA-B23A-4B59-9744-1AEFCA1DF3BB}"/>
    <x:cellStyle name="Comma 49 4 2 4" xfId="17244" xr:uid="{FC4067C5-BC55-4137-81CC-7CE5C95A9859}"/>
    <x:cellStyle name="Comma 49 4 2 4 2" xfId="17245" xr:uid="{4ECFE8A5-BFA6-478A-AA27-9474142C3EC1}"/>
    <x:cellStyle name="Comma 49 4 2 5" xfId="17246" xr:uid="{8E463A65-B9C6-4D37-966F-487F9D01AC21}"/>
    <x:cellStyle name="Comma 49 4 2 6" xfId="17247" xr:uid="{851C6F07-29B2-4737-B482-EFFB5EE16D39}"/>
    <x:cellStyle name="Comma 49 4 3" xfId="17248" xr:uid="{0F6C47C9-13DC-4DFB-A969-D50299FF8515}"/>
    <x:cellStyle name="Comma 49 4 3 2" xfId="17249" xr:uid="{7CDBED18-D94C-4D27-856F-21B283E1AAAD}"/>
    <x:cellStyle name="Comma 49 4 3 2 2" xfId="17250" xr:uid="{3062E4C8-9982-4748-86FA-3CEEB2B2CC30}"/>
    <x:cellStyle name="Comma 49 4 3 2 2 2" xfId="17251" xr:uid="{06B72C92-E334-438C-8776-7825546273CF}"/>
    <x:cellStyle name="Comma 49 4 3 2 3" xfId="17252" xr:uid="{BDB43414-3053-4D91-ADA6-42CDDE7EA0CC}"/>
    <x:cellStyle name="Comma 49 4 3 3" xfId="17253" xr:uid="{3955ACBD-35D5-44C5-9348-9D7BC9245E4F}"/>
    <x:cellStyle name="Comma 49 4 3 3 2" xfId="17254" xr:uid="{FE9684EB-5259-4CEC-B10A-9C5CB291507C}"/>
    <x:cellStyle name="Comma 49 4 3 4" xfId="17255" xr:uid="{3FEA6400-689B-4876-87F6-4E7B0D007343}"/>
    <x:cellStyle name="Comma 49 4 3 5" xfId="17256" xr:uid="{D490F557-ADDD-4B49-B23B-3EB4AA08D776}"/>
    <x:cellStyle name="Comma 49 4 4" xfId="17257" xr:uid="{443B199E-2439-4475-81F7-90FA5D50B710}"/>
    <x:cellStyle name="Comma 49 4 4 2" xfId="17258" xr:uid="{6BE75CB7-94EC-40D3-B5D9-1BF433739700}"/>
    <x:cellStyle name="Comma 49 4 4 2 2" xfId="17259" xr:uid="{75A4B96D-97A2-4878-BE01-0808B0E29303}"/>
    <x:cellStyle name="Comma 49 4 4 3" xfId="17260" xr:uid="{2D077B35-A840-487B-8B80-1F1F48F1F18E}"/>
    <x:cellStyle name="Comma 49 4 4 4" xfId="17261" xr:uid="{64A3009E-1268-4A2F-8942-37E93AB1A888}"/>
    <x:cellStyle name="Comma 49 4 5" xfId="17262" xr:uid="{6F9CC7B8-D09E-4281-B295-4B09B793CB9C}"/>
    <x:cellStyle name="Comma 49 4 5 2" xfId="17263" xr:uid="{7FFBC18F-4C92-4A42-9D63-8206E4C4D0CD}"/>
    <x:cellStyle name="Comma 49 4 6" xfId="17264" xr:uid="{837DB134-2059-47C4-87AC-85965B7613F6}"/>
    <x:cellStyle name="Comma 49 4 6 2" xfId="17265" xr:uid="{1C3AE514-762D-4254-AEFB-248BCB414B58}"/>
    <x:cellStyle name="Comma 49 4 7" xfId="17266" xr:uid="{1F198B12-FC22-4CFD-B618-E96D09101FCE}"/>
    <x:cellStyle name="Comma 49 5" xfId="17267" xr:uid="{6DD8A29D-1A82-48BE-9F5B-AE5841D50233}"/>
    <x:cellStyle name="Comma 49 5 2" xfId="17268" xr:uid="{2A5F20D5-32B1-4D17-BF6C-271C322E0B2D}"/>
    <x:cellStyle name="Comma 49 5 2 2" xfId="17269" xr:uid="{DD9AE9CC-3CF9-446D-A6C8-FDC20B3C2C02}"/>
    <x:cellStyle name="Comma 49 5 2 2 2" xfId="17270" xr:uid="{3B05925A-DB1F-4796-B62B-4BB49EC556AD}"/>
    <x:cellStyle name="Comma 49 5 2 2 2 2" xfId="17271" xr:uid="{574D0FCB-3BBF-4154-81D0-6C18E7301AB5}"/>
    <x:cellStyle name="Comma 49 5 2 2 3" xfId="17272" xr:uid="{2707D3E9-F6D4-4A5C-B3CE-D0B0984CFC62}"/>
    <x:cellStyle name="Comma 49 5 2 3" xfId="17273" xr:uid="{A3F88824-9E81-4595-BCF2-FAB8C4285CFD}"/>
    <x:cellStyle name="Comma 49 5 2 3 2" xfId="17274" xr:uid="{C70DC5C7-BAC5-4CC8-8E3B-918116948711}"/>
    <x:cellStyle name="Comma 49 5 2 4" xfId="17275" xr:uid="{1967E1A6-EB50-4722-A1B0-ED9277DEC894}"/>
    <x:cellStyle name="Comma 49 5 2 5" xfId="17276" xr:uid="{CDAD3E11-E337-4D28-9F0C-D9D3C4CBC695}"/>
    <x:cellStyle name="Comma 49 5 3" xfId="17277" xr:uid="{44C606D8-9767-45FE-AC2E-206CD52B83FA}"/>
    <x:cellStyle name="Comma 49 5 3 2" xfId="17278" xr:uid="{2FA4F0E1-7ABB-4674-B521-386824FA0FA7}"/>
    <x:cellStyle name="Comma 49 5 3 2 2" xfId="17279" xr:uid="{2C5FBED6-8CB0-4C82-84F0-53A02F10D955}"/>
    <x:cellStyle name="Comma 49 5 3 3" xfId="17280" xr:uid="{60F9310C-7286-458C-B02D-8C903A04C1F3}"/>
    <x:cellStyle name="Comma 49 5 4" xfId="17281" xr:uid="{EBDB43E9-DF66-4E43-ADCE-A801989939D6}"/>
    <x:cellStyle name="Comma 49 5 4 2" xfId="17282" xr:uid="{E3F68BFC-CD7D-4DDF-818E-FB1BBF0D31DC}"/>
    <x:cellStyle name="Comma 49 5 5" xfId="17283" xr:uid="{E72726FF-0E96-4766-845D-AECD72FBE3FF}"/>
    <x:cellStyle name="Comma 49 5 6" xfId="17284" xr:uid="{4EFFF479-C373-4C4D-8A00-F32A855FD63F}"/>
    <x:cellStyle name="Comma 49 6" xfId="17285" xr:uid="{85DDA361-F810-43C9-B702-6F60AB7AADA0}"/>
    <x:cellStyle name="Comma 49 6 2" xfId="17286" xr:uid="{C1B431D8-8CBD-4741-B025-051551C42CD1}"/>
    <x:cellStyle name="Comma 49 6 2 2" xfId="17287" xr:uid="{E65C94E6-F9C8-4E87-BB8D-ED97F2B0709D}"/>
    <x:cellStyle name="Comma 49 6 2 2 2" xfId="17288" xr:uid="{1799E266-EB08-474F-B21E-0C8289D98230}"/>
    <x:cellStyle name="Comma 49 6 2 3" xfId="17289" xr:uid="{FE038C38-EA6C-41D7-A77E-F48E766B2D62}"/>
    <x:cellStyle name="Comma 49 6 3" xfId="17290" xr:uid="{866F6D69-669D-437B-AF5F-EA536F219015}"/>
    <x:cellStyle name="Comma 49 6 3 2" xfId="17291" xr:uid="{920B7BB2-F04A-41AD-BC33-A9C9964C9955}"/>
    <x:cellStyle name="Comma 49 6 4" xfId="17292" xr:uid="{4E9910FD-B05F-450D-94B1-9468261109C2}"/>
    <x:cellStyle name="Comma 49 6 5" xfId="17293" xr:uid="{B4EA4F00-B3CE-4E5B-9515-A36F8B7CEAA1}"/>
    <x:cellStyle name="Comma 49 7" xfId="17294" xr:uid="{4BD266F5-F7CC-4E87-9D5E-F07F72E0D3AA}"/>
    <x:cellStyle name="Comma 49 7 2" xfId="17295" xr:uid="{88504702-84FE-4384-BC8D-067D5DC0E366}"/>
    <x:cellStyle name="Comma 49 7 2 2" xfId="17296" xr:uid="{B21C3E0A-DFE1-43DB-818D-8F439DB514C3}"/>
    <x:cellStyle name="Comma 49 7 2 2 2" xfId="17297" xr:uid="{280BCCA1-6CCF-474E-BC86-C04C2ED5C7CF}"/>
    <x:cellStyle name="Comma 49 7 2 3" xfId="17298" xr:uid="{C92578A7-70B8-4B8F-B45B-555DFD6859A2}"/>
    <x:cellStyle name="Comma 49 7 3" xfId="17299" xr:uid="{99733D96-6851-4337-A57E-D14CA59A4010}"/>
    <x:cellStyle name="Comma 49 7 3 2" xfId="17300" xr:uid="{7BCAE2D4-3276-4745-A128-B5F7EC01FDFD}"/>
    <x:cellStyle name="Comma 49 7 4" xfId="17301" xr:uid="{34BAB8C0-28C4-4652-9F71-F06DF2569E37}"/>
    <x:cellStyle name="Comma 49 7 5" xfId="17302" xr:uid="{21E2A440-A000-4316-9F22-16F2DFFCD362}"/>
    <x:cellStyle name="Comma 49 8" xfId="17303" xr:uid="{5D3D1560-9C73-4EF5-B6B6-A393D8CC1CD1}"/>
    <x:cellStyle name="Comma 49 8 2" xfId="17304" xr:uid="{08602DA9-48FA-43D9-802A-9D918FABF3E8}"/>
    <x:cellStyle name="Comma 49 8 2 2" xfId="17305" xr:uid="{43996EF4-47A7-4410-94A5-FD4C705D167D}"/>
    <x:cellStyle name="Comma 49 8 3" xfId="17306" xr:uid="{B2CBDF7C-A4AE-4619-A205-457D0B1A49DB}"/>
    <x:cellStyle name="Comma 49 8 4" xfId="17307" xr:uid="{661177BD-C953-4BB5-8010-A380BC2ECD8B}"/>
    <x:cellStyle name="Comma 49 9" xfId="17308" xr:uid="{E3FB6DE4-0218-41F0-BB78-5F02658C21E0}"/>
    <x:cellStyle name="Comma 49 9 2" xfId="17309" xr:uid="{F12A5A4D-EFCC-4308-BD98-2117AB996A4C}"/>
    <x:cellStyle name="Comma 5" xfId="50" xr:uid="{2B82E942-475A-4B28-85DF-A632B9EC6BC3}"/>
    <x:cellStyle name="Comma 5 2" xfId="579" xr:uid="{37473B8B-FA78-4AC4-9DC9-18E43DB8704C}"/>
    <x:cellStyle name="Comma 5 2 10" xfId="17310" xr:uid="{0EF8DCAF-A1DA-4162-B4A0-5DFB34132AB5}"/>
    <x:cellStyle name="Comma 5 2 10 2" xfId="17311" xr:uid="{58AA1834-786E-443E-A393-8AA956B9C50D}"/>
    <x:cellStyle name="Comma 5 2 10 2 2" xfId="17312" xr:uid="{7FF680BD-22E0-4620-975D-301EC6EF3FEF}"/>
    <x:cellStyle name="Comma 5 2 10 3" xfId="17313" xr:uid="{D1276FBF-B4A1-4F00-B881-0EF208B403B6}"/>
    <x:cellStyle name="Comma 5 2 10 4" xfId="17314" xr:uid="{20DD4BEF-974F-4A39-AF27-BC4FB61400B0}"/>
    <x:cellStyle name="Comma 5 2 11" xfId="17315" xr:uid="{08380ED9-45A1-4B33-9F9F-7B42BC82B331}"/>
    <x:cellStyle name="Comma 5 2 11 2" xfId="17316" xr:uid="{74E82A9C-CBD7-4C60-91EE-209A4219B256}"/>
    <x:cellStyle name="Comma 5 2 12" xfId="17317" xr:uid="{1A79AE9F-4069-42C8-9A1F-5F2CA0F33E1C}"/>
    <x:cellStyle name="Comma 5 2 13" xfId="17318" xr:uid="{D582BA92-426E-451B-8A62-F96D4F155718}"/>
    <x:cellStyle name="Comma 5 2 13 2" xfId="17319" xr:uid="{47F961A2-F4A7-4B5A-8C2D-12BE9C298298}"/>
    <x:cellStyle name="Comma 5 2 14" xfId="17320" xr:uid="{6FC1FC8D-8C89-4217-B982-7EF41AF8F08A}"/>
    <x:cellStyle name="Comma 5 2 2" xfId="580" xr:uid="{538680ED-E259-4A34-B76A-9E5ABBA01E22}"/>
    <x:cellStyle name="Comma 5 2 2 10" xfId="17321" xr:uid="{50073652-D214-4A6B-A6F8-08B24EE05130}"/>
    <x:cellStyle name="Comma 5 2 2 11" xfId="17322" xr:uid="{73D04E87-C065-45B1-A28A-8AC81637B683}"/>
    <x:cellStyle name="Comma 5 2 2 11 2" xfId="17323" xr:uid="{50060010-F3E0-4C54-9B11-92CA479239D3}"/>
    <x:cellStyle name="Comma 5 2 2 12" xfId="17324" xr:uid="{D419C4A3-9C6C-4E56-BA4B-9CDA69DB5235}"/>
    <x:cellStyle name="Comma 5 2 2 2" xfId="17325" xr:uid="{069B72D3-8482-4E15-9787-E7EEF1EC6347}"/>
    <x:cellStyle name="Comma 5 2 2 2 10" xfId="17326" xr:uid="{C1C3ABCE-C16B-4109-A9BD-9FC36E0181E7}"/>
    <x:cellStyle name="Comma 5 2 2 2 2" xfId="17327" xr:uid="{EC1CF4B3-7BFF-4A30-A92F-A359DA3A8FF2}"/>
    <x:cellStyle name="Comma 5 2 2 2 2 2" xfId="17328" xr:uid="{1A7FEFAD-C075-47CA-9ABD-30A1F8E807F2}"/>
    <x:cellStyle name="Comma 5 2 2 2 2 2 2" xfId="17329" xr:uid="{6B4C4706-DF12-40AC-8265-DF39695804AE}"/>
    <x:cellStyle name="Comma 5 2 2 2 2 2 2 2" xfId="17330" xr:uid="{1884221A-1CA6-4870-B227-BA9E12454507}"/>
    <x:cellStyle name="Comma 5 2 2 2 2 2 2 2 2" xfId="17331" xr:uid="{121A0E6E-50F6-4D7B-A265-1BCCDFC567AC}"/>
    <x:cellStyle name="Comma 5 2 2 2 2 2 2 2 2 2" xfId="17332" xr:uid="{E9CDCA70-86BF-4BEC-9E14-0A4C818402D2}"/>
    <x:cellStyle name="Comma 5 2 2 2 2 2 2 2 3" xfId="17333" xr:uid="{D86B85B0-0583-48A3-97EB-D322ABD17073}"/>
    <x:cellStyle name="Comma 5 2 2 2 2 2 2 3" xfId="17334" xr:uid="{631E743C-8779-430B-BACE-220DEBE5E5E2}"/>
    <x:cellStyle name="Comma 5 2 2 2 2 2 2 3 2" xfId="17335" xr:uid="{74DF5D02-82D4-4194-ACB0-A651B883EC9C}"/>
    <x:cellStyle name="Comma 5 2 2 2 2 2 2 4" xfId="17336" xr:uid="{B549DA62-2F0C-4619-99AD-130184C77E26}"/>
    <x:cellStyle name="Comma 5 2 2 2 2 2 2 5" xfId="17337" xr:uid="{C12469C4-49BF-414D-B4F2-66240F059717}"/>
    <x:cellStyle name="Comma 5 2 2 2 2 2 3" xfId="17338" xr:uid="{704AB7D6-157C-4674-8B9F-14B54E1465C6}"/>
    <x:cellStyle name="Comma 5 2 2 2 2 2 3 2" xfId="17339" xr:uid="{E17849BC-98AD-4A03-9A48-234EB1C1AF78}"/>
    <x:cellStyle name="Comma 5 2 2 2 2 2 3 2 2" xfId="17340" xr:uid="{5DEF473A-DA84-4D93-B9FF-52AC62826497}"/>
    <x:cellStyle name="Comma 5 2 2 2 2 2 3 3" xfId="17341" xr:uid="{F540090B-7D4F-4084-BF4A-D8718F2A78EC}"/>
    <x:cellStyle name="Comma 5 2 2 2 2 2 4" xfId="17342" xr:uid="{341E4E8A-DBB1-468C-8598-C3E1618483A9}"/>
    <x:cellStyle name="Comma 5 2 2 2 2 2 4 2" xfId="17343" xr:uid="{C0DC5B66-19A6-480D-A136-FF7D38B3334E}"/>
    <x:cellStyle name="Comma 5 2 2 2 2 2 5" xfId="17344" xr:uid="{EC1D3CB5-8773-4D58-A4AC-70E32B432E8E}"/>
    <x:cellStyle name="Comma 5 2 2 2 2 2 6" xfId="17345" xr:uid="{E264B2B2-8DB0-47D0-859F-AB9B4C4C91B5}"/>
    <x:cellStyle name="Comma 5 2 2 2 2 3" xfId="17346" xr:uid="{7357D0B5-C491-4E27-979C-1C26B55D0C2C}"/>
    <x:cellStyle name="Comma 5 2 2 2 2 3 2" xfId="17347" xr:uid="{72006252-D6C2-4206-81E1-48F140C3B943}"/>
    <x:cellStyle name="Comma 5 2 2 2 2 3 2 2" xfId="17348" xr:uid="{2AE618AE-1D2C-46C9-AD09-B2DE8F8CD030}"/>
    <x:cellStyle name="Comma 5 2 2 2 2 3 2 2 2" xfId="17349" xr:uid="{4B71E020-F477-4459-A3D1-333FFA0A3CD4}"/>
    <x:cellStyle name="Comma 5 2 2 2 2 3 2 3" xfId="17350" xr:uid="{0B6767CC-6F1B-4ED5-BD63-50AC195E40B2}"/>
    <x:cellStyle name="Comma 5 2 2 2 2 3 3" xfId="17351" xr:uid="{8C12DB30-BF40-4E9B-A042-21E6B199C1AF}"/>
    <x:cellStyle name="Comma 5 2 2 2 2 3 3 2" xfId="17352" xr:uid="{E37CF7FF-D8CA-475C-AAB5-0CE6AAE731D0}"/>
    <x:cellStyle name="Comma 5 2 2 2 2 3 4" xfId="17353" xr:uid="{6FB35AB8-B832-4F4D-8D61-A7D56E517D8C}"/>
    <x:cellStyle name="Comma 5 2 2 2 2 3 5" xfId="17354" xr:uid="{10657589-2AA0-472B-A645-A965858EC31F}"/>
    <x:cellStyle name="Comma 5 2 2 2 2 4" xfId="17355" xr:uid="{3FDE9EC8-272E-464B-9FA6-00FB338EF7AB}"/>
    <x:cellStyle name="Comma 5 2 2 2 2 4 2" xfId="17356" xr:uid="{33D15E4B-B656-4449-A160-9F67247D33BF}"/>
    <x:cellStyle name="Comma 5 2 2 2 2 4 2 2" xfId="17357" xr:uid="{7EA0A7AB-65A1-417F-9B96-30BD65ED1575}"/>
    <x:cellStyle name="Comma 5 2 2 2 2 4 3" xfId="17358" xr:uid="{D1A11682-9336-4441-BA22-08AC1B723C92}"/>
    <x:cellStyle name="Comma 5 2 2 2 2 4 4" xfId="17359" xr:uid="{04BEAC64-A2D9-4ECC-90EE-006FECC5DA7E}"/>
    <x:cellStyle name="Comma 5 2 2 2 2 5" xfId="17360" xr:uid="{9D8068C4-9D81-4B16-8DE6-CA7E4252BC7B}"/>
    <x:cellStyle name="Comma 5 2 2 2 2 5 2" xfId="17361" xr:uid="{5BD532E9-CBB5-429D-A460-F54C2C2E50A3}"/>
    <x:cellStyle name="Comma 5 2 2 2 2 6" xfId="17362" xr:uid="{CE5BCE16-2C3B-47CE-A672-EDAAB955456A}"/>
    <x:cellStyle name="Comma 5 2 2 2 2 6 2" xfId="17363" xr:uid="{63F67B95-93B0-4E71-8435-803F13DB8544}"/>
    <x:cellStyle name="Comma 5 2 2 2 2 7" xfId="17364" xr:uid="{F557D782-C117-4F7C-9AC9-CE71536CE3F5}"/>
    <x:cellStyle name="Comma 5 2 2 2 3" xfId="17365" xr:uid="{8376BF3F-4D4A-4876-B636-10CF99E23D46}"/>
    <x:cellStyle name="Comma 5 2 2 2 3 2" xfId="17366" xr:uid="{3F0ED40B-4512-43D7-B9CD-AF65253EF22F}"/>
    <x:cellStyle name="Comma 5 2 2 2 3 2 2" xfId="17367" xr:uid="{03953185-24A1-4C90-8B20-36555130C368}"/>
    <x:cellStyle name="Comma 5 2 2 2 3 2 2 2" xfId="17368" xr:uid="{EC11B81A-BE5F-4545-B913-02C4349F9A11}"/>
    <x:cellStyle name="Comma 5 2 2 2 3 2 2 2 2" xfId="17369" xr:uid="{25F4F9A5-C85D-4B87-B5A3-53079A4DCCC0}"/>
    <x:cellStyle name="Comma 5 2 2 2 3 2 2 2 2 2" xfId="17370" xr:uid="{3558239D-E6FF-4801-9D6A-F07100697147}"/>
    <x:cellStyle name="Comma 5 2 2 2 3 2 2 2 3" xfId="17371" xr:uid="{C1497FE6-C9CB-485E-BB23-258FE7BFE896}"/>
    <x:cellStyle name="Comma 5 2 2 2 3 2 2 3" xfId="17372" xr:uid="{8CFF8D31-32A4-4BCF-B9D9-FE5827F38C10}"/>
    <x:cellStyle name="Comma 5 2 2 2 3 2 2 3 2" xfId="17373" xr:uid="{F565123C-6DDF-47AF-8BB5-D07E9367A06E}"/>
    <x:cellStyle name="Comma 5 2 2 2 3 2 2 4" xfId="17374" xr:uid="{CA88E9C4-C9F4-4152-A83E-2C3A442CB933}"/>
    <x:cellStyle name="Comma 5 2 2 2 3 2 2 5" xfId="17375" xr:uid="{8277C165-F153-419D-90EF-5A766C811852}"/>
    <x:cellStyle name="Comma 5 2 2 2 3 2 3" xfId="17376" xr:uid="{B552D71C-2DA5-40FA-8F0C-EC43D6683ECD}"/>
    <x:cellStyle name="Comma 5 2 2 2 3 2 3 2" xfId="17377" xr:uid="{3BCAAE30-CF15-4699-B07D-4763A71D4645}"/>
    <x:cellStyle name="Comma 5 2 2 2 3 2 3 2 2" xfId="17378" xr:uid="{3B0EFDA3-D824-4711-91B3-57D76372B6D9}"/>
    <x:cellStyle name="Comma 5 2 2 2 3 2 3 3" xfId="17379" xr:uid="{080AE5F6-6C59-4D86-8603-F164C8EAB612}"/>
    <x:cellStyle name="Comma 5 2 2 2 3 2 4" xfId="17380" xr:uid="{3B87904E-C02A-49BB-A608-70946827059D}"/>
    <x:cellStyle name="Comma 5 2 2 2 3 2 4 2" xfId="17381" xr:uid="{C2ED5684-FC61-404B-89BD-7232F4C99C6F}"/>
    <x:cellStyle name="Comma 5 2 2 2 3 2 5" xfId="17382" xr:uid="{C4507537-FCC9-491E-8F53-560394BEE06E}"/>
    <x:cellStyle name="Comma 5 2 2 2 3 2 6" xfId="17383" xr:uid="{CCB345A4-91C7-4339-A118-3193CCFCC689}"/>
    <x:cellStyle name="Comma 5 2 2 2 3 3" xfId="17384" xr:uid="{918FB9DA-3E83-4DD1-B6C0-00379049E755}"/>
    <x:cellStyle name="Comma 5 2 2 2 3 3 2" xfId="17385" xr:uid="{D1A3BBDF-B5C6-45B6-B8A0-16A086E12906}"/>
    <x:cellStyle name="Comma 5 2 2 2 3 3 2 2" xfId="17386" xr:uid="{19BB153D-578B-4903-83DC-0F92687199CA}"/>
    <x:cellStyle name="Comma 5 2 2 2 3 3 2 2 2" xfId="17387" xr:uid="{5B33F955-9B6B-4AF9-B108-5273847D43F5}"/>
    <x:cellStyle name="Comma 5 2 2 2 3 3 2 3" xfId="17388" xr:uid="{95C6032F-C30C-4223-89FA-1065206A3885}"/>
    <x:cellStyle name="Comma 5 2 2 2 3 3 3" xfId="17389" xr:uid="{781F969C-EC86-40E0-8FC9-6512F4501B8D}"/>
    <x:cellStyle name="Comma 5 2 2 2 3 3 3 2" xfId="17390" xr:uid="{A715267E-A783-449D-821A-AA7CD224CC72}"/>
    <x:cellStyle name="Comma 5 2 2 2 3 3 4" xfId="17391" xr:uid="{A3B5F075-2872-47A8-8625-8A025641F20B}"/>
    <x:cellStyle name="Comma 5 2 2 2 3 3 5" xfId="17392" xr:uid="{E617F45E-5091-4A62-935D-EF230011AA4F}"/>
    <x:cellStyle name="Comma 5 2 2 2 3 4" xfId="17393" xr:uid="{D73CD804-C3D9-4CFB-BE21-BA10AF244900}"/>
    <x:cellStyle name="Comma 5 2 2 2 3 4 2" xfId="17394" xr:uid="{FABE4830-4062-49D0-B934-44A5218618F3}"/>
    <x:cellStyle name="Comma 5 2 2 2 3 4 2 2" xfId="17395" xr:uid="{4485727C-6371-4BE8-9CD5-06EC6CC62FC0}"/>
    <x:cellStyle name="Comma 5 2 2 2 3 4 3" xfId="17396" xr:uid="{1D436560-1A9E-43C0-A136-DD96F9A49839}"/>
    <x:cellStyle name="Comma 5 2 2 2 3 4 4" xfId="17397" xr:uid="{29EF876C-AAB0-4707-A97F-AA7007D1D6FB}"/>
    <x:cellStyle name="Comma 5 2 2 2 3 5" xfId="17398" xr:uid="{FB02F2FB-84FE-4C16-8DA8-8EF98F808122}"/>
    <x:cellStyle name="Comma 5 2 2 2 3 5 2" xfId="17399" xr:uid="{F88AC6DE-454F-4F5E-B38F-B51BBC5C090B}"/>
    <x:cellStyle name="Comma 5 2 2 2 3 6" xfId="17400" xr:uid="{F6BC0C39-4ACD-4E32-889D-588B4C0B6477}"/>
    <x:cellStyle name="Comma 5 2 2 2 3 6 2" xfId="17401" xr:uid="{8AE33A4D-00AF-4E0F-A985-3725703661D2}"/>
    <x:cellStyle name="Comma 5 2 2 2 3 7" xfId="17402" xr:uid="{0FFE2C4A-327C-46E5-9815-36E12DC85269}"/>
    <x:cellStyle name="Comma 5 2 2 2 4" xfId="17403" xr:uid="{513659D7-BE61-4B05-A654-A7A6605C4D6F}"/>
    <x:cellStyle name="Comma 5 2 2 2 4 2" xfId="17404" xr:uid="{2974D634-A38E-4AF9-BC92-8414EDF24BDB}"/>
    <x:cellStyle name="Comma 5 2 2 2 4 2 2" xfId="17405" xr:uid="{06D6B679-7B34-408F-A363-E36512B82612}"/>
    <x:cellStyle name="Comma 5 2 2 2 4 2 2 2" xfId="17406" xr:uid="{DEB73E43-9638-4DC4-A7AE-DF853E1C59BF}"/>
    <x:cellStyle name="Comma 5 2 2 2 4 2 2 2 2" xfId="17407" xr:uid="{294CF4D8-B313-46D8-9648-4507A92DEF30}"/>
    <x:cellStyle name="Comma 5 2 2 2 4 2 2 3" xfId="17408" xr:uid="{05937ED4-2AA8-48F7-8334-0E336A53E2F2}"/>
    <x:cellStyle name="Comma 5 2 2 2 4 2 3" xfId="17409" xr:uid="{BB07247E-E23D-4A7E-851F-E8E7C024FD17}"/>
    <x:cellStyle name="Comma 5 2 2 2 4 2 3 2" xfId="17410" xr:uid="{DB01C0C1-A42C-4C9B-8F25-DBDD99AFB5C2}"/>
    <x:cellStyle name="Comma 5 2 2 2 4 2 4" xfId="17411" xr:uid="{AF0DD6E7-BF40-4DB4-B349-E01CBCED88A0}"/>
    <x:cellStyle name="Comma 5 2 2 2 4 2 5" xfId="17412" xr:uid="{43DBDBB7-6455-4068-BE62-E1CE2CBFDF01}"/>
    <x:cellStyle name="Comma 5 2 2 2 4 3" xfId="17413" xr:uid="{932EDD19-5891-4171-8557-135FA50834F1}"/>
    <x:cellStyle name="Comma 5 2 2 2 4 3 2" xfId="17414" xr:uid="{E74EBA7A-D789-40E8-A3D3-3BD90961686B}"/>
    <x:cellStyle name="Comma 5 2 2 2 4 3 2 2" xfId="17415" xr:uid="{76FBDD12-E237-4968-8501-88C2DD97A717}"/>
    <x:cellStyle name="Comma 5 2 2 2 4 3 3" xfId="17416" xr:uid="{2E058DB8-E90A-4693-BA04-ACE5B97D6E79}"/>
    <x:cellStyle name="Comma 5 2 2 2 4 4" xfId="17417" xr:uid="{C88238D8-1360-4FE9-A44F-2A2287874F6F}"/>
    <x:cellStyle name="Comma 5 2 2 2 4 4 2" xfId="17418" xr:uid="{67FCCCCE-93BE-4205-ABF2-D3C294024B9C}"/>
    <x:cellStyle name="Comma 5 2 2 2 4 5" xfId="17419" xr:uid="{C70CBEE9-7C20-4E28-B301-2DC30E40759F}"/>
    <x:cellStyle name="Comma 5 2 2 2 4 6" xfId="17420" xr:uid="{4C06335B-74AF-46A7-9595-79AD76011A9A}"/>
    <x:cellStyle name="Comma 5 2 2 2 5" xfId="17421" xr:uid="{33F2BF35-BA07-4EB3-A638-D3C22943DC4A}"/>
    <x:cellStyle name="Comma 5 2 2 2 5 2" xfId="17422" xr:uid="{59499788-4074-4988-9614-663A8B535653}"/>
    <x:cellStyle name="Comma 5 2 2 2 5 2 2" xfId="17423" xr:uid="{BA56FAC7-3B79-4883-8A07-4E0FD1AF7FD7}"/>
    <x:cellStyle name="Comma 5 2 2 2 5 2 2 2" xfId="17424" xr:uid="{90364DA0-5ACB-4DB3-ADB5-71616AE2FB34}"/>
    <x:cellStyle name="Comma 5 2 2 2 5 2 3" xfId="17425" xr:uid="{BB746B6A-C180-4537-96EC-0BB55B3A679D}"/>
    <x:cellStyle name="Comma 5 2 2 2 5 3" xfId="17426" xr:uid="{E9BBFC45-0326-4C3F-8784-6D877DBA9522}"/>
    <x:cellStyle name="Comma 5 2 2 2 5 3 2" xfId="17427" xr:uid="{8F50AE78-5D04-412A-83D3-FE50B3E7B550}"/>
    <x:cellStyle name="Comma 5 2 2 2 5 4" xfId="17428" xr:uid="{E7C5166A-6774-4ACB-A692-AAC66A0AB711}"/>
    <x:cellStyle name="Comma 5 2 2 2 5 5" xfId="17429" xr:uid="{C352A1B0-8214-40C9-8DF5-64716378FF0A}"/>
    <x:cellStyle name="Comma 5 2 2 2 6" xfId="17430" xr:uid="{5C1A9B62-0385-43DA-961B-2AEAD7EBF4F4}"/>
    <x:cellStyle name="Comma 5 2 2 2 6 2" xfId="17431" xr:uid="{F2BA56BC-1E18-4DF9-988D-BB40AA20362B}"/>
    <x:cellStyle name="Comma 5 2 2 2 6 2 2" xfId="17432" xr:uid="{7B19C466-F49F-47BC-9D0C-D5762C767109}"/>
    <x:cellStyle name="Comma 5 2 2 2 6 2 2 2" xfId="17433" xr:uid="{39E7D9BB-F2F1-48F0-9927-AAF8E4069EDB}"/>
    <x:cellStyle name="Comma 5 2 2 2 6 2 3" xfId="17434" xr:uid="{1AF213FE-7626-4435-8328-6EF49C9F9100}"/>
    <x:cellStyle name="Comma 5 2 2 2 6 3" xfId="17435" xr:uid="{99BF9ABD-9271-4711-BC27-93D3F716493D}"/>
    <x:cellStyle name="Comma 5 2 2 2 6 3 2" xfId="17436" xr:uid="{592F98AF-4F44-4809-8EE5-60AB30054443}"/>
    <x:cellStyle name="Comma 5 2 2 2 6 4" xfId="17437" xr:uid="{E3302AE9-C4E9-44AF-9DFA-EAC7594A5642}"/>
    <x:cellStyle name="Comma 5 2 2 2 6 5" xfId="17438" xr:uid="{4EF28994-2D9E-4DB0-9891-3CCD707B61CB}"/>
    <x:cellStyle name="Comma 5 2 2 2 7" xfId="17439" xr:uid="{6F06D441-BEBB-4CA4-AE30-DBC7B73DB065}"/>
    <x:cellStyle name="Comma 5 2 2 2 7 2" xfId="17440" xr:uid="{55A9D556-7495-4741-9ECB-F8E44C8ACD6A}"/>
    <x:cellStyle name="Comma 5 2 2 2 7 2 2" xfId="17441" xr:uid="{BF205B06-E0C5-4F9A-99B8-A743E0323345}"/>
    <x:cellStyle name="Comma 5 2 2 2 7 3" xfId="17442" xr:uid="{B117D79C-34AB-43A6-B8B3-93924C1D9594}"/>
    <x:cellStyle name="Comma 5 2 2 2 7 4" xfId="17443" xr:uid="{BB51915D-742B-45DD-9D91-EF628E06AF65}"/>
    <x:cellStyle name="Comma 5 2 2 2 8" xfId="17444" xr:uid="{0EC894FE-3609-4411-A53E-1632274F37FB}"/>
    <x:cellStyle name="Comma 5 2 2 2 8 2" xfId="17445" xr:uid="{A3DCD82D-B30F-4685-ADF6-36770665DE5F}"/>
    <x:cellStyle name="Comma 5 2 2 2 9" xfId="17446" xr:uid="{66B57F69-B34E-4DE6-AC9F-709406202FA5}"/>
    <x:cellStyle name="Comma 5 2 2 2 9 2" xfId="17447" xr:uid="{F43A34D1-D75D-4B2E-979E-4C7F937E0775}"/>
    <x:cellStyle name="Comma 5 2 2 3" xfId="17448" xr:uid="{395F945F-AC15-42F4-BD41-B68D775BCEAA}"/>
    <x:cellStyle name="Comma 5 2 2 3 2" xfId="17449" xr:uid="{E6D67886-32B9-4983-8A90-C781CA3D3201}"/>
    <x:cellStyle name="Comma 5 2 2 3 2 2" xfId="17450" xr:uid="{7F5E5EB5-C8D2-4373-8CB0-19C0B62FA24C}"/>
    <x:cellStyle name="Comma 5 2 2 3 2 2 2" xfId="17451" xr:uid="{ADD7E2D4-67EF-4FCB-9A3E-EBB51206233F}"/>
    <x:cellStyle name="Comma 5 2 2 3 2 2 2 2" xfId="17452" xr:uid="{8D20FB3E-B778-422A-B31A-3BF43AA72EEE}"/>
    <x:cellStyle name="Comma 5 2 2 3 2 2 2 2 2" xfId="17453" xr:uid="{DBF1DDC8-1BC1-4D5D-971D-2A982ACFC62F}"/>
    <x:cellStyle name="Comma 5 2 2 3 2 2 2 3" xfId="17454" xr:uid="{DE927F62-DDB5-4AF5-A7B8-E7320D51A941}"/>
    <x:cellStyle name="Comma 5 2 2 3 2 2 3" xfId="17455" xr:uid="{F78B072B-36E1-4703-A65C-F8439B9029B1}"/>
    <x:cellStyle name="Comma 5 2 2 3 2 2 3 2" xfId="17456" xr:uid="{4861E262-56B2-4252-BC91-A28208B5F1BB}"/>
    <x:cellStyle name="Comma 5 2 2 3 2 2 4" xfId="17457" xr:uid="{9755A9C1-85E4-4D60-B21A-97C49DD057ED}"/>
    <x:cellStyle name="Comma 5 2 2 3 2 2 5" xfId="17458" xr:uid="{B4442092-52DB-4C73-B75D-0738B8F1935F}"/>
    <x:cellStyle name="Comma 5 2 2 3 2 3" xfId="17459" xr:uid="{9B67630A-BDF7-4A53-8E43-8E9FCC0E8F4A}"/>
    <x:cellStyle name="Comma 5 2 2 3 2 3 2" xfId="17460" xr:uid="{05CDDEA0-146B-4B79-B887-7AEE704EE5D3}"/>
    <x:cellStyle name="Comma 5 2 2 3 2 3 2 2" xfId="17461" xr:uid="{E053C277-72DD-407D-AA5E-200C95476065}"/>
    <x:cellStyle name="Comma 5 2 2 3 2 3 3" xfId="17462" xr:uid="{EF6A7A2B-E756-4FE0-80C9-CDD7E740C7A7}"/>
    <x:cellStyle name="Comma 5 2 2 3 2 4" xfId="17463" xr:uid="{BDF2EAE1-700C-443C-8E88-549850FCDD19}"/>
    <x:cellStyle name="Comma 5 2 2 3 2 4 2" xfId="17464" xr:uid="{2664D705-5581-4AD4-B748-416BAA3CE3BC}"/>
    <x:cellStyle name="Comma 5 2 2 3 2 5" xfId="17465" xr:uid="{45F4700F-E4BB-443B-94BF-5B45D94E37C3}"/>
    <x:cellStyle name="Comma 5 2 2 3 2 6" xfId="17466" xr:uid="{AE99F919-818C-4B17-AE35-559F3C875E61}"/>
    <x:cellStyle name="Comma 5 2 2 3 3" xfId="17467" xr:uid="{E62CBC9D-95C8-4FEC-89DE-29B2EDEC10D0}"/>
    <x:cellStyle name="Comma 5 2 2 3 3 2" xfId="17468" xr:uid="{F5527841-8946-4AE1-B885-1388C9DD3E06}"/>
    <x:cellStyle name="Comma 5 2 2 3 3 2 2" xfId="17469" xr:uid="{CB11BF92-458B-4D60-AE6E-F761F421BEEE}"/>
    <x:cellStyle name="Comma 5 2 2 3 3 2 2 2" xfId="17470" xr:uid="{C3B10813-34E7-4406-96CD-A76E5D3B301A}"/>
    <x:cellStyle name="Comma 5 2 2 3 3 2 3" xfId="17471" xr:uid="{0319F18A-6267-4058-9AE8-FE1F3A48EA6A}"/>
    <x:cellStyle name="Comma 5 2 2 3 3 3" xfId="17472" xr:uid="{44F30B57-FC29-4C35-81AA-38D22E59F2F5}"/>
    <x:cellStyle name="Comma 5 2 2 3 3 3 2" xfId="17473" xr:uid="{06728944-44FB-4DD3-9D2F-407821EF68B5}"/>
    <x:cellStyle name="Comma 5 2 2 3 3 4" xfId="17474" xr:uid="{4C4FD2C8-BF0D-4DAE-8598-89E149FC4B5E}"/>
    <x:cellStyle name="Comma 5 2 2 3 3 5" xfId="17475" xr:uid="{3B0979D5-EC54-4B08-9C00-8587928A830F}"/>
    <x:cellStyle name="Comma 5 2 2 3 4" xfId="17476" xr:uid="{4374074A-C46C-4611-999D-EAFE7711CB15}"/>
    <x:cellStyle name="Comma 5 2 2 3 4 2" xfId="17477" xr:uid="{FDFD31B0-4B58-4A73-A9F7-CD53E5F02BC1}"/>
    <x:cellStyle name="Comma 5 2 2 3 4 2 2" xfId="17478" xr:uid="{02EEEF41-35A3-4522-AD26-F6744B77F52E}"/>
    <x:cellStyle name="Comma 5 2 2 3 4 3" xfId="17479" xr:uid="{C4536326-22FE-450E-AA02-B5B3B4178F93}"/>
    <x:cellStyle name="Comma 5 2 2 3 4 4" xfId="17480" xr:uid="{0DB46555-D6AC-4F2D-9835-9888A33C57FB}"/>
    <x:cellStyle name="Comma 5 2 2 3 5" xfId="17481" xr:uid="{BBFA0877-7BEB-4A4B-A278-1CE80A0A291E}"/>
    <x:cellStyle name="Comma 5 2 2 3 5 2" xfId="17482" xr:uid="{90782AB6-A100-4B39-91E9-27FD07E27569}"/>
    <x:cellStyle name="Comma 5 2 2 3 6" xfId="17483" xr:uid="{2937858B-9143-4593-A023-AE47C7FFB3F4}"/>
    <x:cellStyle name="Comma 5 2 2 3 6 2" xfId="17484" xr:uid="{13831B45-F0B6-4CF8-8B79-D43D9F9434FF}"/>
    <x:cellStyle name="Comma 5 2 2 3 7" xfId="17485" xr:uid="{8D3A33A6-2100-4073-BA20-0AEB66989781}"/>
    <x:cellStyle name="Comma 5 2 2 4" xfId="17486" xr:uid="{3EB5514D-F014-4397-8235-454815EB1529}"/>
    <x:cellStyle name="Comma 5 2 2 4 2" xfId="17487" xr:uid="{758AFED4-7310-494B-B8B6-6C677D06A9D6}"/>
    <x:cellStyle name="Comma 5 2 2 4 2 2" xfId="17488" xr:uid="{4304D5A6-A42B-419B-ADEA-894FA4336B0C}"/>
    <x:cellStyle name="Comma 5 2 2 4 2 2 2" xfId="17489" xr:uid="{B1574DE8-A088-40BD-9C6F-76B0CEDE8033}"/>
    <x:cellStyle name="Comma 5 2 2 4 2 2 2 2" xfId="17490" xr:uid="{8839EE93-8DC2-4B2A-B30E-17741DB1356F}"/>
    <x:cellStyle name="Comma 5 2 2 4 2 2 2 2 2" xfId="17491" xr:uid="{3D61C394-831F-476B-802D-B577D9B72FA5}"/>
    <x:cellStyle name="Comma 5 2 2 4 2 2 2 3" xfId="17492" xr:uid="{6AAD5374-83AF-45BF-B384-C34CA07303FD}"/>
    <x:cellStyle name="Comma 5 2 2 4 2 2 3" xfId="17493" xr:uid="{7173FB73-E029-4A37-BCC6-2FEB7926C641}"/>
    <x:cellStyle name="Comma 5 2 2 4 2 2 3 2" xfId="17494" xr:uid="{709A4020-7AF5-47FC-8AC5-918C9E52EEC5}"/>
    <x:cellStyle name="Comma 5 2 2 4 2 2 4" xfId="17495" xr:uid="{E78101C7-9A65-42CC-B251-DBF042831322}"/>
    <x:cellStyle name="Comma 5 2 2 4 2 2 5" xfId="17496" xr:uid="{BA661694-4C60-4256-B6F5-E2CCF95B4FCD}"/>
    <x:cellStyle name="Comma 5 2 2 4 2 3" xfId="17497" xr:uid="{2EE12405-6576-42EF-A619-8A9F691B1A09}"/>
    <x:cellStyle name="Comma 5 2 2 4 2 3 2" xfId="17498" xr:uid="{6B34FCA8-BE4E-4CE2-BB11-855466EF9B5B}"/>
    <x:cellStyle name="Comma 5 2 2 4 2 3 2 2" xfId="17499" xr:uid="{3797D215-E779-45FD-B029-8B69D0CD1D25}"/>
    <x:cellStyle name="Comma 5 2 2 4 2 3 3" xfId="17500" xr:uid="{1F84CEDF-6A5F-4CA6-9D9E-79AD5131E78E}"/>
    <x:cellStyle name="Comma 5 2 2 4 2 4" xfId="17501" xr:uid="{F942D4AE-F71E-4F68-ADF3-DF2F9D6ED6F3}"/>
    <x:cellStyle name="Comma 5 2 2 4 2 4 2" xfId="17502" xr:uid="{F7084FA5-8A89-4DFE-AFA1-67BB074891FF}"/>
    <x:cellStyle name="Comma 5 2 2 4 2 5" xfId="17503" xr:uid="{18C5DE1A-34FE-4C13-AF14-F614ED9E56C6}"/>
    <x:cellStyle name="Comma 5 2 2 4 2 6" xfId="17504" xr:uid="{1F2BC987-519C-4C68-BC2C-075D36A22A84}"/>
    <x:cellStyle name="Comma 5 2 2 4 3" xfId="17505" xr:uid="{4D555397-B758-48F0-A8FA-E932BBE3ADEB}"/>
    <x:cellStyle name="Comma 5 2 2 4 3 2" xfId="17506" xr:uid="{3F4FC285-9E13-4679-BAF7-E81E23744ED0}"/>
    <x:cellStyle name="Comma 5 2 2 4 3 2 2" xfId="17507" xr:uid="{0817785D-3B5E-4D69-83A1-3E205B8AEDAC}"/>
    <x:cellStyle name="Comma 5 2 2 4 3 2 2 2" xfId="17508" xr:uid="{9A6EDEA8-2483-4831-8D44-67F7290BE418}"/>
    <x:cellStyle name="Comma 5 2 2 4 3 2 3" xfId="17509" xr:uid="{12F118C7-1250-49F7-BB6B-79ECE28AF923}"/>
    <x:cellStyle name="Comma 5 2 2 4 3 3" xfId="17510" xr:uid="{0B0F9D10-D64E-4232-A72F-526CDEA79A7A}"/>
    <x:cellStyle name="Comma 5 2 2 4 3 3 2" xfId="17511" xr:uid="{57088FFB-4BAF-4596-B5F8-F6835C78836F}"/>
    <x:cellStyle name="Comma 5 2 2 4 3 4" xfId="17512" xr:uid="{E7AB442F-4CAA-4213-9ADB-98FD2BB4BD62}"/>
    <x:cellStyle name="Comma 5 2 2 4 3 5" xfId="17513" xr:uid="{9170522E-2808-471A-B681-27B819578F10}"/>
    <x:cellStyle name="Comma 5 2 2 4 4" xfId="17514" xr:uid="{C3CBE3FA-0210-4C34-BE8F-1ACC63AA2016}"/>
    <x:cellStyle name="Comma 5 2 2 4 4 2" xfId="17515" xr:uid="{9FB14EB1-5F91-4316-8267-5B98BE86868D}"/>
    <x:cellStyle name="Comma 5 2 2 4 4 2 2" xfId="17516" xr:uid="{D6A4BB4D-E91E-4439-84D4-BC92639AC89E}"/>
    <x:cellStyle name="Comma 5 2 2 4 4 3" xfId="17517" xr:uid="{D358CFCF-79C2-4EA0-BF53-7D49B8EC75AC}"/>
    <x:cellStyle name="Comma 5 2 2 4 4 4" xfId="17518" xr:uid="{F823F8EA-0352-40C2-A3CD-782B984271A8}"/>
    <x:cellStyle name="Comma 5 2 2 4 5" xfId="17519" xr:uid="{97E08F55-3DF7-4602-8AC6-95296C7A341E}"/>
    <x:cellStyle name="Comma 5 2 2 4 5 2" xfId="17520" xr:uid="{0B0353AA-4453-4A1B-BCE8-44678FE578A5}"/>
    <x:cellStyle name="Comma 5 2 2 4 6" xfId="17521" xr:uid="{BB91B5ED-146B-4E0B-80A3-85023BCE8CDD}"/>
    <x:cellStyle name="Comma 5 2 2 4 6 2" xfId="17522" xr:uid="{3F1DDFE8-A8E3-4F08-A313-41A04070FD05}"/>
    <x:cellStyle name="Comma 5 2 2 4 7" xfId="17523" xr:uid="{D8265063-AB40-4C74-98AA-7C80512AA52C}"/>
    <x:cellStyle name="Comma 5 2 2 5" xfId="17524" xr:uid="{7740C8EE-A76C-44A4-9F8A-94400148CFE4}"/>
    <x:cellStyle name="Comma 5 2 2 5 2" xfId="17525" xr:uid="{8CC6F43F-F382-430D-99AF-C8493F5EA5D6}"/>
    <x:cellStyle name="Comma 5 2 2 5 2 2" xfId="17526" xr:uid="{C4F8CD34-21E7-4075-8B90-C32E325D2609}"/>
    <x:cellStyle name="Comma 5 2 2 5 2 2 2" xfId="17527" xr:uid="{35CDEFC8-6FA7-4E43-8968-F7BE1987FC33}"/>
    <x:cellStyle name="Comma 5 2 2 5 2 2 2 2" xfId="17528" xr:uid="{31F37B80-DDF3-4732-91F2-2B5864F2BC80}"/>
    <x:cellStyle name="Comma 5 2 2 5 2 2 3" xfId="17529" xr:uid="{B187E144-C5B0-4709-B30F-75C0F7C3AFD5}"/>
    <x:cellStyle name="Comma 5 2 2 5 2 3" xfId="17530" xr:uid="{7711FB81-E926-4D0F-8D0D-A431573CECCF}"/>
    <x:cellStyle name="Comma 5 2 2 5 2 3 2" xfId="17531" xr:uid="{B91FE23A-90A0-40CD-AC10-C0DBEB1368C3}"/>
    <x:cellStyle name="Comma 5 2 2 5 2 4" xfId="17532" xr:uid="{59C6189F-BB4F-4287-A3B8-2D7973213A57}"/>
    <x:cellStyle name="Comma 5 2 2 5 2 5" xfId="17533" xr:uid="{D09121B5-F19F-4556-9EC1-D01A0E1DF1E2}"/>
    <x:cellStyle name="Comma 5 2 2 5 3" xfId="17534" xr:uid="{74302DF3-0E69-4FC1-A86F-7DCFF199C77C}"/>
    <x:cellStyle name="Comma 5 2 2 5 3 2" xfId="17535" xr:uid="{80A0C81F-0927-431D-B3B6-53D7E529373E}"/>
    <x:cellStyle name="Comma 5 2 2 5 3 2 2" xfId="17536" xr:uid="{41D5A23D-E79C-4BB5-82AD-A1DC1051854A}"/>
    <x:cellStyle name="Comma 5 2 2 5 3 3" xfId="17537" xr:uid="{526A0028-723F-47AB-B8C2-D74AB8FC1B33}"/>
    <x:cellStyle name="Comma 5 2 2 5 4" xfId="17538" xr:uid="{63A3CEDE-D149-41F2-9C7D-34AACB4361D3}"/>
    <x:cellStyle name="Comma 5 2 2 5 4 2" xfId="17539" xr:uid="{145ABF9D-1922-4D98-B080-024D57D8598C}"/>
    <x:cellStyle name="Comma 5 2 2 5 5" xfId="17540" xr:uid="{80A6729C-DBD0-4583-B714-B3E6C7170F39}"/>
    <x:cellStyle name="Comma 5 2 2 5 6" xfId="17541" xr:uid="{35A7CDE8-65AA-4534-A334-6536973EAF5A}"/>
    <x:cellStyle name="Comma 5 2 2 6" xfId="17542" xr:uid="{3B2584D1-6F98-42C8-BDF6-D5A9BD61DA68}"/>
    <x:cellStyle name="Comma 5 2 2 6 2" xfId="17543" xr:uid="{B081926E-6DAE-42C9-9ED9-A25D6AF5FBED}"/>
    <x:cellStyle name="Comma 5 2 2 6 2 2" xfId="17544" xr:uid="{689AE4C9-1A9B-4A94-9AC5-80ADCE5B4B15}"/>
    <x:cellStyle name="Comma 5 2 2 6 2 2 2" xfId="17545" xr:uid="{E300691C-DE65-4C13-B027-36C04DA11D42}"/>
    <x:cellStyle name="Comma 5 2 2 6 2 3" xfId="17546" xr:uid="{B2C7F86E-839B-4705-ADBA-AD2E3BDFF5E7}"/>
    <x:cellStyle name="Comma 5 2 2 6 3" xfId="17547" xr:uid="{E255BFE7-D3B9-40A3-BE20-DA2F82C711AC}"/>
    <x:cellStyle name="Comma 5 2 2 6 3 2" xfId="17548" xr:uid="{830B3E4B-0BBD-481D-97A7-52A612265DBC}"/>
    <x:cellStyle name="Comma 5 2 2 6 4" xfId="17549" xr:uid="{FECAFA13-DACD-429D-B7C8-9F2F903B9CF3}"/>
    <x:cellStyle name="Comma 5 2 2 6 5" xfId="17550" xr:uid="{D301603C-4BE8-4304-A9B2-5F55C4B1A14E}"/>
    <x:cellStyle name="Comma 5 2 2 7" xfId="17551" xr:uid="{924BD0A6-E755-4234-AB20-FEAA7EE552C6}"/>
    <x:cellStyle name="Comma 5 2 2 7 2" xfId="17552" xr:uid="{E11FBC07-1F02-4256-B6ED-4D00B1349648}"/>
    <x:cellStyle name="Comma 5 2 2 7 2 2" xfId="17553" xr:uid="{E771309F-A828-4A00-AAD9-17AEFCD7ECA4}"/>
    <x:cellStyle name="Comma 5 2 2 7 2 2 2" xfId="17554" xr:uid="{002EC70E-6FC5-4BD8-B9E0-97BCD8E08A31}"/>
    <x:cellStyle name="Comma 5 2 2 7 2 3" xfId="17555" xr:uid="{C038E643-C6DB-4EDC-8674-893194CD13C1}"/>
    <x:cellStyle name="Comma 5 2 2 7 3" xfId="17556" xr:uid="{588E2C11-FB1F-49DA-A7C6-B625F0319563}"/>
    <x:cellStyle name="Comma 5 2 2 7 3 2" xfId="17557" xr:uid="{18578259-39CD-4BCF-BFC1-3393DACB749C}"/>
    <x:cellStyle name="Comma 5 2 2 7 4" xfId="17558" xr:uid="{2CC2C742-DDBF-4AB3-9FFA-D3251AA7D309}"/>
    <x:cellStyle name="Comma 5 2 2 7 5" xfId="17559" xr:uid="{B334E9F3-95D2-472B-BAD4-360371A38BB9}"/>
    <x:cellStyle name="Comma 5 2 2 8" xfId="17560" xr:uid="{44A657C8-0081-450B-9EAC-B344DF9025A1}"/>
    <x:cellStyle name="Comma 5 2 2 8 2" xfId="17561" xr:uid="{4B746C88-111E-47F4-A124-2B7F1F89318A}"/>
    <x:cellStyle name="Comma 5 2 2 8 2 2" xfId="17562" xr:uid="{7CD65619-5373-4649-95CD-CD9FD7B26FDF}"/>
    <x:cellStyle name="Comma 5 2 2 8 3" xfId="17563" xr:uid="{197DF0A3-33CA-4B5E-BB18-4F2A438C9B5A}"/>
    <x:cellStyle name="Comma 5 2 2 8 4" xfId="17564" xr:uid="{9685C721-27C8-456C-91EF-DCF2EFAB2390}"/>
    <x:cellStyle name="Comma 5 2 2 9" xfId="17565" xr:uid="{AE171BB3-6D85-4801-9B53-468599CD50FD}"/>
    <x:cellStyle name="Comma 5 2 2 9 2" xfId="17566" xr:uid="{94736A53-C460-424A-9D1D-664F75DA4CA0}"/>
    <x:cellStyle name="Comma 5 2 3" xfId="17567" xr:uid="{170296EA-2724-4DBA-86EC-32C318BC4549}"/>
    <x:cellStyle name="Comma 5 2 3 10" xfId="17568" xr:uid="{F1A28AC4-49BB-4830-B8A2-0D7CE3EC042F}"/>
    <x:cellStyle name="Comma 5 2 3 2" xfId="17569" xr:uid="{EB5461DD-0DFF-4082-A6A3-5162766CBB2B}"/>
    <x:cellStyle name="Comma 5 2 3 2 2" xfId="17570" xr:uid="{B62C7844-6EE5-4DC3-8C92-17AB613298FE}"/>
    <x:cellStyle name="Comma 5 2 3 2 2 2" xfId="17571" xr:uid="{D25CBB8B-D6B1-45B4-B986-81CA4B93F64A}"/>
    <x:cellStyle name="Comma 5 2 3 2 2 2 2" xfId="17572" xr:uid="{84E3EDB1-B181-4AE6-BEC7-1683F139A2A4}"/>
    <x:cellStyle name="Comma 5 2 3 2 2 2 2 2" xfId="17573" xr:uid="{15FF054F-89EA-4B3E-8D23-264D27575C57}"/>
    <x:cellStyle name="Comma 5 2 3 2 2 2 2 2 2" xfId="17574" xr:uid="{0EC828D1-03F2-48B7-ACDD-3FD14560F7A5}"/>
    <x:cellStyle name="Comma 5 2 3 2 2 2 2 3" xfId="17575" xr:uid="{BCE94240-B136-4E46-A893-16968EDDA11C}"/>
    <x:cellStyle name="Comma 5 2 3 2 2 2 3" xfId="17576" xr:uid="{B997E386-4A36-4237-8E07-B951B82F043C}"/>
    <x:cellStyle name="Comma 5 2 3 2 2 2 3 2" xfId="17577" xr:uid="{89D6DDBF-8BDF-42AD-A79A-DAD626DC61E3}"/>
    <x:cellStyle name="Comma 5 2 3 2 2 2 4" xfId="17578" xr:uid="{B48496BD-449F-4F5D-A56C-C4419A598C3D}"/>
    <x:cellStyle name="Comma 5 2 3 2 2 2 5" xfId="17579" xr:uid="{DAB1ED4A-04CE-42F2-9598-B75F6BC082B6}"/>
    <x:cellStyle name="Comma 5 2 3 2 2 3" xfId="17580" xr:uid="{B43CD5DA-145D-4E33-81F5-3B227E51728E}"/>
    <x:cellStyle name="Comma 5 2 3 2 2 3 2" xfId="17581" xr:uid="{742C6463-B2A3-4DE1-9832-5350D217899D}"/>
    <x:cellStyle name="Comma 5 2 3 2 2 3 2 2" xfId="17582" xr:uid="{FFC15487-F083-4FCC-8C23-DDDA686C5CF9}"/>
    <x:cellStyle name="Comma 5 2 3 2 2 3 3" xfId="17583" xr:uid="{D416B4EE-089B-458C-818D-76E506FA0F62}"/>
    <x:cellStyle name="Comma 5 2 3 2 2 4" xfId="17584" xr:uid="{1E656A00-F359-42E7-8F64-A6EDAF386461}"/>
    <x:cellStyle name="Comma 5 2 3 2 2 4 2" xfId="17585" xr:uid="{35292181-BC0F-419B-857A-FF79BC98D713}"/>
    <x:cellStyle name="Comma 5 2 3 2 2 5" xfId="17586" xr:uid="{E84ECBBB-8AF9-40B3-AA65-B2BCF1F3F0BF}"/>
    <x:cellStyle name="Comma 5 2 3 2 2 6" xfId="17587" xr:uid="{A6F4F638-5F9C-404A-A902-4FB93CBE7AD2}"/>
    <x:cellStyle name="Comma 5 2 3 2 3" xfId="17588" xr:uid="{98FA0E6C-2058-4DB1-8551-6423213396BC}"/>
    <x:cellStyle name="Comma 5 2 3 2 3 2" xfId="17589" xr:uid="{5953E866-7E30-480A-8278-ECDB83636708}"/>
    <x:cellStyle name="Comma 5 2 3 2 3 2 2" xfId="17590" xr:uid="{F5570074-7AEC-45F3-A3F6-8F467F2F9D6F}"/>
    <x:cellStyle name="Comma 5 2 3 2 3 2 2 2" xfId="17591" xr:uid="{653072BF-0B3E-4C61-9330-2E7B126D1ECE}"/>
    <x:cellStyle name="Comma 5 2 3 2 3 2 3" xfId="17592" xr:uid="{D650A3D4-631A-4453-B551-CB8AD6E4720D}"/>
    <x:cellStyle name="Comma 5 2 3 2 3 3" xfId="17593" xr:uid="{DEDAF867-4801-417F-951F-82B47612FACB}"/>
    <x:cellStyle name="Comma 5 2 3 2 3 3 2" xfId="17594" xr:uid="{EF8D8492-28D2-4DF6-A368-9EAD73EB9A40}"/>
    <x:cellStyle name="Comma 5 2 3 2 3 4" xfId="17595" xr:uid="{CF4012CD-57BD-41EF-AFEB-87F52C0DA607}"/>
    <x:cellStyle name="Comma 5 2 3 2 3 5" xfId="17596" xr:uid="{4AD1F9E1-76B1-497A-A429-08E4695B7A1A}"/>
    <x:cellStyle name="Comma 5 2 3 2 4" xfId="17597" xr:uid="{0E900B86-2FD8-422C-AC3E-8A7428BAF6C8}"/>
    <x:cellStyle name="Comma 5 2 3 2 4 2" xfId="17598" xr:uid="{5F844DA1-3BB3-42E6-9413-F2C95F87F7B1}"/>
    <x:cellStyle name="Comma 5 2 3 2 4 2 2" xfId="17599" xr:uid="{68CB1146-5785-44C2-A81D-D1B851715821}"/>
    <x:cellStyle name="Comma 5 2 3 2 4 3" xfId="17600" xr:uid="{66B86AF4-64B4-431B-A33B-FA1205F16EDE}"/>
    <x:cellStyle name="Comma 5 2 3 2 4 4" xfId="17601" xr:uid="{9C26B574-A9FB-464B-9FD5-BAAC1BDB47E7}"/>
    <x:cellStyle name="Comma 5 2 3 2 5" xfId="17602" xr:uid="{48D4F88F-FE83-4ED1-A1E6-0A517544C10D}"/>
    <x:cellStyle name="Comma 5 2 3 2 5 2" xfId="17603" xr:uid="{64284742-964B-46D9-A3FC-3DF107CEBF63}"/>
    <x:cellStyle name="Comma 5 2 3 2 6" xfId="17604" xr:uid="{C1452F21-9669-46E9-90DF-EB8A68742924}"/>
    <x:cellStyle name="Comma 5 2 3 2 6 2" xfId="17605" xr:uid="{46FFF894-072F-4961-BE36-8FC82F62E9CB}"/>
    <x:cellStyle name="Comma 5 2 3 2 7" xfId="17606" xr:uid="{FEFE514D-0CDB-4AEC-BBB9-F8889E1066B9}"/>
    <x:cellStyle name="Comma 5 2 3 3" xfId="17607" xr:uid="{FC673FBD-91FA-488F-A200-C5B959D48217}"/>
    <x:cellStyle name="Comma 5 2 3 3 2" xfId="17608" xr:uid="{761EB29B-26B9-47F8-9C24-87074F65BACE}"/>
    <x:cellStyle name="Comma 5 2 3 3 2 2" xfId="17609" xr:uid="{CD96D745-8565-4563-B380-2A4EC7D6F245}"/>
    <x:cellStyle name="Comma 5 2 3 3 2 2 2" xfId="17610" xr:uid="{E99A0381-751B-46FB-96EE-780B19CC4915}"/>
    <x:cellStyle name="Comma 5 2 3 3 2 2 2 2" xfId="17611" xr:uid="{B5EE513F-09C4-4AE3-BAE7-328A7A8CC615}"/>
    <x:cellStyle name="Comma 5 2 3 3 2 2 2 2 2" xfId="17612" xr:uid="{8A78E6A7-2307-4B17-8DCC-7871E8E4C273}"/>
    <x:cellStyle name="Comma 5 2 3 3 2 2 2 3" xfId="17613" xr:uid="{2807F14C-1A3D-450A-925F-167C00796A31}"/>
    <x:cellStyle name="Comma 5 2 3 3 2 2 3" xfId="17614" xr:uid="{2E2F2CF9-A6AD-4F5D-9E94-26F763FF7ED9}"/>
    <x:cellStyle name="Comma 5 2 3 3 2 2 3 2" xfId="17615" xr:uid="{2A74A54C-6DE1-438F-8C67-CAA30B836AFE}"/>
    <x:cellStyle name="Comma 5 2 3 3 2 2 4" xfId="17616" xr:uid="{A58EE01B-EBE2-4179-B185-8BFFF4A9F24A}"/>
    <x:cellStyle name="Comma 5 2 3 3 2 2 5" xfId="17617" xr:uid="{7E024AD9-4D4D-4211-A6C4-D70983B50580}"/>
    <x:cellStyle name="Comma 5 2 3 3 2 3" xfId="17618" xr:uid="{96B92D19-9101-4561-851D-2028D57B94BF}"/>
    <x:cellStyle name="Comma 5 2 3 3 2 3 2" xfId="17619" xr:uid="{E3C3319B-E598-4C4E-AC2D-D3C8D4743F5B}"/>
    <x:cellStyle name="Comma 5 2 3 3 2 3 2 2" xfId="17620" xr:uid="{E9990849-6787-4A7C-B0C1-4628DC1F5D34}"/>
    <x:cellStyle name="Comma 5 2 3 3 2 3 3" xfId="17621" xr:uid="{DA7CF211-3088-43AD-980F-E2D26079B9D0}"/>
    <x:cellStyle name="Comma 5 2 3 3 2 4" xfId="17622" xr:uid="{480E00D4-EAA5-4CCB-81F4-36BA5686BA88}"/>
    <x:cellStyle name="Comma 5 2 3 3 2 4 2" xfId="17623" xr:uid="{DC7D5423-4A68-45D5-82CF-043F2FD4383B}"/>
    <x:cellStyle name="Comma 5 2 3 3 2 5" xfId="17624" xr:uid="{B47D1269-44F3-453B-9B3D-F784E8F8460C}"/>
    <x:cellStyle name="Comma 5 2 3 3 2 6" xfId="17625" xr:uid="{49950B41-5308-47E3-B4A0-DB846019AE7F}"/>
    <x:cellStyle name="Comma 5 2 3 3 3" xfId="17626" xr:uid="{5BD74742-F43C-4BF2-82D9-0149663148BA}"/>
    <x:cellStyle name="Comma 5 2 3 3 3 2" xfId="17627" xr:uid="{8534D763-7B51-4B54-ADD3-16B815A615D4}"/>
    <x:cellStyle name="Comma 5 2 3 3 3 2 2" xfId="17628" xr:uid="{EC9A6B9C-A763-4692-A26D-C3404C941E7D}"/>
    <x:cellStyle name="Comma 5 2 3 3 3 2 2 2" xfId="17629" xr:uid="{356767A4-FC27-4999-B01F-7BFE7EAC26B1}"/>
    <x:cellStyle name="Comma 5 2 3 3 3 2 3" xfId="17630" xr:uid="{1E629807-1743-4DC6-B91E-9F849E64D94D}"/>
    <x:cellStyle name="Comma 5 2 3 3 3 3" xfId="17631" xr:uid="{EAA42D48-566E-4029-B00B-52886E198DB6}"/>
    <x:cellStyle name="Comma 5 2 3 3 3 3 2" xfId="17632" xr:uid="{028882E1-7238-4F6C-98F0-8DBAC83631C0}"/>
    <x:cellStyle name="Comma 5 2 3 3 3 4" xfId="17633" xr:uid="{D77188BB-1570-4417-9A12-E834FE1C163E}"/>
    <x:cellStyle name="Comma 5 2 3 3 3 5" xfId="17634" xr:uid="{617090FF-4931-4A79-ADC7-AF988B88C232}"/>
    <x:cellStyle name="Comma 5 2 3 3 4" xfId="17635" xr:uid="{80179FE7-97C6-4183-B63A-9CA39245E103}"/>
    <x:cellStyle name="Comma 5 2 3 3 4 2" xfId="17636" xr:uid="{2136F8A2-0BBD-4711-962D-EB36C8139703}"/>
    <x:cellStyle name="Comma 5 2 3 3 4 2 2" xfId="17637" xr:uid="{69AC4A73-D894-45D7-B546-8C50A80F3D34}"/>
    <x:cellStyle name="Comma 5 2 3 3 4 3" xfId="17638" xr:uid="{94AD00FB-F692-4164-BEA7-56E42900D7AD}"/>
    <x:cellStyle name="Comma 5 2 3 3 4 4" xfId="17639" xr:uid="{40FA7C4F-053F-47BF-BEA2-20A92AFEE130}"/>
    <x:cellStyle name="Comma 5 2 3 3 5" xfId="17640" xr:uid="{F255AEF1-0FD1-4491-8FCB-069DB6D6B12C}"/>
    <x:cellStyle name="Comma 5 2 3 3 5 2" xfId="17641" xr:uid="{94B67E5D-26DC-48E6-BDC5-2DF35512B492}"/>
    <x:cellStyle name="Comma 5 2 3 3 6" xfId="17642" xr:uid="{7B4AB521-8860-430B-ACB4-B6CC9A971710}"/>
    <x:cellStyle name="Comma 5 2 3 3 6 2" xfId="17643" xr:uid="{68ED1A62-AE48-4F91-8A01-CEBF9BCA39FF}"/>
    <x:cellStyle name="Comma 5 2 3 3 7" xfId="17644" xr:uid="{800E9552-35D1-445B-8CC9-0941A4226DBA}"/>
    <x:cellStyle name="Comma 5 2 3 4" xfId="17645" xr:uid="{FE01E775-DA30-42CE-99BB-8854D82B0BB9}"/>
    <x:cellStyle name="Comma 5 2 3 4 2" xfId="17646" xr:uid="{B9715C6A-A03A-45E0-80C3-2014B14428C6}"/>
    <x:cellStyle name="Comma 5 2 3 4 2 2" xfId="17647" xr:uid="{A0BFC784-F5CC-44FF-BA97-FF1F378E179E}"/>
    <x:cellStyle name="Comma 5 2 3 4 2 2 2" xfId="17648" xr:uid="{8EBB0B1C-4E82-4908-8B5A-02065DAAC5B8}"/>
    <x:cellStyle name="Comma 5 2 3 4 2 2 2 2" xfId="17649" xr:uid="{0FDDE42C-6AEB-497D-A612-D78D4D131FBA}"/>
    <x:cellStyle name="Comma 5 2 3 4 2 2 3" xfId="17650" xr:uid="{49653031-5A82-46CD-A2DE-4B7BB22998D6}"/>
    <x:cellStyle name="Comma 5 2 3 4 2 3" xfId="17651" xr:uid="{6A006541-098A-4708-9ADC-1CFA368BD2C4}"/>
    <x:cellStyle name="Comma 5 2 3 4 2 3 2" xfId="17652" xr:uid="{7759E108-6BA7-4AFB-ABA8-DEEF906E21D8}"/>
    <x:cellStyle name="Comma 5 2 3 4 2 4" xfId="17653" xr:uid="{21AEDEA4-937B-4E41-B2B8-919E0D2F0374}"/>
    <x:cellStyle name="Comma 5 2 3 4 2 5" xfId="17654" xr:uid="{D7F76209-99F8-430C-9587-6C7173FAF466}"/>
    <x:cellStyle name="Comma 5 2 3 4 3" xfId="17655" xr:uid="{B699BEB4-DA1B-4425-B72D-6570A17C8B2F}"/>
    <x:cellStyle name="Comma 5 2 3 4 3 2" xfId="17656" xr:uid="{9D9C7571-270C-42D1-ACE7-DD21F63A5C6E}"/>
    <x:cellStyle name="Comma 5 2 3 4 3 2 2" xfId="17657" xr:uid="{443EF779-3437-4629-98A1-6D418E1D9CC5}"/>
    <x:cellStyle name="Comma 5 2 3 4 3 3" xfId="17658" xr:uid="{A73E5750-A7A8-4294-854E-1D097F286A59}"/>
    <x:cellStyle name="Comma 5 2 3 4 4" xfId="17659" xr:uid="{939C0CCF-0D04-4BC6-B6C5-F6A89A108F32}"/>
    <x:cellStyle name="Comma 5 2 3 4 4 2" xfId="17660" xr:uid="{E37C80DD-A828-4EA6-97D7-D3B5B82EF699}"/>
    <x:cellStyle name="Comma 5 2 3 4 5" xfId="17661" xr:uid="{9B067C9A-17E0-4E82-9E25-ED5706ED0858}"/>
    <x:cellStyle name="Comma 5 2 3 4 6" xfId="17662" xr:uid="{A2503E94-D453-47F6-B95F-3A21C7AB4400}"/>
    <x:cellStyle name="Comma 5 2 3 5" xfId="17663" xr:uid="{C931F5B1-440F-41B3-8EEC-45B1A887A190}"/>
    <x:cellStyle name="Comma 5 2 3 5 2" xfId="17664" xr:uid="{06A19BFD-EE09-41FD-B0EA-DB86922C7FCA}"/>
    <x:cellStyle name="Comma 5 2 3 5 2 2" xfId="17665" xr:uid="{D9D94820-E513-4946-AB4B-D417E2C78A11}"/>
    <x:cellStyle name="Comma 5 2 3 5 2 2 2" xfId="17666" xr:uid="{B52C6BEA-A504-4DF6-93EA-8579B27F6059}"/>
    <x:cellStyle name="Comma 5 2 3 5 2 3" xfId="17667" xr:uid="{C29F9CBF-6104-4439-8732-4248D2CC202E}"/>
    <x:cellStyle name="Comma 5 2 3 5 3" xfId="17668" xr:uid="{A4162860-8046-4AEB-B1CC-2698D5DC2D81}"/>
    <x:cellStyle name="Comma 5 2 3 5 3 2" xfId="17669" xr:uid="{9A2AEACB-53F7-46FF-A606-21CA38AA2A51}"/>
    <x:cellStyle name="Comma 5 2 3 5 4" xfId="17670" xr:uid="{59696F7F-866B-4CC8-A8A9-2B74B7A53B32}"/>
    <x:cellStyle name="Comma 5 2 3 5 5" xfId="17671" xr:uid="{49654A68-AC4C-42E9-9D09-8AD746ADB120}"/>
    <x:cellStyle name="Comma 5 2 3 6" xfId="17672" xr:uid="{D41E780E-EA9C-43FA-8359-8E1FF99AF958}"/>
    <x:cellStyle name="Comma 5 2 3 6 2" xfId="17673" xr:uid="{D49AAB5A-2A0F-41B4-8B81-A6C074551C4A}"/>
    <x:cellStyle name="Comma 5 2 3 6 2 2" xfId="17674" xr:uid="{3BDF8388-E4AC-440A-B7CA-FC722D5DB88D}"/>
    <x:cellStyle name="Comma 5 2 3 6 2 2 2" xfId="17675" xr:uid="{184B1EF1-85E8-419A-842F-356DF1BF6C07}"/>
    <x:cellStyle name="Comma 5 2 3 6 2 3" xfId="17676" xr:uid="{A8ECDD04-D46F-4694-B593-4859AEEB48F9}"/>
    <x:cellStyle name="Comma 5 2 3 6 3" xfId="17677" xr:uid="{1B6C8222-6FE3-48B2-855D-FDFBD09E9AD7}"/>
    <x:cellStyle name="Comma 5 2 3 6 3 2" xfId="17678" xr:uid="{22A9A9DF-9A03-4C1B-9546-88CC558807D6}"/>
    <x:cellStyle name="Comma 5 2 3 6 4" xfId="17679" xr:uid="{503EB54D-0A1E-4F40-B331-AD9AA761A981}"/>
    <x:cellStyle name="Comma 5 2 3 6 5" xfId="17680" xr:uid="{7EB7780B-5C6E-4CE2-AEFC-F7C6DAF90668}"/>
    <x:cellStyle name="Comma 5 2 3 7" xfId="17681" xr:uid="{C0318DE1-BF8A-4935-A141-6DEBF9B695B7}"/>
    <x:cellStyle name="Comma 5 2 3 7 2" xfId="17682" xr:uid="{7B6F6806-E3E4-4D9A-AAAD-07CABF0A9DCC}"/>
    <x:cellStyle name="Comma 5 2 3 7 2 2" xfId="17683" xr:uid="{41D9456E-468F-46F1-A23F-48E80C25DA49}"/>
    <x:cellStyle name="Comma 5 2 3 7 3" xfId="17684" xr:uid="{19C6F740-B5BA-4076-A481-B504D023431E}"/>
    <x:cellStyle name="Comma 5 2 3 7 4" xfId="17685" xr:uid="{608161EF-C2B6-436C-B1DA-1D012BA0A5F8}"/>
    <x:cellStyle name="Comma 5 2 3 8" xfId="17686" xr:uid="{76496529-2D82-42AA-9B62-FA767DF37B4C}"/>
    <x:cellStyle name="Comma 5 2 3 8 2" xfId="17687" xr:uid="{E4D4BDAB-B411-40BF-BBA2-B5A044EC9133}"/>
    <x:cellStyle name="Comma 5 2 3 9" xfId="17688" xr:uid="{1B5CD6BD-1783-42E9-87F3-63B3973CDEEF}"/>
    <x:cellStyle name="Comma 5 2 3 9 2" xfId="17689" xr:uid="{23BB98DE-1A89-470E-BA1C-B4F57E9FB820}"/>
    <x:cellStyle name="Comma 5 2 4" xfId="17690" xr:uid="{3C121255-A112-469D-9E0D-DC40CDC0B421}"/>
    <x:cellStyle name="Comma 5 2 4 2" xfId="17691" xr:uid="{50076052-49C1-4ED5-A977-DBF432AB00CE}"/>
    <x:cellStyle name="Comma 5 2 4 2 2" xfId="17692" xr:uid="{C724F91F-DC8E-4FB8-AAFD-E3A538E53221}"/>
    <x:cellStyle name="Comma 5 2 4 2 2 2" xfId="17693" xr:uid="{316CB898-9EB9-4A5C-A520-E1CA389E5251}"/>
    <x:cellStyle name="Comma 5 2 4 2 2 2 2" xfId="17694" xr:uid="{F5AB8027-4E83-4438-8CB4-3A3686991F92}"/>
    <x:cellStyle name="Comma 5 2 4 2 2 2 2 2" xfId="17695" xr:uid="{E37C6471-B133-4BEE-ABDF-F6ACB69FE76E}"/>
    <x:cellStyle name="Comma 5 2 4 2 2 2 3" xfId="17696" xr:uid="{77935514-9F92-43EB-A9AD-32C3EB142A97}"/>
    <x:cellStyle name="Comma 5 2 4 2 2 3" xfId="17697" xr:uid="{704E03B2-E94C-431E-BF97-CB601DFBD194}"/>
    <x:cellStyle name="Comma 5 2 4 2 2 3 2" xfId="17698" xr:uid="{A065E4E2-687A-4FE8-B7C0-347E035DF6BB}"/>
    <x:cellStyle name="Comma 5 2 4 2 2 4" xfId="17699" xr:uid="{3A3189D9-0825-4BA4-97C5-34D7D9561AC1}"/>
    <x:cellStyle name="Comma 5 2 4 2 2 5" xfId="17700" xr:uid="{6049A630-49FE-4BDC-B478-601F85DE1E6A}"/>
    <x:cellStyle name="Comma 5 2 4 2 3" xfId="17701" xr:uid="{9B33723E-481D-47D3-B780-C83B1A92AA94}"/>
    <x:cellStyle name="Comma 5 2 4 2 3 2" xfId="17702" xr:uid="{372D133C-F81C-4F44-B7D2-089A03E6F608}"/>
    <x:cellStyle name="Comma 5 2 4 2 3 2 2" xfId="17703" xr:uid="{62A0DDB0-8D8C-4339-BBB5-F71B9B78CE48}"/>
    <x:cellStyle name="Comma 5 2 4 2 3 3" xfId="17704" xr:uid="{1B0CAA69-557E-47D2-9C48-A19F7003FA39}"/>
    <x:cellStyle name="Comma 5 2 4 2 4" xfId="17705" xr:uid="{80F6AC1A-53DA-4FA4-B270-0C70BB7171CA}"/>
    <x:cellStyle name="Comma 5 2 4 2 4 2" xfId="17706" xr:uid="{727D64FC-9E74-4132-863E-FF8AA2D23C41}"/>
    <x:cellStyle name="Comma 5 2 4 2 5" xfId="17707" xr:uid="{C5C185F5-670C-415C-BE25-A08C7903910E}"/>
    <x:cellStyle name="Comma 5 2 4 2 6" xfId="17708" xr:uid="{7C7705D2-BC22-49B0-BE55-A110E3F0E9A5}"/>
    <x:cellStyle name="Comma 5 2 4 3" xfId="17709" xr:uid="{39B0C7EA-4010-40F7-AC07-E47D9A8D7B29}"/>
    <x:cellStyle name="Comma 5 2 4 3 2" xfId="17710" xr:uid="{FCC74C27-D63D-42EC-B37A-A0402FED1523}"/>
    <x:cellStyle name="Comma 5 2 4 3 2 2" xfId="17711" xr:uid="{FF11889B-F404-41F6-A83A-D0A7923CEABD}"/>
    <x:cellStyle name="Comma 5 2 4 3 2 2 2" xfId="17712" xr:uid="{E1A30927-FF85-45DE-8DC0-977523B8AF1D}"/>
    <x:cellStyle name="Comma 5 2 4 3 2 3" xfId="17713" xr:uid="{AE54FE59-3F5E-41C1-B03D-10875875105F}"/>
    <x:cellStyle name="Comma 5 2 4 3 3" xfId="17714" xr:uid="{7B325BE7-1FB9-4003-97E9-C22B82D60ABD}"/>
    <x:cellStyle name="Comma 5 2 4 3 3 2" xfId="17715" xr:uid="{1B753AE0-6704-404C-9276-69A16590A3A3}"/>
    <x:cellStyle name="Comma 5 2 4 3 4" xfId="17716" xr:uid="{4CF3DD74-0D1F-4B1B-A677-0A0DDA0CEE25}"/>
    <x:cellStyle name="Comma 5 2 4 3 5" xfId="17717" xr:uid="{B1D78170-B57A-4A66-8FBC-ABF8CC562FD3}"/>
    <x:cellStyle name="Comma 5 2 4 4" xfId="17718" xr:uid="{4FF57C8C-B09E-474B-9527-C4AE5DD42AA0}"/>
    <x:cellStyle name="Comma 5 2 4 4 2" xfId="17719" xr:uid="{DFA6A7BF-52BF-40D7-83DD-6F8C3BFE42D0}"/>
    <x:cellStyle name="Comma 5 2 4 4 2 2" xfId="17720" xr:uid="{47BDD80D-5920-4CD1-AF0C-C5131E9C9792}"/>
    <x:cellStyle name="Comma 5 2 4 4 2 2 2" xfId="17721" xr:uid="{4A9F3D8E-5DC3-40DA-9F31-91EC7B9D76F1}"/>
    <x:cellStyle name="Comma 5 2 4 4 2 3" xfId="17722" xr:uid="{93F83DD6-3EE3-49E5-8B5F-8754D1245DCE}"/>
    <x:cellStyle name="Comma 5 2 4 4 3" xfId="17723" xr:uid="{EAEE27EB-4F8A-4102-80ED-477493F3BFE3}"/>
    <x:cellStyle name="Comma 5 2 4 4 3 2" xfId="17724" xr:uid="{B97FE4C2-0EF2-4E02-8DA4-B0278C05997E}"/>
    <x:cellStyle name="Comma 5 2 4 4 4" xfId="17725" xr:uid="{B32ED94E-0655-449A-BB80-87D93FD9DBEE}"/>
    <x:cellStyle name="Comma 5 2 4 4 5" xfId="17726" xr:uid="{EE0D278C-006A-4620-AF24-FCFE11F0743A}"/>
    <x:cellStyle name="Comma 5 2 4 5" xfId="17727" xr:uid="{731B7DC8-C20E-4601-AF39-D6DDB6F1A2D1}"/>
    <x:cellStyle name="Comma 5 2 4 5 2" xfId="17728" xr:uid="{63A6DF72-0DEB-4908-A2FD-9FFBF5DDACBB}"/>
    <x:cellStyle name="Comma 5 2 4 5 2 2" xfId="17729" xr:uid="{594CCFDD-BE8C-4CEA-906D-D214CB032E1D}"/>
    <x:cellStyle name="Comma 5 2 4 5 3" xfId="17730" xr:uid="{581AC983-6BD3-45A9-A4A5-401F8A498F7E}"/>
    <x:cellStyle name="Comma 5 2 4 5 4" xfId="17731" xr:uid="{CA257622-1B97-4147-AD7A-E7C261238E35}"/>
    <x:cellStyle name="Comma 5 2 4 6" xfId="17732" xr:uid="{0FBEA20C-1330-4380-8E9E-39F0180A34E6}"/>
    <x:cellStyle name="Comma 5 2 4 6 2" xfId="17733" xr:uid="{14829AF1-90CD-498A-89AE-B3FDFDA61482}"/>
    <x:cellStyle name="Comma 5 2 4 7" xfId="17734" xr:uid="{CF89BF80-9838-479B-B995-8746A2FA7854}"/>
    <x:cellStyle name="Comma 5 2 4 7 2" xfId="17735" xr:uid="{169FCBEB-7BB7-4E2B-92EA-0D57097969D5}"/>
    <x:cellStyle name="Comma 5 2 4 8" xfId="17736" xr:uid="{96EC3514-9941-4C3E-B9FE-753D5BC82136}"/>
    <x:cellStyle name="Comma 5 2 5" xfId="17737" xr:uid="{257E5C74-3F79-40BD-9378-8DE8653BD6F5}"/>
    <x:cellStyle name="Comma 5 2 5 2" xfId="17738" xr:uid="{77B6479E-7D63-4DCD-B435-0D216CDCDB40}"/>
    <x:cellStyle name="Comma 5 2 5 2 2" xfId="17739" xr:uid="{5B02F6E1-2C3A-4F23-A538-17A140FE3F7E}"/>
    <x:cellStyle name="Comma 5 2 5 2 2 2" xfId="17740" xr:uid="{E6DEB15B-DF40-430A-A900-74CEFBD6758F}"/>
    <x:cellStyle name="Comma 5 2 5 2 2 2 2" xfId="17741" xr:uid="{50457770-8AC9-48A1-8CBE-2098F130154C}"/>
    <x:cellStyle name="Comma 5 2 5 2 2 2 2 2" xfId="17742" xr:uid="{F0F5E72D-F2D6-4163-9E42-754255F50F77}"/>
    <x:cellStyle name="Comma 5 2 5 2 2 2 3" xfId="17743" xr:uid="{1359418D-8B25-4A89-AA9C-74FC80C3A2D7}"/>
    <x:cellStyle name="Comma 5 2 5 2 2 3" xfId="17744" xr:uid="{01E400D1-5219-4516-BB34-488F3836AA20}"/>
    <x:cellStyle name="Comma 5 2 5 2 2 3 2" xfId="17745" xr:uid="{F19449F1-D395-479D-AAA8-E64DB2494553}"/>
    <x:cellStyle name="Comma 5 2 5 2 2 4" xfId="17746" xr:uid="{9AB035A5-87DE-4D50-A29C-3009C8ACAF77}"/>
    <x:cellStyle name="Comma 5 2 5 2 2 5" xfId="17747" xr:uid="{0AF5613A-2BB7-402D-BA48-59CD2D58AA84}"/>
    <x:cellStyle name="Comma 5 2 5 2 3" xfId="17748" xr:uid="{F6A7620F-FC0B-4DD4-BE4B-B0727FB19EB8}"/>
    <x:cellStyle name="Comma 5 2 5 2 3 2" xfId="17749" xr:uid="{7B12C0A2-7694-494D-B447-553A4666E7F9}"/>
    <x:cellStyle name="Comma 5 2 5 2 3 2 2" xfId="17750" xr:uid="{E6FB7858-B776-4EEF-958B-44D042F66C94}"/>
    <x:cellStyle name="Comma 5 2 5 2 3 3" xfId="17751" xr:uid="{FCA172F0-1BF7-47AA-95F8-BD210273B57B}"/>
    <x:cellStyle name="Comma 5 2 5 2 4" xfId="17752" xr:uid="{54776788-42A7-4C7D-8162-62ECD7B803BA}"/>
    <x:cellStyle name="Comma 5 2 5 2 4 2" xfId="17753" xr:uid="{EBEAB691-DDB2-4F44-9FE2-015E4203A7C3}"/>
    <x:cellStyle name="Comma 5 2 5 2 5" xfId="17754" xr:uid="{AF4AE79A-2FAE-4D37-BD42-CA0801A5AEFF}"/>
    <x:cellStyle name="Comma 5 2 5 2 6" xfId="17755" xr:uid="{9A97E72C-D0A8-4FF0-B7C5-AA73A26EB602}"/>
    <x:cellStyle name="Comma 5 2 5 3" xfId="17756" xr:uid="{DB862A36-15DE-4BC3-9A4A-87CAB72C2C1A}"/>
    <x:cellStyle name="Comma 5 2 5 3 2" xfId="17757" xr:uid="{BD9512E4-480F-4234-9BD9-60560300BA6D}"/>
    <x:cellStyle name="Comma 5 2 5 3 2 2" xfId="17758" xr:uid="{146CF32E-536F-4C80-8912-4476123628E8}"/>
    <x:cellStyle name="Comma 5 2 5 3 2 2 2" xfId="17759" xr:uid="{F77A095A-A326-4FC5-9D34-A25F6506044C}"/>
    <x:cellStyle name="Comma 5 2 5 3 2 3" xfId="17760" xr:uid="{3458F4BC-FCA4-4C26-B1C4-658435B76551}"/>
    <x:cellStyle name="Comma 5 2 5 3 3" xfId="17761" xr:uid="{C64591BF-8E0B-460A-9E01-A08E6D6E1248}"/>
    <x:cellStyle name="Comma 5 2 5 3 3 2" xfId="17762" xr:uid="{4C9D2BF4-782C-49D8-881A-E89951B18B2B}"/>
    <x:cellStyle name="Comma 5 2 5 3 4" xfId="17763" xr:uid="{12928F31-BA36-4454-B8FB-F88109C07E96}"/>
    <x:cellStyle name="Comma 5 2 5 3 5" xfId="17764" xr:uid="{46CEF423-37EA-4467-8A84-32DC6E7C656A}"/>
    <x:cellStyle name="Comma 5 2 5 4" xfId="17765" xr:uid="{E6C9CDEA-F00F-4193-88D3-F405765CD76C}"/>
    <x:cellStyle name="Comma 5 2 5 4 2" xfId="17766" xr:uid="{4FD531BB-3D29-4FAE-A7A8-72E6C702C594}"/>
    <x:cellStyle name="Comma 5 2 5 4 2 2" xfId="17767" xr:uid="{9C5BFFF0-7903-4EEE-AD97-CAA8800D86FB}"/>
    <x:cellStyle name="Comma 5 2 5 4 3" xfId="17768" xr:uid="{B0871B0C-82E2-4298-8B06-42AB58398A9E}"/>
    <x:cellStyle name="Comma 5 2 5 4 4" xfId="17769" xr:uid="{3057419F-6BE1-4A2E-8E82-7163B14A4CC3}"/>
    <x:cellStyle name="Comma 5 2 5 5" xfId="17770" xr:uid="{B6B7A603-196B-4D89-93E6-776221BB567D}"/>
    <x:cellStyle name="Comma 5 2 5 5 2" xfId="17771" xr:uid="{610CB723-BF17-4F85-922A-1E72EE330542}"/>
    <x:cellStyle name="Comma 5 2 5 6" xfId="17772" xr:uid="{82FF7642-EB26-45DB-A646-10704D9560A5}"/>
    <x:cellStyle name="Comma 5 2 5 6 2" xfId="17773" xr:uid="{915032F5-DF80-410C-A915-90FB768DFCF5}"/>
    <x:cellStyle name="Comma 5 2 5 7" xfId="17774" xr:uid="{98FD0A30-61E4-4316-9E5C-433B4425FFE6}"/>
    <x:cellStyle name="Comma 5 2 6" xfId="17775" xr:uid="{C75BC46B-4F58-427C-A112-A8CEBF8F2A5F}"/>
    <x:cellStyle name="Comma 5 2 6 2" xfId="17776" xr:uid="{19B78869-1907-4EC1-8805-A94B4FA46534}"/>
    <x:cellStyle name="Comma 5 2 6 2 2" xfId="17777" xr:uid="{324D85FD-B419-455A-B98B-23FD1B9EB25C}"/>
    <x:cellStyle name="Comma 5 2 6 2 2 2" xfId="17778" xr:uid="{E176C593-E38F-475C-A0E0-CB40F6C3587F}"/>
    <x:cellStyle name="Comma 5 2 6 2 2 2 2" xfId="17779" xr:uid="{2AAAE22B-87A1-4DDA-9EA8-78CF89C985A5}"/>
    <x:cellStyle name="Comma 5 2 6 2 2 2 2 2" xfId="17780" xr:uid="{0D8D80B3-37DB-46B0-817A-54E1CBB7B5EF}"/>
    <x:cellStyle name="Comma 5 2 6 2 2 2 3" xfId="17781" xr:uid="{E66E1B4D-4062-4360-AF49-0694BCFF5129}"/>
    <x:cellStyle name="Comma 5 2 6 2 2 3" xfId="17782" xr:uid="{84D9D2F3-DB35-4506-87C7-8D8C485F7B5B}"/>
    <x:cellStyle name="Comma 5 2 6 2 2 3 2" xfId="17783" xr:uid="{22995453-0E7C-4E03-85F2-6B20F3D52FAB}"/>
    <x:cellStyle name="Comma 5 2 6 2 2 4" xfId="17784" xr:uid="{4407F747-6463-40FA-ABAC-2B33402AB8A7}"/>
    <x:cellStyle name="Comma 5 2 6 2 2 5" xfId="17785" xr:uid="{85B8F685-8BCC-4480-B3B6-B06240F0EC12}"/>
    <x:cellStyle name="Comma 5 2 6 2 3" xfId="17786" xr:uid="{9C3830C6-33C3-4092-8343-9A3048DC94CD}"/>
    <x:cellStyle name="Comma 5 2 6 2 3 2" xfId="17787" xr:uid="{CA008BA3-B073-4628-806C-BC6848B04AEA}"/>
    <x:cellStyle name="Comma 5 2 6 2 3 2 2" xfId="17788" xr:uid="{130DB8D6-F40A-4512-B039-225DFB733EDC}"/>
    <x:cellStyle name="Comma 5 2 6 2 3 3" xfId="17789" xr:uid="{5992CB29-8EA8-4A29-BA4B-CB86F2E5995F}"/>
    <x:cellStyle name="Comma 5 2 6 2 4" xfId="17790" xr:uid="{077D74D9-55E7-49B6-82D2-5A401694F3FA}"/>
    <x:cellStyle name="Comma 5 2 6 2 4 2" xfId="17791" xr:uid="{2CD981A6-A7D8-4543-969B-4D2789737746}"/>
    <x:cellStyle name="Comma 5 2 6 2 5" xfId="17792" xr:uid="{0C6D8DC9-2B47-458F-A158-968CDE40F23B}"/>
    <x:cellStyle name="Comma 5 2 6 2 6" xfId="17793" xr:uid="{B2AC303D-FB63-4135-9148-67BBC5A26FA3}"/>
    <x:cellStyle name="Comma 5 2 6 3" xfId="17794" xr:uid="{4CF01ADD-20D5-4B12-8EC8-F0EAC7CE067A}"/>
    <x:cellStyle name="Comma 5 2 6 3 2" xfId="17795" xr:uid="{E19BD1A1-550B-43CE-9CBC-64A630C92C7D}"/>
    <x:cellStyle name="Comma 5 2 6 3 2 2" xfId="17796" xr:uid="{81C44E6F-E404-4CE0-AFEA-A645FE5A90FE}"/>
    <x:cellStyle name="Comma 5 2 6 3 2 2 2" xfId="17797" xr:uid="{98DE9BE2-1E51-457B-95B9-3CE7F9A15A4A}"/>
    <x:cellStyle name="Comma 5 2 6 3 2 3" xfId="17798" xr:uid="{512E04E1-7AB6-4924-A580-FCC4505DA783}"/>
    <x:cellStyle name="Comma 5 2 6 3 3" xfId="17799" xr:uid="{C31439ED-E8DC-424D-8D03-B09B08A40320}"/>
    <x:cellStyle name="Comma 5 2 6 3 3 2" xfId="17800" xr:uid="{F4F1CEBC-7B98-476C-BCB2-5C8B4352DFC7}"/>
    <x:cellStyle name="Comma 5 2 6 3 4" xfId="17801" xr:uid="{D13274BC-1C7E-46BA-B958-35340F670AAE}"/>
    <x:cellStyle name="Comma 5 2 6 3 5" xfId="17802" xr:uid="{A926AB19-59B7-4A9E-9E30-F8A9CEC20E70}"/>
    <x:cellStyle name="Comma 5 2 6 4" xfId="17803" xr:uid="{0C992157-17D1-4744-B571-EB3EC6B0F047}"/>
    <x:cellStyle name="Comma 5 2 6 4 2" xfId="17804" xr:uid="{72BA0420-2F15-4F1F-B08D-CB79886B9992}"/>
    <x:cellStyle name="Comma 5 2 6 4 2 2" xfId="17805" xr:uid="{EA757CA0-ED5E-4282-BFDE-60D65C37D055}"/>
    <x:cellStyle name="Comma 5 2 6 4 3" xfId="17806" xr:uid="{A9694E14-E8FD-4EA7-983E-6885019E7ADD}"/>
    <x:cellStyle name="Comma 5 2 6 4 4" xfId="17807" xr:uid="{4632125C-0E17-4E85-A7D8-5FDCF1AF98AF}"/>
    <x:cellStyle name="Comma 5 2 6 5" xfId="17808" xr:uid="{4FA9561B-CEA6-4931-8A30-65FE9FD1A86B}"/>
    <x:cellStyle name="Comma 5 2 6 5 2" xfId="17809" xr:uid="{67A211EC-DB0A-473A-A5C6-826053E4F18B}"/>
    <x:cellStyle name="Comma 5 2 6 6" xfId="17810" xr:uid="{381F9F79-DB85-4A4C-B54A-9EA2B6F298A1}"/>
    <x:cellStyle name="Comma 5 2 6 6 2" xfId="17811" xr:uid="{FDEF454B-5313-4BC4-975F-C0954B0ED177}"/>
    <x:cellStyle name="Comma 5 2 6 7" xfId="17812" xr:uid="{D1F17DB8-3A5E-422D-8BA4-7FFA33ABB5B8}"/>
    <x:cellStyle name="Comma 5 2 7" xfId="17813" xr:uid="{2EBA313B-E7D9-4AB4-852C-3C624B5957FE}"/>
    <x:cellStyle name="Comma 5 2 7 2" xfId="17814" xr:uid="{530D042F-206F-478F-8C9D-17113D155A11}"/>
    <x:cellStyle name="Comma 5 2 7 2 2" xfId="17815" xr:uid="{6BEDE618-E00E-422F-A896-7B796120920E}"/>
    <x:cellStyle name="Comma 5 2 7 2 2 2" xfId="17816" xr:uid="{42B9D6FE-D234-4CD3-98E6-85DF874143C9}"/>
    <x:cellStyle name="Comma 5 2 7 2 2 2 2" xfId="17817" xr:uid="{736F278F-C13A-4C70-99B7-698A16E47FEF}"/>
    <x:cellStyle name="Comma 5 2 7 2 2 3" xfId="17818" xr:uid="{44CF4700-CCB4-4270-B1E2-1E0A32DA3BAF}"/>
    <x:cellStyle name="Comma 5 2 7 2 3" xfId="17819" xr:uid="{A94E69F5-5C7F-49EF-8DBF-365EFCB13B85}"/>
    <x:cellStyle name="Comma 5 2 7 2 3 2" xfId="17820" xr:uid="{C12616ED-FE61-45FD-A715-A2C6A39ED223}"/>
    <x:cellStyle name="Comma 5 2 7 2 4" xfId="17821" xr:uid="{BDD18238-8AA7-4A4E-8E9B-AAACC56FF4DF}"/>
    <x:cellStyle name="Comma 5 2 7 2 5" xfId="17822" xr:uid="{6F782589-7025-40DA-A058-D8AFA3EECD38}"/>
    <x:cellStyle name="Comma 5 2 7 3" xfId="17823" xr:uid="{BBDAA83D-CCA6-4042-93EA-22C672E80B5B}"/>
    <x:cellStyle name="Comma 5 2 7 3 2" xfId="17824" xr:uid="{540F17DD-3BE8-4A0D-A687-D49E830E73C8}"/>
    <x:cellStyle name="Comma 5 2 7 3 2 2" xfId="17825" xr:uid="{1A2F044F-1103-4349-8727-847BE83196E2}"/>
    <x:cellStyle name="Comma 5 2 7 3 3" xfId="17826" xr:uid="{768BF35C-673A-49BE-94D7-4461BBA34EA5}"/>
    <x:cellStyle name="Comma 5 2 7 4" xfId="17827" xr:uid="{FCE8B8BA-8504-43A0-8855-5CF97DD4C038}"/>
    <x:cellStyle name="Comma 5 2 7 4 2" xfId="17828" xr:uid="{F681C6D3-290E-4915-823E-CE82C9762B66}"/>
    <x:cellStyle name="Comma 5 2 7 5" xfId="17829" xr:uid="{A352DED2-CAFD-4F4C-AE64-1AE6CFFCAF17}"/>
    <x:cellStyle name="Comma 5 2 7 6" xfId="17830" xr:uid="{BF13051A-F38D-449B-A49D-1C66FD947950}"/>
    <x:cellStyle name="Comma 5 2 8" xfId="17831" xr:uid="{D7CB78DA-A103-44B9-A6CA-7682BB0516F2}"/>
    <x:cellStyle name="Comma 5 2 8 2" xfId="17832" xr:uid="{E8186FF0-32A4-4980-AE70-2BE202B9BBC1}"/>
    <x:cellStyle name="Comma 5 2 8 2 2" xfId="17833" xr:uid="{C9A7239C-1F31-4AB7-8FB1-60C3F7263964}"/>
    <x:cellStyle name="Comma 5 2 8 2 2 2" xfId="17834" xr:uid="{963050DB-3209-45B1-8C9D-B4DD11D0455E}"/>
    <x:cellStyle name="Comma 5 2 8 2 3" xfId="17835" xr:uid="{4D49DD2A-4BC0-4119-937E-32D6C7EFF9BE}"/>
    <x:cellStyle name="Comma 5 2 8 3" xfId="17836" xr:uid="{F1C0DF4B-180B-4A64-A7CF-CC84AEF6D34C}"/>
    <x:cellStyle name="Comma 5 2 8 3 2" xfId="17837" xr:uid="{F8E5E508-6E09-4117-A502-39DD2B6FC96E}"/>
    <x:cellStyle name="Comma 5 2 8 4" xfId="17838" xr:uid="{ACF246AB-F101-448D-9ABE-221A005C9789}"/>
    <x:cellStyle name="Comma 5 2 8 5" xfId="17839" xr:uid="{CAB3AB17-49BC-45BB-99AA-86CBAB8581E1}"/>
    <x:cellStyle name="Comma 5 2 9" xfId="17840" xr:uid="{E45F5573-C7C7-4E63-A904-3DF30567B873}"/>
    <x:cellStyle name="Comma 5 2 9 2" xfId="17841" xr:uid="{69A4A9FA-33F8-4057-A10F-F0EFFC91C15E}"/>
    <x:cellStyle name="Comma 5 2 9 2 2" xfId="17842" xr:uid="{A8E8273B-13FE-4AF8-8D64-D783C2EF45BA}"/>
    <x:cellStyle name="Comma 5 2 9 2 2 2" xfId="17843" xr:uid="{896773FA-CF3D-4676-A8A7-E390D315DB3C}"/>
    <x:cellStyle name="Comma 5 2 9 2 3" xfId="17844" xr:uid="{B9080FE5-46AC-46AC-8324-E53CFBF3A9DB}"/>
    <x:cellStyle name="Comma 5 2 9 3" xfId="17845" xr:uid="{BC933CEF-6D72-4558-9888-EFC959467EC6}"/>
    <x:cellStyle name="Comma 5 2 9 3 2" xfId="17846" xr:uid="{F4549E02-4C6A-467B-B7F6-08EC4FD9C8E3}"/>
    <x:cellStyle name="Comma 5 2 9 4" xfId="17847" xr:uid="{67DA14FF-0472-40BD-9732-59A7CAE95697}"/>
    <x:cellStyle name="Comma 5 2 9 5" xfId="17848" xr:uid="{CFC02679-7999-42F3-8297-9BBF5777586C}"/>
    <x:cellStyle name="Comma 5 3" xfId="581" xr:uid="{3443FE3C-4E1A-4968-95F4-DB1B1C6E9037}"/>
    <x:cellStyle name="Comma 5 3 2" xfId="17849" xr:uid="{91F38E04-1D24-4C9A-A3F4-632B9F505284}"/>
    <x:cellStyle name="Comma 5 4" xfId="582" xr:uid="{1A3B9B8B-7CE7-4AFE-BDE7-4A7B74BCB2AF}"/>
    <x:cellStyle name="Comma 5 5" xfId="17850" xr:uid="{6A7CE71C-7ECB-4677-9C60-DD09FD6FB069}"/>
    <x:cellStyle name="Comma 5 6" xfId="578" xr:uid="{43DD2A97-EBF1-4407-8A8E-4AB3BFCE3289}"/>
    <x:cellStyle name="Comma 50" xfId="17851" xr:uid="{50DF6E05-569B-4A8F-A3EA-37FEBCAB8817}"/>
    <x:cellStyle name="Comma 50 10" xfId="17852" xr:uid="{F61FEB71-75E6-4376-8690-6448463C9C91}"/>
    <x:cellStyle name="Comma 50 10 2" xfId="17853" xr:uid="{0BFCA898-7DF7-47FF-9E5D-C8C3FABA1D18}"/>
    <x:cellStyle name="Comma 50 11" xfId="17854" xr:uid="{7D1ED080-5DA3-4DDA-A748-5993A5A2D42E}"/>
    <x:cellStyle name="Comma 50 2" xfId="17855" xr:uid="{6B357BF6-364F-462E-93D5-97BA89AA2222}"/>
    <x:cellStyle name="Comma 50 2 10" xfId="17856" xr:uid="{5FE456D6-B41B-42AD-9903-B09028771415}"/>
    <x:cellStyle name="Comma 50 2 2" xfId="17857" xr:uid="{81717CCC-7102-4A74-B671-932F2B50B832}"/>
    <x:cellStyle name="Comma 50 2 2 2" xfId="17858" xr:uid="{0BAD98D4-2728-40F7-97F4-F8EBC34B4B73}"/>
    <x:cellStyle name="Comma 50 2 2 2 2" xfId="17859" xr:uid="{0D6C82E7-7F90-40E1-AB24-7D969F93BDF4}"/>
    <x:cellStyle name="Comma 50 2 2 2 2 2" xfId="17860" xr:uid="{7E7C1672-125B-4612-93AA-33DF784B2BA8}"/>
    <x:cellStyle name="Comma 50 2 2 2 2 2 2" xfId="17861" xr:uid="{B71CC5B2-54F1-42EA-9262-45E59492EA7E}"/>
    <x:cellStyle name="Comma 50 2 2 2 2 2 2 2" xfId="17862" xr:uid="{4F6A76CB-5CD4-422F-921C-492D4C75D1C8}"/>
    <x:cellStyle name="Comma 50 2 2 2 2 2 3" xfId="17863" xr:uid="{20AF99F4-7359-461B-8B3B-A83B1030BE39}"/>
    <x:cellStyle name="Comma 50 2 2 2 2 3" xfId="17864" xr:uid="{536664AA-6BA5-46DB-AEF5-FDB4EDC67088}"/>
    <x:cellStyle name="Comma 50 2 2 2 2 3 2" xfId="17865" xr:uid="{FF8A5E1F-B41E-476F-B5C8-DC10032C0E90}"/>
    <x:cellStyle name="Comma 50 2 2 2 2 4" xfId="17866" xr:uid="{74ED57FD-96D0-4813-A8CC-5B84CB1865AD}"/>
    <x:cellStyle name="Comma 50 2 2 2 2 5" xfId="17867" xr:uid="{39BCEC39-3245-477D-BF8A-818ADD01A822}"/>
    <x:cellStyle name="Comma 50 2 2 2 3" xfId="17868" xr:uid="{25AF5BA3-2230-4DD0-BC36-FD9FBEBAD3AB}"/>
    <x:cellStyle name="Comma 50 2 2 2 3 2" xfId="17869" xr:uid="{A7D8444B-C2C9-4F86-B380-CEE828AE9A13}"/>
    <x:cellStyle name="Comma 50 2 2 2 3 2 2" xfId="17870" xr:uid="{4E33F60E-7FD4-4B96-A1EA-922E75D2CCFF}"/>
    <x:cellStyle name="Comma 50 2 2 2 3 3" xfId="17871" xr:uid="{B3F0D2EA-4341-496F-A83D-A450099C1E37}"/>
    <x:cellStyle name="Comma 50 2 2 2 4" xfId="17872" xr:uid="{1BDDFC43-2AE1-4299-9EF8-10C5A19A7F0C}"/>
    <x:cellStyle name="Comma 50 2 2 2 4 2" xfId="17873" xr:uid="{367CCFBA-B550-4402-B13D-9F6F7B963968}"/>
    <x:cellStyle name="Comma 50 2 2 2 5" xfId="17874" xr:uid="{A832E440-D20B-44E4-9463-A237C300E7C6}"/>
    <x:cellStyle name="Comma 50 2 2 2 6" xfId="17875" xr:uid="{CCEA4A5B-47B1-423F-BB95-1703DC3EB712}"/>
    <x:cellStyle name="Comma 50 2 2 3" xfId="17876" xr:uid="{336752E3-5015-488D-B00D-6288D18324D2}"/>
    <x:cellStyle name="Comma 50 2 2 3 2" xfId="17877" xr:uid="{D97291F0-D1C5-4266-90CC-8EEF2B7FC084}"/>
    <x:cellStyle name="Comma 50 2 2 3 2 2" xfId="17878" xr:uid="{0E322206-DDCE-447C-AFC9-4301EE7021A3}"/>
    <x:cellStyle name="Comma 50 2 2 3 2 2 2" xfId="17879" xr:uid="{7BC51D95-62E3-4075-8937-5A8C9D0F3BC5}"/>
    <x:cellStyle name="Comma 50 2 2 3 2 3" xfId="17880" xr:uid="{ED2E5E53-8F19-4BD6-B15C-423EA970C5EC}"/>
    <x:cellStyle name="Comma 50 2 2 3 3" xfId="17881" xr:uid="{DEF11F58-289A-4CC8-8CF1-F84A01EA07BD}"/>
    <x:cellStyle name="Comma 50 2 2 3 3 2" xfId="17882" xr:uid="{AEF3CB46-55D5-49C7-B237-3F2BAACFFEAE}"/>
    <x:cellStyle name="Comma 50 2 2 3 4" xfId="17883" xr:uid="{504C037B-98E9-440F-8496-6C0AB45D86CA}"/>
    <x:cellStyle name="Comma 50 2 2 3 5" xfId="17884" xr:uid="{1C8FA790-ED37-402D-8EB8-9F79E01D3B8F}"/>
    <x:cellStyle name="Comma 50 2 2 4" xfId="17885" xr:uid="{82AD1B89-DECE-4FF4-A636-8BCA8175FC79}"/>
    <x:cellStyle name="Comma 50 2 2 4 2" xfId="17886" xr:uid="{C7823BAB-E2D6-4F1E-8DB2-42A860B6AB09}"/>
    <x:cellStyle name="Comma 50 2 2 4 2 2" xfId="17887" xr:uid="{B01BE764-8A44-49EC-A7F4-F649908FA974}"/>
    <x:cellStyle name="Comma 50 2 2 4 3" xfId="17888" xr:uid="{B3D53110-4709-42B7-BC7C-2142A4628A50}"/>
    <x:cellStyle name="Comma 50 2 2 4 4" xfId="17889" xr:uid="{7D428F70-08F6-4FBC-91D8-AE71AF7F5222}"/>
    <x:cellStyle name="Comma 50 2 2 5" xfId="17890" xr:uid="{5D657E84-1A4F-4091-9CC9-79951C895D37}"/>
    <x:cellStyle name="Comma 50 2 2 5 2" xfId="17891" xr:uid="{F6DF192F-230B-425D-9BF3-77DF51810C49}"/>
    <x:cellStyle name="Comma 50 2 2 6" xfId="17892" xr:uid="{A75D5D38-9DE2-4D74-8A19-A8E753107DEF}"/>
    <x:cellStyle name="Comma 50 2 2 6 2" xfId="17893" xr:uid="{A662B5F4-3AC3-40D1-8CE5-7631166BA660}"/>
    <x:cellStyle name="Comma 50 2 2 7" xfId="17894" xr:uid="{BAFA5A58-5013-43F6-922B-6CEA010D4343}"/>
    <x:cellStyle name="Comma 50 2 3" xfId="17895" xr:uid="{CD4BC65B-C4AB-4DF1-925D-EAE1E2D7D372}"/>
    <x:cellStyle name="Comma 50 2 3 2" xfId="17896" xr:uid="{7BE01081-AFB5-4EE0-B641-9A0FBEC60812}"/>
    <x:cellStyle name="Comma 50 2 3 2 2" xfId="17897" xr:uid="{F176BD9D-FAE6-4329-A3E2-D6D8FA1838CC}"/>
    <x:cellStyle name="Comma 50 2 3 2 2 2" xfId="17898" xr:uid="{15FCB124-7577-424A-8EAB-12CC88502149}"/>
    <x:cellStyle name="Comma 50 2 3 2 2 2 2" xfId="17899" xr:uid="{58E0D909-644C-49C4-928B-F6E61152217B}"/>
    <x:cellStyle name="Comma 50 2 3 2 2 2 2 2" xfId="17900" xr:uid="{22959405-147B-4432-80D9-957D5D743C37}"/>
    <x:cellStyle name="Comma 50 2 3 2 2 2 3" xfId="17901" xr:uid="{18E836C9-378E-4F4E-8B5D-0B8C43F3F929}"/>
    <x:cellStyle name="Comma 50 2 3 2 2 3" xfId="17902" xr:uid="{1D1351B6-252F-48B9-89B5-9C73D1FB8F71}"/>
    <x:cellStyle name="Comma 50 2 3 2 2 3 2" xfId="17903" xr:uid="{8865D32A-212A-412A-9C8E-37D6B2A9A2EA}"/>
    <x:cellStyle name="Comma 50 2 3 2 2 4" xfId="17904" xr:uid="{D135893B-57DB-4AF1-9B40-A179B4884D86}"/>
    <x:cellStyle name="Comma 50 2 3 2 2 5" xfId="17905" xr:uid="{190D715C-32AF-4BB2-B9B0-CBA2C327BC8A}"/>
    <x:cellStyle name="Comma 50 2 3 2 3" xfId="17906" xr:uid="{A42D3C6E-CF5B-4F03-B9AF-6201E2DEEF14}"/>
    <x:cellStyle name="Comma 50 2 3 2 3 2" xfId="17907" xr:uid="{12398397-CA69-4E57-9E74-AA25E0088239}"/>
    <x:cellStyle name="Comma 50 2 3 2 3 2 2" xfId="17908" xr:uid="{1F1957C4-EA70-499E-B3D0-EE615ECB1674}"/>
    <x:cellStyle name="Comma 50 2 3 2 3 3" xfId="17909" xr:uid="{ADB1E3A6-F6FD-41B4-BCA1-87B54DE6D098}"/>
    <x:cellStyle name="Comma 50 2 3 2 4" xfId="17910" xr:uid="{0B93C4D8-2ECD-4686-A154-36DEE49DC6AE}"/>
    <x:cellStyle name="Comma 50 2 3 2 4 2" xfId="17911" xr:uid="{25D1BE8E-D88B-439F-A090-EC77D007FB4F}"/>
    <x:cellStyle name="Comma 50 2 3 2 5" xfId="17912" xr:uid="{7791E8B8-1B3D-4D44-8CCF-7464C3F4C0B0}"/>
    <x:cellStyle name="Comma 50 2 3 2 6" xfId="17913" xr:uid="{F19E190D-0CDC-474E-B1E6-123DE1594765}"/>
    <x:cellStyle name="Comma 50 2 3 3" xfId="17914" xr:uid="{2292FD9E-2D51-42B7-BD89-4EFF3A60F1DD}"/>
    <x:cellStyle name="Comma 50 2 3 3 2" xfId="17915" xr:uid="{57AC33AA-FFB3-452B-998D-1140A8511900}"/>
    <x:cellStyle name="Comma 50 2 3 3 2 2" xfId="17916" xr:uid="{83D1D74D-F3A3-488E-B9C9-FB425C4C7CDB}"/>
    <x:cellStyle name="Comma 50 2 3 3 2 2 2" xfId="17917" xr:uid="{F5B178BE-15E4-4BD0-AB30-B02B9B794617}"/>
    <x:cellStyle name="Comma 50 2 3 3 2 3" xfId="17918" xr:uid="{88A641CB-EA9F-41A4-94ED-B214BBD33CA9}"/>
    <x:cellStyle name="Comma 50 2 3 3 3" xfId="17919" xr:uid="{B5DFEEC8-88F6-4914-A236-10B9745469DC}"/>
    <x:cellStyle name="Comma 50 2 3 3 3 2" xfId="17920" xr:uid="{0C7674AE-F685-449F-88B1-A946A59281ED}"/>
    <x:cellStyle name="Comma 50 2 3 3 4" xfId="17921" xr:uid="{991EE3B2-3640-44A4-A679-72AD8B1A5381}"/>
    <x:cellStyle name="Comma 50 2 3 3 5" xfId="17922" xr:uid="{09F845F4-0B62-4195-AEFA-2B1B7DD6C4A0}"/>
    <x:cellStyle name="Comma 50 2 3 4" xfId="17923" xr:uid="{0E82350E-BCFF-4544-BB29-A37CD503CAEA}"/>
    <x:cellStyle name="Comma 50 2 3 4 2" xfId="17924" xr:uid="{D8D5CFDB-D6C9-48E7-96E3-2612C5FDF68D}"/>
    <x:cellStyle name="Comma 50 2 3 4 2 2" xfId="17925" xr:uid="{50AF070C-B627-4219-B96C-A466C5B65411}"/>
    <x:cellStyle name="Comma 50 2 3 4 3" xfId="17926" xr:uid="{CEC209DC-0AD4-44B9-8D57-E617D0EE1CE6}"/>
    <x:cellStyle name="Comma 50 2 3 4 4" xfId="17927" xr:uid="{44E9EA91-1E74-4CC8-8DDB-F3E759AEDAAA}"/>
    <x:cellStyle name="Comma 50 2 3 5" xfId="17928" xr:uid="{707C6096-5AB8-4D33-B2BC-9F81DBE85D62}"/>
    <x:cellStyle name="Comma 50 2 3 5 2" xfId="17929" xr:uid="{2191EFEC-64EF-4D2C-BFC8-4DE58D460B5B}"/>
    <x:cellStyle name="Comma 50 2 3 6" xfId="17930" xr:uid="{565B8660-8371-4D86-95D5-15B9EA0F3074}"/>
    <x:cellStyle name="Comma 50 2 3 6 2" xfId="17931" xr:uid="{22921C9F-1461-47B2-B210-E3622F2DD3AA}"/>
    <x:cellStyle name="Comma 50 2 3 7" xfId="17932" xr:uid="{74BDF43B-52B3-4C83-AC40-0470B2A92216}"/>
    <x:cellStyle name="Comma 50 2 4" xfId="17933" xr:uid="{D5C918C8-E592-4315-B008-69970F85B583}"/>
    <x:cellStyle name="Comma 50 2 4 2" xfId="17934" xr:uid="{AF561597-5E16-48C8-AF21-CD453003BCC0}"/>
    <x:cellStyle name="Comma 50 2 4 2 2" xfId="17935" xr:uid="{30881ED9-41E3-4B15-9224-4EF952BA804A}"/>
    <x:cellStyle name="Comma 50 2 4 2 2 2" xfId="17936" xr:uid="{206E289E-4F38-4E6B-8618-FA6D1BE38E41}"/>
    <x:cellStyle name="Comma 50 2 4 2 2 2 2" xfId="17937" xr:uid="{C1E046B6-1DDD-4E76-BB97-E9943F75254F}"/>
    <x:cellStyle name="Comma 50 2 4 2 2 3" xfId="17938" xr:uid="{32CA552E-FB91-44DD-A698-D0B2F6AC5F3E}"/>
    <x:cellStyle name="Comma 50 2 4 2 3" xfId="17939" xr:uid="{FF0AE266-A35D-4E46-8BF3-0B9E2E728EDC}"/>
    <x:cellStyle name="Comma 50 2 4 2 3 2" xfId="17940" xr:uid="{7A52741F-2850-44CF-9122-5A2EC637EBE6}"/>
    <x:cellStyle name="Comma 50 2 4 2 4" xfId="17941" xr:uid="{847B9A6F-704E-4312-9503-D524FA02F2D9}"/>
    <x:cellStyle name="Comma 50 2 4 2 5" xfId="17942" xr:uid="{42F04E2B-662C-4780-91DE-E734D8CEFABB}"/>
    <x:cellStyle name="Comma 50 2 4 3" xfId="17943" xr:uid="{63E15767-0651-4CA7-A38C-7965861BE3C9}"/>
    <x:cellStyle name="Comma 50 2 4 3 2" xfId="17944" xr:uid="{E614448D-8AA9-400A-A8FD-93B91CA294D8}"/>
    <x:cellStyle name="Comma 50 2 4 3 2 2" xfId="17945" xr:uid="{4D9E3FF1-868B-4EE4-AF8E-55F82A806458}"/>
    <x:cellStyle name="Comma 50 2 4 3 3" xfId="17946" xr:uid="{7E6B7316-A956-4685-8BC2-34F137AE4EC8}"/>
    <x:cellStyle name="Comma 50 2 4 4" xfId="17947" xr:uid="{4B8CAAB5-A4E8-4BAA-A8E0-986A9A253AB5}"/>
    <x:cellStyle name="Comma 50 2 4 4 2" xfId="17948" xr:uid="{A8AD260B-B53D-4EBD-9A45-276171D4E37D}"/>
    <x:cellStyle name="Comma 50 2 4 5" xfId="17949" xr:uid="{AB8A973B-60EF-4A44-8622-5B57E52C3FA1}"/>
    <x:cellStyle name="Comma 50 2 4 6" xfId="17950" xr:uid="{3135B9E4-3C38-4D9E-93DB-25742BFB5317}"/>
    <x:cellStyle name="Comma 50 2 5" xfId="17951" xr:uid="{D74FE813-5F48-4161-A2BC-64BAA507A766}"/>
    <x:cellStyle name="Comma 50 2 5 2" xfId="17952" xr:uid="{DB0128AF-F8D0-4AA6-BF59-F19839E1B307}"/>
    <x:cellStyle name="Comma 50 2 5 2 2" xfId="17953" xr:uid="{6BB0BF7D-FDA4-4862-959B-1DC6FCAD774A}"/>
    <x:cellStyle name="Comma 50 2 5 2 2 2" xfId="17954" xr:uid="{7ECAA703-F33D-4B8E-A52D-1D5CC02F300B}"/>
    <x:cellStyle name="Comma 50 2 5 2 3" xfId="17955" xr:uid="{8E73E2C1-12FB-45FB-BEA6-A7436C28E487}"/>
    <x:cellStyle name="Comma 50 2 5 3" xfId="17956" xr:uid="{F96B52C7-243A-441D-8298-6F2E2F90B252}"/>
    <x:cellStyle name="Comma 50 2 5 3 2" xfId="17957" xr:uid="{CF3C3303-64ED-4205-83B2-75AF0EB5C17E}"/>
    <x:cellStyle name="Comma 50 2 5 4" xfId="17958" xr:uid="{AF4A3A11-7059-4373-8607-43670EC676E6}"/>
    <x:cellStyle name="Comma 50 2 5 5" xfId="17959" xr:uid="{72DBE328-4F4D-4813-BBEA-55D85552A6D4}"/>
    <x:cellStyle name="Comma 50 2 6" xfId="17960" xr:uid="{4CFFE6D8-8036-437C-9C08-820496998F74}"/>
    <x:cellStyle name="Comma 50 2 6 2" xfId="17961" xr:uid="{4B026A5F-A342-4156-8C72-4A35D1F0E057}"/>
    <x:cellStyle name="Comma 50 2 6 2 2" xfId="17962" xr:uid="{FC3094FA-0AEE-4173-A554-DA71C48920F2}"/>
    <x:cellStyle name="Comma 50 2 6 2 2 2" xfId="17963" xr:uid="{7997C31F-3B10-4827-9659-D10005ED7C89}"/>
    <x:cellStyle name="Comma 50 2 6 2 3" xfId="17964" xr:uid="{47B6C47D-93B8-476B-8CAA-CD729B3C51C7}"/>
    <x:cellStyle name="Comma 50 2 6 3" xfId="17965" xr:uid="{2F7AE5D1-4C9D-4067-B49C-87F8A2697334}"/>
    <x:cellStyle name="Comma 50 2 6 3 2" xfId="17966" xr:uid="{61243DE7-C371-40A4-97F7-3CE990083CC7}"/>
    <x:cellStyle name="Comma 50 2 6 4" xfId="17967" xr:uid="{0F7A8541-75B4-4676-A81E-ACBD785E4756}"/>
    <x:cellStyle name="Comma 50 2 6 5" xfId="17968" xr:uid="{5562F78E-AE47-4B74-9EBE-9350AB59E883}"/>
    <x:cellStyle name="Comma 50 2 7" xfId="17969" xr:uid="{2641429F-87B5-4989-B67C-984C04D60584}"/>
    <x:cellStyle name="Comma 50 2 7 2" xfId="17970" xr:uid="{F6FEFD50-D9B0-4EBF-A443-B68585AF7E11}"/>
    <x:cellStyle name="Comma 50 2 7 2 2" xfId="17971" xr:uid="{16DD143E-B26F-48EA-9339-5BE8C04D6259}"/>
    <x:cellStyle name="Comma 50 2 7 3" xfId="17972" xr:uid="{C013FE6F-7998-4856-864D-92E9F747F60E}"/>
    <x:cellStyle name="Comma 50 2 7 4" xfId="17973" xr:uid="{162A5BEB-D81B-41DA-814D-573BE56782ED}"/>
    <x:cellStyle name="Comma 50 2 8" xfId="17974" xr:uid="{69192D11-AFAC-4064-A8B0-CDD1AD92BFFE}"/>
    <x:cellStyle name="Comma 50 2 8 2" xfId="17975" xr:uid="{48C5F84F-876C-4589-A0A7-3EAEC8812A42}"/>
    <x:cellStyle name="Comma 50 2 9" xfId="17976" xr:uid="{207BA95E-8768-4E80-9931-FEB76DCB0017}"/>
    <x:cellStyle name="Comma 50 2 9 2" xfId="17977" xr:uid="{34D906AA-51C8-4CDE-AEB1-AF533A29C95C}"/>
    <x:cellStyle name="Comma 50 3" xfId="17978" xr:uid="{272165AD-5069-41F2-8EAC-25CFCC47B49D}"/>
    <x:cellStyle name="Comma 50 3 2" xfId="17979" xr:uid="{885C5724-03D4-40CD-92B8-A450AE9436E9}"/>
    <x:cellStyle name="Comma 50 3 2 2" xfId="17980" xr:uid="{C78124A9-451E-4314-B451-A366D950B3E6}"/>
    <x:cellStyle name="Comma 50 3 2 2 2" xfId="17981" xr:uid="{A7CDEC3C-4622-4FA3-AB04-6AB87F7A887A}"/>
    <x:cellStyle name="Comma 50 3 2 2 2 2" xfId="17982" xr:uid="{FD0B050A-AB89-400D-B698-CB84238D0DF1}"/>
    <x:cellStyle name="Comma 50 3 2 2 2 2 2" xfId="17983" xr:uid="{B0CB2144-FCCB-4EEA-9EE6-73B2C77C62CC}"/>
    <x:cellStyle name="Comma 50 3 2 2 2 3" xfId="17984" xr:uid="{17121876-BA6E-4691-96DC-2080C4E6945B}"/>
    <x:cellStyle name="Comma 50 3 2 2 3" xfId="17985" xr:uid="{1B1F466A-861A-422E-903B-E2F8B8B20DD3}"/>
    <x:cellStyle name="Comma 50 3 2 2 3 2" xfId="17986" xr:uid="{4696E32C-D015-4504-A53B-5FC915C0E6A1}"/>
    <x:cellStyle name="Comma 50 3 2 2 4" xfId="17987" xr:uid="{7F369889-A53F-4E37-B35E-13B04ED1A664}"/>
    <x:cellStyle name="Comma 50 3 2 2 5" xfId="17988" xr:uid="{84ED4B2C-2F6F-41E2-AE41-B0898FF93F27}"/>
    <x:cellStyle name="Comma 50 3 2 3" xfId="17989" xr:uid="{EF295DD7-50C5-4F39-A664-B553B763ACCC}"/>
    <x:cellStyle name="Comma 50 3 2 3 2" xfId="17990" xr:uid="{717DFBB5-B829-4847-9FAA-2C1A98BDE483}"/>
    <x:cellStyle name="Comma 50 3 2 3 2 2" xfId="17991" xr:uid="{54198864-E530-4A00-BB7E-093B66F0256B}"/>
    <x:cellStyle name="Comma 50 3 2 3 3" xfId="17992" xr:uid="{7F0331DE-6BAD-47D8-8F52-B3848F460529}"/>
    <x:cellStyle name="Comma 50 3 2 4" xfId="17993" xr:uid="{3D113412-FD0F-4B29-AC13-91AFD67A0038}"/>
    <x:cellStyle name="Comma 50 3 2 4 2" xfId="17994" xr:uid="{2EF8ACCB-663D-45C3-8540-3BF97AF3D561}"/>
    <x:cellStyle name="Comma 50 3 2 5" xfId="17995" xr:uid="{191735EB-2286-44AE-A540-06BFFA4E293E}"/>
    <x:cellStyle name="Comma 50 3 2 6" xfId="17996" xr:uid="{461BFAA0-E9BE-49A1-8B82-D5990D8094BE}"/>
    <x:cellStyle name="Comma 50 3 3" xfId="17997" xr:uid="{FDAAC28E-9494-48FE-AC38-97D29E60D891}"/>
    <x:cellStyle name="Comma 50 3 3 2" xfId="17998" xr:uid="{9A2B56BE-D474-478E-A707-9900C559051D}"/>
    <x:cellStyle name="Comma 50 3 3 2 2" xfId="17999" xr:uid="{133B1001-D712-40C9-BD0A-F9C8C64FA532}"/>
    <x:cellStyle name="Comma 50 3 3 2 2 2" xfId="18000" xr:uid="{61B84D99-DE1A-4288-B172-9B556DF15D05}"/>
    <x:cellStyle name="Comma 50 3 3 2 3" xfId="18001" xr:uid="{B2F8660B-76F5-4D46-8133-9FF86A04E3EC}"/>
    <x:cellStyle name="Comma 50 3 3 3" xfId="18002" xr:uid="{5AC275AF-E567-4386-93FC-A745BDF13936}"/>
    <x:cellStyle name="Comma 50 3 3 3 2" xfId="18003" xr:uid="{ECC75652-60F9-405C-A819-C5D4470AE9CA}"/>
    <x:cellStyle name="Comma 50 3 3 4" xfId="18004" xr:uid="{AE727149-F0C3-422F-AB20-BD353149485B}"/>
    <x:cellStyle name="Comma 50 3 3 5" xfId="18005" xr:uid="{EFF27041-30C7-4966-9B96-EC5218087196}"/>
    <x:cellStyle name="Comma 50 3 4" xfId="18006" xr:uid="{441C81AA-37A0-4CA9-A177-D1090081B24F}"/>
    <x:cellStyle name="Comma 50 3 4 2" xfId="18007" xr:uid="{EF0B2E29-7111-4B4B-8964-13ED9E7C225C}"/>
    <x:cellStyle name="Comma 50 3 4 2 2" xfId="18008" xr:uid="{A8623EA1-E45D-4437-8756-AE2CF8E006F7}"/>
    <x:cellStyle name="Comma 50 3 4 3" xfId="18009" xr:uid="{5864DA04-DF76-451F-8D7B-CF85C14CA1CF}"/>
    <x:cellStyle name="Comma 50 3 4 4" xfId="18010" xr:uid="{1E1BBA76-3680-4D3B-9231-DE335F139CB9}"/>
    <x:cellStyle name="Comma 50 3 5" xfId="18011" xr:uid="{73BA8E32-989C-413A-A873-1DCF495E597F}"/>
    <x:cellStyle name="Comma 50 3 5 2" xfId="18012" xr:uid="{C504541B-D423-454E-9876-E961FCF87B02}"/>
    <x:cellStyle name="Comma 50 3 6" xfId="18013" xr:uid="{F79C5304-7A58-4FE4-838C-BEF07237F1FD}"/>
    <x:cellStyle name="Comma 50 3 6 2" xfId="18014" xr:uid="{68C64AC9-18CC-4E02-9AD4-CE4C30AC820C}"/>
    <x:cellStyle name="Comma 50 3 7" xfId="18015" xr:uid="{B9858E23-BF5A-4F91-8287-393F88ED221A}"/>
    <x:cellStyle name="Comma 50 4" xfId="18016" xr:uid="{5F0EB633-8B8A-4646-B306-E36F2F2D918A}"/>
    <x:cellStyle name="Comma 50 4 2" xfId="18017" xr:uid="{FE056E03-AC90-44C2-ADF7-1F183D9D0C05}"/>
    <x:cellStyle name="Comma 50 4 2 2" xfId="18018" xr:uid="{F057B94A-A075-414A-ABC6-A3BFD6AC742C}"/>
    <x:cellStyle name="Comma 50 4 2 2 2" xfId="18019" xr:uid="{E553BE0C-296F-4B15-93E0-C0AE2CA73CDD}"/>
    <x:cellStyle name="Comma 50 4 2 2 2 2" xfId="18020" xr:uid="{A8C805B6-B006-4CBF-9B0F-F73ABDBA7A25}"/>
    <x:cellStyle name="Comma 50 4 2 2 2 2 2" xfId="18021" xr:uid="{315854B9-C4F1-44F9-8C6A-6581737FD7CF}"/>
    <x:cellStyle name="Comma 50 4 2 2 2 3" xfId="18022" xr:uid="{944A3E69-E78C-4D23-AC00-FB7AD956A86E}"/>
    <x:cellStyle name="Comma 50 4 2 2 3" xfId="18023" xr:uid="{C0ED67FA-A970-4BEC-A9F7-A6753A32439B}"/>
    <x:cellStyle name="Comma 50 4 2 2 3 2" xfId="18024" xr:uid="{4F60B05C-412F-4A7A-8825-764ECDDCB4FD}"/>
    <x:cellStyle name="Comma 50 4 2 2 4" xfId="18025" xr:uid="{2E630846-249D-447A-BEFA-3A56F554E8B1}"/>
    <x:cellStyle name="Comma 50 4 2 2 5" xfId="18026" xr:uid="{F5C9FC34-6C99-4EB0-894B-38BF683F7F74}"/>
    <x:cellStyle name="Comma 50 4 2 3" xfId="18027" xr:uid="{B03F1B50-BE24-4D79-9643-D079189269D4}"/>
    <x:cellStyle name="Comma 50 4 2 3 2" xfId="18028" xr:uid="{905ABF7E-55EC-4213-9D24-A725B7F2FE6A}"/>
    <x:cellStyle name="Comma 50 4 2 3 2 2" xfId="18029" xr:uid="{8D5126AD-9D06-4E92-AA20-D20FA1AB073F}"/>
    <x:cellStyle name="Comma 50 4 2 3 3" xfId="18030" xr:uid="{6A225B85-3520-4400-AF38-79FA55DA9E88}"/>
    <x:cellStyle name="Comma 50 4 2 4" xfId="18031" xr:uid="{46EDE5D7-7198-4857-B794-73977BCFA22E}"/>
    <x:cellStyle name="Comma 50 4 2 4 2" xfId="18032" xr:uid="{9CBFD171-307C-4942-877A-1ACEC7943312}"/>
    <x:cellStyle name="Comma 50 4 2 5" xfId="18033" xr:uid="{43268603-7E0F-46A8-B979-0BCDF5656575}"/>
    <x:cellStyle name="Comma 50 4 2 6" xfId="18034" xr:uid="{76C957B1-841D-491F-B459-DAE689A962BC}"/>
    <x:cellStyle name="Comma 50 4 3" xfId="18035" xr:uid="{C6F7AE68-CB8A-4536-BE1B-F4D60A7114B0}"/>
    <x:cellStyle name="Comma 50 4 3 2" xfId="18036" xr:uid="{AE55A466-98EC-4454-A39B-03EAC76F8010}"/>
    <x:cellStyle name="Comma 50 4 3 2 2" xfId="18037" xr:uid="{9E174ED3-58F8-43E3-A6DD-F8075C4AE3E8}"/>
    <x:cellStyle name="Comma 50 4 3 2 2 2" xfId="18038" xr:uid="{90956114-E166-4A95-AD65-9A287BF9A484}"/>
    <x:cellStyle name="Comma 50 4 3 2 3" xfId="18039" xr:uid="{F777FE6A-2B7D-484D-8E4E-1440C972C76B}"/>
    <x:cellStyle name="Comma 50 4 3 3" xfId="18040" xr:uid="{2F794306-248B-49CE-93E4-10FD86FC4269}"/>
    <x:cellStyle name="Comma 50 4 3 3 2" xfId="18041" xr:uid="{A67B363D-5D23-4580-906B-C63B076FBF35}"/>
    <x:cellStyle name="Comma 50 4 3 4" xfId="18042" xr:uid="{E87604D9-6D08-4BF2-AD59-69C3236D83CC}"/>
    <x:cellStyle name="Comma 50 4 3 5" xfId="18043" xr:uid="{0352824C-3138-45F6-9499-BC17ECA84B1F}"/>
    <x:cellStyle name="Comma 50 4 4" xfId="18044" xr:uid="{87708169-B273-44BF-A532-4CC7864D74CE}"/>
    <x:cellStyle name="Comma 50 4 4 2" xfId="18045" xr:uid="{7B9E7E80-3012-4EC0-949A-4B430638DC09}"/>
    <x:cellStyle name="Comma 50 4 4 2 2" xfId="18046" xr:uid="{AD59F0AD-3EC7-4828-9790-94D802F9F6E8}"/>
    <x:cellStyle name="Comma 50 4 4 3" xfId="18047" xr:uid="{28B775E5-2515-4376-A2C7-B09E3CA087EC}"/>
    <x:cellStyle name="Comma 50 4 4 4" xfId="18048" xr:uid="{D4C09D70-2FE6-4873-8321-564844DDF116}"/>
    <x:cellStyle name="Comma 50 4 5" xfId="18049" xr:uid="{0AE2F960-6F4A-44B8-9D0B-AEC1360E65C3}"/>
    <x:cellStyle name="Comma 50 4 5 2" xfId="18050" xr:uid="{EB3339F5-3C8E-4A5E-8E96-25DB1863234C}"/>
    <x:cellStyle name="Comma 50 4 6" xfId="18051" xr:uid="{74284D8E-D35A-43A4-9EB2-10CC92D2C619}"/>
    <x:cellStyle name="Comma 50 4 6 2" xfId="18052" xr:uid="{DBF354C4-0F29-4C59-B860-20499F26CDED}"/>
    <x:cellStyle name="Comma 50 4 7" xfId="18053" xr:uid="{94491283-B388-4704-8345-A1EC6C65FFC4}"/>
    <x:cellStyle name="Comma 50 5" xfId="18054" xr:uid="{6958D968-8E0F-45B1-8060-573EE0978976}"/>
    <x:cellStyle name="Comma 50 5 2" xfId="18055" xr:uid="{CF289863-45A5-4503-B540-F608BDA21CA8}"/>
    <x:cellStyle name="Comma 50 5 2 2" xfId="18056" xr:uid="{8A1E1A49-03EA-4D09-B680-6D88F13EC466}"/>
    <x:cellStyle name="Comma 50 5 2 2 2" xfId="18057" xr:uid="{E5619B6E-4F26-416A-BDB3-F3286DC2F1E8}"/>
    <x:cellStyle name="Comma 50 5 2 2 2 2" xfId="18058" xr:uid="{1B367A84-5247-43B9-BC63-A64973499B39}"/>
    <x:cellStyle name="Comma 50 5 2 2 3" xfId="18059" xr:uid="{2793898E-3993-45B2-A466-F6709510AFB5}"/>
    <x:cellStyle name="Comma 50 5 2 3" xfId="18060" xr:uid="{61EA1D13-31DC-4C94-AF09-2B27D6B80959}"/>
    <x:cellStyle name="Comma 50 5 2 3 2" xfId="18061" xr:uid="{49D46E7F-AB70-4B49-A889-149B7D255D3F}"/>
    <x:cellStyle name="Comma 50 5 2 4" xfId="18062" xr:uid="{5CF099D3-2A2D-4227-A5DE-9827E9E524F4}"/>
    <x:cellStyle name="Comma 50 5 2 5" xfId="18063" xr:uid="{B5E1234A-655B-46A9-AE98-EBB0734C19E6}"/>
    <x:cellStyle name="Comma 50 5 3" xfId="18064" xr:uid="{FA0B195F-E67D-49C3-BD66-37B896D8204C}"/>
    <x:cellStyle name="Comma 50 5 3 2" xfId="18065" xr:uid="{CF9394E3-BB56-43A4-8E14-9C210E5C4061}"/>
    <x:cellStyle name="Comma 50 5 3 2 2" xfId="18066" xr:uid="{DD453FF2-B5A9-4BDD-B021-98D6A87316F1}"/>
    <x:cellStyle name="Comma 50 5 3 3" xfId="18067" xr:uid="{4F5ECD5B-29AB-4545-955C-F58EF1975DFE}"/>
    <x:cellStyle name="Comma 50 5 4" xfId="18068" xr:uid="{3C88394D-EB6A-42F2-A55C-AE509D5B5711}"/>
    <x:cellStyle name="Comma 50 5 4 2" xfId="18069" xr:uid="{C624C05E-EB73-4186-89B8-9385C91E9177}"/>
    <x:cellStyle name="Comma 50 5 5" xfId="18070" xr:uid="{FD6C0227-F92B-4BC5-A98F-6259C79FD06B}"/>
    <x:cellStyle name="Comma 50 5 6" xfId="18071" xr:uid="{34AEA5E2-148A-496C-B940-BEE55C95F7CD}"/>
    <x:cellStyle name="Comma 50 6" xfId="18072" xr:uid="{422CA70F-CD2C-4880-82E5-B73FB5688CDD}"/>
    <x:cellStyle name="Comma 50 6 2" xfId="18073" xr:uid="{9FDB0BC9-D8C7-4B7A-887D-8D1CB1EFEDB0}"/>
    <x:cellStyle name="Comma 50 6 2 2" xfId="18074" xr:uid="{67BAB658-B5E6-4869-8067-1EB2141F949D}"/>
    <x:cellStyle name="Comma 50 6 2 2 2" xfId="18075" xr:uid="{6EBD3E84-260C-4F03-8BF8-80CDC93185B4}"/>
    <x:cellStyle name="Comma 50 6 2 3" xfId="18076" xr:uid="{36C02234-2FE1-45DA-A276-52BCF5E29969}"/>
    <x:cellStyle name="Comma 50 6 3" xfId="18077" xr:uid="{2C5E9538-C7BC-45BE-96C6-6A1D8312315F}"/>
    <x:cellStyle name="Comma 50 6 3 2" xfId="18078" xr:uid="{1D821860-118D-4206-BA13-816FF3B8FA28}"/>
    <x:cellStyle name="Comma 50 6 4" xfId="18079" xr:uid="{E921C356-EE3C-4BFF-9D57-3299682BB604}"/>
    <x:cellStyle name="Comma 50 6 5" xfId="18080" xr:uid="{07F1D486-3E93-4EC3-AC91-3F3A0E421F65}"/>
    <x:cellStyle name="Comma 50 7" xfId="18081" xr:uid="{B2C9032A-1962-4363-AD34-01DC36479FBA}"/>
    <x:cellStyle name="Comma 50 7 2" xfId="18082" xr:uid="{F44F478B-6BF1-4892-8308-9CC0CB2CF863}"/>
    <x:cellStyle name="Comma 50 7 2 2" xfId="18083" xr:uid="{FF5FE457-7A93-42FE-AD7F-E7B1414AD757}"/>
    <x:cellStyle name="Comma 50 7 2 2 2" xfId="18084" xr:uid="{485E3A03-1930-479E-AC0D-D980C7F8E9A7}"/>
    <x:cellStyle name="Comma 50 7 2 3" xfId="18085" xr:uid="{F6A9DE7B-DD8A-4DAD-8C18-BA8DDA16FCC1}"/>
    <x:cellStyle name="Comma 50 7 3" xfId="18086" xr:uid="{83B3238E-B4F8-4BC2-9657-A37DC904055C}"/>
    <x:cellStyle name="Comma 50 7 3 2" xfId="18087" xr:uid="{AA3ECBA3-27EA-412B-83BB-3C25FAACB7D1}"/>
    <x:cellStyle name="Comma 50 7 4" xfId="18088" xr:uid="{52C0EB98-FC69-4EFF-8B23-C00CFBBCD31A}"/>
    <x:cellStyle name="Comma 50 7 5" xfId="18089" xr:uid="{EFEC26EC-7D80-49C2-915F-FDDF9492DA32}"/>
    <x:cellStyle name="Comma 50 8" xfId="18090" xr:uid="{66A477F4-B091-4B99-9D1D-7015E6E7635A}"/>
    <x:cellStyle name="Comma 50 8 2" xfId="18091" xr:uid="{8E093F8F-C282-4725-AD2A-E4A0BCE1BBAD}"/>
    <x:cellStyle name="Comma 50 8 2 2" xfId="18092" xr:uid="{672C57DD-1CA5-48E3-AD4E-C8ACD5B5997F}"/>
    <x:cellStyle name="Comma 50 8 3" xfId="18093" xr:uid="{B6DD9999-3078-4D14-8E1C-E230743D4FC5}"/>
    <x:cellStyle name="Comma 50 8 4" xfId="18094" xr:uid="{D6B66D10-BB7D-4303-85AC-292163262968}"/>
    <x:cellStyle name="Comma 50 9" xfId="18095" xr:uid="{8EE5A4E1-B886-438B-888E-1BFED2C8C0BA}"/>
    <x:cellStyle name="Comma 50 9 2" xfId="18096" xr:uid="{2269C47C-AD60-43AE-87F0-61E392D56726}"/>
    <x:cellStyle name="Comma 51" xfId="18097" xr:uid="{F34A14FF-A289-493B-BE75-9581C1CF20BB}"/>
    <x:cellStyle name="Comma 51 10" xfId="18098" xr:uid="{54D5CCED-CABC-439A-A1DB-B922855B49F3}"/>
    <x:cellStyle name="Comma 51 10 2" xfId="18099" xr:uid="{F4F5697D-FF60-4D0E-A094-9A2FCC73E066}"/>
    <x:cellStyle name="Comma 51 11" xfId="18100" xr:uid="{07FE48DC-F549-4E43-855F-AF7A96CE1E75}"/>
    <x:cellStyle name="Comma 51 2" xfId="18101" xr:uid="{6A8AD632-22B3-4A9D-89A8-51D2FBEA049E}"/>
    <x:cellStyle name="Comma 51 2 10" xfId="18102" xr:uid="{7713DF8F-4D92-4D75-B8EB-9FD028EE6783}"/>
    <x:cellStyle name="Comma 51 2 2" xfId="18103" xr:uid="{13E95C4E-FEFC-4A2B-8D80-E35E5BE3D59F}"/>
    <x:cellStyle name="Comma 51 2 2 2" xfId="18104" xr:uid="{7C1B3C3A-A7E1-4E77-B9F3-F6428F1BD41A}"/>
    <x:cellStyle name="Comma 51 2 2 2 2" xfId="18105" xr:uid="{4A99C44B-1879-407E-A374-08E0E79ACED1}"/>
    <x:cellStyle name="Comma 51 2 2 2 2 2" xfId="18106" xr:uid="{8FC7144E-8E0E-4126-8888-7F27CD7A2480}"/>
    <x:cellStyle name="Comma 51 2 2 2 2 2 2" xfId="18107" xr:uid="{98712E29-51CB-4D3E-A0A5-18B44D4C82AE}"/>
    <x:cellStyle name="Comma 51 2 2 2 2 2 2 2" xfId="18108" xr:uid="{CD3CB782-0226-4EF8-A6F6-487A3FCD271E}"/>
    <x:cellStyle name="Comma 51 2 2 2 2 2 3" xfId="18109" xr:uid="{15D82017-922D-4B97-83B5-15AFFFB015EB}"/>
    <x:cellStyle name="Comma 51 2 2 2 2 3" xfId="18110" xr:uid="{9CB70E47-CD0E-4F4A-AFBB-29C9A7029200}"/>
    <x:cellStyle name="Comma 51 2 2 2 2 3 2" xfId="18111" xr:uid="{25854140-1305-407B-8DD4-9D7EF448C2A4}"/>
    <x:cellStyle name="Comma 51 2 2 2 2 4" xfId="18112" xr:uid="{46461DE4-4683-415B-A8E2-5176E9D9599A}"/>
    <x:cellStyle name="Comma 51 2 2 2 2 5" xfId="18113" xr:uid="{57B6760E-538A-46F6-856D-8F5E7922F3EC}"/>
    <x:cellStyle name="Comma 51 2 2 2 3" xfId="18114" xr:uid="{AB5C8DAE-1759-4F44-8301-1044D81E2514}"/>
    <x:cellStyle name="Comma 51 2 2 2 3 2" xfId="18115" xr:uid="{6465F713-B337-42E7-B3D7-E92E534821EA}"/>
    <x:cellStyle name="Comma 51 2 2 2 3 2 2" xfId="18116" xr:uid="{0BFFD182-3449-4901-B9CB-F335E18E846B}"/>
    <x:cellStyle name="Comma 51 2 2 2 3 3" xfId="18117" xr:uid="{903C8293-36EC-4E31-894F-89C4DA4C9019}"/>
    <x:cellStyle name="Comma 51 2 2 2 4" xfId="18118" xr:uid="{5A42F1D2-C928-4DE5-B990-128119106FFD}"/>
    <x:cellStyle name="Comma 51 2 2 2 4 2" xfId="18119" xr:uid="{FFB5D4F7-E053-46A6-B5F4-B7CC66AEE0C5}"/>
    <x:cellStyle name="Comma 51 2 2 2 5" xfId="18120" xr:uid="{814E12E9-470C-47D3-A52A-89B8DF047E72}"/>
    <x:cellStyle name="Comma 51 2 2 2 6" xfId="18121" xr:uid="{01793C3C-DC7E-40A8-A3E1-85858CD22751}"/>
    <x:cellStyle name="Comma 51 2 2 3" xfId="18122" xr:uid="{6DEB4892-89DE-4F54-BC70-8AC93D090C87}"/>
    <x:cellStyle name="Comma 51 2 2 3 2" xfId="18123" xr:uid="{66C17712-8AB3-4894-900D-F805383D0F35}"/>
    <x:cellStyle name="Comma 51 2 2 3 2 2" xfId="18124" xr:uid="{CEC5CDA6-0D72-408A-91B4-1D8B83A74646}"/>
    <x:cellStyle name="Comma 51 2 2 3 2 2 2" xfId="18125" xr:uid="{83CD148F-D469-41B7-AF8A-99479DA9CE6E}"/>
    <x:cellStyle name="Comma 51 2 2 3 2 3" xfId="18126" xr:uid="{855497A8-76AA-4155-AF20-2382FA410DD6}"/>
    <x:cellStyle name="Comma 51 2 2 3 3" xfId="18127" xr:uid="{1281ECDC-EFF1-4048-8D96-B576B7BB1E2A}"/>
    <x:cellStyle name="Comma 51 2 2 3 3 2" xfId="18128" xr:uid="{FEDAB3C5-DBFF-4F44-8785-E83FCB7BAAB2}"/>
    <x:cellStyle name="Comma 51 2 2 3 4" xfId="18129" xr:uid="{A1849E83-9E4C-4BD5-91F0-E8F5017D0F38}"/>
    <x:cellStyle name="Comma 51 2 2 3 5" xfId="18130" xr:uid="{74F53511-396C-417A-8B21-702B22097AE3}"/>
    <x:cellStyle name="Comma 51 2 2 4" xfId="18131" xr:uid="{102950A0-10DA-432C-AD0F-FD38854A13BF}"/>
    <x:cellStyle name="Comma 51 2 2 4 2" xfId="18132" xr:uid="{B9489C8B-DB50-460F-84F1-CE51617F2A4D}"/>
    <x:cellStyle name="Comma 51 2 2 4 2 2" xfId="18133" xr:uid="{CDA9C6EB-9CD9-49F7-8BE4-861542680265}"/>
    <x:cellStyle name="Comma 51 2 2 4 3" xfId="18134" xr:uid="{E5304EC5-EABD-4A5F-A76E-4C63233C7D4F}"/>
    <x:cellStyle name="Comma 51 2 2 4 4" xfId="18135" xr:uid="{9D7F190F-6F91-49CE-9E6A-96FCBCFC2F2C}"/>
    <x:cellStyle name="Comma 51 2 2 5" xfId="18136" xr:uid="{2BC42FFA-64C5-4D08-A461-7792A31183EA}"/>
    <x:cellStyle name="Comma 51 2 2 5 2" xfId="18137" xr:uid="{637FC231-2840-4F27-8401-CAB2A7643C24}"/>
    <x:cellStyle name="Comma 51 2 2 6" xfId="18138" xr:uid="{05AB24C0-D8ED-4B24-A51F-2E4CCE8141FA}"/>
    <x:cellStyle name="Comma 51 2 2 6 2" xfId="18139" xr:uid="{9F8DEF4B-CFCB-4635-A857-92CA62892EEC}"/>
    <x:cellStyle name="Comma 51 2 2 7" xfId="18140" xr:uid="{25653BC7-80BE-4578-B906-D371B0A47EFE}"/>
    <x:cellStyle name="Comma 51 2 3" xfId="18141" xr:uid="{D4AD912D-CAEA-4C06-91E2-6B6C9AC35857}"/>
    <x:cellStyle name="Comma 51 2 3 2" xfId="18142" xr:uid="{24FCF251-A30C-426A-8A3D-76D38845F5A7}"/>
    <x:cellStyle name="Comma 51 2 3 2 2" xfId="18143" xr:uid="{E5D4B139-03A5-4F42-828D-896B6BA9C5F8}"/>
    <x:cellStyle name="Comma 51 2 3 2 2 2" xfId="18144" xr:uid="{29E53490-AC9C-4313-BD42-45620DEC023B}"/>
    <x:cellStyle name="Comma 51 2 3 2 2 2 2" xfId="18145" xr:uid="{C374FFB7-1BFA-431B-A451-1709B7C4B259}"/>
    <x:cellStyle name="Comma 51 2 3 2 2 2 2 2" xfId="18146" xr:uid="{777100CE-83AD-4AB0-8304-284531469FF0}"/>
    <x:cellStyle name="Comma 51 2 3 2 2 2 3" xfId="18147" xr:uid="{0C5DB827-214B-4C44-93EF-ECC6AB5F2626}"/>
    <x:cellStyle name="Comma 51 2 3 2 2 3" xfId="18148" xr:uid="{830D729A-A832-4DC5-9424-B3A6E7F1D2E5}"/>
    <x:cellStyle name="Comma 51 2 3 2 2 3 2" xfId="18149" xr:uid="{93C37803-A9A6-4211-BEAC-E89A2EC9F8C9}"/>
    <x:cellStyle name="Comma 51 2 3 2 2 4" xfId="18150" xr:uid="{F1861135-F355-438A-B01A-E6F263D123A1}"/>
    <x:cellStyle name="Comma 51 2 3 2 2 5" xfId="18151" xr:uid="{C1CB43A0-9CE2-4590-BA18-0E419465D155}"/>
    <x:cellStyle name="Comma 51 2 3 2 3" xfId="18152" xr:uid="{A5DF4020-0172-4B30-8AD8-8FB791AAAF2C}"/>
    <x:cellStyle name="Comma 51 2 3 2 3 2" xfId="18153" xr:uid="{B6B23A0A-50B1-4DCD-B275-E655D60425B2}"/>
    <x:cellStyle name="Comma 51 2 3 2 3 2 2" xfId="18154" xr:uid="{AF5089B7-D8FC-4122-98A8-807FEA860FB0}"/>
    <x:cellStyle name="Comma 51 2 3 2 3 3" xfId="18155" xr:uid="{CF7AA38F-558D-4327-9662-8BC8EA8411D0}"/>
    <x:cellStyle name="Comma 51 2 3 2 4" xfId="18156" xr:uid="{853CB83E-FB8B-4680-A5A7-8409419D6EA5}"/>
    <x:cellStyle name="Comma 51 2 3 2 4 2" xfId="18157" xr:uid="{693B8922-E68F-4987-8AFA-27C7427F6CA5}"/>
    <x:cellStyle name="Comma 51 2 3 2 5" xfId="18158" xr:uid="{E6905F3F-C493-47CB-87B6-6B182E4FBF6A}"/>
    <x:cellStyle name="Comma 51 2 3 2 6" xfId="18159" xr:uid="{E6F3AC42-6942-47C2-B251-131F589BB779}"/>
    <x:cellStyle name="Comma 51 2 3 3" xfId="18160" xr:uid="{727433D4-1092-402C-8171-88C3607AF961}"/>
    <x:cellStyle name="Comma 51 2 3 3 2" xfId="18161" xr:uid="{E88360BC-42E1-4D98-9731-84DABEC599F6}"/>
    <x:cellStyle name="Comma 51 2 3 3 2 2" xfId="18162" xr:uid="{A88BD6C8-F464-47EB-9A07-F8CD2987708A}"/>
    <x:cellStyle name="Comma 51 2 3 3 2 2 2" xfId="18163" xr:uid="{0265E139-A9FE-45CF-A0DD-D205FB3034AB}"/>
    <x:cellStyle name="Comma 51 2 3 3 2 3" xfId="18164" xr:uid="{ED2E732A-BDC3-4BFD-A6AC-16F7503F0C97}"/>
    <x:cellStyle name="Comma 51 2 3 3 3" xfId="18165" xr:uid="{3F5DB65A-1284-46AA-B9F7-1E3B2A58228C}"/>
    <x:cellStyle name="Comma 51 2 3 3 3 2" xfId="18166" xr:uid="{AD5BEB70-EB17-4174-A699-062E8107FAE4}"/>
    <x:cellStyle name="Comma 51 2 3 3 4" xfId="18167" xr:uid="{03C21233-6441-4FCA-8C13-715EA361F56A}"/>
    <x:cellStyle name="Comma 51 2 3 3 5" xfId="18168" xr:uid="{94F1D386-7857-43FE-AA33-E44A12254F3E}"/>
    <x:cellStyle name="Comma 51 2 3 4" xfId="18169" xr:uid="{37CBF6CD-9B3E-4A0F-94F7-0228E717504E}"/>
    <x:cellStyle name="Comma 51 2 3 4 2" xfId="18170" xr:uid="{54DBDF81-2DF6-4953-85CD-3326A34E08E9}"/>
    <x:cellStyle name="Comma 51 2 3 4 2 2" xfId="18171" xr:uid="{731DE448-7782-47F1-92C8-F73824102C72}"/>
    <x:cellStyle name="Comma 51 2 3 4 3" xfId="18172" xr:uid="{838FB8B4-4B05-4D26-B121-D61847500E85}"/>
    <x:cellStyle name="Comma 51 2 3 4 4" xfId="18173" xr:uid="{17138B11-F5D5-43C1-82AD-A35DE32C646C}"/>
    <x:cellStyle name="Comma 51 2 3 5" xfId="18174" xr:uid="{916DF440-BB54-47F3-B36A-AD56681D8B5B}"/>
    <x:cellStyle name="Comma 51 2 3 5 2" xfId="18175" xr:uid="{1F17FB2D-8432-41D7-9433-D2D2CAC8E7D9}"/>
    <x:cellStyle name="Comma 51 2 3 6" xfId="18176" xr:uid="{2713D1D5-E15B-4AB1-8709-177D2D31E761}"/>
    <x:cellStyle name="Comma 51 2 3 6 2" xfId="18177" xr:uid="{2087ABCC-753C-4552-929B-B600EEDD7E07}"/>
    <x:cellStyle name="Comma 51 2 3 7" xfId="18178" xr:uid="{E8E472AC-D16A-49DB-8B7D-96645814383A}"/>
    <x:cellStyle name="Comma 51 2 4" xfId="18179" xr:uid="{D1ABBE58-139E-4677-81D2-AC6721C45DD7}"/>
    <x:cellStyle name="Comma 51 2 4 2" xfId="18180" xr:uid="{5155586B-A0B7-4456-AA3A-2352FF25D430}"/>
    <x:cellStyle name="Comma 51 2 4 2 2" xfId="18181" xr:uid="{D647188E-7FFA-4FDA-8681-41CED2F0539C}"/>
    <x:cellStyle name="Comma 51 2 4 2 2 2" xfId="18182" xr:uid="{0691AE63-8BA4-402C-AB52-73F4F9A22E30}"/>
    <x:cellStyle name="Comma 51 2 4 2 2 2 2" xfId="18183" xr:uid="{8A064CF2-E3CC-48ED-B266-3BBAB58DF9A3}"/>
    <x:cellStyle name="Comma 51 2 4 2 2 3" xfId="18184" xr:uid="{E977E709-2914-4B22-94C6-271068201302}"/>
    <x:cellStyle name="Comma 51 2 4 2 3" xfId="18185" xr:uid="{282CFCE1-3947-40C5-BC12-4E39089A3B87}"/>
    <x:cellStyle name="Comma 51 2 4 2 3 2" xfId="18186" xr:uid="{3218E08E-8938-4713-8C8E-D08A3376B9E1}"/>
    <x:cellStyle name="Comma 51 2 4 2 4" xfId="18187" xr:uid="{7569D09F-B30C-450E-B589-2C9DACA933F5}"/>
    <x:cellStyle name="Comma 51 2 4 2 5" xfId="18188" xr:uid="{12FEF3C8-DFB4-49DF-86F6-A6EC721FDCDB}"/>
    <x:cellStyle name="Comma 51 2 4 3" xfId="18189" xr:uid="{CB6688A5-42BA-4C61-B9BC-9C5E95A6AB5E}"/>
    <x:cellStyle name="Comma 51 2 4 3 2" xfId="18190" xr:uid="{33E6FCFB-8DCD-45E1-9904-7530DE4708AF}"/>
    <x:cellStyle name="Comma 51 2 4 3 2 2" xfId="18191" xr:uid="{DFB8680C-7116-4DC6-A2C0-1CB13CB7C3AA}"/>
    <x:cellStyle name="Comma 51 2 4 3 3" xfId="18192" xr:uid="{5D6DE2F1-45B4-4198-8B36-1202C2E13EA5}"/>
    <x:cellStyle name="Comma 51 2 4 4" xfId="18193" xr:uid="{D1CE4AF7-D55F-4342-BF4B-16FEF036072B}"/>
    <x:cellStyle name="Comma 51 2 4 4 2" xfId="18194" xr:uid="{C3294792-8361-4266-8CD3-4B85CB521AC5}"/>
    <x:cellStyle name="Comma 51 2 4 5" xfId="18195" xr:uid="{1A399B97-1563-40BB-BA50-DF19747EB3FD}"/>
    <x:cellStyle name="Comma 51 2 4 6" xfId="18196" xr:uid="{ADEEE2C7-4F1D-4269-A99B-725039471117}"/>
    <x:cellStyle name="Comma 51 2 5" xfId="18197" xr:uid="{F0A04A1A-F34C-4AF6-9A0E-1F815D3E707F}"/>
    <x:cellStyle name="Comma 51 2 5 2" xfId="18198" xr:uid="{BC536B3A-EE21-49CF-A6AE-3BE182713B24}"/>
    <x:cellStyle name="Comma 51 2 5 2 2" xfId="18199" xr:uid="{2470413F-71AD-4469-B71E-077E8960E57D}"/>
    <x:cellStyle name="Comma 51 2 5 2 2 2" xfId="18200" xr:uid="{A83D9BBD-956C-4275-9B77-A320459FF062}"/>
    <x:cellStyle name="Comma 51 2 5 2 3" xfId="18201" xr:uid="{D899F796-4CC8-47AE-A2BE-0D6AA51A0A37}"/>
    <x:cellStyle name="Comma 51 2 5 3" xfId="18202" xr:uid="{524252FB-E711-4812-A5E9-86DEAA630A4B}"/>
    <x:cellStyle name="Comma 51 2 5 3 2" xfId="18203" xr:uid="{72B59FF0-AFE9-4AAC-9C95-107B4E513841}"/>
    <x:cellStyle name="Comma 51 2 5 4" xfId="18204" xr:uid="{39D4A833-4A98-4205-9F43-DE9B5279C55E}"/>
    <x:cellStyle name="Comma 51 2 5 5" xfId="18205" xr:uid="{48BF4561-965B-407A-A3A8-7BF358B4752B}"/>
    <x:cellStyle name="Comma 51 2 6" xfId="18206" xr:uid="{F4E1D182-3414-4749-9E40-A81B610EA0F9}"/>
    <x:cellStyle name="Comma 51 2 6 2" xfId="18207" xr:uid="{BD432251-3B7C-4E16-A1C1-17E00FBCE8AE}"/>
    <x:cellStyle name="Comma 51 2 6 2 2" xfId="18208" xr:uid="{CE33B066-B861-4441-A97F-792B7CA6014C}"/>
    <x:cellStyle name="Comma 51 2 6 2 2 2" xfId="18209" xr:uid="{1975CC68-760B-4F55-837E-B869357B3E4B}"/>
    <x:cellStyle name="Comma 51 2 6 2 3" xfId="18210" xr:uid="{D21455CD-C25F-4169-93DA-1D3C9820EE6B}"/>
    <x:cellStyle name="Comma 51 2 6 3" xfId="18211" xr:uid="{4FBEF6FE-DD15-4EC5-A963-8C1D1A452C96}"/>
    <x:cellStyle name="Comma 51 2 6 3 2" xfId="18212" xr:uid="{31ADE35E-4A45-4FFC-BDAB-F641A930FAFB}"/>
    <x:cellStyle name="Comma 51 2 6 4" xfId="18213" xr:uid="{CFE91EAD-921B-4419-8CFB-FB2F577236C0}"/>
    <x:cellStyle name="Comma 51 2 6 5" xfId="18214" xr:uid="{91711C0D-CF24-4389-BB23-78FC3EBAAB7D}"/>
    <x:cellStyle name="Comma 51 2 7" xfId="18215" xr:uid="{B951B5DE-3675-430F-8134-EED8E1A75F91}"/>
    <x:cellStyle name="Comma 51 2 7 2" xfId="18216" xr:uid="{756114C4-838B-45C4-BCF1-7E4240C2099E}"/>
    <x:cellStyle name="Comma 51 2 7 2 2" xfId="18217" xr:uid="{8D25FD34-93B5-4CA5-AD51-49262FBB0FC5}"/>
    <x:cellStyle name="Comma 51 2 7 3" xfId="18218" xr:uid="{2DFD76EB-4A6A-454B-A0A3-1CF9DEAEB792}"/>
    <x:cellStyle name="Comma 51 2 7 4" xfId="18219" xr:uid="{D20FC799-C8B2-4510-B0E8-48E1224DF6D2}"/>
    <x:cellStyle name="Comma 51 2 8" xfId="18220" xr:uid="{CB020EC3-4380-48A8-8E31-FA62D44769F1}"/>
    <x:cellStyle name="Comma 51 2 8 2" xfId="18221" xr:uid="{E2583384-F5CA-482C-88B5-9834A07BB294}"/>
    <x:cellStyle name="Comma 51 2 9" xfId="18222" xr:uid="{14DDC1AF-3E63-4592-B071-A2DCA333DBD7}"/>
    <x:cellStyle name="Comma 51 2 9 2" xfId="18223" xr:uid="{C15B9AAA-6E00-492F-9910-860190E42552}"/>
    <x:cellStyle name="Comma 51 3" xfId="18224" xr:uid="{6F9A0CD2-FD37-450E-9BA5-967B0E3C7686}"/>
    <x:cellStyle name="Comma 51 3 2" xfId="18225" xr:uid="{ABDFE7AA-71B5-40F1-AD0E-F8460114C892}"/>
    <x:cellStyle name="Comma 51 3 2 2" xfId="18226" xr:uid="{07F9ACED-F261-4DB5-B541-DC6FF255BAC3}"/>
    <x:cellStyle name="Comma 51 3 2 2 2" xfId="18227" xr:uid="{FA0C35B5-91F4-45C0-BF5B-297D8D5D744C}"/>
    <x:cellStyle name="Comma 51 3 2 2 2 2" xfId="18228" xr:uid="{A330B222-A471-4262-B723-0811F9316372}"/>
    <x:cellStyle name="Comma 51 3 2 2 2 2 2" xfId="18229" xr:uid="{CE4E2DAA-5D63-4323-8B67-9008075C695C}"/>
    <x:cellStyle name="Comma 51 3 2 2 2 3" xfId="18230" xr:uid="{4E9BA48E-9C6A-4895-8DC5-E5F193D4E86F}"/>
    <x:cellStyle name="Comma 51 3 2 2 3" xfId="18231" xr:uid="{1F1CF0AB-0094-4BF5-B025-BE3810C33517}"/>
    <x:cellStyle name="Comma 51 3 2 2 3 2" xfId="18232" xr:uid="{92E37465-A6B0-4B97-AC62-C1A7BDF63FFA}"/>
    <x:cellStyle name="Comma 51 3 2 2 4" xfId="18233" xr:uid="{E30E52F0-F409-40A8-BACD-B07D70F7C9FF}"/>
    <x:cellStyle name="Comma 51 3 2 2 5" xfId="18234" xr:uid="{834CFB48-FDD8-4238-9999-9E205F32C26C}"/>
    <x:cellStyle name="Comma 51 3 2 3" xfId="18235" xr:uid="{0A7D22E8-2809-4BE2-945A-C86039519186}"/>
    <x:cellStyle name="Comma 51 3 2 3 2" xfId="18236" xr:uid="{88293500-208D-4DD2-8637-A2650B4F4A47}"/>
    <x:cellStyle name="Comma 51 3 2 3 2 2" xfId="18237" xr:uid="{D8467434-5C2A-402B-B026-C64A07546F70}"/>
    <x:cellStyle name="Comma 51 3 2 3 3" xfId="18238" xr:uid="{7A9A4BDE-CB38-4FB5-BF44-DB40D2FF96F4}"/>
    <x:cellStyle name="Comma 51 3 2 4" xfId="18239" xr:uid="{AA515FD6-4753-4E5B-A723-F4F8B0E46F4B}"/>
    <x:cellStyle name="Comma 51 3 2 4 2" xfId="18240" xr:uid="{9B2EF041-9E68-4462-929C-B1BFF73ADABF}"/>
    <x:cellStyle name="Comma 51 3 2 5" xfId="18241" xr:uid="{5CC328C8-C379-4138-ACC1-4863686EA893}"/>
    <x:cellStyle name="Comma 51 3 2 6" xfId="18242" xr:uid="{E0FE66E7-9527-4B19-BE3F-F0515ABC9041}"/>
    <x:cellStyle name="Comma 51 3 3" xfId="18243" xr:uid="{4BD3701F-5A95-465E-A4BE-879101AEE332}"/>
    <x:cellStyle name="Comma 51 3 3 2" xfId="18244" xr:uid="{38E824DD-D50C-4102-A931-2A37EC3D15E9}"/>
    <x:cellStyle name="Comma 51 3 3 2 2" xfId="18245" xr:uid="{B950AB76-81B5-4250-85EE-793DA10C47DE}"/>
    <x:cellStyle name="Comma 51 3 3 2 2 2" xfId="18246" xr:uid="{5BEF96B2-F275-469A-90DE-5CDF9B1C0CF8}"/>
    <x:cellStyle name="Comma 51 3 3 2 3" xfId="18247" xr:uid="{1541EF14-6DB2-4DDB-A9F4-35292A4ADEDD}"/>
    <x:cellStyle name="Comma 51 3 3 3" xfId="18248" xr:uid="{6827BF02-3D84-4CD4-BEB8-468242E46184}"/>
    <x:cellStyle name="Comma 51 3 3 3 2" xfId="18249" xr:uid="{31250355-E60E-40E1-BC3D-9396EF941FB8}"/>
    <x:cellStyle name="Comma 51 3 3 4" xfId="18250" xr:uid="{0E4D2148-177E-4E1B-8EA2-EF9474A4F783}"/>
    <x:cellStyle name="Comma 51 3 3 5" xfId="18251" xr:uid="{488531E4-DE49-4FFE-86A5-FCA4794AB906}"/>
    <x:cellStyle name="Comma 51 3 4" xfId="18252" xr:uid="{86495E08-D555-4342-85F4-64A7363ABD96}"/>
    <x:cellStyle name="Comma 51 3 4 2" xfId="18253" xr:uid="{000750B6-D5BC-4E2D-B6BD-E6C995E5B631}"/>
    <x:cellStyle name="Comma 51 3 4 2 2" xfId="18254" xr:uid="{E58F0078-D9E3-4ABD-B1F8-9AAB37314000}"/>
    <x:cellStyle name="Comma 51 3 4 3" xfId="18255" xr:uid="{8C13C120-1C13-43A8-8D37-2B6A8550B664}"/>
    <x:cellStyle name="Comma 51 3 4 4" xfId="18256" xr:uid="{079DB732-35AD-4BDF-B83C-31E0A9BCDAF1}"/>
    <x:cellStyle name="Comma 51 3 5" xfId="18257" xr:uid="{354B998E-BDA5-48BF-BBFF-56E5D28D76C1}"/>
    <x:cellStyle name="Comma 51 3 5 2" xfId="18258" xr:uid="{F4E9C943-A3C4-4B7D-803D-F13CDAEB76FA}"/>
    <x:cellStyle name="Comma 51 3 6" xfId="18259" xr:uid="{CA7D3664-78D1-4E04-8CF8-B5A758CF0589}"/>
    <x:cellStyle name="Comma 51 3 6 2" xfId="18260" xr:uid="{0EFB3437-BC31-4CFE-A8E7-F4471F29144C}"/>
    <x:cellStyle name="Comma 51 3 7" xfId="18261" xr:uid="{C792A0EC-8457-475D-9313-9DDABEED442E}"/>
    <x:cellStyle name="Comma 51 4" xfId="18262" xr:uid="{3C901433-B29C-471A-95D2-7B30F4122F28}"/>
    <x:cellStyle name="Comma 51 4 2" xfId="18263" xr:uid="{E490F1C5-DEF2-405B-A776-C1BE6B22DC11}"/>
    <x:cellStyle name="Comma 51 4 2 2" xfId="18264" xr:uid="{C1A8C9A3-7613-4044-9C70-4C54F6377D63}"/>
    <x:cellStyle name="Comma 51 4 2 2 2" xfId="18265" xr:uid="{16540E7C-5C5A-4945-85B3-25BC5FE1C3F7}"/>
    <x:cellStyle name="Comma 51 4 2 2 2 2" xfId="18266" xr:uid="{C6A0587E-FD97-4391-BC40-98A396292CF6}"/>
    <x:cellStyle name="Comma 51 4 2 2 2 2 2" xfId="18267" xr:uid="{963BF8C2-1234-427C-B20F-7D8C71D0D731}"/>
    <x:cellStyle name="Comma 51 4 2 2 2 3" xfId="18268" xr:uid="{AD28448F-CB22-4500-B3DC-71DFA92A964A}"/>
    <x:cellStyle name="Comma 51 4 2 2 3" xfId="18269" xr:uid="{604861A8-BD44-48FC-976A-9DA322500CF4}"/>
    <x:cellStyle name="Comma 51 4 2 2 3 2" xfId="18270" xr:uid="{F2F454ED-3BEF-492C-A1BD-9FF69EFE78B9}"/>
    <x:cellStyle name="Comma 51 4 2 2 4" xfId="18271" xr:uid="{D3E47DD1-7570-45FB-873B-D89C96A864A5}"/>
    <x:cellStyle name="Comma 51 4 2 2 5" xfId="18272" xr:uid="{1AA42797-CC8D-4CAE-A822-7A098683FB82}"/>
    <x:cellStyle name="Comma 51 4 2 3" xfId="18273" xr:uid="{CF4EECB2-DB0B-426D-BF9B-9630604F966B}"/>
    <x:cellStyle name="Comma 51 4 2 3 2" xfId="18274" xr:uid="{88407B34-3245-4EEF-8CF1-2D592ED44694}"/>
    <x:cellStyle name="Comma 51 4 2 3 2 2" xfId="18275" xr:uid="{3E501A99-7E4D-4EA1-93AD-36EB0A7BDA73}"/>
    <x:cellStyle name="Comma 51 4 2 3 3" xfId="18276" xr:uid="{DEC5FDAB-7864-43E5-ACD3-9458011D5F55}"/>
    <x:cellStyle name="Comma 51 4 2 4" xfId="18277" xr:uid="{D302B354-D996-4603-A504-72F952D6770B}"/>
    <x:cellStyle name="Comma 51 4 2 4 2" xfId="18278" xr:uid="{EB35ADAF-3C3A-4024-9CF9-259EBC31DA5D}"/>
    <x:cellStyle name="Comma 51 4 2 5" xfId="18279" xr:uid="{EE492311-7AC7-49D5-8103-AA3C6A6146B0}"/>
    <x:cellStyle name="Comma 51 4 2 6" xfId="18280" xr:uid="{6C9D50B4-7756-46D0-B353-4B66638D3561}"/>
    <x:cellStyle name="Comma 51 4 3" xfId="18281" xr:uid="{586C3569-5ADA-4936-A107-E5B263BAC0FC}"/>
    <x:cellStyle name="Comma 51 4 3 2" xfId="18282" xr:uid="{19CC2FD0-527A-4FEF-A5D3-3DC5357A3C52}"/>
    <x:cellStyle name="Comma 51 4 3 2 2" xfId="18283" xr:uid="{B7875E2D-3D5F-43CE-A660-06613F336C8C}"/>
    <x:cellStyle name="Comma 51 4 3 2 2 2" xfId="18284" xr:uid="{8C284274-8462-48C0-B692-FDD143339CCF}"/>
    <x:cellStyle name="Comma 51 4 3 2 3" xfId="18285" xr:uid="{421D95FA-8859-439D-9BEE-3A3A889FB768}"/>
    <x:cellStyle name="Comma 51 4 3 3" xfId="18286" xr:uid="{B35846A4-60CF-4CEA-9761-E40FB6A657B7}"/>
    <x:cellStyle name="Comma 51 4 3 3 2" xfId="18287" xr:uid="{60A7E226-D888-49E3-A65C-EC466FA0E832}"/>
    <x:cellStyle name="Comma 51 4 3 4" xfId="18288" xr:uid="{615B8875-DE44-40CF-AE96-B0E67E7E401C}"/>
    <x:cellStyle name="Comma 51 4 3 5" xfId="18289" xr:uid="{90F29B50-2F53-4261-AE28-903955D2F3A3}"/>
    <x:cellStyle name="Comma 51 4 4" xfId="18290" xr:uid="{10480C70-1F5E-4959-A471-6239B56CE7E2}"/>
    <x:cellStyle name="Comma 51 4 4 2" xfId="18291" xr:uid="{B1E18E5D-6261-4DFB-BC4B-599942AFBDD3}"/>
    <x:cellStyle name="Comma 51 4 4 2 2" xfId="18292" xr:uid="{3A98BDF2-BDB2-483D-BD63-FF9A567980DF}"/>
    <x:cellStyle name="Comma 51 4 4 3" xfId="18293" xr:uid="{ACB3F37B-1050-4B5D-892B-16AFA8468955}"/>
    <x:cellStyle name="Comma 51 4 4 4" xfId="18294" xr:uid="{DD04BEAC-71A7-43BC-B80C-2BD82FFE5263}"/>
    <x:cellStyle name="Comma 51 4 5" xfId="18295" xr:uid="{477FA152-D1F7-4C27-99F9-69E02A7E4633}"/>
    <x:cellStyle name="Comma 51 4 5 2" xfId="18296" xr:uid="{3E69B9D0-6C95-44E1-8D2F-56D9D96C0A99}"/>
    <x:cellStyle name="Comma 51 4 6" xfId="18297" xr:uid="{C34D67F9-ECED-408F-B605-9F4E4337E89F}"/>
    <x:cellStyle name="Comma 51 4 6 2" xfId="18298" xr:uid="{DFC0616E-10A5-4BB8-A620-E36899760CFD}"/>
    <x:cellStyle name="Comma 51 4 7" xfId="18299" xr:uid="{F60B0CB3-0113-44DF-8F49-0286A2CFFE5D}"/>
    <x:cellStyle name="Comma 51 5" xfId="18300" xr:uid="{53620677-4BEC-4D60-A3FD-9DA425AE8AF5}"/>
    <x:cellStyle name="Comma 51 5 2" xfId="18301" xr:uid="{C60656BB-7EFD-471B-8850-BEF76B89C16D}"/>
    <x:cellStyle name="Comma 51 5 2 2" xfId="18302" xr:uid="{8FDDE9B0-9BE4-4AF9-B5DA-742EE344BE5D}"/>
    <x:cellStyle name="Comma 51 5 2 2 2" xfId="18303" xr:uid="{05BF6AA9-91D1-475B-89D5-A4B180724DFD}"/>
    <x:cellStyle name="Comma 51 5 2 2 2 2" xfId="18304" xr:uid="{756AABA5-2A02-4EEE-92D5-52597F3403EC}"/>
    <x:cellStyle name="Comma 51 5 2 2 3" xfId="18305" xr:uid="{474AC9FF-A80D-40BE-9E0B-D304F1E871F3}"/>
    <x:cellStyle name="Comma 51 5 2 3" xfId="18306" xr:uid="{6D689392-F3BA-4C6F-970F-DEC192C620CE}"/>
    <x:cellStyle name="Comma 51 5 2 3 2" xfId="18307" xr:uid="{7BD69CE5-BB1F-433D-8D2B-0F1C9FDA0E10}"/>
    <x:cellStyle name="Comma 51 5 2 4" xfId="18308" xr:uid="{2D5B7544-5FD8-4C09-A65D-D0F07E195F2F}"/>
    <x:cellStyle name="Comma 51 5 2 5" xfId="18309" xr:uid="{6138FBF8-8E8C-4BA4-A31C-26D3F7239C94}"/>
    <x:cellStyle name="Comma 51 5 3" xfId="18310" xr:uid="{EFF3C0DD-DBF4-4C0A-888F-40225A745684}"/>
    <x:cellStyle name="Comma 51 5 3 2" xfId="18311" xr:uid="{C02ADA41-77CF-4A8D-884C-EA8F5F65F06D}"/>
    <x:cellStyle name="Comma 51 5 3 2 2" xfId="18312" xr:uid="{A89D54CF-AA39-42A6-A4CA-6464687135BE}"/>
    <x:cellStyle name="Comma 51 5 3 3" xfId="18313" xr:uid="{D2F08891-1F91-417D-9DEB-93581C8C3580}"/>
    <x:cellStyle name="Comma 51 5 4" xfId="18314" xr:uid="{80BE1EC1-A0AC-4804-9B21-87AAAB9BC415}"/>
    <x:cellStyle name="Comma 51 5 4 2" xfId="18315" xr:uid="{4380AC58-7815-4964-8DDF-81D027777BEE}"/>
    <x:cellStyle name="Comma 51 5 5" xfId="18316" xr:uid="{A5FCD89E-5EB1-40E1-8CA1-E7C7A510675C}"/>
    <x:cellStyle name="Comma 51 5 6" xfId="18317" xr:uid="{613E60FB-D5AA-464C-9B44-E7029FAA71A5}"/>
    <x:cellStyle name="Comma 51 6" xfId="18318" xr:uid="{818E00E9-3CB9-4899-96B0-FEC7804E8CB0}"/>
    <x:cellStyle name="Comma 51 6 2" xfId="18319" xr:uid="{E781E097-292C-4B3C-A097-24260C9E20AC}"/>
    <x:cellStyle name="Comma 51 6 2 2" xfId="18320" xr:uid="{E5951460-49E2-4732-B939-176B89F86030}"/>
    <x:cellStyle name="Comma 51 6 2 2 2" xfId="18321" xr:uid="{8B6D9FC4-70B3-444A-A9B4-6A9EAB667E6B}"/>
    <x:cellStyle name="Comma 51 6 2 3" xfId="18322" xr:uid="{DE6E52D8-F86C-40C2-A5B3-AA895029590B}"/>
    <x:cellStyle name="Comma 51 6 3" xfId="18323" xr:uid="{5FE80199-FD17-49B4-8A7F-372A354290EC}"/>
    <x:cellStyle name="Comma 51 6 3 2" xfId="18324" xr:uid="{21698128-A178-4DD2-999B-FF4B189CA2D6}"/>
    <x:cellStyle name="Comma 51 6 4" xfId="18325" xr:uid="{0EEC4A16-1CC2-44CF-9B6A-E055970A741A}"/>
    <x:cellStyle name="Comma 51 6 5" xfId="18326" xr:uid="{4BFE566D-C86A-459C-BAD6-89849D8B5A01}"/>
    <x:cellStyle name="Comma 51 7" xfId="18327" xr:uid="{21166F6F-1F50-4CD3-8913-2D52A45E7EE6}"/>
    <x:cellStyle name="Comma 51 7 2" xfId="18328" xr:uid="{B7AFAC90-F7FC-4555-940A-0FE0267BE063}"/>
    <x:cellStyle name="Comma 51 7 2 2" xfId="18329" xr:uid="{232B3C3D-D8B6-4047-A513-EB7F9ADC1865}"/>
    <x:cellStyle name="Comma 51 7 2 2 2" xfId="18330" xr:uid="{55FC894B-D196-4BAD-8D90-DB837821D228}"/>
    <x:cellStyle name="Comma 51 7 2 3" xfId="18331" xr:uid="{7DB5586C-0109-48AC-B657-079A2ED2995B}"/>
    <x:cellStyle name="Comma 51 7 3" xfId="18332" xr:uid="{754EF7F0-7D29-4DD2-B46D-7A3E2448FF21}"/>
    <x:cellStyle name="Comma 51 7 3 2" xfId="18333" xr:uid="{0A82F95B-7D45-432F-89FD-2DB6F8C12807}"/>
    <x:cellStyle name="Comma 51 7 4" xfId="18334" xr:uid="{3DE5E348-F5D0-4EC9-A67A-7DE912E9DAC4}"/>
    <x:cellStyle name="Comma 51 7 5" xfId="18335" xr:uid="{8C98370E-9EED-4B6F-97A4-235550B96474}"/>
    <x:cellStyle name="Comma 51 8" xfId="18336" xr:uid="{5368017D-EC56-4091-BF72-0CC09AAB21EC}"/>
    <x:cellStyle name="Comma 51 8 2" xfId="18337" xr:uid="{BB728098-63C9-4ACE-B4BD-7A6726F29A3C}"/>
    <x:cellStyle name="Comma 51 8 2 2" xfId="18338" xr:uid="{7A403413-6AEE-474E-B280-BEA43267748B}"/>
    <x:cellStyle name="Comma 51 8 3" xfId="18339" xr:uid="{CCF369CA-30AC-4F09-92D7-28579FB26420}"/>
    <x:cellStyle name="Comma 51 8 4" xfId="18340" xr:uid="{6BBC7691-B471-44BA-9205-4D6488D43401}"/>
    <x:cellStyle name="Comma 51 9" xfId="18341" xr:uid="{CD2BD374-3A34-4DA5-BF45-CE753EA2515F}"/>
    <x:cellStyle name="Comma 51 9 2" xfId="18342" xr:uid="{87FD1D93-35A9-41A1-94DC-1A7842F980DE}"/>
    <x:cellStyle name="Comma 52" xfId="18343" xr:uid="{C4F870D1-18DF-4106-B5E5-DA6D0E42F373}"/>
    <x:cellStyle name="Comma 52 2" xfId="18344" xr:uid="{D7CB89F2-92E3-4E4F-B793-0869759ECA4D}"/>
    <x:cellStyle name="Comma 53" xfId="18345" xr:uid="{33F68CF8-006E-4FE7-AA05-C75CCFE6BECC}"/>
    <x:cellStyle name="Comma 53 2" xfId="18346" xr:uid="{F2439084-CF74-49A6-A971-1D12A1BE9E93}"/>
    <x:cellStyle name="Comma 54" xfId="18347" xr:uid="{5FBF56EC-F743-4121-BD10-BDC1BFAFA771}"/>
    <x:cellStyle name="Comma 54 2" xfId="18348" xr:uid="{1C666802-92D8-4AD1-ABDA-3E7CE61AE9B1}"/>
    <x:cellStyle name="Comma 55" xfId="18349" xr:uid="{46CAC031-EEEB-43F7-9853-6A6AF798ECA3}"/>
    <x:cellStyle name="Comma 55 2" xfId="18350" xr:uid="{098BAC10-BAFE-40C4-9130-C7B58198E525}"/>
    <x:cellStyle name="Comma 56" xfId="18351" xr:uid="{DBE4C103-4458-40AD-BFFA-AAA7F4BBC5BB}"/>
    <x:cellStyle name="Comma 56 10" xfId="18352" xr:uid="{C0386489-85B4-4A7D-93CA-44453ADEEF75}"/>
    <x:cellStyle name="Comma 56 10 2" xfId="18353" xr:uid="{8C6CD989-6173-4439-9020-08377A7C839D}"/>
    <x:cellStyle name="Comma 56 11" xfId="18354" xr:uid="{A9C450E0-D2A1-46DA-8604-EFC815AE13FB}"/>
    <x:cellStyle name="Comma 56 2" xfId="18355" xr:uid="{A41FFB50-EEAD-476A-B9BD-01B5DEB57D58}"/>
    <x:cellStyle name="Comma 56 2 10" xfId="18356" xr:uid="{68B86F6F-E459-43B8-9BD9-532A2018245A}"/>
    <x:cellStyle name="Comma 56 2 2" xfId="18357" xr:uid="{EC07FBFC-4189-4B5D-983A-FD5E7E463FB8}"/>
    <x:cellStyle name="Comma 56 2 2 2" xfId="18358" xr:uid="{3367F2A2-5CAA-4DD9-AD62-DC23EE4E1745}"/>
    <x:cellStyle name="Comma 56 2 2 2 2" xfId="18359" xr:uid="{9480AC71-F887-40C0-9201-BFD54AC46E94}"/>
    <x:cellStyle name="Comma 56 2 2 2 2 2" xfId="18360" xr:uid="{0EE2B5AC-4456-4660-ABE4-E3763B325148}"/>
    <x:cellStyle name="Comma 56 2 2 2 2 2 2" xfId="18361" xr:uid="{AB297CD5-BB5F-4FB0-A6A6-5A73E0473B64}"/>
    <x:cellStyle name="Comma 56 2 2 2 2 2 2 2" xfId="18362" xr:uid="{7AC810E7-2656-492B-86E1-DC073A7E0C6A}"/>
    <x:cellStyle name="Comma 56 2 2 2 2 2 3" xfId="18363" xr:uid="{7D446A3E-EDCA-4949-9EBC-89A1E940FB75}"/>
    <x:cellStyle name="Comma 56 2 2 2 2 3" xfId="18364" xr:uid="{1C1B51AB-F6C8-4F5D-8709-67144442A736}"/>
    <x:cellStyle name="Comma 56 2 2 2 2 3 2" xfId="18365" xr:uid="{ACACDE9D-4136-4760-A78C-FEC3CDEB7AAF}"/>
    <x:cellStyle name="Comma 56 2 2 2 2 4" xfId="18366" xr:uid="{7C7505B6-A6E5-4998-9E59-5F6C147689E1}"/>
    <x:cellStyle name="Comma 56 2 2 2 2 5" xfId="18367" xr:uid="{07D3543E-CADA-4E40-B0E2-450F638314D7}"/>
    <x:cellStyle name="Comma 56 2 2 2 3" xfId="18368" xr:uid="{1859D955-2E0B-4690-BEEF-91DD9A40EA96}"/>
    <x:cellStyle name="Comma 56 2 2 2 3 2" xfId="18369" xr:uid="{6F5AE957-3FB2-4484-982E-E52EC68EAFBE}"/>
    <x:cellStyle name="Comma 56 2 2 2 3 2 2" xfId="18370" xr:uid="{6ED16462-A5CF-42AF-9A04-ACC8468D7504}"/>
    <x:cellStyle name="Comma 56 2 2 2 3 3" xfId="18371" xr:uid="{E8AB11CA-BA00-4BA3-B9AC-BA9DB325A282}"/>
    <x:cellStyle name="Comma 56 2 2 2 4" xfId="18372" xr:uid="{85828C78-0BAE-4AF8-82C2-3F1570C925FB}"/>
    <x:cellStyle name="Comma 56 2 2 2 4 2" xfId="18373" xr:uid="{BE412268-BF56-428F-982B-660BD24427F9}"/>
    <x:cellStyle name="Comma 56 2 2 2 5" xfId="18374" xr:uid="{2880C69E-0592-49EF-B4F7-3F9FCC8F6F26}"/>
    <x:cellStyle name="Comma 56 2 2 2 6" xfId="18375" xr:uid="{4C65A636-7D3B-435A-B85C-D5ABD9145172}"/>
    <x:cellStyle name="Comma 56 2 2 3" xfId="18376" xr:uid="{9EDBD542-9902-479E-9E7C-339CE6EB736C}"/>
    <x:cellStyle name="Comma 56 2 2 3 2" xfId="18377" xr:uid="{02A9EB87-17EB-4478-8C54-FF094AB26B80}"/>
    <x:cellStyle name="Comma 56 2 2 3 2 2" xfId="18378" xr:uid="{9D419272-842F-4800-B505-4F5C6E0A2EBC}"/>
    <x:cellStyle name="Comma 56 2 2 3 2 2 2" xfId="18379" xr:uid="{72530F54-300C-4FE3-9F8E-54E62685951C}"/>
    <x:cellStyle name="Comma 56 2 2 3 2 3" xfId="18380" xr:uid="{635031EF-3C83-47CF-A567-EF34CBF8BE8F}"/>
    <x:cellStyle name="Comma 56 2 2 3 3" xfId="18381" xr:uid="{166B615E-F35F-480D-98F9-9F78BA45F9F2}"/>
    <x:cellStyle name="Comma 56 2 2 3 3 2" xfId="18382" xr:uid="{C8B8C88D-ED53-4DD6-AC6D-96768D08386E}"/>
    <x:cellStyle name="Comma 56 2 2 3 4" xfId="18383" xr:uid="{2ABE8AAC-4C87-48A9-8C8B-9EB8EF5DDB85}"/>
    <x:cellStyle name="Comma 56 2 2 3 5" xfId="18384" xr:uid="{209FE22A-9A2E-4B60-84FB-5E67DB4D8B47}"/>
    <x:cellStyle name="Comma 56 2 2 4" xfId="18385" xr:uid="{B7EFA084-72EA-48AD-B869-E1733DC7B0AD}"/>
    <x:cellStyle name="Comma 56 2 2 4 2" xfId="18386" xr:uid="{286BBEC7-9171-4B77-89FF-B7A0BC55AE17}"/>
    <x:cellStyle name="Comma 56 2 2 4 2 2" xfId="18387" xr:uid="{F26AE0E4-34D4-425F-BDCC-89A78ED75F47}"/>
    <x:cellStyle name="Comma 56 2 2 4 3" xfId="18388" xr:uid="{D57EE600-2A3E-4EC5-A09F-4B1DA2B17565}"/>
    <x:cellStyle name="Comma 56 2 2 4 4" xfId="18389" xr:uid="{50EC9198-3573-49BE-8EF3-C3B255ECAFC0}"/>
    <x:cellStyle name="Comma 56 2 2 5" xfId="18390" xr:uid="{D5D0F205-5198-40CF-A5A4-4998A15BEC8D}"/>
    <x:cellStyle name="Comma 56 2 2 5 2" xfId="18391" xr:uid="{252BF9AE-AF79-4AE7-9B78-2628C626457A}"/>
    <x:cellStyle name="Comma 56 2 2 6" xfId="18392" xr:uid="{7E6D79D7-544D-4C8C-A4BF-BE8BA4BE8F92}"/>
    <x:cellStyle name="Comma 56 2 2 6 2" xfId="18393" xr:uid="{98367B44-F56D-4BDE-8DDA-DA1B7B2CE32D}"/>
    <x:cellStyle name="Comma 56 2 2 7" xfId="18394" xr:uid="{61F574FF-C8F8-479A-828B-AA3A79F86F90}"/>
    <x:cellStyle name="Comma 56 2 3" xfId="18395" xr:uid="{0D6E3B43-6B86-4A62-B55E-458AFFF0A282}"/>
    <x:cellStyle name="Comma 56 2 3 2" xfId="18396" xr:uid="{3326B72A-BB7B-475A-A8E0-0EF6FEBCC707}"/>
    <x:cellStyle name="Comma 56 2 3 2 2" xfId="18397" xr:uid="{26B34347-C103-42F4-8DBB-60869E041B88}"/>
    <x:cellStyle name="Comma 56 2 3 2 2 2" xfId="18398" xr:uid="{3B50B1E8-B83D-41E1-8F4D-1A6C12F91166}"/>
    <x:cellStyle name="Comma 56 2 3 2 2 2 2" xfId="18399" xr:uid="{2A5DBC86-26E8-41C1-802D-966CEEE08EF6}"/>
    <x:cellStyle name="Comma 56 2 3 2 2 2 2 2" xfId="18400" xr:uid="{B0FF2686-A156-4F9C-BFF4-8F2054FFEB71}"/>
    <x:cellStyle name="Comma 56 2 3 2 2 2 3" xfId="18401" xr:uid="{CDBC29B8-1ED5-4BE0-A8CC-415038FBBDF5}"/>
    <x:cellStyle name="Comma 56 2 3 2 2 3" xfId="18402" xr:uid="{F4A1AB0B-9117-4FD9-B99D-6267DEAACA00}"/>
    <x:cellStyle name="Comma 56 2 3 2 2 3 2" xfId="18403" xr:uid="{D7AA3995-81C4-4A5C-957B-756D04B39BD3}"/>
    <x:cellStyle name="Comma 56 2 3 2 2 4" xfId="18404" xr:uid="{8D2A5679-408F-44E2-9115-EAFE852A9FC4}"/>
    <x:cellStyle name="Comma 56 2 3 2 2 5" xfId="18405" xr:uid="{ABEE2CB1-41B1-46D9-84E4-759C6782F0CE}"/>
    <x:cellStyle name="Comma 56 2 3 2 3" xfId="18406" xr:uid="{AF947BC7-1AB2-4874-9A18-2657C1FBB670}"/>
    <x:cellStyle name="Comma 56 2 3 2 3 2" xfId="18407" xr:uid="{57C7BAB7-5454-4D77-BACD-6056947DF0F0}"/>
    <x:cellStyle name="Comma 56 2 3 2 3 2 2" xfId="18408" xr:uid="{426F05FA-F6E1-49C9-95CF-BE09FE439128}"/>
    <x:cellStyle name="Comma 56 2 3 2 3 3" xfId="18409" xr:uid="{C4B5316C-582D-4D9B-A6AE-5146C9062A97}"/>
    <x:cellStyle name="Comma 56 2 3 2 4" xfId="18410" xr:uid="{1D0F4FF2-0581-4BDA-8B9F-239D0C8AAFC3}"/>
    <x:cellStyle name="Comma 56 2 3 2 4 2" xfId="18411" xr:uid="{208EDA28-561E-466E-B36C-23303F521830}"/>
    <x:cellStyle name="Comma 56 2 3 2 5" xfId="18412" xr:uid="{B65B93BA-FE4E-4083-90D5-C312EC36C7F9}"/>
    <x:cellStyle name="Comma 56 2 3 2 6" xfId="18413" xr:uid="{8BA42191-82C9-4FC6-AD56-ECA88369BED7}"/>
    <x:cellStyle name="Comma 56 2 3 3" xfId="18414" xr:uid="{7D950EBB-AE42-4C29-9FE3-D11663E9F1EF}"/>
    <x:cellStyle name="Comma 56 2 3 3 2" xfId="18415" xr:uid="{19D1E6B1-E025-4D6A-87BC-79126A48B9CE}"/>
    <x:cellStyle name="Comma 56 2 3 3 2 2" xfId="18416" xr:uid="{A24CCC41-654B-41AB-926C-993BE6DD827E}"/>
    <x:cellStyle name="Comma 56 2 3 3 2 2 2" xfId="18417" xr:uid="{F4FCC468-4ECA-4A08-ABF2-EFB61AA3BF81}"/>
    <x:cellStyle name="Comma 56 2 3 3 2 3" xfId="18418" xr:uid="{F058796B-021B-48D7-8AA6-49BB84502AB8}"/>
    <x:cellStyle name="Comma 56 2 3 3 3" xfId="18419" xr:uid="{237C5CBD-9913-441F-9C8E-2413683A726A}"/>
    <x:cellStyle name="Comma 56 2 3 3 3 2" xfId="18420" xr:uid="{726DA432-4471-450B-A0C1-E87386E7CD91}"/>
    <x:cellStyle name="Comma 56 2 3 3 4" xfId="18421" xr:uid="{39AA6B2F-6C9A-4E16-BE10-398F71179142}"/>
    <x:cellStyle name="Comma 56 2 3 3 5" xfId="18422" xr:uid="{9EC14005-7751-443D-BDDA-17BB2FBAF169}"/>
    <x:cellStyle name="Comma 56 2 3 4" xfId="18423" xr:uid="{A05D8A2F-2555-4C1C-BD9E-34631A1F0F4F}"/>
    <x:cellStyle name="Comma 56 2 3 4 2" xfId="18424" xr:uid="{C19D7535-807A-4F1E-846C-CEB391C2693A}"/>
    <x:cellStyle name="Comma 56 2 3 4 2 2" xfId="18425" xr:uid="{C6578D70-6ECF-4E63-882B-7C100ABA64AB}"/>
    <x:cellStyle name="Comma 56 2 3 4 3" xfId="18426" xr:uid="{0ADE49F5-B056-4E38-8C20-22530848B5DD}"/>
    <x:cellStyle name="Comma 56 2 3 4 4" xfId="18427" xr:uid="{F890E7A0-D0E8-43DE-965B-81A947E3AC8B}"/>
    <x:cellStyle name="Comma 56 2 3 5" xfId="18428" xr:uid="{0BD6D810-ACC8-4F26-B4BB-103ED15AB5D6}"/>
    <x:cellStyle name="Comma 56 2 3 5 2" xfId="18429" xr:uid="{DF4ED871-FCFB-476E-8EBC-24D9ABB99D09}"/>
    <x:cellStyle name="Comma 56 2 3 6" xfId="18430" xr:uid="{676F18F5-016B-4DA7-90F0-938B0532ACB0}"/>
    <x:cellStyle name="Comma 56 2 3 6 2" xfId="18431" xr:uid="{5E2A3994-A2CD-49D0-ACCA-1428F90C1230}"/>
    <x:cellStyle name="Comma 56 2 3 7" xfId="18432" xr:uid="{FA6F4B81-AB13-4381-9B80-B692ADF01BF4}"/>
    <x:cellStyle name="Comma 56 2 4" xfId="18433" xr:uid="{0731A52F-75DD-4036-A293-AE4E75F5DF6C}"/>
    <x:cellStyle name="Comma 56 2 4 2" xfId="18434" xr:uid="{2708DA6E-21AC-4C88-BA3E-454C767F8E8F}"/>
    <x:cellStyle name="Comma 56 2 4 2 2" xfId="18435" xr:uid="{DDD90545-BEC6-4976-9EEB-F640DFD8F6DF}"/>
    <x:cellStyle name="Comma 56 2 4 2 2 2" xfId="18436" xr:uid="{3787C868-FA1D-4CF9-B94B-7E0A8456070C}"/>
    <x:cellStyle name="Comma 56 2 4 2 2 2 2" xfId="18437" xr:uid="{C8ECE28F-12FD-4391-8123-EB2BA522D457}"/>
    <x:cellStyle name="Comma 56 2 4 2 2 3" xfId="18438" xr:uid="{E34BD2A5-F86A-44F7-A478-F3803BA229F2}"/>
    <x:cellStyle name="Comma 56 2 4 2 3" xfId="18439" xr:uid="{6BE16DA7-4E37-485D-9015-324A8E52E6D9}"/>
    <x:cellStyle name="Comma 56 2 4 2 3 2" xfId="18440" xr:uid="{D45C2AEE-F85F-4EF5-9A51-3AA5CFBCC38B}"/>
    <x:cellStyle name="Comma 56 2 4 2 4" xfId="18441" xr:uid="{EFEA1FCC-0000-423D-8402-1658ADC40C5F}"/>
    <x:cellStyle name="Comma 56 2 4 2 5" xfId="18442" xr:uid="{C6EFC18B-327B-44FF-9AA0-BA26CA9375A9}"/>
    <x:cellStyle name="Comma 56 2 4 3" xfId="18443" xr:uid="{27484FE7-F336-4A03-BA59-5EEB1AB9746C}"/>
    <x:cellStyle name="Comma 56 2 4 3 2" xfId="18444" xr:uid="{265E8516-A8AC-4B29-86C6-067758CE1319}"/>
    <x:cellStyle name="Comma 56 2 4 3 2 2" xfId="18445" xr:uid="{71939415-DC85-4952-9F9D-B3E08697ECB3}"/>
    <x:cellStyle name="Comma 56 2 4 3 3" xfId="18446" xr:uid="{11729D6B-3C02-45EA-BE0D-E0C76F984729}"/>
    <x:cellStyle name="Comma 56 2 4 4" xfId="18447" xr:uid="{904617C3-4804-4B61-AA6A-DFC128F534B6}"/>
    <x:cellStyle name="Comma 56 2 4 4 2" xfId="18448" xr:uid="{2930E0C2-1BD8-44CF-A9A5-15F27D6ECDA7}"/>
    <x:cellStyle name="Comma 56 2 4 5" xfId="18449" xr:uid="{C78B98D8-728E-41C2-9612-5751234D0D87}"/>
    <x:cellStyle name="Comma 56 2 4 6" xfId="18450" xr:uid="{077E2CFE-5F82-4E80-BBA2-09E113B9F52E}"/>
    <x:cellStyle name="Comma 56 2 5" xfId="18451" xr:uid="{F5F77B0E-58DD-4DC2-96C3-A17561932EE0}"/>
    <x:cellStyle name="Comma 56 2 5 2" xfId="18452" xr:uid="{9C691228-5009-45DB-BA04-7AE1672E4BC6}"/>
    <x:cellStyle name="Comma 56 2 5 2 2" xfId="18453" xr:uid="{B6F3E7F4-61C6-4E6E-96FA-5660F02C9BB5}"/>
    <x:cellStyle name="Comma 56 2 5 2 2 2" xfId="18454" xr:uid="{C4028CC1-E3A6-46EA-A295-06E461902403}"/>
    <x:cellStyle name="Comma 56 2 5 2 3" xfId="18455" xr:uid="{083B648E-8F14-4117-A57B-BA9E2B36EA74}"/>
    <x:cellStyle name="Comma 56 2 5 3" xfId="18456" xr:uid="{4A646F82-63B2-422E-B931-F5B890E98591}"/>
    <x:cellStyle name="Comma 56 2 5 3 2" xfId="18457" xr:uid="{9AC5E84A-B104-49CB-97E4-9245D28A5A82}"/>
    <x:cellStyle name="Comma 56 2 5 4" xfId="18458" xr:uid="{5E7926C5-1895-49A1-9078-BDBCAA3CF5EA}"/>
    <x:cellStyle name="Comma 56 2 5 5" xfId="18459" xr:uid="{8D711A3E-D7A6-49C2-BDC9-5F5F69A97931}"/>
    <x:cellStyle name="Comma 56 2 6" xfId="18460" xr:uid="{8FE1485C-44F1-4FA0-AC9D-676CAD3B97DC}"/>
    <x:cellStyle name="Comma 56 2 6 2" xfId="18461" xr:uid="{4E03CB9D-2F82-498D-BA23-967F592B7882}"/>
    <x:cellStyle name="Comma 56 2 6 2 2" xfId="18462" xr:uid="{2DF6DA3D-14A4-48F9-BB39-79A89C3A15C0}"/>
    <x:cellStyle name="Comma 56 2 6 2 2 2" xfId="18463" xr:uid="{B9ECFC1C-1528-429C-B159-F32D67063776}"/>
    <x:cellStyle name="Comma 56 2 6 2 3" xfId="18464" xr:uid="{7406741F-3E6E-498A-A4B0-7BD14C4243F4}"/>
    <x:cellStyle name="Comma 56 2 6 3" xfId="18465" xr:uid="{062CBFE7-5F91-4A41-9A13-FA9A38D12EB3}"/>
    <x:cellStyle name="Comma 56 2 6 3 2" xfId="18466" xr:uid="{FAC6AA20-7F3A-46CF-8E3E-B55AC3EBA9BC}"/>
    <x:cellStyle name="Comma 56 2 6 4" xfId="18467" xr:uid="{9014CBB8-9059-4AB2-A678-40A468AB65EA}"/>
    <x:cellStyle name="Comma 56 2 6 5" xfId="18468" xr:uid="{6FC61CE3-DA92-443F-A36D-A4D4132F3D16}"/>
    <x:cellStyle name="Comma 56 2 7" xfId="18469" xr:uid="{F2E2D037-499F-4F15-9860-C7346053B33C}"/>
    <x:cellStyle name="Comma 56 2 7 2" xfId="18470" xr:uid="{C1F5A1F3-3B17-41C4-BE6E-CE6DB17B0662}"/>
    <x:cellStyle name="Comma 56 2 7 2 2" xfId="18471" xr:uid="{F33C2592-1AC0-4656-92CB-CF263BCF7DA0}"/>
    <x:cellStyle name="Comma 56 2 7 3" xfId="18472" xr:uid="{2A7EDEDB-39BF-46ED-BF33-14E71466AE31}"/>
    <x:cellStyle name="Comma 56 2 7 4" xfId="18473" xr:uid="{7D1F4693-9D37-4CB1-95E7-BBCFFB20014E}"/>
    <x:cellStyle name="Comma 56 2 8" xfId="18474" xr:uid="{6B085F2B-CA26-4599-8AF7-EDDE4AD74EB8}"/>
    <x:cellStyle name="Comma 56 2 8 2" xfId="18475" xr:uid="{B8E01767-AD5A-4ED2-8063-00C7C6C0CBF1}"/>
    <x:cellStyle name="Comma 56 2 9" xfId="18476" xr:uid="{975DFDC5-4ECB-45D8-8921-8C1726B5DE4E}"/>
    <x:cellStyle name="Comma 56 2 9 2" xfId="18477" xr:uid="{706C8B2C-D5EB-442B-8EC9-B4E1FE793F57}"/>
    <x:cellStyle name="Comma 56 3" xfId="18478" xr:uid="{2DD5FE56-C47D-4882-947C-19AEA69A3F37}"/>
    <x:cellStyle name="Comma 56 3 2" xfId="18479" xr:uid="{DB92C879-A86C-4C06-BE90-EE542CDF965B}"/>
    <x:cellStyle name="Comma 56 3 2 2" xfId="18480" xr:uid="{4D5DDC83-47F4-4550-BD0C-360112A039CA}"/>
    <x:cellStyle name="Comma 56 3 2 2 2" xfId="18481" xr:uid="{42F16654-82D8-4358-8808-383134BE8F81}"/>
    <x:cellStyle name="Comma 56 3 2 2 2 2" xfId="18482" xr:uid="{D8ADC492-CFA8-4405-8B03-0E548E30BE07}"/>
    <x:cellStyle name="Comma 56 3 2 2 2 2 2" xfId="18483" xr:uid="{AD197833-2B4A-4148-A0AF-5DE7B28209DE}"/>
    <x:cellStyle name="Comma 56 3 2 2 2 3" xfId="18484" xr:uid="{306C93B4-230A-46E5-93AF-EF74D5A93D95}"/>
    <x:cellStyle name="Comma 56 3 2 2 3" xfId="18485" xr:uid="{815A592E-FDDA-4F59-8C90-78E0899F045E}"/>
    <x:cellStyle name="Comma 56 3 2 2 3 2" xfId="18486" xr:uid="{E557FF50-8F86-4327-8719-BE8D28751D49}"/>
    <x:cellStyle name="Comma 56 3 2 2 4" xfId="18487" xr:uid="{12F1F822-D842-4BF2-AAF7-3F850AE7588D}"/>
    <x:cellStyle name="Comma 56 3 2 2 5" xfId="18488" xr:uid="{5A0D7507-0B6E-4CE1-A185-D4BAF625CDA2}"/>
    <x:cellStyle name="Comma 56 3 2 3" xfId="18489" xr:uid="{0DAC3FF5-6DDC-42AC-8A8B-7148F79E98AD}"/>
    <x:cellStyle name="Comma 56 3 2 3 2" xfId="18490" xr:uid="{120247F0-611C-441B-B667-B0E6699FCE4A}"/>
    <x:cellStyle name="Comma 56 3 2 3 2 2" xfId="18491" xr:uid="{4664BD43-DA37-482B-9AB9-97B92A02FAD7}"/>
    <x:cellStyle name="Comma 56 3 2 3 3" xfId="18492" xr:uid="{DAA6AC63-0A69-4B73-8035-B7179DA2A996}"/>
    <x:cellStyle name="Comma 56 3 2 4" xfId="18493" xr:uid="{DEB1036B-E379-42C3-8802-A800897BB993}"/>
    <x:cellStyle name="Comma 56 3 2 4 2" xfId="18494" xr:uid="{45FEC644-E4BE-4C55-B8A2-332A5C6EE9DE}"/>
    <x:cellStyle name="Comma 56 3 2 5" xfId="18495" xr:uid="{605FCC44-14EE-4E1B-B6C3-F87151CC6158}"/>
    <x:cellStyle name="Comma 56 3 2 6" xfId="18496" xr:uid="{051C38D3-4A13-475C-BE6C-550383A14B04}"/>
    <x:cellStyle name="Comma 56 3 3" xfId="18497" xr:uid="{C6BCC1C6-DF5E-4874-8644-93BA5AF88635}"/>
    <x:cellStyle name="Comma 56 3 3 2" xfId="18498" xr:uid="{FBF8B0A0-D7FD-49CD-9BF4-F164263C54E3}"/>
    <x:cellStyle name="Comma 56 3 3 2 2" xfId="18499" xr:uid="{75A1B3C1-B69B-4A2C-983B-4AC067987F0B}"/>
    <x:cellStyle name="Comma 56 3 3 2 2 2" xfId="18500" xr:uid="{8D22109C-030E-4E04-805E-FE432BE80013}"/>
    <x:cellStyle name="Comma 56 3 3 2 3" xfId="18501" xr:uid="{E6B66DCD-02E1-4F85-B7C7-BD1A32BE86D4}"/>
    <x:cellStyle name="Comma 56 3 3 3" xfId="18502" xr:uid="{194F34ED-4A29-410B-A64D-CDF3E8DB700A}"/>
    <x:cellStyle name="Comma 56 3 3 3 2" xfId="18503" xr:uid="{5639D51E-EC98-4A5B-8BB6-B6571DAB13AF}"/>
    <x:cellStyle name="Comma 56 3 3 4" xfId="18504" xr:uid="{0F39E629-A853-427E-ACAD-1C32F40BF21D}"/>
    <x:cellStyle name="Comma 56 3 3 5" xfId="18505" xr:uid="{A28ED8BE-C96B-453F-984E-6D1147BC8F6F}"/>
    <x:cellStyle name="Comma 56 3 4" xfId="18506" xr:uid="{61EEFF93-2AAA-40B3-913E-A11D6ECA110F}"/>
    <x:cellStyle name="Comma 56 3 4 2" xfId="18507" xr:uid="{36034036-EB47-4C89-9773-9C1591CACF94}"/>
    <x:cellStyle name="Comma 56 3 4 2 2" xfId="18508" xr:uid="{5A63BC37-12BF-40A2-A816-CB8847FA1106}"/>
    <x:cellStyle name="Comma 56 3 4 3" xfId="18509" xr:uid="{BF9E547E-CD76-4F3B-9964-F95A8ADBEB03}"/>
    <x:cellStyle name="Comma 56 3 4 4" xfId="18510" xr:uid="{FD4DF667-062A-433D-99C3-EE6D8AEC1A7C}"/>
    <x:cellStyle name="Comma 56 3 5" xfId="18511" xr:uid="{2638637A-7797-45E3-8F8B-84AB84B428BB}"/>
    <x:cellStyle name="Comma 56 3 5 2" xfId="18512" xr:uid="{7006FD6C-0EB1-424D-BAA5-1CF2680758B4}"/>
    <x:cellStyle name="Comma 56 3 6" xfId="18513" xr:uid="{C418D2A7-51C6-42FE-B440-40F06EBFEDAF}"/>
    <x:cellStyle name="Comma 56 3 6 2" xfId="18514" xr:uid="{A7D59028-BC5E-4AE8-88D6-B1F54A2BC6F1}"/>
    <x:cellStyle name="Comma 56 3 7" xfId="18515" xr:uid="{0ED7ACF9-4D1A-4340-9DEC-9082C5E95C44}"/>
    <x:cellStyle name="Comma 56 4" xfId="18516" xr:uid="{2C95D79F-0054-45F8-8E9C-DA5E23E6E961}"/>
    <x:cellStyle name="Comma 56 4 2" xfId="18517" xr:uid="{CF973081-99D8-4568-8810-D8D12200362E}"/>
    <x:cellStyle name="Comma 56 4 2 2" xfId="18518" xr:uid="{C4924027-6635-4425-A32C-6B6F0848C04B}"/>
    <x:cellStyle name="Comma 56 4 2 2 2" xfId="18519" xr:uid="{05E76810-EE85-46E9-A618-7B35FA44F3B3}"/>
    <x:cellStyle name="Comma 56 4 2 2 2 2" xfId="18520" xr:uid="{0D9B858B-4708-4127-9B84-7C34C31D466C}"/>
    <x:cellStyle name="Comma 56 4 2 2 2 2 2" xfId="18521" xr:uid="{F2E6A678-7D07-4123-8598-625C814A3898}"/>
    <x:cellStyle name="Comma 56 4 2 2 2 3" xfId="18522" xr:uid="{28A35C5D-7B99-409F-9275-56AAAA4896F4}"/>
    <x:cellStyle name="Comma 56 4 2 2 3" xfId="18523" xr:uid="{9B372D7B-C519-43F0-8EEA-14472E7B91E2}"/>
    <x:cellStyle name="Comma 56 4 2 2 3 2" xfId="18524" xr:uid="{26E47153-A01A-4C2C-8F58-A3FF4EA21DFD}"/>
    <x:cellStyle name="Comma 56 4 2 2 4" xfId="18525" xr:uid="{56644DE9-7B3B-4E68-9FAE-8EF80347660A}"/>
    <x:cellStyle name="Comma 56 4 2 2 5" xfId="18526" xr:uid="{9D3298F7-AFDF-4EFD-86C2-4986D9EB681A}"/>
    <x:cellStyle name="Comma 56 4 2 3" xfId="18527" xr:uid="{F3019B28-019D-4676-997A-97BD52E088C3}"/>
    <x:cellStyle name="Comma 56 4 2 3 2" xfId="18528" xr:uid="{AAD1FE6F-AB3F-40EB-ADF9-D11B59DB1E72}"/>
    <x:cellStyle name="Comma 56 4 2 3 2 2" xfId="18529" xr:uid="{986C6F2C-1AE0-4C39-A53D-82469EFD394F}"/>
    <x:cellStyle name="Comma 56 4 2 3 3" xfId="18530" xr:uid="{A9C01022-1A68-442E-82E5-D4628A571499}"/>
    <x:cellStyle name="Comma 56 4 2 4" xfId="18531" xr:uid="{0D5AE59D-ADC4-4824-9D68-16FFC2B9C264}"/>
    <x:cellStyle name="Comma 56 4 2 4 2" xfId="18532" xr:uid="{5261E55B-BADD-4AE5-B6A7-353C483FB9BA}"/>
    <x:cellStyle name="Comma 56 4 2 5" xfId="18533" xr:uid="{1CA05B36-3F7E-4CF3-893D-0633AEB516CB}"/>
    <x:cellStyle name="Comma 56 4 2 6" xfId="18534" xr:uid="{57397F1A-8F0D-49EA-A874-E963059B56AB}"/>
    <x:cellStyle name="Comma 56 4 3" xfId="18535" xr:uid="{D7DF46B7-9762-4ECF-B932-B44161220B6A}"/>
    <x:cellStyle name="Comma 56 4 3 2" xfId="18536" xr:uid="{C4DD9B41-A223-4EB6-8265-F882EE1B99BA}"/>
    <x:cellStyle name="Comma 56 4 3 2 2" xfId="18537" xr:uid="{68689CA5-11FE-4C06-AAF3-D9AE5EC91C87}"/>
    <x:cellStyle name="Comma 56 4 3 2 2 2" xfId="18538" xr:uid="{E500932B-724B-403D-94BF-683738F3C9A4}"/>
    <x:cellStyle name="Comma 56 4 3 2 3" xfId="18539" xr:uid="{2FD5BD31-CD94-46E8-BA38-FE5B0D1B7B8E}"/>
    <x:cellStyle name="Comma 56 4 3 3" xfId="18540" xr:uid="{3C7F20EF-7438-4042-90E9-A0E5B3F8A2F8}"/>
    <x:cellStyle name="Comma 56 4 3 3 2" xfId="18541" xr:uid="{F4FB2D84-2C1E-4F7F-917F-3A05C0F8CAC2}"/>
    <x:cellStyle name="Comma 56 4 3 4" xfId="18542" xr:uid="{F6A75B22-6767-44EA-880A-7BF7E0456ADF}"/>
    <x:cellStyle name="Comma 56 4 3 5" xfId="18543" xr:uid="{4DAA8723-6E61-4B14-BF32-5472A2CD2B45}"/>
    <x:cellStyle name="Comma 56 4 4" xfId="18544" xr:uid="{A0DFBECD-7387-4041-AB89-D0176992FC22}"/>
    <x:cellStyle name="Comma 56 4 4 2" xfId="18545" xr:uid="{47A4A2E1-863F-443E-9620-17B0BDDAB672}"/>
    <x:cellStyle name="Comma 56 4 4 2 2" xfId="18546" xr:uid="{A53C2EF9-840B-41EC-9EAC-67A211566523}"/>
    <x:cellStyle name="Comma 56 4 4 3" xfId="18547" xr:uid="{7C6E57F5-014F-4176-8500-BC731EC94DAB}"/>
    <x:cellStyle name="Comma 56 4 4 4" xfId="18548" xr:uid="{DBE8F0AF-E992-40FB-AFD0-787BB1FD2241}"/>
    <x:cellStyle name="Comma 56 4 5" xfId="18549" xr:uid="{A5C1FA3B-466F-4D63-A744-93A3F48E2013}"/>
    <x:cellStyle name="Comma 56 4 5 2" xfId="18550" xr:uid="{E71820D9-5C79-496B-A214-37E3BF197334}"/>
    <x:cellStyle name="Comma 56 4 6" xfId="18551" xr:uid="{9BDB986A-70C9-499A-9324-7AED273E0FB6}"/>
    <x:cellStyle name="Comma 56 4 6 2" xfId="18552" xr:uid="{C1E1F25B-B738-4FD6-87E7-7C7F5370B47F}"/>
    <x:cellStyle name="Comma 56 4 7" xfId="18553" xr:uid="{5F3ABA52-07E0-4F62-B55E-1B5C71B4643E}"/>
    <x:cellStyle name="Comma 56 5" xfId="18554" xr:uid="{09638B9F-60DD-42D0-8554-FA10D7ACE8A7}"/>
    <x:cellStyle name="Comma 56 5 2" xfId="18555" xr:uid="{3087F265-715A-4CC7-BF23-952985767FC7}"/>
    <x:cellStyle name="Comma 56 5 2 2" xfId="18556" xr:uid="{8195ADBF-D83F-4DCB-B17E-79AD0B0B619A}"/>
    <x:cellStyle name="Comma 56 5 2 2 2" xfId="18557" xr:uid="{BBE9663B-070C-4E03-90AC-BE5551E4A41B}"/>
    <x:cellStyle name="Comma 56 5 2 2 2 2" xfId="18558" xr:uid="{AD133783-B853-4A43-B101-AB3E25FBEE48}"/>
    <x:cellStyle name="Comma 56 5 2 2 3" xfId="18559" xr:uid="{F1F707A6-1901-44DA-859B-A68BABD57F53}"/>
    <x:cellStyle name="Comma 56 5 2 3" xfId="18560" xr:uid="{DEE568F3-4BC1-4E3E-AA0E-766B8679DE10}"/>
    <x:cellStyle name="Comma 56 5 2 3 2" xfId="18561" xr:uid="{B5CB26C5-CFC8-4A2E-944E-0D3014145833}"/>
    <x:cellStyle name="Comma 56 5 2 4" xfId="18562" xr:uid="{652CD287-CAB6-4A67-9CEA-CCCCCCED4EBB}"/>
    <x:cellStyle name="Comma 56 5 2 5" xfId="18563" xr:uid="{8B240D65-79BF-4035-8D9C-5F99364C8203}"/>
    <x:cellStyle name="Comma 56 5 3" xfId="18564" xr:uid="{1EFD4F06-6B1E-404F-8540-FEBEEC86D621}"/>
    <x:cellStyle name="Comma 56 5 3 2" xfId="18565" xr:uid="{25046ECC-1D3F-41AB-91B1-8E5C9008AD40}"/>
    <x:cellStyle name="Comma 56 5 3 2 2" xfId="18566" xr:uid="{1534AA3F-3F82-4D9D-BE59-A95C80B70663}"/>
    <x:cellStyle name="Comma 56 5 3 3" xfId="18567" xr:uid="{61BBC54F-13A3-4EA9-B3B6-81917437A2A2}"/>
    <x:cellStyle name="Comma 56 5 4" xfId="18568" xr:uid="{5931D05F-306B-4A80-8349-8D0B133C97D5}"/>
    <x:cellStyle name="Comma 56 5 4 2" xfId="18569" xr:uid="{C455604D-2586-49F0-AC41-C9D325182F94}"/>
    <x:cellStyle name="Comma 56 5 5" xfId="18570" xr:uid="{E80C4EE8-0957-4E47-B90A-9FBBBD8F43A6}"/>
    <x:cellStyle name="Comma 56 5 6" xfId="18571" xr:uid="{902472EE-8A64-4B02-AA96-21A3D13DFEFD}"/>
    <x:cellStyle name="Comma 56 6" xfId="18572" xr:uid="{4B01B48F-BB36-4AC8-AC74-D9A2B74389D4}"/>
    <x:cellStyle name="Comma 56 6 2" xfId="18573" xr:uid="{8C5BBCBA-805B-44E7-A1FB-133EFC92FD6A}"/>
    <x:cellStyle name="Comma 56 6 2 2" xfId="18574" xr:uid="{50D0CFD5-DAEB-4E27-9223-B697FC0D61F5}"/>
    <x:cellStyle name="Comma 56 6 2 2 2" xfId="18575" xr:uid="{CA619A40-80D2-4B0D-9A6D-605BE24F13D6}"/>
    <x:cellStyle name="Comma 56 6 2 3" xfId="18576" xr:uid="{61D2C517-D379-44F9-8B38-B5E734C5D9C4}"/>
    <x:cellStyle name="Comma 56 6 3" xfId="18577" xr:uid="{C0AF1F99-5967-4374-A0ED-4A56C1C66858}"/>
    <x:cellStyle name="Comma 56 6 3 2" xfId="18578" xr:uid="{6133432B-F764-4883-A7C1-3C7A4FD22C3A}"/>
    <x:cellStyle name="Comma 56 6 4" xfId="18579" xr:uid="{2CA6184B-41E0-474C-B4A8-11E2EC6B6B9A}"/>
    <x:cellStyle name="Comma 56 6 5" xfId="18580" xr:uid="{F51C2253-E892-4A91-85AF-350072D5C119}"/>
    <x:cellStyle name="Comma 56 7" xfId="18581" xr:uid="{8C8E17EF-E559-4AC7-A8B7-8A144BBCDB03}"/>
    <x:cellStyle name="Comma 56 7 2" xfId="18582" xr:uid="{E2333C17-9097-4A98-AAC0-DCA27ACAF935}"/>
    <x:cellStyle name="Comma 56 7 2 2" xfId="18583" xr:uid="{51E683A8-9B92-443D-9E5C-C6C1184D9C39}"/>
    <x:cellStyle name="Comma 56 7 2 2 2" xfId="18584" xr:uid="{8E54044B-07D8-4CDA-A36F-89E4E61FB0F4}"/>
    <x:cellStyle name="Comma 56 7 2 3" xfId="18585" xr:uid="{E9D384DE-B21E-4DD4-9FC6-8FA3B574B5BD}"/>
    <x:cellStyle name="Comma 56 7 3" xfId="18586" xr:uid="{D7F95A1A-E48C-45E5-8A1B-39C644C30754}"/>
    <x:cellStyle name="Comma 56 7 3 2" xfId="18587" xr:uid="{6F0A9E55-1FC3-4D30-B667-E2677613640C}"/>
    <x:cellStyle name="Comma 56 7 4" xfId="18588" xr:uid="{F03D9CB1-2F54-40D2-ABEF-50E30BC99E9C}"/>
    <x:cellStyle name="Comma 56 7 5" xfId="18589" xr:uid="{31E25A62-1067-4D44-8C8B-D95BFED8CA80}"/>
    <x:cellStyle name="Comma 56 8" xfId="18590" xr:uid="{C6F04B38-4827-4D4E-AF0C-141F76E096B1}"/>
    <x:cellStyle name="Comma 56 8 2" xfId="18591" xr:uid="{D4C5A717-973C-427A-9B52-29F88F198839}"/>
    <x:cellStyle name="Comma 56 8 2 2" xfId="18592" xr:uid="{84DF6386-A171-4164-9902-A38CCD5C3A20}"/>
    <x:cellStyle name="Comma 56 8 3" xfId="18593" xr:uid="{EE1F50EA-AF46-4175-824D-8DCC7993888E}"/>
    <x:cellStyle name="Comma 56 8 4" xfId="18594" xr:uid="{784E7885-4340-4159-93CB-41C0E6480A7C}"/>
    <x:cellStyle name="Comma 56 9" xfId="18595" xr:uid="{DF387019-1472-4079-B24F-A7E3A714A22A}"/>
    <x:cellStyle name="Comma 56 9 2" xfId="18596" xr:uid="{C1C4B272-9A8C-4C3A-90FE-3305520CCDB5}"/>
    <x:cellStyle name="Comma 57" xfId="18597" xr:uid="{05676B34-4F5C-40CA-A49A-B8DFDAB02C5B}"/>
    <x:cellStyle name="Comma 57 10" xfId="18598" xr:uid="{ED448DE0-AB5E-4B76-B9FC-1B090279F4D9}"/>
    <x:cellStyle name="Comma 57 2" xfId="18599" xr:uid="{7B578B93-CDE5-45DD-B9E7-43B7D14F7238}"/>
    <x:cellStyle name="Comma 57 2 2" xfId="18600" xr:uid="{F4B35335-6853-4D6D-9A82-4355D4D37D09}"/>
    <x:cellStyle name="Comma 57 2 2 2" xfId="18601" xr:uid="{899F9657-ADE5-4555-A28C-83D8BC7CB2FC}"/>
    <x:cellStyle name="Comma 57 2 2 2 2" xfId="18602" xr:uid="{11E1027E-3285-43E4-A66B-880F2988B639}"/>
    <x:cellStyle name="Comma 57 2 2 2 2 2" xfId="18603" xr:uid="{3FC45ECF-7476-4F5E-88C4-F37128D28650}"/>
    <x:cellStyle name="Comma 57 2 2 2 2 2 2" xfId="18604" xr:uid="{736E3529-E741-46A6-8A32-993EBBF32BCF}"/>
    <x:cellStyle name="Comma 57 2 2 2 2 3" xfId="18605" xr:uid="{8BA84BB3-DD10-468E-A1E8-27D8F75CCA6A}"/>
    <x:cellStyle name="Comma 57 2 2 2 3" xfId="18606" xr:uid="{A444E668-F9CC-4842-888E-BFDA12926588}"/>
    <x:cellStyle name="Comma 57 2 2 2 3 2" xfId="18607" xr:uid="{7954A668-97FB-4DFE-BB2B-9F9EC19AE198}"/>
    <x:cellStyle name="Comma 57 2 2 2 4" xfId="18608" xr:uid="{3F386125-E2DD-4837-8769-F3EFA8417945}"/>
    <x:cellStyle name="Comma 57 2 2 2 5" xfId="18609" xr:uid="{CC54D2A6-9E75-497A-B73D-40359AD512AC}"/>
    <x:cellStyle name="Comma 57 2 2 3" xfId="18610" xr:uid="{E71A2BB5-2114-4B02-8277-64FFC03285C7}"/>
    <x:cellStyle name="Comma 57 2 2 3 2" xfId="18611" xr:uid="{88A66E87-8074-44CE-8E26-292C532B37D7}"/>
    <x:cellStyle name="Comma 57 2 2 3 2 2" xfId="18612" xr:uid="{50826196-02A2-400F-9E6E-72691C754F14}"/>
    <x:cellStyle name="Comma 57 2 2 3 3" xfId="18613" xr:uid="{4C472F95-6048-429A-9AD2-BCC02E2E06BD}"/>
    <x:cellStyle name="Comma 57 2 2 4" xfId="18614" xr:uid="{DD6774FD-5C83-47E5-B12D-C2F834A919B0}"/>
    <x:cellStyle name="Comma 57 2 2 4 2" xfId="18615" xr:uid="{17EC6A11-07B0-45E0-8835-7C754617FCC4}"/>
    <x:cellStyle name="Comma 57 2 2 5" xfId="18616" xr:uid="{2A0C390C-30F0-43EB-AC5D-4B50ED75E310}"/>
    <x:cellStyle name="Comma 57 2 2 6" xfId="18617" xr:uid="{DEE3D35A-625C-4702-8CF3-F917B02FAC83}"/>
    <x:cellStyle name="Comma 57 2 3" xfId="18618" xr:uid="{BD6AB872-83B1-4E74-B680-43B58D265287}"/>
    <x:cellStyle name="Comma 57 2 3 2" xfId="18619" xr:uid="{DEECD753-51DF-4B56-9584-393774E62869}"/>
    <x:cellStyle name="Comma 57 2 3 2 2" xfId="18620" xr:uid="{E759CFFA-66C7-41F6-9436-666937E83E46}"/>
    <x:cellStyle name="Comma 57 2 3 2 2 2" xfId="18621" xr:uid="{FB2EF486-0924-47DE-80C5-90B2EEFB8422}"/>
    <x:cellStyle name="Comma 57 2 3 2 3" xfId="18622" xr:uid="{FDB9FB10-5A02-4880-96D8-64D735E77E7C}"/>
    <x:cellStyle name="Comma 57 2 3 3" xfId="18623" xr:uid="{B9804257-8EE0-4267-BE70-8797B03A8809}"/>
    <x:cellStyle name="Comma 57 2 3 3 2" xfId="18624" xr:uid="{28A367C8-1821-4097-97AC-42622B512746}"/>
    <x:cellStyle name="Comma 57 2 3 4" xfId="18625" xr:uid="{67A50E4B-7701-478E-9008-B9D0159CF405}"/>
    <x:cellStyle name="Comma 57 2 3 5" xfId="18626" xr:uid="{399F440A-2CD4-46F4-8E78-F4EC8032A56D}"/>
    <x:cellStyle name="Comma 57 2 4" xfId="18627" xr:uid="{B90ADF75-E89D-4B17-9064-E99F15E3E4C2}"/>
    <x:cellStyle name="Comma 57 2 4 2" xfId="18628" xr:uid="{67F0F0AE-58F2-4680-B430-3753047A7917}"/>
    <x:cellStyle name="Comma 57 2 4 2 2" xfId="18629" xr:uid="{452B6B81-DC6D-4AD5-860C-4C1BF3E9AF83}"/>
    <x:cellStyle name="Comma 57 2 4 3" xfId="18630" xr:uid="{D1844FDC-DF9A-486F-9AD1-F36D566CF395}"/>
    <x:cellStyle name="Comma 57 2 4 4" xfId="18631" xr:uid="{1BC4EB50-C55E-49F0-AB45-216FD16A6BD0}"/>
    <x:cellStyle name="Comma 57 2 5" xfId="18632" xr:uid="{62CAC48C-B933-4BAF-BD8D-4F7C769F45B0}"/>
    <x:cellStyle name="Comma 57 2 5 2" xfId="18633" xr:uid="{19A7C08E-02D3-44DF-9F59-652A82BACC00}"/>
    <x:cellStyle name="Comma 57 2 6" xfId="18634" xr:uid="{5448CFAC-4E13-41B1-A03C-BA2720427F3E}"/>
    <x:cellStyle name="Comma 57 2 6 2" xfId="18635" xr:uid="{7AA645E5-D72B-4304-83EA-184D4A15C17B}"/>
    <x:cellStyle name="Comma 57 2 7" xfId="18636" xr:uid="{8E32D5EA-C8D8-4F84-BD7E-3CD05C5F1E4C}"/>
    <x:cellStyle name="Comma 57 3" xfId="18637" xr:uid="{0B8EAECB-D8D2-4750-9FBB-CC526BA80B38}"/>
    <x:cellStyle name="Comma 57 3 2" xfId="18638" xr:uid="{D8A8CB47-06D6-430D-9BCC-6947485A60EC}"/>
    <x:cellStyle name="Comma 57 3 2 2" xfId="18639" xr:uid="{9BC3049C-F8A0-46AA-A61F-10A37397BAD6}"/>
    <x:cellStyle name="Comma 57 3 2 2 2" xfId="18640" xr:uid="{1E84656E-87BB-43B6-BB80-1645E6655DE5}"/>
    <x:cellStyle name="Comma 57 3 2 2 2 2" xfId="18641" xr:uid="{4B1686E4-50C9-4FEA-B0A8-92C65492AA40}"/>
    <x:cellStyle name="Comma 57 3 2 2 2 2 2" xfId="18642" xr:uid="{A20BA297-485C-45C7-A835-EB4C825F7928}"/>
    <x:cellStyle name="Comma 57 3 2 2 2 3" xfId="18643" xr:uid="{9A8CB6B9-0580-45DB-8DC4-2438B3B1E245}"/>
    <x:cellStyle name="Comma 57 3 2 2 3" xfId="18644" xr:uid="{C589D592-69CC-4285-B00B-733B69EBBF76}"/>
    <x:cellStyle name="Comma 57 3 2 2 3 2" xfId="18645" xr:uid="{0BDAC461-880E-41E9-BD66-168F96E06504}"/>
    <x:cellStyle name="Comma 57 3 2 2 4" xfId="18646" xr:uid="{4ADC79E3-8A6C-4BF8-A9FB-01A245824D28}"/>
    <x:cellStyle name="Comma 57 3 2 2 5" xfId="18647" xr:uid="{33F919E3-1891-4717-9EAF-01ACD7179E64}"/>
    <x:cellStyle name="Comma 57 3 2 3" xfId="18648" xr:uid="{69BA087D-B312-4236-A34C-178A067E0FA0}"/>
    <x:cellStyle name="Comma 57 3 2 3 2" xfId="18649" xr:uid="{62C0919F-6E2E-4F2D-9129-7372E9FAB19D}"/>
    <x:cellStyle name="Comma 57 3 2 3 2 2" xfId="18650" xr:uid="{2AE1100A-C957-4B5D-B078-8990AC211164}"/>
    <x:cellStyle name="Comma 57 3 2 3 3" xfId="18651" xr:uid="{84BBF044-866B-41DD-831D-F16B323C1C37}"/>
    <x:cellStyle name="Comma 57 3 2 4" xfId="18652" xr:uid="{E9239BF3-0178-4236-9245-49C2E1E7B976}"/>
    <x:cellStyle name="Comma 57 3 2 4 2" xfId="18653" xr:uid="{60388E27-8385-432E-9A25-C78ACBDC83C6}"/>
    <x:cellStyle name="Comma 57 3 2 5" xfId="18654" xr:uid="{5C81D01F-0D1D-4A62-A637-C0ACEF1264A1}"/>
    <x:cellStyle name="Comma 57 3 2 6" xfId="18655" xr:uid="{487CBC50-1ADE-436A-81A2-D96DCEEC0F18}"/>
    <x:cellStyle name="Comma 57 3 3" xfId="18656" xr:uid="{2ED2DDFA-F0D0-4798-A77F-BB6B1A1F26B5}"/>
    <x:cellStyle name="Comma 57 3 3 2" xfId="18657" xr:uid="{3FF9F185-BDE4-463B-947D-F92B9FBAE90A}"/>
    <x:cellStyle name="Comma 57 3 3 2 2" xfId="18658" xr:uid="{081CA5BF-6063-4F1C-BB2A-E9E26BCBB50D}"/>
    <x:cellStyle name="Comma 57 3 3 2 2 2" xfId="18659" xr:uid="{DCC1FCAA-DD42-4BFC-9145-D375A309B1BC}"/>
    <x:cellStyle name="Comma 57 3 3 2 3" xfId="18660" xr:uid="{86DADD85-7020-49CB-8958-C5A21867A5AF}"/>
    <x:cellStyle name="Comma 57 3 3 3" xfId="18661" xr:uid="{19FD9F13-A5D7-4915-B8CD-3AE98107C41C}"/>
    <x:cellStyle name="Comma 57 3 3 3 2" xfId="18662" xr:uid="{2B4D5AB8-7A8D-4626-9B99-6677AEFBE049}"/>
    <x:cellStyle name="Comma 57 3 3 4" xfId="18663" xr:uid="{AB59F58E-2BA2-4014-B07B-1FEA0ACAAE40}"/>
    <x:cellStyle name="Comma 57 3 3 5" xfId="18664" xr:uid="{5FFF35E7-498C-4203-8176-DD43968E5C1B}"/>
    <x:cellStyle name="Comma 57 3 4" xfId="18665" xr:uid="{7905AF26-6E84-4E4D-9AF1-CE619D48C919}"/>
    <x:cellStyle name="Comma 57 3 4 2" xfId="18666" xr:uid="{92190EF4-3A61-43C3-BBC1-D178E5C45D51}"/>
    <x:cellStyle name="Comma 57 3 4 2 2" xfId="18667" xr:uid="{593A5F03-D2C1-442D-97B3-27A0DF7F9C0A}"/>
    <x:cellStyle name="Comma 57 3 4 3" xfId="18668" xr:uid="{BF384471-FD33-4372-A2C7-0941989177C5}"/>
    <x:cellStyle name="Comma 57 3 4 4" xfId="18669" xr:uid="{8B29BFE3-BEF8-487E-B71F-79DC565B0966}"/>
    <x:cellStyle name="Comma 57 3 5" xfId="18670" xr:uid="{79D14EFD-2C7E-4FCC-9A78-C8820EA9DF20}"/>
    <x:cellStyle name="Comma 57 3 5 2" xfId="18671" xr:uid="{3B76CAAB-89AD-4F1C-A916-73FD8997A712}"/>
    <x:cellStyle name="Comma 57 3 6" xfId="18672" xr:uid="{D3B31F85-59E5-473D-8515-CCB8E5845DA9}"/>
    <x:cellStyle name="Comma 57 3 6 2" xfId="18673" xr:uid="{76FCA214-F7E7-49F7-8BC3-48CADC2CBD7F}"/>
    <x:cellStyle name="Comma 57 3 7" xfId="18674" xr:uid="{ADBEB2CB-8EA1-4301-A9E5-35F676A580B5}"/>
    <x:cellStyle name="Comma 57 4" xfId="18675" xr:uid="{02AD43BD-1A99-473D-9C95-CC006A62950F}"/>
    <x:cellStyle name="Comma 57 4 2" xfId="18676" xr:uid="{766D0C39-257D-4F27-AF10-EF8069A0FECC}"/>
    <x:cellStyle name="Comma 57 4 2 2" xfId="18677" xr:uid="{1577A7CD-D576-4416-AB5C-AF52D1D5D6A3}"/>
    <x:cellStyle name="Comma 57 4 2 2 2" xfId="18678" xr:uid="{C8472AB8-DA0E-4902-B510-F3138530448F}"/>
    <x:cellStyle name="Comma 57 4 2 2 2 2" xfId="18679" xr:uid="{F5C72C4A-1763-44C6-A5E5-32CC61F7FEA6}"/>
    <x:cellStyle name="Comma 57 4 2 2 3" xfId="18680" xr:uid="{D52AA127-DF13-4A2C-953B-8E352978F31C}"/>
    <x:cellStyle name="Comma 57 4 2 3" xfId="18681" xr:uid="{A618CE25-B795-4478-9FEE-D970049D8239}"/>
    <x:cellStyle name="Comma 57 4 2 3 2" xfId="18682" xr:uid="{74121480-B639-4DBA-A39A-BFCEC1DC3AC9}"/>
    <x:cellStyle name="Comma 57 4 2 4" xfId="18683" xr:uid="{0276F44D-EB19-4B0D-83DF-C152C4F937FC}"/>
    <x:cellStyle name="Comma 57 4 2 5" xfId="18684" xr:uid="{EF344DDC-0F6E-47F0-B368-AB009A1FA25E}"/>
    <x:cellStyle name="Comma 57 4 3" xfId="18685" xr:uid="{A0E8ABE7-4D16-4458-91EA-86F19AF24066}"/>
    <x:cellStyle name="Comma 57 4 3 2" xfId="18686" xr:uid="{C622239A-041C-49D3-BC32-A8AC44F46238}"/>
    <x:cellStyle name="Comma 57 4 3 2 2" xfId="18687" xr:uid="{1495C327-BA6C-4B30-8675-F07E54152BAD}"/>
    <x:cellStyle name="Comma 57 4 3 3" xfId="18688" xr:uid="{8E21D9D4-A4CA-4D10-88A6-7A219634A93D}"/>
    <x:cellStyle name="Comma 57 4 4" xfId="18689" xr:uid="{0C4FAAF4-EB0B-452A-AC19-01888E000AEB}"/>
    <x:cellStyle name="Comma 57 4 4 2" xfId="18690" xr:uid="{47CDC534-69E6-4213-847B-C49DE58BD53A}"/>
    <x:cellStyle name="Comma 57 4 5" xfId="18691" xr:uid="{216678BB-416E-4DD8-89CD-2277189768CF}"/>
    <x:cellStyle name="Comma 57 4 6" xfId="18692" xr:uid="{19788376-3CC8-4F6C-93D5-F5B2643CE801}"/>
    <x:cellStyle name="Comma 57 5" xfId="18693" xr:uid="{E33B1898-4D79-44CC-A94C-07571C610297}"/>
    <x:cellStyle name="Comma 57 5 2" xfId="18694" xr:uid="{C4774B5F-22F2-4CE1-8D96-9A5ABEA665C8}"/>
    <x:cellStyle name="Comma 57 5 2 2" xfId="18695" xr:uid="{CA662A93-1A89-46DA-BFF4-761133AB9A9A}"/>
    <x:cellStyle name="Comma 57 5 2 2 2" xfId="18696" xr:uid="{B26C641E-A6AA-4E24-B249-9CDB728B95CD}"/>
    <x:cellStyle name="Comma 57 5 2 3" xfId="18697" xr:uid="{A10AFF01-E449-424D-8B85-B1A62765308B}"/>
    <x:cellStyle name="Comma 57 5 3" xfId="18698" xr:uid="{ECD9E5F3-E009-426E-9701-F21B1C6127A3}"/>
    <x:cellStyle name="Comma 57 5 3 2" xfId="18699" xr:uid="{E29453A6-294A-45DF-AA5C-4D875D6941B1}"/>
    <x:cellStyle name="Comma 57 5 4" xfId="18700" xr:uid="{C09D5094-C7D8-44A9-B571-B01D98DFE7B6}"/>
    <x:cellStyle name="Comma 57 5 5" xfId="18701" xr:uid="{F75B5837-1BA7-41A7-A916-80C8C66D60EF}"/>
    <x:cellStyle name="Comma 57 6" xfId="18702" xr:uid="{8C2B7E7F-F234-44AF-9625-838572BC2F2F}"/>
    <x:cellStyle name="Comma 57 6 2" xfId="18703" xr:uid="{2D2B5E47-4172-4AF0-85E9-819A8B7CEA23}"/>
    <x:cellStyle name="Comma 57 6 2 2" xfId="18704" xr:uid="{62E41987-1CC3-4EC1-A3BB-C56824D5540C}"/>
    <x:cellStyle name="Comma 57 6 2 2 2" xfId="18705" xr:uid="{92B4D6DC-ADC6-46A9-AA1C-DEF113564683}"/>
    <x:cellStyle name="Comma 57 6 2 3" xfId="18706" xr:uid="{2A61633B-7BFD-4801-B2C0-115AFE24D18A}"/>
    <x:cellStyle name="Comma 57 6 3" xfId="18707" xr:uid="{1BD2BC1D-C781-4AE0-82A7-FB22E6BABF0B}"/>
    <x:cellStyle name="Comma 57 6 3 2" xfId="18708" xr:uid="{47475E96-FB9C-4972-9575-7B24CBFDC80E}"/>
    <x:cellStyle name="Comma 57 6 4" xfId="18709" xr:uid="{CCAF917B-B78E-4761-A156-1D2B421C2D27}"/>
    <x:cellStyle name="Comma 57 6 5" xfId="18710" xr:uid="{0C85B216-374C-4459-9A7D-5CFF2944CD3C}"/>
    <x:cellStyle name="Comma 57 7" xfId="18711" xr:uid="{AE4B9679-1779-4AB6-A493-79217EE928EA}"/>
    <x:cellStyle name="Comma 57 7 2" xfId="18712" xr:uid="{CB70E91D-167F-44F1-BDFF-7FD684F41E22}"/>
    <x:cellStyle name="Comma 57 7 2 2" xfId="18713" xr:uid="{630A7505-B980-4E30-BD2E-F27D7D86E484}"/>
    <x:cellStyle name="Comma 57 7 3" xfId="18714" xr:uid="{B48B0C12-01FA-4F78-A387-F289E7425D49}"/>
    <x:cellStyle name="Comma 57 7 4" xfId="18715" xr:uid="{DA347196-5C0C-4942-BB54-F1D5015189FC}"/>
    <x:cellStyle name="Comma 57 8" xfId="18716" xr:uid="{C22B55F4-D940-4901-A454-58CB59E7AED0}"/>
    <x:cellStyle name="Comma 57 8 2" xfId="18717" xr:uid="{070B5881-692E-4C12-B670-6E17FA4F8A35}"/>
    <x:cellStyle name="Comma 57 9" xfId="18718" xr:uid="{AB933182-F0EC-4EB9-9DFE-C07955589E84}"/>
    <x:cellStyle name="Comma 57 9 2" xfId="18719" xr:uid="{6E741CD0-C371-4A15-B30A-E3C021BA5A0D}"/>
    <x:cellStyle name="Comma 58" xfId="18720" xr:uid="{8B93D02E-7FE5-4E13-9B2A-4D244E629648}"/>
    <x:cellStyle name="Comma 58 10" xfId="18721" xr:uid="{8C200238-CC07-4E41-95AD-224F7CF084CE}"/>
    <x:cellStyle name="Comma 58 2" xfId="18722" xr:uid="{AEBC0178-5227-4F2F-A668-E4A06277FDE0}"/>
    <x:cellStyle name="Comma 58 2 2" xfId="18723" xr:uid="{EF9817E3-69FE-4F8B-B686-D3046A045DD0}"/>
    <x:cellStyle name="Comma 58 2 2 2" xfId="18724" xr:uid="{67851F50-0C0E-400E-B9BA-6E8B43AEDC0C}"/>
    <x:cellStyle name="Comma 58 2 2 2 2" xfId="18725" xr:uid="{F127CE6B-7900-40B0-A325-29CE4AAA15B3}"/>
    <x:cellStyle name="Comma 58 2 2 2 2 2" xfId="18726" xr:uid="{11576E5A-CDCE-473B-BD18-27FBEA4AAD98}"/>
    <x:cellStyle name="Comma 58 2 2 2 2 2 2" xfId="18727" xr:uid="{AC1B4454-698C-4B08-B48F-A0E350B40B6A}"/>
    <x:cellStyle name="Comma 58 2 2 2 2 3" xfId="18728" xr:uid="{39660474-B580-42DD-A079-48049BADEDC3}"/>
    <x:cellStyle name="Comma 58 2 2 2 3" xfId="18729" xr:uid="{4E5C4271-2859-402B-9781-B0FE93FAE06C}"/>
    <x:cellStyle name="Comma 58 2 2 2 3 2" xfId="18730" xr:uid="{4792BF30-BC4B-4B6B-AF3A-183D8FD2C5F7}"/>
    <x:cellStyle name="Comma 58 2 2 2 4" xfId="18731" xr:uid="{06CF5037-38AE-449F-B594-09179104E594}"/>
    <x:cellStyle name="Comma 58 2 2 2 5" xfId="18732" xr:uid="{D03D67F0-2FD4-49AE-B375-A9420A78DE57}"/>
    <x:cellStyle name="Comma 58 2 2 3" xfId="18733" xr:uid="{1C42E7CF-D14B-4FA6-B42D-427A58DD01F3}"/>
    <x:cellStyle name="Comma 58 2 2 3 2" xfId="18734" xr:uid="{9585B3E9-5666-49F5-9C91-272AFD6E264C}"/>
    <x:cellStyle name="Comma 58 2 2 3 2 2" xfId="18735" xr:uid="{104FBBF5-7D59-4DF1-BE26-D46762E729DD}"/>
    <x:cellStyle name="Comma 58 2 2 3 3" xfId="18736" xr:uid="{5D33A830-AE2C-40A1-AA1A-0A91DE6E8E93}"/>
    <x:cellStyle name="Comma 58 2 2 4" xfId="18737" xr:uid="{66950A71-C204-48D3-A6C0-A3DD1B0748CF}"/>
    <x:cellStyle name="Comma 58 2 2 4 2" xfId="18738" xr:uid="{A9E07398-5554-41A0-A02B-98F69C72FFEF}"/>
    <x:cellStyle name="Comma 58 2 2 5" xfId="18739" xr:uid="{8CF2F64E-D184-476A-A941-1E6CC9725392}"/>
    <x:cellStyle name="Comma 58 2 2 6" xfId="18740" xr:uid="{A93CA673-26D0-4159-A96D-BD0D7A888DAE}"/>
    <x:cellStyle name="Comma 58 2 3" xfId="18741" xr:uid="{45F901ED-65C8-4AD3-A4C9-FD862369480B}"/>
    <x:cellStyle name="Comma 58 2 3 2" xfId="18742" xr:uid="{1346E441-D850-4CE3-A957-991EFE70BA60}"/>
    <x:cellStyle name="Comma 58 2 3 2 2" xfId="18743" xr:uid="{3C1D9FEA-E0D8-4970-A55F-2C131A9B2F0E}"/>
    <x:cellStyle name="Comma 58 2 3 2 2 2" xfId="18744" xr:uid="{A44BBEB9-1C5F-4521-B055-211EDC6701DB}"/>
    <x:cellStyle name="Comma 58 2 3 2 3" xfId="18745" xr:uid="{8794EAAA-D811-44BA-B6A3-FAAAAC8266CD}"/>
    <x:cellStyle name="Comma 58 2 3 3" xfId="18746" xr:uid="{56E485FD-EF4F-46A9-B115-6B26E4DF8654}"/>
    <x:cellStyle name="Comma 58 2 3 3 2" xfId="18747" xr:uid="{C98B08D7-B74F-4E92-A4A2-0CAE3A30CC39}"/>
    <x:cellStyle name="Comma 58 2 3 4" xfId="18748" xr:uid="{6820256D-FF45-4489-914E-376BB140E593}"/>
    <x:cellStyle name="Comma 58 2 3 5" xfId="18749" xr:uid="{7C852EF2-5727-4BEA-9CDB-6B3575BE21C6}"/>
    <x:cellStyle name="Comma 58 2 4" xfId="18750" xr:uid="{B963D7B5-A4DA-46E9-A231-5A4D0F66D6A0}"/>
    <x:cellStyle name="Comma 58 2 4 2" xfId="18751" xr:uid="{7A3FA015-9B96-4A8F-A2CD-92472EC30095}"/>
    <x:cellStyle name="Comma 58 2 4 2 2" xfId="18752" xr:uid="{88A114EF-8BAA-45F1-B9E0-3AEF47C8B84C}"/>
    <x:cellStyle name="Comma 58 2 4 3" xfId="18753" xr:uid="{FC776958-8AB3-48EF-803B-DB31F90DC989}"/>
    <x:cellStyle name="Comma 58 2 4 4" xfId="18754" xr:uid="{FE23B938-AF18-44BF-91B9-0C10876ACFB4}"/>
    <x:cellStyle name="Comma 58 2 5" xfId="18755" xr:uid="{37203F6F-9B68-4BED-9C63-7DE572598D04}"/>
    <x:cellStyle name="Comma 58 2 5 2" xfId="18756" xr:uid="{3E177313-7A25-4DEB-BB3A-CE2B13B74E15}"/>
    <x:cellStyle name="Comma 58 2 6" xfId="18757" xr:uid="{17E79CA9-8E69-4DAE-9ADD-E63195A7DDDE}"/>
    <x:cellStyle name="Comma 58 2 6 2" xfId="18758" xr:uid="{88C5507F-BCE3-4AD0-A768-F3C8C5FF6986}"/>
    <x:cellStyle name="Comma 58 2 7" xfId="18759" xr:uid="{2DDD0D66-44AC-42D8-B45B-BDB1FECE4783}"/>
    <x:cellStyle name="Comma 58 3" xfId="18760" xr:uid="{BE193121-6DDC-4949-B7C8-A65BC64DD216}"/>
    <x:cellStyle name="Comma 58 3 2" xfId="18761" xr:uid="{DD9A13B6-11F8-4F99-B320-9F9E37890E50}"/>
    <x:cellStyle name="Comma 58 3 2 2" xfId="18762" xr:uid="{AA2E75DD-5D0C-4B73-A17B-8CA1A6BE87D1}"/>
    <x:cellStyle name="Comma 58 3 2 2 2" xfId="18763" xr:uid="{A1483E43-6F44-4849-A604-20934747D889}"/>
    <x:cellStyle name="Comma 58 3 2 2 2 2" xfId="18764" xr:uid="{4C60C2AF-035A-430D-BC0D-8921F7301EFA}"/>
    <x:cellStyle name="Comma 58 3 2 2 2 2 2" xfId="18765" xr:uid="{502A4068-BCCF-444E-884F-022FB974E370}"/>
    <x:cellStyle name="Comma 58 3 2 2 2 3" xfId="18766" xr:uid="{7C29D15F-65B0-4AAC-BC3B-D164E092D932}"/>
    <x:cellStyle name="Comma 58 3 2 2 3" xfId="18767" xr:uid="{9E7DC458-C107-4540-9133-10AA3EE4D9BC}"/>
    <x:cellStyle name="Comma 58 3 2 2 3 2" xfId="18768" xr:uid="{87BF2AB9-1282-49AE-A8FF-A48CDA64923F}"/>
    <x:cellStyle name="Comma 58 3 2 2 4" xfId="18769" xr:uid="{56D86F49-6117-47D1-97D7-6A313C78F788}"/>
    <x:cellStyle name="Comma 58 3 2 2 5" xfId="18770" xr:uid="{137A18D4-5D94-4124-A34A-CA668104E543}"/>
    <x:cellStyle name="Comma 58 3 2 3" xfId="18771" xr:uid="{97785F4A-0BBC-4A8B-978A-7F0925AB22C6}"/>
    <x:cellStyle name="Comma 58 3 2 3 2" xfId="18772" xr:uid="{5D9F1583-F4B2-41FE-BDEC-3D2D98152AB9}"/>
    <x:cellStyle name="Comma 58 3 2 3 2 2" xfId="18773" xr:uid="{E30086B3-4895-41C1-B76B-1B81E1B3D028}"/>
    <x:cellStyle name="Comma 58 3 2 3 3" xfId="18774" xr:uid="{DB31A51D-ECB3-4CFF-B25B-6475AC7B8AB7}"/>
    <x:cellStyle name="Comma 58 3 2 4" xfId="18775" xr:uid="{640B282B-3355-4155-B087-E4D4C3661C07}"/>
    <x:cellStyle name="Comma 58 3 2 4 2" xfId="18776" xr:uid="{CBB17089-112C-4DB3-B430-1E48766A6644}"/>
    <x:cellStyle name="Comma 58 3 2 5" xfId="18777" xr:uid="{5933C08D-6EBF-4F15-9E98-0DA11502B57F}"/>
    <x:cellStyle name="Comma 58 3 2 6" xfId="18778" xr:uid="{C0C03EC1-D138-44EA-A00B-AA79D2A1D922}"/>
    <x:cellStyle name="Comma 58 3 3" xfId="18779" xr:uid="{0DF9DE0C-9777-4391-8EC4-A7581F12DE9F}"/>
    <x:cellStyle name="Comma 58 3 3 2" xfId="18780" xr:uid="{DC51044B-9A2A-4E36-94E8-3BCB36147D7A}"/>
    <x:cellStyle name="Comma 58 3 3 2 2" xfId="18781" xr:uid="{994644B3-0695-4BD3-9B19-E8A79B64ECEF}"/>
    <x:cellStyle name="Comma 58 3 3 2 2 2" xfId="18782" xr:uid="{0FBC8BA9-3C43-4C04-B034-49B6C56821C5}"/>
    <x:cellStyle name="Comma 58 3 3 2 3" xfId="18783" xr:uid="{FA075820-7E1B-4137-B3A6-4B581F959937}"/>
    <x:cellStyle name="Comma 58 3 3 3" xfId="18784" xr:uid="{0C40CB2D-BFF0-467D-8EB9-54D7BB0C645C}"/>
    <x:cellStyle name="Comma 58 3 3 3 2" xfId="18785" xr:uid="{A0338C2A-02E7-4109-8B01-01842A4FFFA1}"/>
    <x:cellStyle name="Comma 58 3 3 4" xfId="18786" xr:uid="{B58491E3-C519-4197-AD7C-A0B673E3729E}"/>
    <x:cellStyle name="Comma 58 3 3 5" xfId="18787" xr:uid="{C56756BD-A2AF-40D5-B0DC-A7E033511002}"/>
    <x:cellStyle name="Comma 58 3 4" xfId="18788" xr:uid="{D99857AE-935F-44C3-8D24-E135F8B46373}"/>
    <x:cellStyle name="Comma 58 3 4 2" xfId="18789" xr:uid="{92EB9B51-E562-47C9-89E1-75B6C67751BC}"/>
    <x:cellStyle name="Comma 58 3 4 2 2" xfId="18790" xr:uid="{C8342F6B-5498-4EF0-A208-E820770259B2}"/>
    <x:cellStyle name="Comma 58 3 4 3" xfId="18791" xr:uid="{EB94C81C-ECC7-4AAA-8F0A-E3E5DC3ECC85}"/>
    <x:cellStyle name="Comma 58 3 4 4" xfId="18792" xr:uid="{40FE46C5-93C3-4747-A132-EDA6FF3A027A}"/>
    <x:cellStyle name="Comma 58 3 5" xfId="18793" xr:uid="{8D6C33BE-CFBD-4F5E-B141-97C5E4331AA4}"/>
    <x:cellStyle name="Comma 58 3 5 2" xfId="18794" xr:uid="{394420F7-48CD-41CC-A39F-1C580DCE338E}"/>
    <x:cellStyle name="Comma 58 3 6" xfId="18795" xr:uid="{A3F43065-4E8D-4317-BB0F-33CE66B64AD2}"/>
    <x:cellStyle name="Comma 58 3 6 2" xfId="18796" xr:uid="{350DEE5D-B7C2-4505-8D9E-DDC74E525EC9}"/>
    <x:cellStyle name="Comma 58 3 7" xfId="18797" xr:uid="{95AC7C42-06D8-4C68-9803-78DF305056DB}"/>
    <x:cellStyle name="Comma 58 4" xfId="18798" xr:uid="{A58D5A78-8351-4CC3-A77D-4C365EC43A03}"/>
    <x:cellStyle name="Comma 58 4 2" xfId="18799" xr:uid="{5F40CE08-0104-48F5-82E2-9C73B2610800}"/>
    <x:cellStyle name="Comma 58 4 2 2" xfId="18800" xr:uid="{3056B00E-A529-4D11-A45D-686E737C90A3}"/>
    <x:cellStyle name="Comma 58 4 2 2 2" xfId="18801" xr:uid="{2E02CEF1-0FA1-4BAD-8601-E7C3D2A6AC86}"/>
    <x:cellStyle name="Comma 58 4 2 2 2 2" xfId="18802" xr:uid="{09329665-42D7-4AAA-8C15-17A106272A44}"/>
    <x:cellStyle name="Comma 58 4 2 2 3" xfId="18803" xr:uid="{5B5FF064-04BC-44CF-AF95-92FF0C7578C1}"/>
    <x:cellStyle name="Comma 58 4 2 3" xfId="18804" xr:uid="{4F625DF5-19EC-4179-AAA5-5315D8358059}"/>
    <x:cellStyle name="Comma 58 4 2 3 2" xfId="18805" xr:uid="{C87D2CC8-2EAB-4755-B8D3-AAE52ABCDFE7}"/>
    <x:cellStyle name="Comma 58 4 2 4" xfId="18806" xr:uid="{FB2F937F-37C9-4848-A88C-CFCB68094791}"/>
    <x:cellStyle name="Comma 58 4 2 5" xfId="18807" xr:uid="{CC892095-63C5-4A97-B5A8-770B74F7316C}"/>
    <x:cellStyle name="Comma 58 4 3" xfId="18808" xr:uid="{7EFDE1E4-E1E8-45A4-8AC4-0904BE6246DA}"/>
    <x:cellStyle name="Comma 58 4 3 2" xfId="18809" xr:uid="{03F516E2-BB41-4884-954A-58FFD1A56FF0}"/>
    <x:cellStyle name="Comma 58 4 3 2 2" xfId="18810" xr:uid="{A9C0F0AA-DFB8-46F9-8C70-0FBB2F440FEE}"/>
    <x:cellStyle name="Comma 58 4 3 3" xfId="18811" xr:uid="{A5329FE7-A2E5-4331-B37F-0C4B348BCF0E}"/>
    <x:cellStyle name="Comma 58 4 4" xfId="18812" xr:uid="{2987697F-C281-4A82-9F7E-F2D4C2CFF2D0}"/>
    <x:cellStyle name="Comma 58 4 4 2" xfId="18813" xr:uid="{865386DB-6B2A-4618-BDA6-147120391774}"/>
    <x:cellStyle name="Comma 58 4 5" xfId="18814" xr:uid="{54BE14B1-ECC1-43CE-BD2E-B5CC1C0BA392}"/>
    <x:cellStyle name="Comma 58 4 6" xfId="18815" xr:uid="{1AFFD88C-1541-4C19-8F89-1A2CF478120F}"/>
    <x:cellStyle name="Comma 58 5" xfId="18816" xr:uid="{5A8C4ADB-40C2-470E-9F10-8348EAB57EB5}"/>
    <x:cellStyle name="Comma 58 5 2" xfId="18817" xr:uid="{F1C8A2EF-5D0D-4A8F-A772-FB2CEDE320D3}"/>
    <x:cellStyle name="Comma 58 5 2 2" xfId="18818" xr:uid="{C06515E4-29B6-465B-9AE9-8562AC394098}"/>
    <x:cellStyle name="Comma 58 5 2 2 2" xfId="18819" xr:uid="{6AC5293F-EEDE-4BD8-A642-2C0B0F85A6B9}"/>
    <x:cellStyle name="Comma 58 5 2 3" xfId="18820" xr:uid="{3AD6A47E-2509-4568-9139-E177D47F3ECC}"/>
    <x:cellStyle name="Comma 58 5 3" xfId="18821" xr:uid="{B9BCD88D-1248-4AFA-8A9F-0CF8DD9F95CC}"/>
    <x:cellStyle name="Comma 58 5 3 2" xfId="18822" xr:uid="{3F7827AD-8E8A-4B5A-A920-4869358D4F22}"/>
    <x:cellStyle name="Comma 58 5 4" xfId="18823" xr:uid="{DFDB2DA7-812B-41F2-B5C7-F7D6060EE271}"/>
    <x:cellStyle name="Comma 58 5 5" xfId="18824" xr:uid="{BD24E382-BF66-4C87-8341-8F9D532A0B3B}"/>
    <x:cellStyle name="Comma 58 6" xfId="18825" xr:uid="{02351E26-17E0-484D-902B-115A1975F99C}"/>
    <x:cellStyle name="Comma 58 6 2" xfId="18826" xr:uid="{C4DB7E97-1B6F-4095-A68B-AEB2749108AD}"/>
    <x:cellStyle name="Comma 58 6 2 2" xfId="18827" xr:uid="{205BE1E6-9D4C-4E43-A848-AEB2C9C45C4C}"/>
    <x:cellStyle name="Comma 58 6 2 2 2" xfId="18828" xr:uid="{19D17842-99C5-43F6-9A18-81A538E06EA2}"/>
    <x:cellStyle name="Comma 58 6 2 3" xfId="18829" xr:uid="{301880BD-6198-4538-A0E4-832C30457CB9}"/>
    <x:cellStyle name="Comma 58 6 3" xfId="18830" xr:uid="{CFC2649E-5F75-498F-A779-50AFFD9E4410}"/>
    <x:cellStyle name="Comma 58 6 3 2" xfId="18831" xr:uid="{7521651F-31B4-412A-BBCB-52F911018F9F}"/>
    <x:cellStyle name="Comma 58 6 4" xfId="18832" xr:uid="{E00B88A1-B627-4E64-B177-F2E17EA9153D}"/>
    <x:cellStyle name="Comma 58 6 5" xfId="18833" xr:uid="{2B50C922-FCEA-4A9D-92F9-4FDF46DA5587}"/>
    <x:cellStyle name="Comma 58 7" xfId="18834" xr:uid="{00A6F35A-62DD-4376-9CF7-E70B5543E699}"/>
    <x:cellStyle name="Comma 58 7 2" xfId="18835" xr:uid="{3FD344B6-A553-47C9-9800-C56FE377E1A4}"/>
    <x:cellStyle name="Comma 58 7 2 2" xfId="18836" xr:uid="{FDFCDDD9-17E5-4D0E-8B61-BED25BA7A6C0}"/>
    <x:cellStyle name="Comma 58 7 3" xfId="18837" xr:uid="{83B6794D-3F46-4801-9E7D-0C6379DEDA8B}"/>
    <x:cellStyle name="Comma 58 7 4" xfId="18838" xr:uid="{162AF6EA-9401-4186-8A4B-344F2718E93E}"/>
    <x:cellStyle name="Comma 58 8" xfId="18839" xr:uid="{0B6F7B0C-2283-48D0-801A-8EE14741656D}"/>
    <x:cellStyle name="Comma 58 8 2" xfId="18840" xr:uid="{A73A93FB-9C6B-41C0-BD9E-EC4D51350C0E}"/>
    <x:cellStyle name="Comma 58 9" xfId="18841" xr:uid="{0A3D4F3D-B0D0-4B16-AE63-90E380D6C1D2}"/>
    <x:cellStyle name="Comma 58 9 2" xfId="18842" xr:uid="{EACBC397-8B7E-4735-9296-CDEE76E94173}"/>
    <x:cellStyle name="Comma 59" xfId="18843" xr:uid="{379FC732-640F-4B8B-8658-DBF3F2AEBB5F}"/>
    <x:cellStyle name="Comma 59 10" xfId="18844" xr:uid="{D2E4F6AF-30BA-47DB-9A7E-6429D7C2233E}"/>
    <x:cellStyle name="Comma 59 2" xfId="18845" xr:uid="{E9E78197-824A-45CB-9CAA-4C1DF93C7211}"/>
    <x:cellStyle name="Comma 59 2 2" xfId="18846" xr:uid="{E6D5EB5E-3141-4AA4-8BAA-CBDF88B81316}"/>
    <x:cellStyle name="Comma 59 2 2 2" xfId="18847" xr:uid="{6CD02362-79F4-4D3D-8880-6EC97B0D4B58}"/>
    <x:cellStyle name="Comma 59 2 2 2 2" xfId="18848" xr:uid="{71A5EB6F-8FBD-4595-AE18-03F1D87A833F}"/>
    <x:cellStyle name="Comma 59 2 2 2 2 2" xfId="18849" xr:uid="{C82D6BD2-78DE-48ED-A24F-5D2B28706476}"/>
    <x:cellStyle name="Comma 59 2 2 2 2 2 2" xfId="18850" xr:uid="{0E0C2D68-BF9C-4731-BAA0-95CE8DEA0A18}"/>
    <x:cellStyle name="Comma 59 2 2 2 2 3" xfId="18851" xr:uid="{457495A1-8926-4A34-B668-C5E59B6D212B}"/>
    <x:cellStyle name="Comma 59 2 2 2 3" xfId="18852" xr:uid="{61809746-5029-4886-B3CB-02A814ADC1FE}"/>
    <x:cellStyle name="Comma 59 2 2 2 3 2" xfId="18853" xr:uid="{1B935FD5-56B6-47A6-8A44-47862DA4C4E3}"/>
    <x:cellStyle name="Comma 59 2 2 2 4" xfId="18854" xr:uid="{7C33CA2E-6862-46BE-ACF2-D5251DD7A32A}"/>
    <x:cellStyle name="Comma 59 2 2 2 5" xfId="18855" xr:uid="{0AE372EC-16B2-4CC3-96D4-7BA48A1E6908}"/>
    <x:cellStyle name="Comma 59 2 2 3" xfId="18856" xr:uid="{CFC7B406-3168-40E6-B62E-50F272B889EC}"/>
    <x:cellStyle name="Comma 59 2 2 3 2" xfId="18857" xr:uid="{1C39C5B3-DF5E-4212-AC0E-CA1E833B133E}"/>
    <x:cellStyle name="Comma 59 2 2 3 2 2" xfId="18858" xr:uid="{7185013D-6D62-4711-BA95-FF5ACEFFC858}"/>
    <x:cellStyle name="Comma 59 2 2 3 3" xfId="18859" xr:uid="{31112714-57FD-4B98-86D9-277A5D36977C}"/>
    <x:cellStyle name="Comma 59 2 2 4" xfId="18860" xr:uid="{83A3260D-0F98-4011-8189-D251849A5F82}"/>
    <x:cellStyle name="Comma 59 2 2 4 2" xfId="18861" xr:uid="{AEFA8903-96D6-473E-A532-17B137791F3E}"/>
    <x:cellStyle name="Comma 59 2 2 5" xfId="18862" xr:uid="{0AC395DD-38C7-4AD1-9802-3B4F34E94056}"/>
    <x:cellStyle name="Comma 59 2 2 6" xfId="18863" xr:uid="{70C93701-AF31-4662-97E6-CD7A9C63BA71}"/>
    <x:cellStyle name="Comma 59 2 3" xfId="18864" xr:uid="{62B13FAE-D912-47B3-8251-F813FAF18109}"/>
    <x:cellStyle name="Comma 59 2 3 2" xfId="18865" xr:uid="{BA7C8E76-C70D-4935-A391-EF43FD8B7B5C}"/>
    <x:cellStyle name="Comma 59 2 3 2 2" xfId="18866" xr:uid="{C8940166-12B0-4067-9187-8C3536077EB0}"/>
    <x:cellStyle name="Comma 59 2 3 2 2 2" xfId="18867" xr:uid="{F1B56930-1EEC-478A-8A24-83C355CCD619}"/>
    <x:cellStyle name="Comma 59 2 3 2 3" xfId="18868" xr:uid="{FDD7099F-F267-4080-87E6-F510DCED3094}"/>
    <x:cellStyle name="Comma 59 2 3 3" xfId="18869" xr:uid="{AE0F214F-39B1-4FC4-AB3F-C7A2E05780AE}"/>
    <x:cellStyle name="Comma 59 2 3 3 2" xfId="18870" xr:uid="{5A2A42EE-EF4E-4F55-936C-F8E71C073026}"/>
    <x:cellStyle name="Comma 59 2 3 4" xfId="18871" xr:uid="{DD0DC2FB-4828-4DD3-BF47-3CF7D261EBEC}"/>
    <x:cellStyle name="Comma 59 2 3 5" xfId="18872" xr:uid="{CB32D17A-8BF0-4687-BEE2-CD11E31B616B}"/>
    <x:cellStyle name="Comma 59 2 4" xfId="18873" xr:uid="{5EDC417A-6F5A-4E58-9D71-FC6D8EA0C034}"/>
    <x:cellStyle name="Comma 59 2 4 2" xfId="18874" xr:uid="{428D63F1-AC16-46AF-BD03-3BD7D378CF74}"/>
    <x:cellStyle name="Comma 59 2 4 2 2" xfId="18875" xr:uid="{D05F492F-52E1-4BB0-9170-D7CB707772B8}"/>
    <x:cellStyle name="Comma 59 2 4 3" xfId="18876" xr:uid="{EFA49D6D-965E-4742-8B25-AA1CB05FE1A7}"/>
    <x:cellStyle name="Comma 59 2 4 4" xfId="18877" xr:uid="{82DFBD8C-1993-45C3-9F86-E8AD901FAFDB}"/>
    <x:cellStyle name="Comma 59 2 5" xfId="18878" xr:uid="{C56A6635-68C2-4545-AE1C-58611D449666}"/>
    <x:cellStyle name="Comma 59 2 5 2" xfId="18879" xr:uid="{985C4273-9C07-4BCC-9F11-E1F6AE0B7B5D}"/>
    <x:cellStyle name="Comma 59 2 6" xfId="18880" xr:uid="{F5E1371A-024F-43B1-A0B4-AF74C6D27E9B}"/>
    <x:cellStyle name="Comma 59 2 6 2" xfId="18881" xr:uid="{23959CCD-D55D-47FF-ADA2-2683C4D56A6C}"/>
    <x:cellStyle name="Comma 59 2 7" xfId="18882" xr:uid="{6FA16984-08E8-4291-9CA1-A61986DB0AB7}"/>
    <x:cellStyle name="Comma 59 3" xfId="18883" xr:uid="{548E33EE-654C-4668-BF50-8200355CB542}"/>
    <x:cellStyle name="Comma 59 3 2" xfId="18884" xr:uid="{BD214982-82A5-4031-9CCB-87DE92081493}"/>
    <x:cellStyle name="Comma 59 3 2 2" xfId="18885" xr:uid="{D4EDC801-9DE7-4E02-AC87-AF68978F8B82}"/>
    <x:cellStyle name="Comma 59 3 2 2 2" xfId="18886" xr:uid="{3BF62BAA-4FF9-47C7-9D9F-0162259BBF5C}"/>
    <x:cellStyle name="Comma 59 3 2 2 2 2" xfId="18887" xr:uid="{03DB3AE0-3D07-4AE1-8033-A2F715F5889B}"/>
    <x:cellStyle name="Comma 59 3 2 2 2 2 2" xfId="18888" xr:uid="{C1CF1D2E-1CE6-4E2C-97A1-073884ED5488}"/>
    <x:cellStyle name="Comma 59 3 2 2 2 3" xfId="18889" xr:uid="{E81F31FC-3524-4D3F-B81C-C28F5361F810}"/>
    <x:cellStyle name="Comma 59 3 2 2 3" xfId="18890" xr:uid="{4DCE76FB-D921-480E-A7B7-37D957645564}"/>
    <x:cellStyle name="Comma 59 3 2 2 3 2" xfId="18891" xr:uid="{3A3C72C2-CF5D-4885-8ACF-8D8F38F81428}"/>
    <x:cellStyle name="Comma 59 3 2 2 4" xfId="18892" xr:uid="{EDF6F7C6-BFE5-4D47-9058-3E5695849D4E}"/>
    <x:cellStyle name="Comma 59 3 2 2 5" xfId="18893" xr:uid="{520A5772-AE71-4AFE-B998-3B93037C0AEE}"/>
    <x:cellStyle name="Comma 59 3 2 3" xfId="18894" xr:uid="{63560B4E-EA5A-496A-9500-DE1DA359EF41}"/>
    <x:cellStyle name="Comma 59 3 2 3 2" xfId="18895" xr:uid="{A3FBB66A-91A0-4F54-9D36-3668F94C0D03}"/>
    <x:cellStyle name="Comma 59 3 2 3 2 2" xfId="18896" xr:uid="{F3DD1D33-5F7B-4D09-B9EC-23482EDFE4A8}"/>
    <x:cellStyle name="Comma 59 3 2 3 3" xfId="18897" xr:uid="{97011F91-942F-4FEE-A0AC-CFDAC0351C44}"/>
    <x:cellStyle name="Comma 59 3 2 4" xfId="18898" xr:uid="{372C7803-8B26-4DC9-A018-9FBA696D34DB}"/>
    <x:cellStyle name="Comma 59 3 2 4 2" xfId="18899" xr:uid="{30908949-4F78-4A75-BD09-D9AC85641961}"/>
    <x:cellStyle name="Comma 59 3 2 5" xfId="18900" xr:uid="{3A1CE8CC-1862-406B-AE3D-17347F42889E}"/>
    <x:cellStyle name="Comma 59 3 2 6" xfId="18901" xr:uid="{2B4D421A-C872-48E3-80F0-7F8C64D75630}"/>
    <x:cellStyle name="Comma 59 3 3" xfId="18902" xr:uid="{51C50C62-7DA4-4604-869B-596D480C4B2E}"/>
    <x:cellStyle name="Comma 59 3 3 2" xfId="18903" xr:uid="{220CD5F0-4F73-47E7-88F5-1F646B5E1EEB}"/>
    <x:cellStyle name="Comma 59 3 3 2 2" xfId="18904" xr:uid="{4781C9DE-414D-4F37-8D19-9E5E070A7AC7}"/>
    <x:cellStyle name="Comma 59 3 3 2 2 2" xfId="18905" xr:uid="{4FEE3D55-898A-4E31-9B43-180E258E19AF}"/>
    <x:cellStyle name="Comma 59 3 3 2 3" xfId="18906" xr:uid="{C8A41F43-95A4-4863-BB38-34D5E890F0F1}"/>
    <x:cellStyle name="Comma 59 3 3 3" xfId="18907" xr:uid="{E24420B6-9DEA-4102-AED2-3AFA8F8B615A}"/>
    <x:cellStyle name="Comma 59 3 3 3 2" xfId="18908" xr:uid="{70A70892-52CB-4C51-981A-A419AC7F8520}"/>
    <x:cellStyle name="Comma 59 3 3 4" xfId="18909" xr:uid="{C0A2E4C5-A99C-43EB-A290-BF272FEBC604}"/>
    <x:cellStyle name="Comma 59 3 3 5" xfId="18910" xr:uid="{054987AF-5CA8-4BA7-8C4D-96F7B1C00754}"/>
    <x:cellStyle name="Comma 59 3 4" xfId="18911" xr:uid="{BAC9C2ED-426E-4C23-91E8-8A64C3BF1A02}"/>
    <x:cellStyle name="Comma 59 3 4 2" xfId="18912" xr:uid="{86ECCD9B-2CD1-4629-AD1A-BE2C0BE94F4A}"/>
    <x:cellStyle name="Comma 59 3 4 2 2" xfId="18913" xr:uid="{51361399-DD0D-4E10-BC06-6E04341E982B}"/>
    <x:cellStyle name="Comma 59 3 4 3" xfId="18914" xr:uid="{C301A206-C127-4806-BDF4-2E5B5D41B27B}"/>
    <x:cellStyle name="Comma 59 3 4 4" xfId="18915" xr:uid="{9E26A361-AFF1-48D0-9170-C1F5F779FF5F}"/>
    <x:cellStyle name="Comma 59 3 5" xfId="18916" xr:uid="{788EB5AC-6424-441B-8F68-744F5D1946DF}"/>
    <x:cellStyle name="Comma 59 3 5 2" xfId="18917" xr:uid="{AEA522A6-7D71-48E1-8ADA-8263CBF914F7}"/>
    <x:cellStyle name="Comma 59 3 6" xfId="18918" xr:uid="{7F0692CA-3DDE-4E46-841B-243F5DD23C54}"/>
    <x:cellStyle name="Comma 59 3 6 2" xfId="18919" xr:uid="{6D5A1555-14D6-45C3-A9D3-0A7BBBF6B32C}"/>
    <x:cellStyle name="Comma 59 3 7" xfId="18920" xr:uid="{F96E34F9-41E4-4FC2-8B27-D214520A1593}"/>
    <x:cellStyle name="Comma 59 4" xfId="18921" xr:uid="{16B88EB2-B7E8-4FAC-8ABE-12392B888BCC}"/>
    <x:cellStyle name="Comma 59 4 2" xfId="18922" xr:uid="{8A742A66-5AF3-42E9-955D-189911AD6A24}"/>
    <x:cellStyle name="Comma 59 4 2 2" xfId="18923" xr:uid="{DAC26460-6F5E-485D-A7C6-0A6940183403}"/>
    <x:cellStyle name="Comma 59 4 2 2 2" xfId="18924" xr:uid="{92680394-4BD7-47E1-9CD8-6288A351BB15}"/>
    <x:cellStyle name="Comma 59 4 2 2 2 2" xfId="18925" xr:uid="{C1E809F7-5920-4E62-944A-9758A2D505FC}"/>
    <x:cellStyle name="Comma 59 4 2 2 3" xfId="18926" xr:uid="{5BD7A4D9-9229-4AFF-8406-900C47ABE776}"/>
    <x:cellStyle name="Comma 59 4 2 3" xfId="18927" xr:uid="{2D478FB8-E8B2-40E2-8580-A1B3DFD9A8D3}"/>
    <x:cellStyle name="Comma 59 4 2 3 2" xfId="18928" xr:uid="{22226437-E243-4723-8A70-208E6F728C51}"/>
    <x:cellStyle name="Comma 59 4 2 4" xfId="18929" xr:uid="{69609D8B-D56B-4723-96CF-F28BC8F2854F}"/>
    <x:cellStyle name="Comma 59 4 2 5" xfId="18930" xr:uid="{6CEF49EC-B5BB-46D7-9474-D01EC21B338E}"/>
    <x:cellStyle name="Comma 59 4 3" xfId="18931" xr:uid="{CD673C98-CC04-499C-90E3-EA7DAB8EEF16}"/>
    <x:cellStyle name="Comma 59 4 3 2" xfId="18932" xr:uid="{175DFB4D-EAB4-4977-86AB-7B51FE5503BE}"/>
    <x:cellStyle name="Comma 59 4 3 2 2" xfId="18933" xr:uid="{7623CBFC-BB50-48B6-86D5-0C776A73E129}"/>
    <x:cellStyle name="Comma 59 4 3 3" xfId="18934" xr:uid="{8EBBD011-A1FF-45E1-A05F-ADDDD4791019}"/>
    <x:cellStyle name="Comma 59 4 4" xfId="18935" xr:uid="{E2DD3C2E-3306-4C83-B1C8-07CA739F5EBC}"/>
    <x:cellStyle name="Comma 59 4 4 2" xfId="18936" xr:uid="{E91612C7-EA19-4A8D-AF0E-54EC259F35E7}"/>
    <x:cellStyle name="Comma 59 4 5" xfId="18937" xr:uid="{1946AF3B-62FE-4B54-A02A-F519A4823DBC}"/>
    <x:cellStyle name="Comma 59 4 6" xfId="18938" xr:uid="{DD302D12-9084-407A-B12F-92C4B9E01A1D}"/>
    <x:cellStyle name="Comma 59 5" xfId="18939" xr:uid="{A7BBD8B3-FE95-4629-8E3F-DF97AFBF9507}"/>
    <x:cellStyle name="Comma 59 5 2" xfId="18940" xr:uid="{17B70BFC-40A4-49D2-B2AD-464B709ACA8D}"/>
    <x:cellStyle name="Comma 59 5 2 2" xfId="18941" xr:uid="{945A5480-A25D-4588-B7F2-5B00375A21E9}"/>
    <x:cellStyle name="Comma 59 5 2 2 2" xfId="18942" xr:uid="{A869F237-9B82-4F03-A5AF-E206101DADFC}"/>
    <x:cellStyle name="Comma 59 5 2 3" xfId="18943" xr:uid="{7E284F54-44B5-433F-B59F-DCE580ECB921}"/>
    <x:cellStyle name="Comma 59 5 3" xfId="18944" xr:uid="{B29D08E5-5D12-49F1-B834-8178F78665A6}"/>
    <x:cellStyle name="Comma 59 5 3 2" xfId="18945" xr:uid="{6AADE3D8-ECDE-4759-8B88-4F903504C90C}"/>
    <x:cellStyle name="Comma 59 5 4" xfId="18946" xr:uid="{1EAAFEAD-CDB2-4143-BAB2-C03D279EC9B6}"/>
    <x:cellStyle name="Comma 59 5 5" xfId="18947" xr:uid="{517439F7-3C64-43C0-A30D-551472092C04}"/>
    <x:cellStyle name="Comma 59 6" xfId="18948" xr:uid="{2A183D71-1A0F-4A99-8397-338CABDC6B2E}"/>
    <x:cellStyle name="Comma 59 6 2" xfId="18949" xr:uid="{877C2A12-FEB8-4EE8-A132-07AC02FC2E4C}"/>
    <x:cellStyle name="Comma 59 6 2 2" xfId="18950" xr:uid="{D316116A-D244-451A-8B6D-6F271C4360AA}"/>
    <x:cellStyle name="Comma 59 6 2 2 2" xfId="18951" xr:uid="{034E1FB1-7CE5-4571-B124-780CB19F845A}"/>
    <x:cellStyle name="Comma 59 6 2 3" xfId="18952" xr:uid="{FB38D41D-7D46-47A3-A478-5ECD47672A41}"/>
    <x:cellStyle name="Comma 59 6 3" xfId="18953" xr:uid="{4ED88FF4-F9CB-4082-8015-83A56C20FE02}"/>
    <x:cellStyle name="Comma 59 6 3 2" xfId="18954" xr:uid="{2281FB80-9510-4A58-B223-90347A435F4D}"/>
    <x:cellStyle name="Comma 59 6 4" xfId="18955" xr:uid="{10046892-74BA-423B-B523-E503A5939B33}"/>
    <x:cellStyle name="Comma 59 6 5" xfId="18956" xr:uid="{A8E41847-747E-4B8C-A39F-CC373A996C6C}"/>
    <x:cellStyle name="Comma 59 7" xfId="18957" xr:uid="{34D3A9C7-C60E-4655-AA27-CA522F3275D9}"/>
    <x:cellStyle name="Comma 59 7 2" xfId="18958" xr:uid="{745C9DC5-D7D5-47EB-B6E3-BF7AC7F1EF6F}"/>
    <x:cellStyle name="Comma 59 7 2 2" xfId="18959" xr:uid="{C160D93B-DE25-4C5B-AE57-59F40B5B03F6}"/>
    <x:cellStyle name="Comma 59 7 3" xfId="18960" xr:uid="{234B38EB-6018-4234-A479-FD75BCBF5161}"/>
    <x:cellStyle name="Comma 59 7 4" xfId="18961" xr:uid="{22D98673-A11B-4FE8-9282-DF24E633F120}"/>
    <x:cellStyle name="Comma 59 8" xfId="18962" xr:uid="{D283BAAF-02EA-4AFD-AB52-9EE700F1D9A3}"/>
    <x:cellStyle name="Comma 59 8 2" xfId="18963" xr:uid="{21EFF65B-455B-4129-A03F-03AA25E5FBE6}"/>
    <x:cellStyle name="Comma 59 9" xfId="18964" xr:uid="{EFE69EF6-A66F-41E5-A44D-EB78191EE3DD}"/>
    <x:cellStyle name="Comma 59 9 2" xfId="18965" xr:uid="{12512E12-73E8-4815-B052-92A235507C5F}"/>
    <x:cellStyle name="Comma 6" xfId="52" xr:uid="{632B3CBB-EC6F-4407-96F8-D4361736364B}"/>
    <x:cellStyle name="Comma 6 2" xfId="584" xr:uid="{60BC06B2-6738-43A3-B990-2DA7F0360D8F}"/>
    <x:cellStyle name="Comma 6 2 2" xfId="18966" xr:uid="{136DD493-0516-4D48-9AA4-1188E1228F54}"/>
    <x:cellStyle name="Comma 6 2 3" xfId="18967" xr:uid="{536E64B2-3CC0-40D1-ABC1-89C7C643C87F}"/>
    <x:cellStyle name="Comma 6 2 4" xfId="18968" xr:uid="{FE3AC16D-8AC8-4305-835C-99E5B2A1D10C}"/>
    <x:cellStyle name="Comma 6 3" xfId="18969" xr:uid="{A776891A-31F2-47B5-895B-ED6D76BBFE88}"/>
    <x:cellStyle name="Comma 6 4" xfId="18970" xr:uid="{289564AC-BF45-46A1-8FED-927769065DF2}"/>
    <x:cellStyle name="Comma 6 5" xfId="18971" xr:uid="{93029680-C925-4F99-B5CF-2EDF0A7AA945}"/>
    <x:cellStyle name="Comma 6 6" xfId="583" xr:uid="{F9CCE95D-AEA7-43FE-8BCB-96DD0D574859}"/>
    <x:cellStyle name="Comma 60" xfId="18972" xr:uid="{6FB1DDB5-6402-4BF6-932B-C26B6FC6A31D}"/>
    <x:cellStyle name="Comma 60 10" xfId="18973" xr:uid="{7577C7A8-F752-41D0-8997-A8C04650B3BB}"/>
    <x:cellStyle name="Comma 60 2" xfId="18974" xr:uid="{F7C95783-2DF8-4D30-8A02-60C9C8BF2431}"/>
    <x:cellStyle name="Comma 60 2 2" xfId="18975" xr:uid="{4C63BB35-813D-4FD3-96B5-11A05F619C75}"/>
    <x:cellStyle name="Comma 60 2 2 2" xfId="18976" xr:uid="{191A2EB5-47D7-42B1-8A7E-57CCF59B23AD}"/>
    <x:cellStyle name="Comma 60 2 2 2 2" xfId="18977" xr:uid="{1E7DABF2-D394-4E9C-9976-6C6F0B19BEBE}"/>
    <x:cellStyle name="Comma 60 2 2 2 2 2" xfId="18978" xr:uid="{4FC981AB-B625-4021-84EE-801B6125985C}"/>
    <x:cellStyle name="Comma 60 2 2 2 2 2 2" xfId="18979" xr:uid="{47D461DA-70F0-4F84-90BA-81BC6D4A52A0}"/>
    <x:cellStyle name="Comma 60 2 2 2 2 3" xfId="18980" xr:uid="{27671ACC-E2FC-403A-A210-D2F5515D1EAD}"/>
    <x:cellStyle name="Comma 60 2 2 2 3" xfId="18981" xr:uid="{56E51D9B-6C79-4D8A-9320-C9A3AE0BD5E5}"/>
    <x:cellStyle name="Comma 60 2 2 2 3 2" xfId="18982" xr:uid="{B523E418-17B6-4381-A56B-3B5EC4BEB643}"/>
    <x:cellStyle name="Comma 60 2 2 2 4" xfId="18983" xr:uid="{F4004EAF-BEE6-493A-86F4-E9BFFDE013F8}"/>
    <x:cellStyle name="Comma 60 2 2 2 5" xfId="18984" xr:uid="{349E6230-73E3-4481-882E-ACDBDCB293AE}"/>
    <x:cellStyle name="Comma 60 2 2 3" xfId="18985" xr:uid="{F652F783-5EFD-4AFA-BEE1-16FA1D6C1F9C}"/>
    <x:cellStyle name="Comma 60 2 2 3 2" xfId="18986" xr:uid="{36F39595-C077-4C75-AA5A-147BDE925602}"/>
    <x:cellStyle name="Comma 60 2 2 3 2 2" xfId="18987" xr:uid="{6C4E9A52-8D5B-4399-941E-3D129FFB0F17}"/>
    <x:cellStyle name="Comma 60 2 2 3 3" xfId="18988" xr:uid="{B570E252-6A53-4351-BCF2-E849F5EAEEDC}"/>
    <x:cellStyle name="Comma 60 2 2 4" xfId="18989" xr:uid="{F6A03A0A-05EB-471A-AD81-F085C67E9D83}"/>
    <x:cellStyle name="Comma 60 2 2 4 2" xfId="18990" xr:uid="{E8C8DE45-8C49-4E57-B979-7F0DFF54DAA3}"/>
    <x:cellStyle name="Comma 60 2 2 5" xfId="18991" xr:uid="{80BDF3EC-CBF1-4DEC-8F3D-EBDC0B645BC2}"/>
    <x:cellStyle name="Comma 60 2 2 6" xfId="18992" xr:uid="{D7C37FDC-C814-4E32-92D8-A601FAB3C53C}"/>
    <x:cellStyle name="Comma 60 2 3" xfId="18993" xr:uid="{75AEAA62-B01B-4EBE-91FB-7FEB1E8EF784}"/>
    <x:cellStyle name="Comma 60 2 3 2" xfId="18994" xr:uid="{6C0D9992-AF14-475B-A5C7-EA6F8BAE5B66}"/>
    <x:cellStyle name="Comma 60 2 3 2 2" xfId="18995" xr:uid="{41B12781-7CC8-4074-A43C-4D53ECF09E9A}"/>
    <x:cellStyle name="Comma 60 2 3 2 2 2" xfId="18996" xr:uid="{C557BC04-7804-4861-9C0B-543978F82C8B}"/>
    <x:cellStyle name="Comma 60 2 3 2 3" xfId="18997" xr:uid="{C571FC48-BAF5-4954-80AF-2AD49D311C28}"/>
    <x:cellStyle name="Comma 60 2 3 3" xfId="18998" xr:uid="{47644A40-423A-4533-9D9A-9E3B8883F10F}"/>
    <x:cellStyle name="Comma 60 2 3 3 2" xfId="18999" xr:uid="{30438A63-AEE8-4A11-9355-EA6B7F7A7813}"/>
    <x:cellStyle name="Comma 60 2 3 4" xfId="19000" xr:uid="{D3BCE398-EDAB-426D-82F8-0332654D1ED2}"/>
    <x:cellStyle name="Comma 60 2 3 5" xfId="19001" xr:uid="{26456C57-3C37-4A62-807C-5D46983C1C0D}"/>
    <x:cellStyle name="Comma 60 2 4" xfId="19002" xr:uid="{A42BCC77-D95E-4B20-9436-ACBCCBBF8197}"/>
    <x:cellStyle name="Comma 60 2 4 2" xfId="19003" xr:uid="{0E60C9D3-A968-40C5-B79A-C5DD4D12714E}"/>
    <x:cellStyle name="Comma 60 2 4 2 2" xfId="19004" xr:uid="{07576EAC-C014-4256-B48C-CAB530228594}"/>
    <x:cellStyle name="Comma 60 2 4 3" xfId="19005" xr:uid="{184098DC-052F-4132-997F-E3E1C0A44A63}"/>
    <x:cellStyle name="Comma 60 2 4 4" xfId="19006" xr:uid="{AFFEC9DD-B0F3-4B81-8164-5593A8B1A6D1}"/>
    <x:cellStyle name="Comma 60 2 5" xfId="19007" xr:uid="{F642DE97-B621-423D-B411-9A561040F0CD}"/>
    <x:cellStyle name="Comma 60 2 5 2" xfId="19008" xr:uid="{CA911242-0A73-4CDD-9B8D-2E84B893E2D3}"/>
    <x:cellStyle name="Comma 60 2 6" xfId="19009" xr:uid="{3643A78E-249C-4771-B666-C2E4F19DF821}"/>
    <x:cellStyle name="Comma 60 2 6 2" xfId="19010" xr:uid="{58502B3D-CAFC-4C2B-BC89-749DE3D0875E}"/>
    <x:cellStyle name="Comma 60 2 7" xfId="19011" xr:uid="{B168CCAC-CC24-4760-AA62-A45D7862005F}"/>
    <x:cellStyle name="Comma 60 3" xfId="19012" xr:uid="{CACEBF6E-CDA4-47FF-9BE9-3BD1F870D094}"/>
    <x:cellStyle name="Comma 60 3 2" xfId="19013" xr:uid="{601464EE-A715-4F4B-93EF-05C33F50567B}"/>
    <x:cellStyle name="Comma 60 3 2 2" xfId="19014" xr:uid="{FADED384-1A52-4B67-9692-D8504BE3F41D}"/>
    <x:cellStyle name="Comma 60 3 2 2 2" xfId="19015" xr:uid="{A5F08122-2AC7-4532-A070-B4924ABBDA5C}"/>
    <x:cellStyle name="Comma 60 3 2 2 2 2" xfId="19016" xr:uid="{CAD69EB9-DE63-4E1D-A602-69D95EF02A6D}"/>
    <x:cellStyle name="Comma 60 3 2 2 2 2 2" xfId="19017" xr:uid="{4D6F1457-906D-4C63-B0C9-755E57EA0FF9}"/>
    <x:cellStyle name="Comma 60 3 2 2 2 3" xfId="19018" xr:uid="{2F133CD3-41D6-4F94-B530-0BE1A3314120}"/>
    <x:cellStyle name="Comma 60 3 2 2 3" xfId="19019" xr:uid="{8013130B-0696-4C87-B75E-43CF36537D92}"/>
    <x:cellStyle name="Comma 60 3 2 2 3 2" xfId="19020" xr:uid="{DBFC4923-D834-4B4E-BC0C-F56EE6303AB8}"/>
    <x:cellStyle name="Comma 60 3 2 2 4" xfId="19021" xr:uid="{BA04B7DE-3650-460E-91BC-C7B3989079F1}"/>
    <x:cellStyle name="Comma 60 3 2 2 5" xfId="19022" xr:uid="{9CFA8D57-3804-4358-86F3-BF08B6BAB5B5}"/>
    <x:cellStyle name="Comma 60 3 2 3" xfId="19023" xr:uid="{54874C6E-8911-4E7B-B91F-C6D883F69E9B}"/>
    <x:cellStyle name="Comma 60 3 2 3 2" xfId="19024" xr:uid="{A1951BB6-78FB-43B8-B6F9-D0DC5A4C24EB}"/>
    <x:cellStyle name="Comma 60 3 2 3 2 2" xfId="19025" xr:uid="{663B9DE2-30C1-470C-8452-E6A526822C38}"/>
    <x:cellStyle name="Comma 60 3 2 3 3" xfId="19026" xr:uid="{B99251B5-CD13-49AE-AB15-A89C6DFD8CC2}"/>
    <x:cellStyle name="Comma 60 3 2 4" xfId="19027" xr:uid="{D00F8974-0A9B-4CE0-965B-8B17EEC03DCA}"/>
    <x:cellStyle name="Comma 60 3 2 4 2" xfId="19028" xr:uid="{6D4F6AD6-1948-489E-851A-B4D80A6BF369}"/>
    <x:cellStyle name="Comma 60 3 2 5" xfId="19029" xr:uid="{F731B899-97E5-45CC-B26A-61E95E30C3D4}"/>
    <x:cellStyle name="Comma 60 3 2 6" xfId="19030" xr:uid="{258899E5-F12C-4A70-9C17-BD9497BA5F5C}"/>
    <x:cellStyle name="Comma 60 3 3" xfId="19031" xr:uid="{E2B47DE8-C478-438A-8BB1-19C1032F971A}"/>
    <x:cellStyle name="Comma 60 3 3 2" xfId="19032" xr:uid="{5AC991A8-B19C-4AB3-9B4B-5A52B9081BF1}"/>
    <x:cellStyle name="Comma 60 3 3 2 2" xfId="19033" xr:uid="{0FA09A2C-0B74-439D-8133-B0ECE041537F}"/>
    <x:cellStyle name="Comma 60 3 3 2 2 2" xfId="19034" xr:uid="{D6BE6475-7316-499C-8EEF-0774A03C2C04}"/>
    <x:cellStyle name="Comma 60 3 3 2 3" xfId="19035" xr:uid="{53F42979-69BE-409E-88F0-1270C24611F1}"/>
    <x:cellStyle name="Comma 60 3 3 3" xfId="19036" xr:uid="{8CFEDBD7-A57A-4EFD-A8D3-29284E69D997}"/>
    <x:cellStyle name="Comma 60 3 3 3 2" xfId="19037" xr:uid="{64FD3845-A5D1-45ED-8D51-EFBFF6ED5528}"/>
    <x:cellStyle name="Comma 60 3 3 4" xfId="19038" xr:uid="{4FA9EA17-3EA2-4693-B30F-D143A4853517}"/>
    <x:cellStyle name="Comma 60 3 3 5" xfId="19039" xr:uid="{9CA8B4E6-457D-4252-A484-1265B84DE41D}"/>
    <x:cellStyle name="Comma 60 3 4" xfId="19040" xr:uid="{088F0BBA-4EB0-4890-86A3-D4BC34C091D9}"/>
    <x:cellStyle name="Comma 60 3 4 2" xfId="19041" xr:uid="{83E63B09-DA0C-4551-8167-2E2527A44C7C}"/>
    <x:cellStyle name="Comma 60 3 4 2 2" xfId="19042" xr:uid="{74E1FFDE-1745-4FA5-A295-679E04CA6A15}"/>
    <x:cellStyle name="Comma 60 3 4 3" xfId="19043" xr:uid="{EB00022C-49E8-4C45-A34B-1841DD2EBDBE}"/>
    <x:cellStyle name="Comma 60 3 4 4" xfId="19044" xr:uid="{EA864632-AB1D-4070-BC69-4FF71AED8F20}"/>
    <x:cellStyle name="Comma 60 3 5" xfId="19045" xr:uid="{ED0BED3F-8906-4B9F-94C6-45913C065D4D}"/>
    <x:cellStyle name="Comma 60 3 5 2" xfId="19046" xr:uid="{EE8DE1EA-DC72-45DF-9AAB-4B9AC747BCB8}"/>
    <x:cellStyle name="Comma 60 3 6" xfId="19047" xr:uid="{5A40CB0C-FF14-40D2-AAA6-4CC63830B2EC}"/>
    <x:cellStyle name="Comma 60 3 6 2" xfId="19048" xr:uid="{FC901CC3-FBA0-4582-84F9-42A5D7456130}"/>
    <x:cellStyle name="Comma 60 3 7" xfId="19049" xr:uid="{5D085E19-6CE6-4C31-9DE5-DBC502291037}"/>
    <x:cellStyle name="Comma 60 4" xfId="19050" xr:uid="{9150B0BE-5AC6-4264-8964-F36D1BA59C9F}"/>
    <x:cellStyle name="Comma 60 4 2" xfId="19051" xr:uid="{DDD4040C-266B-492A-847D-B0C2F9015A48}"/>
    <x:cellStyle name="Comma 60 4 2 2" xfId="19052" xr:uid="{20A89561-0D9C-477C-8683-367CA7379E78}"/>
    <x:cellStyle name="Comma 60 4 2 2 2" xfId="19053" xr:uid="{A8A5A336-2D0A-42F7-B3AE-66848BB0C8EF}"/>
    <x:cellStyle name="Comma 60 4 2 2 2 2" xfId="19054" xr:uid="{1DC1E1C6-8783-4E3C-83B1-7C6E54126C16}"/>
    <x:cellStyle name="Comma 60 4 2 2 3" xfId="19055" xr:uid="{6905F6C1-7F4C-49B2-BD9B-B13FA9D65CF5}"/>
    <x:cellStyle name="Comma 60 4 2 3" xfId="19056" xr:uid="{666CA9AC-B4C1-45F1-82D2-EC306184741D}"/>
    <x:cellStyle name="Comma 60 4 2 3 2" xfId="19057" xr:uid="{B205F056-192F-46C4-BCEA-030585F3CF5A}"/>
    <x:cellStyle name="Comma 60 4 2 4" xfId="19058" xr:uid="{8613B5A0-D0F2-46BD-9F29-E4B90FE31BDD}"/>
    <x:cellStyle name="Comma 60 4 2 5" xfId="19059" xr:uid="{91452172-88C1-42E3-BC43-BC9185BB8DB9}"/>
    <x:cellStyle name="Comma 60 4 3" xfId="19060" xr:uid="{02EAFEE1-84F5-4CE9-A0A4-F444DD2F3E13}"/>
    <x:cellStyle name="Comma 60 4 3 2" xfId="19061" xr:uid="{E96A56F5-1E66-47E8-9249-2C9EC649580C}"/>
    <x:cellStyle name="Comma 60 4 3 2 2" xfId="19062" xr:uid="{A9D62367-38E9-49FE-A8DB-6FE27DECCCC4}"/>
    <x:cellStyle name="Comma 60 4 3 3" xfId="19063" xr:uid="{F1240C43-DD8C-4911-9BD0-4DA386569C61}"/>
    <x:cellStyle name="Comma 60 4 4" xfId="19064" xr:uid="{7162A1C5-9941-40A7-8FFB-C7D907BFAE3E}"/>
    <x:cellStyle name="Comma 60 4 4 2" xfId="19065" xr:uid="{6EBB67DA-80CB-46E2-9DD8-D5B2865EB576}"/>
    <x:cellStyle name="Comma 60 4 5" xfId="19066" xr:uid="{57EA6ABB-7002-43AA-9A13-FD47398131A6}"/>
    <x:cellStyle name="Comma 60 4 6" xfId="19067" xr:uid="{317D56DF-65D3-46B9-A3A0-19C39761C409}"/>
    <x:cellStyle name="Comma 60 5" xfId="19068" xr:uid="{5C1BAC0A-6897-40FD-985E-019229E8294A}"/>
    <x:cellStyle name="Comma 60 5 2" xfId="19069" xr:uid="{E4C34AC5-3188-4996-A6BE-E9DB4E772E5B}"/>
    <x:cellStyle name="Comma 60 5 2 2" xfId="19070" xr:uid="{F14D8119-1536-40B2-AF06-340B64C1E9A9}"/>
    <x:cellStyle name="Comma 60 5 2 2 2" xfId="19071" xr:uid="{039035D3-B3CB-462F-A619-2B41113DCDA1}"/>
    <x:cellStyle name="Comma 60 5 2 3" xfId="19072" xr:uid="{B5460AA7-F17E-4A38-806A-FF1E840BFC3E}"/>
    <x:cellStyle name="Comma 60 5 3" xfId="19073" xr:uid="{4DD60473-D133-4CDD-AB79-8DE7CC6481AA}"/>
    <x:cellStyle name="Comma 60 5 3 2" xfId="19074" xr:uid="{5067F1DF-7A2F-4099-9F3E-AEFD5D76D678}"/>
    <x:cellStyle name="Comma 60 5 4" xfId="19075" xr:uid="{F5EBC8A0-AA18-4A34-B55E-4984428DFB5E}"/>
    <x:cellStyle name="Comma 60 5 5" xfId="19076" xr:uid="{4EF8CA1C-0C7D-45E6-8E07-AFA456D8F850}"/>
    <x:cellStyle name="Comma 60 6" xfId="19077" xr:uid="{54552284-0B01-4968-94C1-EC81339F32AB}"/>
    <x:cellStyle name="Comma 60 6 2" xfId="19078" xr:uid="{A07E066E-50EC-4DED-86AB-BF2EC71FDD96}"/>
    <x:cellStyle name="Comma 60 6 2 2" xfId="19079" xr:uid="{3D87D35D-89D1-4415-B3C2-FB1595CBFD18}"/>
    <x:cellStyle name="Comma 60 6 2 2 2" xfId="19080" xr:uid="{F1753B21-C423-47EB-8757-2799E7A1BE52}"/>
    <x:cellStyle name="Comma 60 6 2 3" xfId="19081" xr:uid="{F04B907F-75EB-487F-9EB2-B7CCECA996F2}"/>
    <x:cellStyle name="Comma 60 6 3" xfId="19082" xr:uid="{35B7D3F7-26D0-49DA-9818-08304B03CC83}"/>
    <x:cellStyle name="Comma 60 6 3 2" xfId="19083" xr:uid="{89784711-BF9C-40C2-A746-ADFD004F9DA2}"/>
    <x:cellStyle name="Comma 60 6 4" xfId="19084" xr:uid="{C7D43C8C-C7E3-4AB4-B2AE-684AC8567473}"/>
    <x:cellStyle name="Comma 60 6 5" xfId="19085" xr:uid="{CDFF2A65-4B04-40D3-98A6-6E167ACDBE1B}"/>
    <x:cellStyle name="Comma 60 7" xfId="19086" xr:uid="{CFB6899E-3595-4211-84D9-0C709DC380E7}"/>
    <x:cellStyle name="Comma 60 7 2" xfId="19087" xr:uid="{4A0F3FA5-6B27-4B91-A2ED-99830C2EFCD2}"/>
    <x:cellStyle name="Comma 60 7 2 2" xfId="19088" xr:uid="{C80994F4-81F4-4DB0-89AC-6BD2688ECF38}"/>
    <x:cellStyle name="Comma 60 7 3" xfId="19089" xr:uid="{F58D7163-A357-49F5-9FE7-A78AC143EDF9}"/>
    <x:cellStyle name="Comma 60 7 4" xfId="19090" xr:uid="{73CECA3B-3AAD-434E-93EE-80E4AD986CF2}"/>
    <x:cellStyle name="Comma 60 8" xfId="19091" xr:uid="{1FEE2A34-B36A-46B1-97BE-B18C31EEF010}"/>
    <x:cellStyle name="Comma 60 8 2" xfId="19092" xr:uid="{162599A6-B121-47F0-9BEB-83565903AD90}"/>
    <x:cellStyle name="Comma 60 9" xfId="19093" xr:uid="{99246E56-D620-4974-90B0-B12BD073C852}"/>
    <x:cellStyle name="Comma 60 9 2" xfId="19094" xr:uid="{E4694B3A-E3A4-442F-8D79-A46CCEEBC0E7}"/>
    <x:cellStyle name="Comma 61" xfId="19095" xr:uid="{89C2BAC2-9D9C-4ED7-A3A3-5AA28A683A7D}"/>
    <x:cellStyle name="Comma 62" xfId="19096" xr:uid="{099986E5-C52D-4625-B0E6-E282668F08C9}"/>
    <x:cellStyle name="Comma 62 10" xfId="19097" xr:uid="{7D6E4FF9-929E-4EA3-A887-398BF4316261}"/>
    <x:cellStyle name="Comma 62 2" xfId="19098" xr:uid="{B5C0E3F6-B77E-4261-9101-5E50FAEC396D}"/>
    <x:cellStyle name="Comma 62 2 2" xfId="19099" xr:uid="{F667F7CC-2016-47B5-A82C-669D721184E4}"/>
    <x:cellStyle name="Comma 62 2 2 2" xfId="19100" xr:uid="{6F4CA565-F835-4BFF-B082-7A4BE3D128D1}"/>
    <x:cellStyle name="Comma 62 2 2 2 2" xfId="19101" xr:uid="{76A7FF89-6230-4D3B-A63B-56725170B726}"/>
    <x:cellStyle name="Comma 62 2 2 2 2 2" xfId="19102" xr:uid="{8A44812E-54D2-4378-99C2-3C99C4153EDB}"/>
    <x:cellStyle name="Comma 62 2 2 2 2 2 2" xfId="19103" xr:uid="{B6C38DC9-4D60-49C3-AD54-02B7D42CFC8A}"/>
    <x:cellStyle name="Comma 62 2 2 2 2 3" xfId="19104" xr:uid="{EE6798F9-6D04-4838-B5A3-1E78CC3B9047}"/>
    <x:cellStyle name="Comma 62 2 2 2 3" xfId="19105" xr:uid="{D34BC032-59E9-4C61-911F-F9AB37F9D6D8}"/>
    <x:cellStyle name="Comma 62 2 2 2 3 2" xfId="19106" xr:uid="{328D056D-13CE-4010-843C-B29C91927D56}"/>
    <x:cellStyle name="Comma 62 2 2 2 4" xfId="19107" xr:uid="{CBEB5824-A86F-46E4-B691-D9CE96A9D66C}"/>
    <x:cellStyle name="Comma 62 2 2 2 5" xfId="19108" xr:uid="{F8F7D931-6CA4-4A7B-90D6-983E44F6914E}"/>
    <x:cellStyle name="Comma 62 2 2 3" xfId="19109" xr:uid="{6463D7E4-2871-480E-9B83-7DD99FA453EB}"/>
    <x:cellStyle name="Comma 62 2 2 3 2" xfId="19110" xr:uid="{E19E0C7C-6D2D-4952-B640-07D5DA8029F5}"/>
    <x:cellStyle name="Comma 62 2 2 3 2 2" xfId="19111" xr:uid="{581077DF-9C62-426E-94E2-C302B8898789}"/>
    <x:cellStyle name="Comma 62 2 2 3 3" xfId="19112" xr:uid="{58E6C90B-223E-4A28-961C-E74681199C8C}"/>
    <x:cellStyle name="Comma 62 2 2 4" xfId="19113" xr:uid="{36813281-C121-4779-B023-38FA9F920EE2}"/>
    <x:cellStyle name="Comma 62 2 2 4 2" xfId="19114" xr:uid="{965ACF90-3CE9-4816-A672-E17C381A18B8}"/>
    <x:cellStyle name="Comma 62 2 2 5" xfId="19115" xr:uid="{C97558D5-71EC-499B-AFDF-23281E9849F2}"/>
    <x:cellStyle name="Comma 62 2 2 6" xfId="19116" xr:uid="{48FE5A65-4242-40E6-91E6-A7091055AB01}"/>
    <x:cellStyle name="Comma 62 2 3" xfId="19117" xr:uid="{95E08D16-D4C7-4D3E-8FDC-777D42B5E92E}"/>
    <x:cellStyle name="Comma 62 2 3 2" xfId="19118" xr:uid="{7E2DEFBE-DB7E-4355-980F-67F4153D1039}"/>
    <x:cellStyle name="Comma 62 2 3 2 2" xfId="19119" xr:uid="{E35417DF-8F17-4CD8-BA7C-29C9293B8F8C}"/>
    <x:cellStyle name="Comma 62 2 3 2 2 2" xfId="19120" xr:uid="{9D9DC593-3414-40E7-BCA6-54C00FB9558B}"/>
    <x:cellStyle name="Comma 62 2 3 2 3" xfId="19121" xr:uid="{41B56B8D-F3B4-44DB-8D77-29A731710D94}"/>
    <x:cellStyle name="Comma 62 2 3 3" xfId="19122" xr:uid="{26E04AE8-59EF-43C6-B649-4061AF321343}"/>
    <x:cellStyle name="Comma 62 2 3 3 2" xfId="19123" xr:uid="{F8A00F71-0C3E-49AE-964D-FC67CEF98CFE}"/>
    <x:cellStyle name="Comma 62 2 3 4" xfId="19124" xr:uid="{E1B3B384-9793-4C5C-8264-40F1610169DC}"/>
    <x:cellStyle name="Comma 62 2 3 5" xfId="19125" xr:uid="{26EAB3EF-D1D6-4962-A1D3-D0256254C26B}"/>
    <x:cellStyle name="Comma 62 2 4" xfId="19126" xr:uid="{5D389C2C-74D2-459D-B1DF-FBC2E63DF48D}"/>
    <x:cellStyle name="Comma 62 2 4 2" xfId="19127" xr:uid="{5F5687B3-E5D0-47D6-B494-DE5662B4D3DF}"/>
    <x:cellStyle name="Comma 62 2 4 2 2" xfId="19128" xr:uid="{0B64E3C4-4933-451B-AF70-2EDA9B74D974}"/>
    <x:cellStyle name="Comma 62 2 4 3" xfId="19129" xr:uid="{8676466D-CB52-4B27-A700-5C8AA9F2F9B0}"/>
    <x:cellStyle name="Comma 62 2 4 4" xfId="19130" xr:uid="{43510927-625C-4DF1-B603-6F8062A31A93}"/>
    <x:cellStyle name="Comma 62 2 5" xfId="19131" xr:uid="{7B1883A8-395D-4762-834D-FA706B5BBD12}"/>
    <x:cellStyle name="Comma 62 2 5 2" xfId="19132" xr:uid="{4A3F927C-F05E-4383-8ABC-92E474DEFC3B}"/>
    <x:cellStyle name="Comma 62 2 6" xfId="19133" xr:uid="{35B2718A-335D-463C-9B1E-D21B45F23784}"/>
    <x:cellStyle name="Comma 62 2 6 2" xfId="19134" xr:uid="{5294EEF0-8B6F-4EC4-BD17-6B6E35DCD58A}"/>
    <x:cellStyle name="Comma 62 2 7" xfId="19135" xr:uid="{49C0EB74-E68F-4C8F-B769-91F04A099AE0}"/>
    <x:cellStyle name="Comma 62 3" xfId="19136" xr:uid="{208895DF-DB7B-4905-B77A-FF9FFB553133}"/>
    <x:cellStyle name="Comma 62 3 2" xfId="19137" xr:uid="{1B9DC9C2-034F-4D89-84B4-8F5D4AB4EE17}"/>
    <x:cellStyle name="Comma 62 3 2 2" xfId="19138" xr:uid="{4D37169E-1463-4661-917B-29AE0B0E3917}"/>
    <x:cellStyle name="Comma 62 3 2 2 2" xfId="19139" xr:uid="{E89ABF95-8E2B-4EC3-86A9-2292667292FA}"/>
    <x:cellStyle name="Comma 62 3 2 2 2 2" xfId="19140" xr:uid="{5C362E7E-5131-466B-96A2-D7C35365D55C}"/>
    <x:cellStyle name="Comma 62 3 2 2 2 2 2" xfId="19141" xr:uid="{A1E682EA-F7A1-4E9F-B19F-7054CCF8469C}"/>
    <x:cellStyle name="Comma 62 3 2 2 2 3" xfId="19142" xr:uid="{0CDB2EFA-AFF2-4043-9B95-781A8CC5AE0E}"/>
    <x:cellStyle name="Comma 62 3 2 2 3" xfId="19143" xr:uid="{1BAF0945-58F5-41F4-9E50-3182A87A1B9F}"/>
    <x:cellStyle name="Comma 62 3 2 2 3 2" xfId="19144" xr:uid="{337357E8-4D6C-4978-84B6-BB78933062B5}"/>
    <x:cellStyle name="Comma 62 3 2 2 4" xfId="19145" xr:uid="{F4438EC8-0DBD-4885-807B-109483B5F993}"/>
    <x:cellStyle name="Comma 62 3 2 2 5" xfId="19146" xr:uid="{E4219D20-8CF2-4451-86BB-E6E857A9DBB7}"/>
    <x:cellStyle name="Comma 62 3 2 3" xfId="19147" xr:uid="{3B9A2194-6F05-4EF4-816D-10490352312B}"/>
    <x:cellStyle name="Comma 62 3 2 3 2" xfId="19148" xr:uid="{087E4C87-1973-4ADC-AFA2-81FE661DCF21}"/>
    <x:cellStyle name="Comma 62 3 2 3 2 2" xfId="19149" xr:uid="{7E9AC26E-42FF-4E9A-A89D-EBF14DF6C6D8}"/>
    <x:cellStyle name="Comma 62 3 2 3 3" xfId="19150" xr:uid="{FC2BD5D7-339A-44F6-867D-275203D50C44}"/>
    <x:cellStyle name="Comma 62 3 2 4" xfId="19151" xr:uid="{611A89C8-ED97-41D7-A40F-00CCA9207655}"/>
    <x:cellStyle name="Comma 62 3 2 4 2" xfId="19152" xr:uid="{2D934356-06D4-4781-BD1E-8873C0F0FD07}"/>
    <x:cellStyle name="Comma 62 3 2 5" xfId="19153" xr:uid="{803B978B-A5BB-4CC9-9DB5-F67C03E0B2B1}"/>
    <x:cellStyle name="Comma 62 3 2 6" xfId="19154" xr:uid="{55994855-6DA9-4A8C-BB51-BD52E60D1DE1}"/>
    <x:cellStyle name="Comma 62 3 3" xfId="19155" xr:uid="{9E2477D5-2B10-49D2-A891-DEC289B63CC0}"/>
    <x:cellStyle name="Comma 62 3 3 2" xfId="19156" xr:uid="{4F95D07E-150C-46F9-96FE-372B2DFB1B14}"/>
    <x:cellStyle name="Comma 62 3 3 2 2" xfId="19157" xr:uid="{19C6A054-D62C-491B-9CDE-1543CD9F1B71}"/>
    <x:cellStyle name="Comma 62 3 3 2 2 2" xfId="19158" xr:uid="{00A47DCB-59E5-4613-B6AE-96C9FEE73C94}"/>
    <x:cellStyle name="Comma 62 3 3 2 3" xfId="19159" xr:uid="{E42C8B04-BD8B-407D-BDF7-117B22D0EAAD}"/>
    <x:cellStyle name="Comma 62 3 3 3" xfId="19160" xr:uid="{974D5279-A43B-4528-93FD-0681B5A43E3A}"/>
    <x:cellStyle name="Comma 62 3 3 3 2" xfId="19161" xr:uid="{F586BD7F-FD46-4E68-AE94-FFE0C0A17CC5}"/>
    <x:cellStyle name="Comma 62 3 3 4" xfId="19162" xr:uid="{3CD048D9-ED16-4ED9-9B5C-64F6B00C92A8}"/>
    <x:cellStyle name="Comma 62 3 3 5" xfId="19163" xr:uid="{CC707D2D-48DD-4F2C-B801-4D538D51EBDE}"/>
    <x:cellStyle name="Comma 62 3 4" xfId="19164" xr:uid="{7CB4AE1F-CBCD-420A-8BDC-54BD9891E4A0}"/>
    <x:cellStyle name="Comma 62 3 4 2" xfId="19165" xr:uid="{C4DC9D91-043A-47C5-B025-C51717DCA8D0}"/>
    <x:cellStyle name="Comma 62 3 4 2 2" xfId="19166" xr:uid="{D13BEF28-A844-44DA-80E9-B9414A407D3B}"/>
    <x:cellStyle name="Comma 62 3 4 3" xfId="19167" xr:uid="{B6483280-E550-4A10-901A-FEFC2FF570AA}"/>
    <x:cellStyle name="Comma 62 3 4 4" xfId="19168" xr:uid="{B3ED8DAC-75AE-4DFC-AF07-19A7B3DF500B}"/>
    <x:cellStyle name="Comma 62 3 5" xfId="19169" xr:uid="{EB645043-1B4C-4977-BA51-0161E59075D2}"/>
    <x:cellStyle name="Comma 62 3 5 2" xfId="19170" xr:uid="{5427D105-9DD9-4D2B-9DB6-C7F13F9FC643}"/>
    <x:cellStyle name="Comma 62 3 6" xfId="19171" xr:uid="{99CC730D-72E5-4F4E-9D7E-ED7967CE4E76}"/>
    <x:cellStyle name="Comma 62 3 6 2" xfId="19172" xr:uid="{BE38E7EF-7F7A-47E8-8E4A-2ABC8218DEB2}"/>
    <x:cellStyle name="Comma 62 3 7" xfId="19173" xr:uid="{43CEFDDF-46EA-4FA7-B3B3-8735A102F3E4}"/>
    <x:cellStyle name="Comma 62 4" xfId="19174" xr:uid="{354D78D3-61BA-46B4-B395-27F15F01858A}"/>
    <x:cellStyle name="Comma 62 4 2" xfId="19175" xr:uid="{5A05FCE4-98F9-4F92-A229-9F37A23620C2}"/>
    <x:cellStyle name="Comma 62 4 2 2" xfId="19176" xr:uid="{87A3F1D7-9617-484B-BE9B-9415DC8918E7}"/>
    <x:cellStyle name="Comma 62 4 2 2 2" xfId="19177" xr:uid="{B1F22632-8714-4801-9A47-C43E54277DD3}"/>
    <x:cellStyle name="Comma 62 4 2 2 2 2" xfId="19178" xr:uid="{69FB0F14-1908-48A6-AC1A-201179D7A12B}"/>
    <x:cellStyle name="Comma 62 4 2 2 3" xfId="19179" xr:uid="{FBB8223F-1E55-4FC7-BEB1-8600EC1F36FA}"/>
    <x:cellStyle name="Comma 62 4 2 3" xfId="19180" xr:uid="{3915B2F1-55BB-45F6-9A3C-2FD4A61D5958}"/>
    <x:cellStyle name="Comma 62 4 2 3 2" xfId="19181" xr:uid="{9723B2C1-9FA0-41D0-9957-0879349ED56D}"/>
    <x:cellStyle name="Comma 62 4 2 4" xfId="19182" xr:uid="{88FDD697-3FF5-4D09-9A6C-3C01C26CE916}"/>
    <x:cellStyle name="Comma 62 4 2 5" xfId="19183" xr:uid="{3B92B13B-D93A-451B-81D1-3E57869299D3}"/>
    <x:cellStyle name="Comma 62 4 3" xfId="19184" xr:uid="{CBC3DCC0-A53F-4677-BA98-E464A4787CE0}"/>
    <x:cellStyle name="Comma 62 4 3 2" xfId="19185" xr:uid="{BE231278-A04E-42B6-B10E-424707AB8E59}"/>
    <x:cellStyle name="Comma 62 4 3 2 2" xfId="19186" xr:uid="{5E80A08B-23C0-45D8-B034-8297F25EB28A}"/>
    <x:cellStyle name="Comma 62 4 3 3" xfId="19187" xr:uid="{0F75997F-86AD-4D4D-A510-34E3D85A57D3}"/>
    <x:cellStyle name="Comma 62 4 4" xfId="19188" xr:uid="{4D13AC72-309F-417E-82DA-B4AD7107CBC4}"/>
    <x:cellStyle name="Comma 62 4 4 2" xfId="19189" xr:uid="{2FC08CB5-E530-499D-A323-1A97F702EB24}"/>
    <x:cellStyle name="Comma 62 4 5" xfId="19190" xr:uid="{55EE464E-FE67-418A-8619-D76E2B3F9E28}"/>
    <x:cellStyle name="Comma 62 4 6" xfId="19191" xr:uid="{4AFE6293-6921-4044-B50C-ABC3BCDA4989}"/>
    <x:cellStyle name="Comma 62 5" xfId="19192" xr:uid="{353A3697-1FAE-4C1A-A95C-79996F296FE4}"/>
    <x:cellStyle name="Comma 62 5 2" xfId="19193" xr:uid="{F867028C-5AFC-462D-888B-761BDC5937F0}"/>
    <x:cellStyle name="Comma 62 5 2 2" xfId="19194" xr:uid="{5416272E-8A2F-473C-A7ED-C4537C16D10F}"/>
    <x:cellStyle name="Comma 62 5 2 2 2" xfId="19195" xr:uid="{1B9515A6-9615-477F-BE87-79DCC79FEABF}"/>
    <x:cellStyle name="Comma 62 5 2 3" xfId="19196" xr:uid="{5548DCEC-BB9E-425C-81BB-138DAEF9A4EA}"/>
    <x:cellStyle name="Comma 62 5 3" xfId="19197" xr:uid="{E1534F82-2F4F-49ED-8634-F12D94844E39}"/>
    <x:cellStyle name="Comma 62 5 3 2" xfId="19198" xr:uid="{485C8086-C8FD-486D-807C-22FDD0AE32DD}"/>
    <x:cellStyle name="Comma 62 5 4" xfId="19199" xr:uid="{B2EF91EB-B088-4716-B63C-319BB26CCD50}"/>
    <x:cellStyle name="Comma 62 5 5" xfId="19200" xr:uid="{F01C5F88-BFC6-4875-BFAD-8E0BBB8C13F0}"/>
    <x:cellStyle name="Comma 62 6" xfId="19201" xr:uid="{2BC0856E-2AEC-4906-BD0A-F58E0AE1567D}"/>
    <x:cellStyle name="Comma 62 6 2" xfId="19202" xr:uid="{CA87117B-9B9E-46C9-ACA9-B5C074955F65}"/>
    <x:cellStyle name="Comma 62 6 2 2" xfId="19203" xr:uid="{D439D4E9-05D2-40C3-B700-4E4D9BD0E969}"/>
    <x:cellStyle name="Comma 62 6 2 2 2" xfId="19204" xr:uid="{C38FE9A3-8E2B-42AF-AB1D-CFF473411EB9}"/>
    <x:cellStyle name="Comma 62 6 2 3" xfId="19205" xr:uid="{B8E345B2-E2BE-4420-AD54-21ABDF4C1182}"/>
    <x:cellStyle name="Comma 62 6 3" xfId="19206" xr:uid="{EBE9EECD-0E08-425F-A323-196E493DDF6F}"/>
    <x:cellStyle name="Comma 62 6 3 2" xfId="19207" xr:uid="{28AA7F7E-3747-4141-B478-C6C978A82E43}"/>
    <x:cellStyle name="Comma 62 6 4" xfId="19208" xr:uid="{FA30D775-D5CE-4033-BDE0-7C66539808C6}"/>
    <x:cellStyle name="Comma 62 6 5" xfId="19209" xr:uid="{8DD492F1-7780-45AD-95B8-83207FF9D25A}"/>
    <x:cellStyle name="Comma 62 7" xfId="19210" xr:uid="{BFA99A85-FBE9-4BFA-9443-C217E98F4D0A}"/>
    <x:cellStyle name="Comma 62 7 2" xfId="19211" xr:uid="{36A867CB-379E-4885-8DF2-6913F52FA058}"/>
    <x:cellStyle name="Comma 62 7 2 2" xfId="19212" xr:uid="{7846DFC9-CAB7-485B-97EC-035A52229E20}"/>
    <x:cellStyle name="Comma 62 7 3" xfId="19213" xr:uid="{4EF34EC5-9437-48CC-8C84-65E2A9F0E63C}"/>
    <x:cellStyle name="Comma 62 7 4" xfId="19214" xr:uid="{AE181CA0-79D1-4A64-931D-964793DEF1BB}"/>
    <x:cellStyle name="Comma 62 8" xfId="19215" xr:uid="{3D80603F-0D57-4BC5-A7D5-1EEBEFB0250F}"/>
    <x:cellStyle name="Comma 62 8 2" xfId="19216" xr:uid="{B9C7F55A-7754-4CCF-A1BF-85B637BA9A97}"/>
    <x:cellStyle name="Comma 62 9" xfId="19217" xr:uid="{C0D11A82-D56E-4510-8C2C-86132529DF2F}"/>
    <x:cellStyle name="Comma 62 9 2" xfId="19218" xr:uid="{98B1E8A9-9468-485F-920F-F8E3E123EA5E}"/>
    <x:cellStyle name="Comma 63" xfId="19219" xr:uid="{E4804726-C4B3-44A4-A878-A90B25B23ECD}"/>
    <x:cellStyle name="Comma 63 10" xfId="19220" xr:uid="{333790C4-6532-463F-BCC3-BDFC97BED1D5}"/>
    <x:cellStyle name="Comma 63 2" xfId="19221" xr:uid="{5C691231-3821-488C-AF99-13C6D0BF267E}"/>
    <x:cellStyle name="Comma 63 2 2" xfId="19222" xr:uid="{A20DF8CC-1734-41B2-88A4-DE6A25BC5E94}"/>
    <x:cellStyle name="Comma 63 2 2 2" xfId="19223" xr:uid="{BC4C53A4-6A82-4501-B1A6-1E555083B2E7}"/>
    <x:cellStyle name="Comma 63 2 2 2 2" xfId="19224" xr:uid="{9280B6CC-F239-4E82-A231-89AF177EDD65}"/>
    <x:cellStyle name="Comma 63 2 2 2 2 2" xfId="19225" xr:uid="{4708D07F-2E2C-4B2C-AC64-B264D592C0EB}"/>
    <x:cellStyle name="Comma 63 2 2 2 2 2 2" xfId="19226" xr:uid="{F92D018B-BA86-415A-AD19-0CB4F09E36C0}"/>
    <x:cellStyle name="Comma 63 2 2 2 2 3" xfId="19227" xr:uid="{B695051A-BD27-4226-857A-7F41CBA5C596}"/>
    <x:cellStyle name="Comma 63 2 2 2 3" xfId="19228" xr:uid="{496AC264-EEFF-4B43-B62F-0E30F5DAA50B}"/>
    <x:cellStyle name="Comma 63 2 2 2 3 2" xfId="19229" xr:uid="{7FE0EAB3-71CD-4C0D-AD0D-DACF216AC7D3}"/>
    <x:cellStyle name="Comma 63 2 2 2 4" xfId="19230" xr:uid="{46802C86-B689-4DB4-B537-DFFE2E1E5690}"/>
    <x:cellStyle name="Comma 63 2 2 2 5" xfId="19231" xr:uid="{95F6B245-B5DC-4012-BE4F-88C46E460886}"/>
    <x:cellStyle name="Comma 63 2 2 3" xfId="19232" xr:uid="{C6A96B21-5CF4-40C6-8EE7-CBCD588E2658}"/>
    <x:cellStyle name="Comma 63 2 2 3 2" xfId="19233" xr:uid="{22F20B68-E805-4B33-BAA0-ECF1711C2453}"/>
    <x:cellStyle name="Comma 63 2 2 3 2 2" xfId="19234" xr:uid="{ED119B9A-8874-4C32-8C72-683C8C21F17F}"/>
    <x:cellStyle name="Comma 63 2 2 3 3" xfId="19235" xr:uid="{B6513D1F-1CA3-4B9E-B6F8-4676A2C51C32}"/>
    <x:cellStyle name="Comma 63 2 2 4" xfId="19236" xr:uid="{022CA192-421F-4AD1-B31C-7F2EB8231795}"/>
    <x:cellStyle name="Comma 63 2 2 4 2" xfId="19237" xr:uid="{8E8306BB-F583-4E4F-AC04-53D26DCA447D}"/>
    <x:cellStyle name="Comma 63 2 2 5" xfId="19238" xr:uid="{7C92BA94-4F16-4480-B6E3-29D8EAEC0B62}"/>
    <x:cellStyle name="Comma 63 2 2 6" xfId="19239" xr:uid="{AE9A647C-C0A0-4FD1-B012-0D91176E1566}"/>
    <x:cellStyle name="Comma 63 2 3" xfId="19240" xr:uid="{AD837867-DC21-4D3A-9680-80935925987C}"/>
    <x:cellStyle name="Comma 63 2 3 2" xfId="19241" xr:uid="{102CBDDD-1951-4AC4-9F74-A7A6CFCCDE35}"/>
    <x:cellStyle name="Comma 63 2 3 2 2" xfId="19242" xr:uid="{F9CCE8DA-F20D-49F7-A8FD-728A9E6CA6D7}"/>
    <x:cellStyle name="Comma 63 2 3 2 2 2" xfId="19243" xr:uid="{72C9B8F3-C08A-4896-9A73-E8140C50BE3B}"/>
    <x:cellStyle name="Comma 63 2 3 2 3" xfId="19244" xr:uid="{A2D0856C-A0D2-4E95-A428-A18077633A56}"/>
    <x:cellStyle name="Comma 63 2 3 3" xfId="19245" xr:uid="{940D02B4-AAEA-4C95-8D46-EAF7084190E9}"/>
    <x:cellStyle name="Comma 63 2 3 3 2" xfId="19246" xr:uid="{5BF4055E-A6F9-46CF-8265-57968D3FEEE4}"/>
    <x:cellStyle name="Comma 63 2 3 4" xfId="19247" xr:uid="{C7533968-4C0D-4E88-8B57-F1626555C9D7}"/>
    <x:cellStyle name="Comma 63 2 3 5" xfId="19248" xr:uid="{1E77B8E4-5CB6-4EE9-9583-CC63D723EC73}"/>
    <x:cellStyle name="Comma 63 2 4" xfId="19249" xr:uid="{729E1F2A-CDB1-48B8-81AC-2C7F43B6CF9A}"/>
    <x:cellStyle name="Comma 63 2 4 2" xfId="19250" xr:uid="{B84B6A61-7375-4C37-B246-094FDD69A730}"/>
    <x:cellStyle name="Comma 63 2 4 2 2" xfId="19251" xr:uid="{C9D47AD6-E60D-4143-BB49-AED250907AA0}"/>
    <x:cellStyle name="Comma 63 2 4 3" xfId="19252" xr:uid="{36B73E28-B452-4366-81EC-DDF119F6970C}"/>
    <x:cellStyle name="Comma 63 2 4 4" xfId="19253" xr:uid="{DC4F129A-D99B-4AEF-A451-C91110825297}"/>
    <x:cellStyle name="Comma 63 2 5" xfId="19254" xr:uid="{174ED2E5-A0B9-4ACD-AA7C-9EF9C6725303}"/>
    <x:cellStyle name="Comma 63 2 5 2" xfId="19255" xr:uid="{BFA02807-4933-4030-888F-448F36EBF206}"/>
    <x:cellStyle name="Comma 63 2 6" xfId="19256" xr:uid="{9F36A5DF-42E8-48AF-9B1F-C155A50E58BD}"/>
    <x:cellStyle name="Comma 63 2 6 2" xfId="19257" xr:uid="{509C1893-9F67-413B-BDAA-4B81C4431A63}"/>
    <x:cellStyle name="Comma 63 2 7" xfId="19258" xr:uid="{C0B7B830-1B8C-4DE8-BFBA-97CF9FD42F45}"/>
    <x:cellStyle name="Comma 63 3" xfId="19259" xr:uid="{533B2BE6-DB06-4F8E-ADD8-08D72A579C91}"/>
    <x:cellStyle name="Comma 63 3 2" xfId="19260" xr:uid="{862D5028-DE0D-4660-86D5-4520FCBAAF69}"/>
    <x:cellStyle name="Comma 63 3 2 2" xfId="19261" xr:uid="{B2A686AA-34F8-45EA-B4A2-5A8EE57E6730}"/>
    <x:cellStyle name="Comma 63 3 2 2 2" xfId="19262" xr:uid="{1FD8B9C8-88B0-46BC-AF51-F139AB34CA24}"/>
    <x:cellStyle name="Comma 63 3 2 2 2 2" xfId="19263" xr:uid="{9E7B90AB-E400-4B71-AF24-F94173FCE32B}"/>
    <x:cellStyle name="Comma 63 3 2 2 2 2 2" xfId="19264" xr:uid="{B543FE22-754F-4172-A997-11C356C605FD}"/>
    <x:cellStyle name="Comma 63 3 2 2 2 3" xfId="19265" xr:uid="{B39B7749-3284-49C8-8575-87306158D0A2}"/>
    <x:cellStyle name="Comma 63 3 2 2 3" xfId="19266" xr:uid="{4360D663-83E9-4DF3-8D8A-7A063C8A97BA}"/>
    <x:cellStyle name="Comma 63 3 2 2 3 2" xfId="19267" xr:uid="{A2320AE9-CAE1-48DD-8FBE-CEBFA9C1A000}"/>
    <x:cellStyle name="Comma 63 3 2 2 4" xfId="19268" xr:uid="{9396A8BA-2481-47DA-8AAB-764CB6890514}"/>
    <x:cellStyle name="Comma 63 3 2 2 5" xfId="19269" xr:uid="{4C3B09DE-9649-4838-A10C-1A12FD799E54}"/>
    <x:cellStyle name="Comma 63 3 2 3" xfId="19270" xr:uid="{63AEE31E-173B-4486-8168-0A04B4545BD4}"/>
    <x:cellStyle name="Comma 63 3 2 3 2" xfId="19271" xr:uid="{DE90CE2F-BE3D-4BAF-8EEF-87B4F3CCC12A}"/>
    <x:cellStyle name="Comma 63 3 2 3 2 2" xfId="19272" xr:uid="{06E25025-053E-402E-BB56-C8D4E3B864EE}"/>
    <x:cellStyle name="Comma 63 3 2 3 3" xfId="19273" xr:uid="{73AAAC32-C2AF-466D-8C08-445EBF52E2F7}"/>
    <x:cellStyle name="Comma 63 3 2 4" xfId="19274" xr:uid="{AAAB14D2-57BE-4403-91A2-93253B64D243}"/>
    <x:cellStyle name="Comma 63 3 2 4 2" xfId="19275" xr:uid="{E4301A70-03E9-4B4F-A3A3-1023DDFCD08F}"/>
    <x:cellStyle name="Comma 63 3 2 5" xfId="19276" xr:uid="{4282CF56-5B74-44FE-98B1-8A7296D39883}"/>
    <x:cellStyle name="Comma 63 3 2 6" xfId="19277" xr:uid="{71A75798-885B-42EC-84C3-024108AB75E2}"/>
    <x:cellStyle name="Comma 63 3 3" xfId="19278" xr:uid="{64FF39FB-4618-4BE7-9A28-75BCAC3B11F6}"/>
    <x:cellStyle name="Comma 63 3 3 2" xfId="19279" xr:uid="{F534DEEF-43C3-4205-AED0-BB460CCFB1FD}"/>
    <x:cellStyle name="Comma 63 3 3 2 2" xfId="19280" xr:uid="{670CDA0D-CF24-4EF1-BABD-A969DB3F9D89}"/>
    <x:cellStyle name="Comma 63 3 3 2 2 2" xfId="19281" xr:uid="{E5BC4888-80CD-4ACB-BBDA-096E424557CF}"/>
    <x:cellStyle name="Comma 63 3 3 2 3" xfId="19282" xr:uid="{C6C4E5B1-DB07-4C0C-9160-94E342ACB11F}"/>
    <x:cellStyle name="Comma 63 3 3 3" xfId="19283" xr:uid="{65A8F51A-537B-452A-BD39-F0EFC97EA8AF}"/>
    <x:cellStyle name="Comma 63 3 3 3 2" xfId="19284" xr:uid="{CED3682C-5175-4A2F-AD67-6516EE1377ED}"/>
    <x:cellStyle name="Comma 63 3 3 4" xfId="19285" xr:uid="{AAA171B1-1058-4E94-9313-8263DA440587}"/>
    <x:cellStyle name="Comma 63 3 3 5" xfId="19286" xr:uid="{A3871BA1-484F-42A0-A241-F09913159F70}"/>
    <x:cellStyle name="Comma 63 3 4" xfId="19287" xr:uid="{7EA7C592-BA92-4E33-B6B5-9674074AE6DE}"/>
    <x:cellStyle name="Comma 63 3 4 2" xfId="19288" xr:uid="{4114FDA3-8B6D-4B9B-8E31-FDE1C3824336}"/>
    <x:cellStyle name="Comma 63 3 4 2 2" xfId="19289" xr:uid="{307F22BE-52C1-4A1B-90AA-772699BDC080}"/>
    <x:cellStyle name="Comma 63 3 4 3" xfId="19290" xr:uid="{32F72075-E150-43FB-81F3-632F3E2205D0}"/>
    <x:cellStyle name="Comma 63 3 4 4" xfId="19291" xr:uid="{26985A7B-667C-4D56-BC08-1EAA8F489F00}"/>
    <x:cellStyle name="Comma 63 3 5" xfId="19292" xr:uid="{6628F9FE-35EE-4209-B799-22B125DE28DE}"/>
    <x:cellStyle name="Comma 63 3 5 2" xfId="19293" xr:uid="{02004F13-11B8-42FF-A640-354B674E86A7}"/>
    <x:cellStyle name="Comma 63 3 6" xfId="19294" xr:uid="{35BE2EAD-BC89-448A-B2E2-A83457FC99CD}"/>
    <x:cellStyle name="Comma 63 3 6 2" xfId="19295" xr:uid="{365C9193-6886-46E7-84FC-6E17E3580A50}"/>
    <x:cellStyle name="Comma 63 3 7" xfId="19296" xr:uid="{1578E19F-3268-4AE5-BA22-FB834B57DA07}"/>
    <x:cellStyle name="Comma 63 4" xfId="19297" xr:uid="{DB08CA8A-16C5-4EA0-A3A4-FECC48739F7A}"/>
    <x:cellStyle name="Comma 63 4 2" xfId="19298" xr:uid="{AF378A83-5FE4-485D-A503-2FE3258228C1}"/>
    <x:cellStyle name="Comma 63 4 2 2" xfId="19299" xr:uid="{72E101C7-DBD7-4065-91C0-CDE91AFFF942}"/>
    <x:cellStyle name="Comma 63 4 2 2 2" xfId="19300" xr:uid="{5141D001-5825-43E9-8F98-8ADDF10D5888}"/>
    <x:cellStyle name="Comma 63 4 2 2 2 2" xfId="19301" xr:uid="{051EFC60-82BF-4736-B481-CD6EB00383BD}"/>
    <x:cellStyle name="Comma 63 4 2 2 3" xfId="19302" xr:uid="{3D673353-A742-499B-B94B-C20FF97D9A54}"/>
    <x:cellStyle name="Comma 63 4 2 3" xfId="19303" xr:uid="{429A1D59-88B6-450E-8666-0C508587232F}"/>
    <x:cellStyle name="Comma 63 4 2 3 2" xfId="19304" xr:uid="{06E8081E-270A-451D-9954-8FF01818252D}"/>
    <x:cellStyle name="Comma 63 4 2 4" xfId="19305" xr:uid="{33DE56DE-39F9-42E7-9EBA-760AA23E2824}"/>
    <x:cellStyle name="Comma 63 4 2 5" xfId="19306" xr:uid="{E9284120-1847-4192-B722-2833D941AEBE}"/>
    <x:cellStyle name="Comma 63 4 3" xfId="19307" xr:uid="{9ECA0325-91D3-4008-B37E-6CB8EAE1AC19}"/>
    <x:cellStyle name="Comma 63 4 3 2" xfId="19308" xr:uid="{B33565AA-A0BE-49A9-8C05-9771A20BEBD8}"/>
    <x:cellStyle name="Comma 63 4 3 2 2" xfId="19309" xr:uid="{6567A177-DCA7-44DA-BAF1-CD53C9BB285E}"/>
    <x:cellStyle name="Comma 63 4 3 3" xfId="19310" xr:uid="{4C019A90-5714-4C47-B9AD-AD057387A740}"/>
    <x:cellStyle name="Comma 63 4 4" xfId="19311" xr:uid="{4F93667D-F471-49EC-9DEE-9C5E7C2E24D8}"/>
    <x:cellStyle name="Comma 63 4 4 2" xfId="19312" xr:uid="{CA843E60-96D8-40CB-BE84-C58D4CCB8710}"/>
    <x:cellStyle name="Comma 63 4 5" xfId="19313" xr:uid="{DAA896FE-68AE-4C94-AA5A-5204D3042761}"/>
    <x:cellStyle name="Comma 63 4 6" xfId="19314" xr:uid="{3D524E49-5066-4304-BFFA-78DA49E157ED}"/>
    <x:cellStyle name="Comma 63 5" xfId="19315" xr:uid="{96DEF362-876D-424A-92E2-2B9FC3E1ED03}"/>
    <x:cellStyle name="Comma 63 5 2" xfId="19316" xr:uid="{B91F3635-2B28-4174-8127-94CC464982F1}"/>
    <x:cellStyle name="Comma 63 5 2 2" xfId="19317" xr:uid="{04A2DF1D-2BCA-4C20-8432-AFD05F7F528E}"/>
    <x:cellStyle name="Comma 63 5 2 2 2" xfId="19318" xr:uid="{EE75C929-EA80-4AA8-BE45-D22F997C7826}"/>
    <x:cellStyle name="Comma 63 5 2 3" xfId="19319" xr:uid="{653985A5-8C72-42CE-B8B9-1B710A5A7277}"/>
    <x:cellStyle name="Comma 63 5 3" xfId="19320" xr:uid="{89D1B2D7-7947-413B-A0F9-D5650925E276}"/>
    <x:cellStyle name="Comma 63 5 3 2" xfId="19321" xr:uid="{30D5DAE6-9BE7-4A28-AE2D-4517AE571392}"/>
    <x:cellStyle name="Comma 63 5 4" xfId="19322" xr:uid="{E102A36C-4478-4F91-9366-E106F59ED402}"/>
    <x:cellStyle name="Comma 63 5 5" xfId="19323" xr:uid="{34C56F5F-7E4D-47CF-A9EB-5C62E5284D66}"/>
    <x:cellStyle name="Comma 63 6" xfId="19324" xr:uid="{5615F0D0-E5F2-4160-B92F-D3B5F346FB9C}"/>
    <x:cellStyle name="Comma 63 6 2" xfId="19325" xr:uid="{DDBCB202-409F-4009-A8F8-344B44BDDA6A}"/>
    <x:cellStyle name="Comma 63 6 2 2" xfId="19326" xr:uid="{1CB69A7D-0E4A-4FCB-9F1F-D0FA7969FB45}"/>
    <x:cellStyle name="Comma 63 6 2 2 2" xfId="19327" xr:uid="{3B3DF074-3940-4C2E-9D05-FD99E6B2C42C}"/>
    <x:cellStyle name="Comma 63 6 2 3" xfId="19328" xr:uid="{C7A82BC2-7FC6-46BE-95B1-3C5456D25727}"/>
    <x:cellStyle name="Comma 63 6 3" xfId="19329" xr:uid="{E905A9A8-C157-449E-9E23-4601F251DC1D}"/>
    <x:cellStyle name="Comma 63 6 3 2" xfId="19330" xr:uid="{278D967D-1D61-4BA3-85E7-3B958E0D41A9}"/>
    <x:cellStyle name="Comma 63 6 4" xfId="19331" xr:uid="{3ADFAA71-8061-4A39-ABAA-BCCB1CA90901}"/>
    <x:cellStyle name="Comma 63 6 5" xfId="19332" xr:uid="{16CD2757-487D-4E25-AB86-65697C9E4C0F}"/>
    <x:cellStyle name="Comma 63 7" xfId="19333" xr:uid="{9C2E0D48-E4B2-463A-8FF2-E8C122E96238}"/>
    <x:cellStyle name="Comma 63 7 2" xfId="19334" xr:uid="{2DB2DAEA-827A-487E-8414-C3F1027FC02E}"/>
    <x:cellStyle name="Comma 63 7 2 2" xfId="19335" xr:uid="{E4E2C962-E19C-481C-8A65-BD396487277B}"/>
    <x:cellStyle name="Comma 63 7 3" xfId="19336" xr:uid="{BAC53EED-22CF-4A9D-847C-C6B82DD128A0}"/>
    <x:cellStyle name="Comma 63 7 4" xfId="19337" xr:uid="{9BBB30AA-D980-4D7D-8A65-19BE6A344B5F}"/>
    <x:cellStyle name="Comma 63 8" xfId="19338" xr:uid="{30397144-1D4E-42E2-B554-988C66C901F8}"/>
    <x:cellStyle name="Comma 63 8 2" xfId="19339" xr:uid="{FE759D03-2244-4DC7-925D-23DE461184B4}"/>
    <x:cellStyle name="Comma 63 9" xfId="19340" xr:uid="{2F5D54C4-1CA1-4D21-B7CD-10FBBA49BD94}"/>
    <x:cellStyle name="Comma 63 9 2" xfId="19341" xr:uid="{F64C4BBC-559B-42BC-ABAC-815BA9BCEAB6}"/>
    <x:cellStyle name="Comma 64" xfId="19342" xr:uid="{5BC70B87-B703-4369-957E-C613A5E74808}"/>
    <x:cellStyle name="Comma 64 10" xfId="19343" xr:uid="{9863BEA8-C858-4331-9FD2-5F41B1FE82ED}"/>
    <x:cellStyle name="Comma 64 2" xfId="19344" xr:uid="{B9936C4E-9E52-4863-8B37-82216D74B273}"/>
    <x:cellStyle name="Comma 64 2 2" xfId="19345" xr:uid="{745ADE27-40DD-4798-BBCE-805356FD8A32}"/>
    <x:cellStyle name="Comma 64 2 2 2" xfId="19346" xr:uid="{4E7DB4A6-BE39-47D7-92DD-8FF7067694B6}"/>
    <x:cellStyle name="Comma 64 2 2 2 2" xfId="19347" xr:uid="{C81961F8-2D07-48B0-8F72-5953DB72148D}"/>
    <x:cellStyle name="Comma 64 2 2 2 2 2" xfId="19348" xr:uid="{4C8ACCC3-12DF-4F77-9767-695B973EF870}"/>
    <x:cellStyle name="Comma 64 2 2 2 2 2 2" xfId="19349" xr:uid="{E56F55FB-37A0-4849-BC72-AF0EEE3E318D}"/>
    <x:cellStyle name="Comma 64 2 2 2 2 3" xfId="19350" xr:uid="{B932572D-59D2-4BC4-BBC9-B01A5B3A41A4}"/>
    <x:cellStyle name="Comma 64 2 2 2 3" xfId="19351" xr:uid="{8373FD0B-16DA-4E97-8EF6-2DB6FAE5C5D2}"/>
    <x:cellStyle name="Comma 64 2 2 2 3 2" xfId="19352" xr:uid="{28ADBF26-7268-4589-A605-826C454627BD}"/>
    <x:cellStyle name="Comma 64 2 2 2 4" xfId="19353" xr:uid="{6080D644-E12B-4801-821F-56FE5BBE2818}"/>
    <x:cellStyle name="Comma 64 2 2 2 5" xfId="19354" xr:uid="{8A8C211A-6675-4605-8648-A4CF6761F466}"/>
    <x:cellStyle name="Comma 64 2 2 3" xfId="19355" xr:uid="{5ABCB08F-BF6B-4DB4-B8FC-1CCF3278C41E}"/>
    <x:cellStyle name="Comma 64 2 2 3 2" xfId="19356" xr:uid="{1B35DFB9-8763-431F-9023-02039D3FF3D9}"/>
    <x:cellStyle name="Comma 64 2 2 3 2 2" xfId="19357" xr:uid="{D91BCEEC-AA7E-4C56-8149-DEA82EEEE73C}"/>
    <x:cellStyle name="Comma 64 2 2 3 3" xfId="19358" xr:uid="{329D000C-ACCF-45D9-B98B-339485667C4D}"/>
    <x:cellStyle name="Comma 64 2 2 4" xfId="19359" xr:uid="{C94EB2E4-CEB5-4E85-8FEF-DE4818711596}"/>
    <x:cellStyle name="Comma 64 2 2 4 2" xfId="19360" xr:uid="{57ADE982-3F69-4D89-B0C1-5D8465896C99}"/>
    <x:cellStyle name="Comma 64 2 2 5" xfId="19361" xr:uid="{5745E54A-5200-428A-AC05-C398C5B583BE}"/>
    <x:cellStyle name="Comma 64 2 2 6" xfId="19362" xr:uid="{33BBB451-FE05-412E-B7BF-AB65C2E45415}"/>
    <x:cellStyle name="Comma 64 2 3" xfId="19363" xr:uid="{5863B2C1-35FC-4D96-BED3-A38F600EED90}"/>
    <x:cellStyle name="Comma 64 2 3 2" xfId="19364" xr:uid="{6E2CC7AF-B45D-4AC2-A58C-882830650AB4}"/>
    <x:cellStyle name="Comma 64 2 3 2 2" xfId="19365" xr:uid="{39A8A29F-B2F5-4934-A350-9D51835CFAE4}"/>
    <x:cellStyle name="Comma 64 2 3 2 2 2" xfId="19366" xr:uid="{02CDDD14-3536-44B5-B7D1-121C1F32468E}"/>
    <x:cellStyle name="Comma 64 2 3 2 3" xfId="19367" xr:uid="{4BB4C615-05C4-46D0-8368-179401E751EA}"/>
    <x:cellStyle name="Comma 64 2 3 3" xfId="19368" xr:uid="{66A6EB9B-77FE-4368-A1BF-8604E8C7D4FD}"/>
    <x:cellStyle name="Comma 64 2 3 3 2" xfId="19369" xr:uid="{26CE4C71-C2B9-445F-9B6E-6E2B261596CB}"/>
    <x:cellStyle name="Comma 64 2 3 4" xfId="19370" xr:uid="{570518AC-5793-4DD8-A6DB-69EA115011A6}"/>
    <x:cellStyle name="Comma 64 2 3 5" xfId="19371" xr:uid="{C8879EA3-54B4-41D9-AE80-F0BAC82964AE}"/>
    <x:cellStyle name="Comma 64 2 4" xfId="19372" xr:uid="{B0714216-3B3B-40B6-85F9-40B916C28B8A}"/>
    <x:cellStyle name="Comma 64 2 4 2" xfId="19373" xr:uid="{AA64F940-1ABA-42A2-8686-22D77356F178}"/>
    <x:cellStyle name="Comma 64 2 4 2 2" xfId="19374" xr:uid="{62993CC6-7C39-44BB-871E-665D8A3117FD}"/>
    <x:cellStyle name="Comma 64 2 4 3" xfId="19375" xr:uid="{1FC1BA0D-ED27-4AF6-BBDE-02ACDCC5AB44}"/>
    <x:cellStyle name="Comma 64 2 4 4" xfId="19376" xr:uid="{9072567A-B9C6-4931-95E5-7B248F3EADB4}"/>
    <x:cellStyle name="Comma 64 2 5" xfId="19377" xr:uid="{7CF535E2-A888-4899-9C8D-017A40868746}"/>
    <x:cellStyle name="Comma 64 2 5 2" xfId="19378" xr:uid="{73087C87-CB7E-46E6-A028-55B5AEDF67B8}"/>
    <x:cellStyle name="Comma 64 2 6" xfId="19379" xr:uid="{DC597098-491F-4614-AA7B-D58D02DB83B3}"/>
    <x:cellStyle name="Comma 64 2 6 2" xfId="19380" xr:uid="{A961A45C-FB6E-491C-ADBA-AC00E8F226AD}"/>
    <x:cellStyle name="Comma 64 2 7" xfId="19381" xr:uid="{831F1AF7-4A94-49D7-B1F1-1C20AF27DFBD}"/>
    <x:cellStyle name="Comma 64 3" xfId="19382" xr:uid="{AE893770-D8A3-4892-9E60-928BC067FE2B}"/>
    <x:cellStyle name="Comma 64 3 2" xfId="19383" xr:uid="{EB005131-43AF-40FB-9CEE-B2732C1DCB47}"/>
    <x:cellStyle name="Comma 64 3 2 2" xfId="19384" xr:uid="{8D432C22-6E9E-4DA9-8F25-B94DCC2BE177}"/>
    <x:cellStyle name="Comma 64 3 2 2 2" xfId="19385" xr:uid="{2E05EE23-1469-4F51-B50B-8B0CCC38C4A5}"/>
    <x:cellStyle name="Comma 64 3 2 2 2 2" xfId="19386" xr:uid="{F31FE2B6-2CD3-4C8E-9935-1728FEFCDA4F}"/>
    <x:cellStyle name="Comma 64 3 2 2 2 2 2" xfId="19387" xr:uid="{047E2341-9A48-47D5-B4F0-A09C7FBCA479}"/>
    <x:cellStyle name="Comma 64 3 2 2 2 3" xfId="19388" xr:uid="{09DE4791-8C4B-4631-B7DF-DD176707EF9E}"/>
    <x:cellStyle name="Comma 64 3 2 2 3" xfId="19389" xr:uid="{833D6B7C-E062-4A6E-9A05-ED08AD41129B}"/>
    <x:cellStyle name="Comma 64 3 2 2 3 2" xfId="19390" xr:uid="{8A41763A-8096-403A-945E-8CAFB179DC74}"/>
    <x:cellStyle name="Comma 64 3 2 2 4" xfId="19391" xr:uid="{49055DF0-FADA-4056-9844-66C0EB0E6681}"/>
    <x:cellStyle name="Comma 64 3 2 2 5" xfId="19392" xr:uid="{5FEE31E0-3E57-4D78-AABD-D6FF9DC8D5A6}"/>
    <x:cellStyle name="Comma 64 3 2 3" xfId="19393" xr:uid="{41A1CAF8-38D9-48B3-80B4-F54DE0C3EE7D}"/>
    <x:cellStyle name="Comma 64 3 2 3 2" xfId="19394" xr:uid="{126D8175-5553-4CB2-908E-DF5AD85DB7E2}"/>
    <x:cellStyle name="Comma 64 3 2 3 2 2" xfId="19395" xr:uid="{45970035-BC6A-4D41-BE1E-C387E0F0E6D0}"/>
    <x:cellStyle name="Comma 64 3 2 3 3" xfId="19396" xr:uid="{90258552-9363-46CD-B661-DD05DEBAC976}"/>
    <x:cellStyle name="Comma 64 3 2 4" xfId="19397" xr:uid="{5BC634E6-8526-49AC-95B8-2B9C36D84592}"/>
    <x:cellStyle name="Comma 64 3 2 4 2" xfId="19398" xr:uid="{9F012141-63CB-403C-9CFD-34AA8241AE1E}"/>
    <x:cellStyle name="Comma 64 3 2 5" xfId="19399" xr:uid="{21A8DDE2-1116-452D-8E6E-EC0950485AFC}"/>
    <x:cellStyle name="Comma 64 3 2 6" xfId="19400" xr:uid="{13F0BE84-575D-4E45-8126-B510C1ADBB1D}"/>
    <x:cellStyle name="Comma 64 3 3" xfId="19401" xr:uid="{E9C8CEEF-548E-4651-AFB9-BA9C07480372}"/>
    <x:cellStyle name="Comma 64 3 3 2" xfId="19402" xr:uid="{D0D1B147-4D36-47DE-9436-2CF3AF84BBB5}"/>
    <x:cellStyle name="Comma 64 3 3 2 2" xfId="19403" xr:uid="{30C52237-C4DB-4FEF-BA33-777F2CD1FD63}"/>
    <x:cellStyle name="Comma 64 3 3 2 2 2" xfId="19404" xr:uid="{B28289C4-E873-411F-B436-81D8042A4B91}"/>
    <x:cellStyle name="Comma 64 3 3 2 3" xfId="19405" xr:uid="{52B5D733-26B6-42B5-A56A-79A1C6C47132}"/>
    <x:cellStyle name="Comma 64 3 3 3" xfId="19406" xr:uid="{5AFFD119-3306-4955-B5E6-AD5C2F5D82E0}"/>
    <x:cellStyle name="Comma 64 3 3 3 2" xfId="19407" xr:uid="{FF4593F5-A2CC-4870-AFE8-6D8FFF112F4A}"/>
    <x:cellStyle name="Comma 64 3 3 4" xfId="19408" xr:uid="{EDCFCE51-41DA-4704-B72D-FE98617D3664}"/>
    <x:cellStyle name="Comma 64 3 3 5" xfId="19409" xr:uid="{7858B568-DECE-4FFD-A0A9-0C7E10E5A5EE}"/>
    <x:cellStyle name="Comma 64 3 4" xfId="19410" xr:uid="{9126FA85-C3D7-49DD-86D5-0C36A841A3E2}"/>
    <x:cellStyle name="Comma 64 3 4 2" xfId="19411" xr:uid="{149AC952-0C14-449F-A376-DD794CFB4C66}"/>
    <x:cellStyle name="Comma 64 3 4 2 2" xfId="19412" xr:uid="{C3462898-097B-4669-ACFC-11C4C9A49260}"/>
    <x:cellStyle name="Comma 64 3 4 3" xfId="19413" xr:uid="{51E598AB-D4AF-4627-AA27-21F12F645D59}"/>
    <x:cellStyle name="Comma 64 3 4 4" xfId="19414" xr:uid="{01A47332-94DE-40F5-9AEE-B6B06B05CD43}"/>
    <x:cellStyle name="Comma 64 3 5" xfId="19415" xr:uid="{572A664C-D941-4793-A005-2F3535D65B85}"/>
    <x:cellStyle name="Comma 64 3 5 2" xfId="19416" xr:uid="{D021B728-0FE5-42F3-B82D-CC36E29A6CDB}"/>
    <x:cellStyle name="Comma 64 3 6" xfId="19417" xr:uid="{B18A516D-CA1C-4B6C-B8AD-E4EAB7E6812E}"/>
    <x:cellStyle name="Comma 64 3 6 2" xfId="19418" xr:uid="{E8E6B603-4229-416C-8037-4A56EC481A84}"/>
    <x:cellStyle name="Comma 64 3 7" xfId="19419" xr:uid="{228C8E00-5C6E-482D-915D-FB63A6F3A909}"/>
    <x:cellStyle name="Comma 64 4" xfId="19420" xr:uid="{604B3417-1B64-43C8-AB2B-4ED8D459E497}"/>
    <x:cellStyle name="Comma 64 4 2" xfId="19421" xr:uid="{2C6D8298-D215-456A-9BB0-418B89019916}"/>
    <x:cellStyle name="Comma 64 4 2 2" xfId="19422" xr:uid="{DDC9EBF9-16BF-4E6C-A76F-F3CB9FB37015}"/>
    <x:cellStyle name="Comma 64 4 2 2 2" xfId="19423" xr:uid="{2EFE960B-69D9-443D-9DF5-1280616F9849}"/>
    <x:cellStyle name="Comma 64 4 2 2 2 2" xfId="19424" xr:uid="{70AFDCAD-8461-4A7B-8EA0-3FB46C7175FB}"/>
    <x:cellStyle name="Comma 64 4 2 2 3" xfId="19425" xr:uid="{C99EC221-9C5A-443E-B62A-63F9C8AFB6AF}"/>
    <x:cellStyle name="Comma 64 4 2 3" xfId="19426" xr:uid="{B9EF9FDE-63F0-4AB8-A976-8E4A49A75C88}"/>
    <x:cellStyle name="Comma 64 4 2 3 2" xfId="19427" xr:uid="{739D84FE-224B-4D3B-8A98-98AEB400D69D}"/>
    <x:cellStyle name="Comma 64 4 2 4" xfId="19428" xr:uid="{5488324E-89EB-4507-A40D-AF52FB81E9B9}"/>
    <x:cellStyle name="Comma 64 4 2 5" xfId="19429" xr:uid="{C6FD041F-EC39-4C79-BA5C-E16CB64E3802}"/>
    <x:cellStyle name="Comma 64 4 3" xfId="19430" xr:uid="{A2290B64-E5D4-4B94-BC2E-6FC8B5B1EBBA}"/>
    <x:cellStyle name="Comma 64 4 3 2" xfId="19431" xr:uid="{A1A4297B-1EF8-48EB-BA12-2AE45B41D268}"/>
    <x:cellStyle name="Comma 64 4 3 2 2" xfId="19432" xr:uid="{97932984-E2E1-4AAF-803B-0E3D182D4FD7}"/>
    <x:cellStyle name="Comma 64 4 3 3" xfId="19433" xr:uid="{DC4DFE39-F6C5-4F69-8901-2AAB72E71768}"/>
    <x:cellStyle name="Comma 64 4 4" xfId="19434" xr:uid="{EC43A605-3BB7-483C-ADDD-3A7B0B98FE30}"/>
    <x:cellStyle name="Comma 64 4 4 2" xfId="19435" xr:uid="{7D088178-FC3D-443C-B920-E7C0D5F1DB33}"/>
    <x:cellStyle name="Comma 64 4 5" xfId="19436" xr:uid="{53CAFE61-697B-440D-8989-4ED4AFC0D339}"/>
    <x:cellStyle name="Comma 64 4 6" xfId="19437" xr:uid="{69C48A40-7439-4BC2-A4ED-98D901FF248E}"/>
    <x:cellStyle name="Comma 64 5" xfId="19438" xr:uid="{DB2CF428-5634-467A-9D3D-0EC0AC51B907}"/>
    <x:cellStyle name="Comma 64 5 2" xfId="19439" xr:uid="{053883DB-37CE-45E0-9CD6-9EAB56DEE00A}"/>
    <x:cellStyle name="Comma 64 5 2 2" xfId="19440" xr:uid="{21A437BA-2DFC-4F90-AE16-17C7C952798B}"/>
    <x:cellStyle name="Comma 64 5 2 2 2" xfId="19441" xr:uid="{AD7F54CF-25B4-4443-AB2A-3A079F061345}"/>
    <x:cellStyle name="Comma 64 5 2 3" xfId="19442" xr:uid="{6F25BE9C-D7B9-439E-9F30-FCB18F6E1852}"/>
    <x:cellStyle name="Comma 64 5 3" xfId="19443" xr:uid="{2076EDC5-43FB-4D11-A1A4-33FE8E2294A5}"/>
    <x:cellStyle name="Comma 64 5 3 2" xfId="19444" xr:uid="{2DF36F3E-CD5A-432F-8260-85BDE3222F1C}"/>
    <x:cellStyle name="Comma 64 5 4" xfId="19445" xr:uid="{3DABD9F2-7C07-45FD-BDE8-BCB29E38C408}"/>
    <x:cellStyle name="Comma 64 5 5" xfId="19446" xr:uid="{8C36A21D-07D3-448D-89E1-DBA0AD7E40F6}"/>
    <x:cellStyle name="Comma 64 6" xfId="19447" xr:uid="{E45277A7-2B48-4D9D-A12B-3661DD0BFCE9}"/>
    <x:cellStyle name="Comma 64 6 2" xfId="19448" xr:uid="{30F1A976-5C75-46D8-8CBD-55EE1376E690}"/>
    <x:cellStyle name="Comma 64 6 2 2" xfId="19449" xr:uid="{F2A8BB00-DD96-4C9E-B247-A45E7C81298C}"/>
    <x:cellStyle name="Comma 64 6 2 2 2" xfId="19450" xr:uid="{092FD526-7788-4651-A2F1-A6EB0A29D318}"/>
    <x:cellStyle name="Comma 64 6 2 3" xfId="19451" xr:uid="{E6B70595-D3BE-48D7-98B7-DC4947434AD8}"/>
    <x:cellStyle name="Comma 64 6 3" xfId="19452" xr:uid="{5D362C50-E08A-456E-BBFF-3DC5F5CC23F2}"/>
    <x:cellStyle name="Comma 64 6 3 2" xfId="19453" xr:uid="{64C6218E-6049-406D-B258-CDE7F63FAC7B}"/>
    <x:cellStyle name="Comma 64 6 4" xfId="19454" xr:uid="{19CD0AA0-58AE-4B29-940F-BC79D2290EF9}"/>
    <x:cellStyle name="Comma 64 6 5" xfId="19455" xr:uid="{F932064B-9FBD-474F-A201-8A0C1ED25CEF}"/>
    <x:cellStyle name="Comma 64 7" xfId="19456" xr:uid="{CB96939F-580A-4EC1-97C1-4C5A9A303C9D}"/>
    <x:cellStyle name="Comma 64 7 2" xfId="19457" xr:uid="{EAACAA76-2AE2-4830-911C-F93B2AA50022}"/>
    <x:cellStyle name="Comma 64 7 2 2" xfId="19458" xr:uid="{95E7F9AF-8AA3-4F45-AEDC-EB9A21C31783}"/>
    <x:cellStyle name="Comma 64 7 3" xfId="19459" xr:uid="{C80B7B99-5F15-4B2B-BF09-0F40B1B006C1}"/>
    <x:cellStyle name="Comma 64 7 4" xfId="19460" xr:uid="{D88009BD-38A9-4786-8C36-728F96D7FF42}"/>
    <x:cellStyle name="Comma 64 8" xfId="19461" xr:uid="{2C863609-F6C4-41A3-9392-1A52395347A7}"/>
    <x:cellStyle name="Comma 64 8 2" xfId="19462" xr:uid="{2008A0C8-1257-4D4D-B7E8-E52C658FDB1F}"/>
    <x:cellStyle name="Comma 64 9" xfId="19463" xr:uid="{00A3718B-3060-4F0A-B1A3-92ECDC465E05}"/>
    <x:cellStyle name="Comma 64 9 2" xfId="19464" xr:uid="{EF0200A3-1226-48BD-9EBF-B64A07FA0282}"/>
    <x:cellStyle name="Comma 65" xfId="19465" xr:uid="{8A2FD59B-2A86-468F-BAA1-3A4BE252457B}"/>
    <x:cellStyle name="Comma 65 10" xfId="19466" xr:uid="{D3C1A9D1-F43B-4DFD-8896-8B1BB3E53E50}"/>
    <x:cellStyle name="Comma 65 2" xfId="19467" xr:uid="{C7788100-3793-4CA6-BB16-2B2E55FC347C}"/>
    <x:cellStyle name="Comma 65 2 2" xfId="19468" xr:uid="{5EE0C473-62C7-446C-BCA4-790C0A9821C1}"/>
    <x:cellStyle name="Comma 65 2 2 2" xfId="19469" xr:uid="{3CFA7AE5-FC95-4D2C-84DC-DF7CFF0F73B4}"/>
    <x:cellStyle name="Comma 65 2 2 2 2" xfId="19470" xr:uid="{BFDF5810-FB82-4126-8F6D-E3793B1C1608}"/>
    <x:cellStyle name="Comma 65 2 2 2 2 2" xfId="19471" xr:uid="{CDB34749-AFE3-4A51-8BF8-7A11039E74FB}"/>
    <x:cellStyle name="Comma 65 2 2 2 2 2 2" xfId="19472" xr:uid="{6B604F3D-E9FD-49C6-8DA7-8F9352551E7B}"/>
    <x:cellStyle name="Comma 65 2 2 2 2 3" xfId="19473" xr:uid="{9F228D16-7B41-4AE7-98EC-BE6F2B351DAE}"/>
    <x:cellStyle name="Comma 65 2 2 2 3" xfId="19474" xr:uid="{01ECEAED-F362-444B-A75C-8BCBA8B764C9}"/>
    <x:cellStyle name="Comma 65 2 2 2 3 2" xfId="19475" xr:uid="{9D263094-E9CD-41B5-A7A1-66F4CB5C51E2}"/>
    <x:cellStyle name="Comma 65 2 2 2 4" xfId="19476" xr:uid="{EB2B47C2-D890-4B6E-A168-D7F561119AF6}"/>
    <x:cellStyle name="Comma 65 2 2 2 5" xfId="19477" xr:uid="{78BC11EB-B547-4283-ABF3-E2C3D2374951}"/>
    <x:cellStyle name="Comma 65 2 2 3" xfId="19478" xr:uid="{D6203B5B-3534-44DD-B531-9FA92FC30FCA}"/>
    <x:cellStyle name="Comma 65 2 2 3 2" xfId="19479" xr:uid="{046B61B1-63E6-492A-8235-CC0D90BF1E50}"/>
    <x:cellStyle name="Comma 65 2 2 3 2 2" xfId="19480" xr:uid="{1E815A3A-73E2-4ABC-B7EA-DA141509A6F3}"/>
    <x:cellStyle name="Comma 65 2 2 3 3" xfId="19481" xr:uid="{8700065A-198C-4F4F-8478-D27FCA6CAE2F}"/>
    <x:cellStyle name="Comma 65 2 2 4" xfId="19482" xr:uid="{0B4CDBD3-AEB8-46D0-9D7E-8270EDB86CAC}"/>
    <x:cellStyle name="Comma 65 2 2 4 2" xfId="19483" xr:uid="{B2564664-B4A8-4201-A0C6-1317D3BFB15C}"/>
    <x:cellStyle name="Comma 65 2 2 5" xfId="19484" xr:uid="{781413AE-87E4-42D9-8620-ECBA0E8717AE}"/>
    <x:cellStyle name="Comma 65 2 2 6" xfId="19485" xr:uid="{088D22CE-E4BB-4E5B-AACE-B578BC13D4EF}"/>
    <x:cellStyle name="Comma 65 2 3" xfId="19486" xr:uid="{18BA6A96-D3B4-4339-83E7-049DCC108A5A}"/>
    <x:cellStyle name="Comma 65 2 3 2" xfId="19487" xr:uid="{D21399A2-65AC-4765-9744-DC11A2FD3F48}"/>
    <x:cellStyle name="Comma 65 2 3 2 2" xfId="19488" xr:uid="{5D52DD9E-0980-4543-8F6D-972BAF5AF1E9}"/>
    <x:cellStyle name="Comma 65 2 3 2 2 2" xfId="19489" xr:uid="{2B39DD4B-24D6-421F-8760-8B36F1E4717A}"/>
    <x:cellStyle name="Comma 65 2 3 2 3" xfId="19490" xr:uid="{F60E9F1F-386D-4BD8-8C99-43FBB65A3687}"/>
    <x:cellStyle name="Comma 65 2 3 3" xfId="19491" xr:uid="{D668FF7A-4858-4A21-B956-90CC9F9A9A24}"/>
    <x:cellStyle name="Comma 65 2 3 3 2" xfId="19492" xr:uid="{5A278664-0A34-45C5-BECE-D19A226C37BE}"/>
    <x:cellStyle name="Comma 65 2 3 4" xfId="19493" xr:uid="{73875B6D-7BC9-446F-84AC-966888C409EA}"/>
    <x:cellStyle name="Comma 65 2 3 5" xfId="19494" xr:uid="{3C46444A-A80C-4B37-8AC5-42F52D883378}"/>
    <x:cellStyle name="Comma 65 2 4" xfId="19495" xr:uid="{D66F928A-35BD-41CA-9ED0-75B89C0E24C0}"/>
    <x:cellStyle name="Comma 65 2 4 2" xfId="19496" xr:uid="{667F1EF3-6DDA-435B-8F38-DA89DF2E94F6}"/>
    <x:cellStyle name="Comma 65 2 4 2 2" xfId="19497" xr:uid="{893A8E1B-FA38-4A99-9181-A5131E3EC3DD}"/>
    <x:cellStyle name="Comma 65 2 4 3" xfId="19498" xr:uid="{8F5BFF5D-4B02-4BA3-A323-E8FF156CF2EA}"/>
    <x:cellStyle name="Comma 65 2 4 4" xfId="19499" xr:uid="{E0E25C82-C72C-445E-8A5D-6971E9B36131}"/>
    <x:cellStyle name="Comma 65 2 5" xfId="19500" xr:uid="{2A4FFA68-0A84-4174-AEB1-9D0EF862FD64}"/>
    <x:cellStyle name="Comma 65 2 5 2" xfId="19501" xr:uid="{55B12020-B1BB-40EE-9BED-71F967710D60}"/>
    <x:cellStyle name="Comma 65 2 6" xfId="19502" xr:uid="{5989BF09-388A-48CD-9BDF-BD6812CD20FB}"/>
    <x:cellStyle name="Comma 65 2 6 2" xfId="19503" xr:uid="{F65C1842-8D63-431D-8524-25DE0CF7885F}"/>
    <x:cellStyle name="Comma 65 2 7" xfId="19504" xr:uid="{E58BA2C8-BC93-45A8-A73A-AE55BE1FA7BF}"/>
    <x:cellStyle name="Comma 65 3" xfId="19505" xr:uid="{EF30DBAB-0FC7-4BEC-A83D-F2D6E73A5B3D}"/>
    <x:cellStyle name="Comma 65 3 2" xfId="19506" xr:uid="{14886D4C-7CB5-4026-9540-65D07B66F71F}"/>
    <x:cellStyle name="Comma 65 3 2 2" xfId="19507" xr:uid="{5D9F3C95-5D7C-45BF-AA00-8B7DD58976E7}"/>
    <x:cellStyle name="Comma 65 3 2 2 2" xfId="19508" xr:uid="{9838FBA1-A047-4535-A2FA-8BB8F4C47829}"/>
    <x:cellStyle name="Comma 65 3 2 2 2 2" xfId="19509" xr:uid="{0EAB863D-93DC-4EF4-8B07-A1873DDC4405}"/>
    <x:cellStyle name="Comma 65 3 2 2 2 2 2" xfId="19510" xr:uid="{280FBB14-6F61-4ECA-B787-13340E078A24}"/>
    <x:cellStyle name="Comma 65 3 2 2 2 3" xfId="19511" xr:uid="{07D87EF4-59FB-40A6-83C1-BE8EC6F58E36}"/>
    <x:cellStyle name="Comma 65 3 2 2 3" xfId="19512" xr:uid="{6BA175B8-DC6E-4921-B4B9-9EB3CFF968F9}"/>
    <x:cellStyle name="Comma 65 3 2 2 3 2" xfId="19513" xr:uid="{95F548F6-3202-4001-AFC3-0EDD5E9AB211}"/>
    <x:cellStyle name="Comma 65 3 2 2 4" xfId="19514" xr:uid="{2185AC4C-23D2-4F0E-9614-DDBFB740EC59}"/>
    <x:cellStyle name="Comma 65 3 2 2 5" xfId="19515" xr:uid="{B47B733A-DF31-420F-B88C-4CCBF65CEB69}"/>
    <x:cellStyle name="Comma 65 3 2 3" xfId="19516" xr:uid="{72EA5DE3-9AE4-42AE-ABB8-165C85A0CA63}"/>
    <x:cellStyle name="Comma 65 3 2 3 2" xfId="19517" xr:uid="{9AAD89A6-22BB-4CD5-BAF4-9EECF873479D}"/>
    <x:cellStyle name="Comma 65 3 2 3 2 2" xfId="19518" xr:uid="{B4CE0845-7824-48B2-A4D1-72DF6F8B5012}"/>
    <x:cellStyle name="Comma 65 3 2 3 3" xfId="19519" xr:uid="{8C8FF2D3-8639-467B-82BB-DA97DE9A97A0}"/>
    <x:cellStyle name="Comma 65 3 2 4" xfId="19520" xr:uid="{35892325-6FB3-40DB-BF24-E7F6AD96B9A5}"/>
    <x:cellStyle name="Comma 65 3 2 4 2" xfId="19521" xr:uid="{AF6A7477-4054-4836-AB6E-A205BCFEF382}"/>
    <x:cellStyle name="Comma 65 3 2 5" xfId="19522" xr:uid="{75467E60-D235-42C1-B4B3-E4FFA91EF47B}"/>
    <x:cellStyle name="Comma 65 3 2 6" xfId="19523" xr:uid="{1A228351-F124-4648-947D-73AE57256C2B}"/>
    <x:cellStyle name="Comma 65 3 3" xfId="19524" xr:uid="{F3F57136-421C-4908-BD58-2F2E0682018D}"/>
    <x:cellStyle name="Comma 65 3 3 2" xfId="19525" xr:uid="{B7B89B1A-CBC4-42C5-9900-3BB86BD5C64C}"/>
    <x:cellStyle name="Comma 65 3 3 2 2" xfId="19526" xr:uid="{86BD7441-FC05-42D3-9BE7-FD32327F271F}"/>
    <x:cellStyle name="Comma 65 3 3 2 2 2" xfId="19527" xr:uid="{437DB5E7-A639-4432-9ABA-8999D8D813EE}"/>
    <x:cellStyle name="Comma 65 3 3 2 3" xfId="19528" xr:uid="{67D5D575-5395-49BC-B9B4-FAA6EBCEA775}"/>
    <x:cellStyle name="Comma 65 3 3 3" xfId="19529" xr:uid="{57BEB29E-F3E7-4576-875F-3A42182A1F87}"/>
    <x:cellStyle name="Comma 65 3 3 3 2" xfId="19530" xr:uid="{36F66BC7-5B7A-422D-84EC-6D3F749F2237}"/>
    <x:cellStyle name="Comma 65 3 3 4" xfId="19531" xr:uid="{7AD2BCA2-62A0-4635-8834-6F42234A341F}"/>
    <x:cellStyle name="Comma 65 3 3 5" xfId="19532" xr:uid="{418154FD-339C-4541-B3FB-4F9A901F79C3}"/>
    <x:cellStyle name="Comma 65 3 4" xfId="19533" xr:uid="{E224F6F6-684D-4A44-84BA-83F5FDE010B6}"/>
    <x:cellStyle name="Comma 65 3 4 2" xfId="19534" xr:uid="{27558371-F8EC-4F7E-A830-2EC3D48C84A5}"/>
    <x:cellStyle name="Comma 65 3 4 2 2" xfId="19535" xr:uid="{F725A6C7-52F1-4E22-8EDB-7909FC598FF0}"/>
    <x:cellStyle name="Comma 65 3 4 3" xfId="19536" xr:uid="{C239558A-F807-4C6B-BC15-42D10A6FFC33}"/>
    <x:cellStyle name="Comma 65 3 4 4" xfId="19537" xr:uid="{3E329F94-81F7-4537-BF23-66D35AD57CB9}"/>
    <x:cellStyle name="Comma 65 3 5" xfId="19538" xr:uid="{C143179A-9BA7-4EA8-A762-28FFC3C12389}"/>
    <x:cellStyle name="Comma 65 3 5 2" xfId="19539" xr:uid="{70DA2C93-1F0F-4248-B20D-DD2C06DE3BE6}"/>
    <x:cellStyle name="Comma 65 3 6" xfId="19540" xr:uid="{5979FE6B-CFAF-46F4-9C6E-D35B6ECF447B}"/>
    <x:cellStyle name="Comma 65 3 6 2" xfId="19541" xr:uid="{75A82A32-CD46-42C9-87BE-D6C64960A448}"/>
    <x:cellStyle name="Comma 65 3 7" xfId="19542" xr:uid="{E353905E-6530-4C61-88FD-3DDC3406B73E}"/>
    <x:cellStyle name="Comma 65 4" xfId="19543" xr:uid="{9542D67E-5A80-497E-BEBE-FDCAB9891D6D}"/>
    <x:cellStyle name="Comma 65 4 2" xfId="19544" xr:uid="{5504C3D7-CAC2-4E8F-A596-9067137B5177}"/>
    <x:cellStyle name="Comma 65 4 2 2" xfId="19545" xr:uid="{39473CDF-42A4-4318-889A-03B6DB1B0C92}"/>
    <x:cellStyle name="Comma 65 4 2 2 2" xfId="19546" xr:uid="{9C73FF02-55A4-41B8-85A4-325D3833AE9B}"/>
    <x:cellStyle name="Comma 65 4 2 2 2 2" xfId="19547" xr:uid="{F71870DB-E928-44AF-AF0D-9EC83D2F9E57}"/>
    <x:cellStyle name="Comma 65 4 2 2 3" xfId="19548" xr:uid="{7521FD41-393D-4DAB-9D51-5ED23960F114}"/>
    <x:cellStyle name="Comma 65 4 2 3" xfId="19549" xr:uid="{2EB2A231-6169-4303-AED6-851ED0B72CC9}"/>
    <x:cellStyle name="Comma 65 4 2 3 2" xfId="19550" xr:uid="{84281250-40B0-40D3-B7DE-B2FD964371F3}"/>
    <x:cellStyle name="Comma 65 4 2 4" xfId="19551" xr:uid="{E7CFE0E2-D022-4704-BB59-F19FD3C82439}"/>
    <x:cellStyle name="Comma 65 4 2 5" xfId="19552" xr:uid="{C4485F4B-AF70-4D51-B820-AFFC027FF8BD}"/>
    <x:cellStyle name="Comma 65 4 3" xfId="19553" xr:uid="{FFF213D6-7D29-4673-8BF4-250276D29DC4}"/>
    <x:cellStyle name="Comma 65 4 3 2" xfId="19554" xr:uid="{C0CD993C-8735-4511-B4E6-0FD718E52717}"/>
    <x:cellStyle name="Comma 65 4 3 2 2" xfId="19555" xr:uid="{A2D3FB15-2755-4477-B1A7-122A8ADB12AC}"/>
    <x:cellStyle name="Comma 65 4 3 3" xfId="19556" xr:uid="{DBF4A4F1-F433-420B-9AB4-AD71900D8D19}"/>
    <x:cellStyle name="Comma 65 4 4" xfId="19557" xr:uid="{F8DE2FEF-FED3-4BCB-9688-06B6AD42F23D}"/>
    <x:cellStyle name="Comma 65 4 4 2" xfId="19558" xr:uid="{59BE354C-0F79-4F27-9033-5B2B765F77BB}"/>
    <x:cellStyle name="Comma 65 4 5" xfId="19559" xr:uid="{D3B64DF8-6400-4EBB-8B14-DF8720056518}"/>
    <x:cellStyle name="Comma 65 4 6" xfId="19560" xr:uid="{3E941A20-9C17-43E4-AA52-37575070F374}"/>
    <x:cellStyle name="Comma 65 5" xfId="19561" xr:uid="{D46FBC1B-C563-4613-97C5-1DC9E74A143C}"/>
    <x:cellStyle name="Comma 65 5 2" xfId="19562" xr:uid="{74C37CCB-4525-471C-A3A3-FB1C2FA438A1}"/>
    <x:cellStyle name="Comma 65 5 2 2" xfId="19563" xr:uid="{CE109780-0499-4245-8DED-A52C12F0B9D8}"/>
    <x:cellStyle name="Comma 65 5 2 2 2" xfId="19564" xr:uid="{B1A8EA01-643B-438D-976B-B48AF3301F5D}"/>
    <x:cellStyle name="Comma 65 5 2 3" xfId="19565" xr:uid="{A39F1661-4B7F-4FB1-B6EF-5B093C5F310A}"/>
    <x:cellStyle name="Comma 65 5 3" xfId="19566" xr:uid="{2E8215A2-82CD-48AC-AC7E-5854CA7EF1D7}"/>
    <x:cellStyle name="Comma 65 5 3 2" xfId="19567" xr:uid="{DA50C5E2-AC2A-4C78-BAC1-818727F5C284}"/>
    <x:cellStyle name="Comma 65 5 4" xfId="19568" xr:uid="{2EA9D31E-A01A-4EDF-9F87-05A5B685017A}"/>
    <x:cellStyle name="Comma 65 5 5" xfId="19569" xr:uid="{27BED54A-0075-44D2-8BCC-D91D267DFE9C}"/>
    <x:cellStyle name="Comma 65 6" xfId="19570" xr:uid="{F5B8AC56-986E-4962-B405-07A07A697CA7}"/>
    <x:cellStyle name="Comma 65 6 2" xfId="19571" xr:uid="{53E132EA-F7FD-4533-B49F-6F776CE8A378}"/>
    <x:cellStyle name="Comma 65 6 2 2" xfId="19572" xr:uid="{EBFCE2F5-4BD1-4786-BF35-2A4F3D9E479B}"/>
    <x:cellStyle name="Comma 65 6 2 2 2" xfId="19573" xr:uid="{9FEDBF94-5656-4209-8875-69B88E73AAEC}"/>
    <x:cellStyle name="Comma 65 6 2 3" xfId="19574" xr:uid="{328349A5-1FD8-4503-A80B-AE89CA6B562A}"/>
    <x:cellStyle name="Comma 65 6 3" xfId="19575" xr:uid="{8934D45C-A215-43EF-B978-A48C6F5AA1B0}"/>
    <x:cellStyle name="Comma 65 6 3 2" xfId="19576" xr:uid="{062F306F-371E-4836-BBC1-EB10A248F874}"/>
    <x:cellStyle name="Comma 65 6 4" xfId="19577" xr:uid="{0566F8E6-2A21-4C8F-AFA7-8083538A9461}"/>
    <x:cellStyle name="Comma 65 6 5" xfId="19578" xr:uid="{FE17ACC0-C32A-440E-9A74-D0502419996E}"/>
    <x:cellStyle name="Comma 65 7" xfId="19579" xr:uid="{657D6A63-40BC-4B17-A674-93B7BA4ACB23}"/>
    <x:cellStyle name="Comma 65 7 2" xfId="19580" xr:uid="{1F86651F-27F7-4697-9030-72B1DCDD0782}"/>
    <x:cellStyle name="Comma 65 7 2 2" xfId="19581" xr:uid="{6458FA09-6402-4A19-9187-B9D5D2A96BA8}"/>
    <x:cellStyle name="Comma 65 7 3" xfId="19582" xr:uid="{D610457D-80B2-4227-A37F-404D2C378E9E}"/>
    <x:cellStyle name="Comma 65 7 4" xfId="19583" xr:uid="{BBD9835B-3616-4B45-8E35-D1E8136B3BD4}"/>
    <x:cellStyle name="Comma 65 8" xfId="19584" xr:uid="{BFB5B955-F527-4210-BB8A-CE695B9AC2E4}"/>
    <x:cellStyle name="Comma 65 8 2" xfId="19585" xr:uid="{77A696D6-DF12-4B67-91AB-313453AC7FAB}"/>
    <x:cellStyle name="Comma 65 9" xfId="19586" xr:uid="{53F0090F-7A9A-4427-AF93-A6160C10DE86}"/>
    <x:cellStyle name="Comma 65 9 2" xfId="19587" xr:uid="{D884E539-7250-482C-B69D-4A7B24485E31}"/>
    <x:cellStyle name="Comma 66" xfId="19588" xr:uid="{F9F3591F-981F-4FBD-9AE4-9180143299D6}"/>
    <x:cellStyle name="Comma 66 10" xfId="19589" xr:uid="{3B33A0C7-030F-407B-901D-C12CF920D780}"/>
    <x:cellStyle name="Comma 66 2" xfId="19590" xr:uid="{6E946DC5-45C5-4CC3-ADAD-4D315FE5673F}"/>
    <x:cellStyle name="Comma 66 2 2" xfId="19591" xr:uid="{4FF65A2E-B7C2-4D98-A341-FF6F914CD721}"/>
    <x:cellStyle name="Comma 66 2 2 2" xfId="19592" xr:uid="{374824E9-2675-4B5E-8123-BE84C6AEEE37}"/>
    <x:cellStyle name="Comma 66 2 2 2 2" xfId="19593" xr:uid="{A6D67132-3D1B-408C-9DF1-1F82E43B86D8}"/>
    <x:cellStyle name="Comma 66 2 2 2 2 2" xfId="19594" xr:uid="{3E45CC2B-5A8C-44ED-8DD1-55415778C402}"/>
    <x:cellStyle name="Comma 66 2 2 2 2 2 2" xfId="19595" xr:uid="{6F2C01E7-3D3D-4E5C-9B98-AC45B57572C2}"/>
    <x:cellStyle name="Comma 66 2 2 2 2 3" xfId="19596" xr:uid="{5BB07A6A-A923-4FFA-A5CA-0E275DD4B2F1}"/>
    <x:cellStyle name="Comma 66 2 2 2 3" xfId="19597" xr:uid="{9AA676EA-93FE-40C5-A24B-01DD8B2D6B39}"/>
    <x:cellStyle name="Comma 66 2 2 2 3 2" xfId="19598" xr:uid="{7CC87458-3323-413E-AA7A-E8A45DD2B262}"/>
    <x:cellStyle name="Comma 66 2 2 2 4" xfId="19599" xr:uid="{9AD390B9-6EDD-4D5F-9616-21604F3F09F7}"/>
    <x:cellStyle name="Comma 66 2 2 2 5" xfId="19600" xr:uid="{A16461F0-92AF-4E5C-B5C8-DF3323B4BD89}"/>
    <x:cellStyle name="Comma 66 2 2 3" xfId="19601" xr:uid="{D22C9B9A-C857-4883-9F2B-4AC3C506C452}"/>
    <x:cellStyle name="Comma 66 2 2 3 2" xfId="19602" xr:uid="{F3C79428-AAB5-40AA-AD23-AB6244C2C3CE}"/>
    <x:cellStyle name="Comma 66 2 2 3 2 2" xfId="19603" xr:uid="{291EB830-8746-4AD2-A4B0-C22C226D8DEB}"/>
    <x:cellStyle name="Comma 66 2 2 3 3" xfId="19604" xr:uid="{C10F777B-1B09-4B88-A875-273C9A2386D2}"/>
    <x:cellStyle name="Comma 66 2 2 4" xfId="19605" xr:uid="{AACF62E5-092C-4BC3-80EA-15A162C5D8C3}"/>
    <x:cellStyle name="Comma 66 2 2 4 2" xfId="19606" xr:uid="{906CB72C-1A0F-4386-A459-DA3868974157}"/>
    <x:cellStyle name="Comma 66 2 2 5" xfId="19607" xr:uid="{D5E1B11A-058F-491E-9A8E-B4D2B1B21512}"/>
    <x:cellStyle name="Comma 66 2 2 6" xfId="19608" xr:uid="{817F5EC5-37DC-4841-A375-8C35EEF346B4}"/>
    <x:cellStyle name="Comma 66 2 3" xfId="19609" xr:uid="{26039441-46B6-4EE4-B30D-1E3711F6DFBE}"/>
    <x:cellStyle name="Comma 66 2 3 2" xfId="19610" xr:uid="{94A93158-51DD-4712-9845-CBB8D2D860FE}"/>
    <x:cellStyle name="Comma 66 2 3 2 2" xfId="19611" xr:uid="{BC7C216A-23B5-4733-9BFE-9C77379BB50B}"/>
    <x:cellStyle name="Comma 66 2 3 2 2 2" xfId="19612" xr:uid="{E57F6DA8-2E89-465C-87B1-C6F319298636}"/>
    <x:cellStyle name="Comma 66 2 3 2 3" xfId="19613" xr:uid="{E0D60217-C191-486F-B137-8AA8D5448F63}"/>
    <x:cellStyle name="Comma 66 2 3 3" xfId="19614" xr:uid="{D1B83B5D-AA37-4FBB-857A-F53B4D93683F}"/>
    <x:cellStyle name="Comma 66 2 3 3 2" xfId="19615" xr:uid="{17AA73DC-3700-41E3-853F-C7B48CFB3742}"/>
    <x:cellStyle name="Comma 66 2 3 4" xfId="19616" xr:uid="{02D10164-0925-4C06-8DE0-12E73E76416B}"/>
    <x:cellStyle name="Comma 66 2 3 5" xfId="19617" xr:uid="{AA8D776D-9B51-40F8-B47D-D2CC60519B12}"/>
    <x:cellStyle name="Comma 66 2 4" xfId="19618" xr:uid="{6696F1F1-9717-4E74-8AA4-B0C3C4377726}"/>
    <x:cellStyle name="Comma 66 2 4 2" xfId="19619" xr:uid="{98A4083E-620F-4323-8FD8-344F6E1DE085}"/>
    <x:cellStyle name="Comma 66 2 4 2 2" xfId="19620" xr:uid="{13B9DC82-47E1-4087-ADF1-260B0F0490B6}"/>
    <x:cellStyle name="Comma 66 2 4 3" xfId="19621" xr:uid="{363042A9-7864-4580-A131-EDC4E58392F2}"/>
    <x:cellStyle name="Comma 66 2 4 4" xfId="19622" xr:uid="{856666F8-5715-43FD-8722-FE0C215F1034}"/>
    <x:cellStyle name="Comma 66 2 5" xfId="19623" xr:uid="{3ED3BDF8-2FD9-4D29-8D25-6A65C17A77EA}"/>
    <x:cellStyle name="Comma 66 2 5 2" xfId="19624" xr:uid="{D7F857D9-79FD-48F8-A214-2E740AAC99C7}"/>
    <x:cellStyle name="Comma 66 2 6" xfId="19625" xr:uid="{9B931427-2685-4F70-B1BD-7904621369F9}"/>
    <x:cellStyle name="Comma 66 2 6 2" xfId="19626" xr:uid="{02954CEE-F298-44A2-8787-F2B5DC62D6E4}"/>
    <x:cellStyle name="Comma 66 2 7" xfId="19627" xr:uid="{12EEF52B-8C43-4321-9458-5E00483443FD}"/>
    <x:cellStyle name="Comma 66 3" xfId="19628" xr:uid="{64175E05-6496-4E0A-BC9A-B680E9B88543}"/>
    <x:cellStyle name="Comma 66 3 2" xfId="19629" xr:uid="{91CA2DE1-812A-4110-B811-F68D28503D88}"/>
    <x:cellStyle name="Comma 66 3 2 2" xfId="19630" xr:uid="{7AE43438-7A54-4569-9819-B7B51B304955}"/>
    <x:cellStyle name="Comma 66 3 2 2 2" xfId="19631" xr:uid="{7C25C58B-699A-429E-9016-C359D6F42E16}"/>
    <x:cellStyle name="Comma 66 3 2 2 2 2" xfId="19632" xr:uid="{0BBAB92F-D6E6-41BC-8610-F00D48FB38A7}"/>
    <x:cellStyle name="Comma 66 3 2 2 2 2 2" xfId="19633" xr:uid="{2DB1FF07-76E6-4226-B190-FA9A7DFC493B}"/>
    <x:cellStyle name="Comma 66 3 2 2 2 3" xfId="19634" xr:uid="{0E2E2583-B61F-4540-9DDB-0FFF246FE113}"/>
    <x:cellStyle name="Comma 66 3 2 2 3" xfId="19635" xr:uid="{1764953E-0923-4289-96CA-DAD6B0E84832}"/>
    <x:cellStyle name="Comma 66 3 2 2 3 2" xfId="19636" xr:uid="{911F12A1-E3E8-4068-9B6D-683CA83EDB5B}"/>
    <x:cellStyle name="Comma 66 3 2 2 4" xfId="19637" xr:uid="{48BDAC6B-8048-4CC5-81A5-CC6B09ABB711}"/>
    <x:cellStyle name="Comma 66 3 2 2 5" xfId="19638" xr:uid="{0C46B6A3-BDB1-4357-AAA7-7F6D488FB301}"/>
    <x:cellStyle name="Comma 66 3 2 3" xfId="19639" xr:uid="{966417D0-30A4-4F1A-A181-43D2B0750777}"/>
    <x:cellStyle name="Comma 66 3 2 3 2" xfId="19640" xr:uid="{036BFB55-4BAC-48D6-BCBC-03AC1E9C5EB3}"/>
    <x:cellStyle name="Comma 66 3 2 3 2 2" xfId="19641" xr:uid="{FE2E8BBA-5979-4E70-828D-5FD902E2450E}"/>
    <x:cellStyle name="Comma 66 3 2 3 3" xfId="19642" xr:uid="{B521AC4E-742C-4D1F-96F3-EF8909462F8F}"/>
    <x:cellStyle name="Comma 66 3 2 4" xfId="19643" xr:uid="{5681BB1A-5C94-47CA-9BBD-E9C9B514F7C4}"/>
    <x:cellStyle name="Comma 66 3 2 4 2" xfId="19644" xr:uid="{4E3C8A2E-1C34-43FD-BDC4-DF0561E022EE}"/>
    <x:cellStyle name="Comma 66 3 2 5" xfId="19645" xr:uid="{A3038535-9A76-4922-B052-B53EEAE5E1ED}"/>
    <x:cellStyle name="Comma 66 3 2 6" xfId="19646" xr:uid="{C18CF36F-5565-4E96-BDAE-D98475E38240}"/>
    <x:cellStyle name="Comma 66 3 3" xfId="19647" xr:uid="{3370D6E8-C604-4365-AD4B-99B638C492BC}"/>
    <x:cellStyle name="Comma 66 3 3 2" xfId="19648" xr:uid="{143843CA-21EA-4BAB-816F-FBD993353BEF}"/>
    <x:cellStyle name="Comma 66 3 3 2 2" xfId="19649" xr:uid="{1EE14906-DB2E-4E3F-9A26-75EA0B964D06}"/>
    <x:cellStyle name="Comma 66 3 3 2 2 2" xfId="19650" xr:uid="{3663E18A-F6A5-4E09-A980-69CA29564A0A}"/>
    <x:cellStyle name="Comma 66 3 3 2 3" xfId="19651" xr:uid="{E7EBFBD4-FF60-400C-BC0A-3DFC852CBDC7}"/>
    <x:cellStyle name="Comma 66 3 3 3" xfId="19652" xr:uid="{DF91D22F-7016-4565-B04D-437D299F5403}"/>
    <x:cellStyle name="Comma 66 3 3 3 2" xfId="19653" xr:uid="{AFB47AF6-3822-4269-AD50-0CDDCA4B8694}"/>
    <x:cellStyle name="Comma 66 3 3 4" xfId="19654" xr:uid="{53B0E74C-0915-4B33-91C8-EA3473283EEC}"/>
    <x:cellStyle name="Comma 66 3 3 5" xfId="19655" xr:uid="{92C84DC4-2508-499A-BFF6-74B8C0749470}"/>
    <x:cellStyle name="Comma 66 3 4" xfId="19656" xr:uid="{84B007DF-5080-430C-A0EA-C2251CEE7AA8}"/>
    <x:cellStyle name="Comma 66 3 4 2" xfId="19657" xr:uid="{25A87E0E-02FE-48BF-AB99-10BA28149F19}"/>
    <x:cellStyle name="Comma 66 3 4 2 2" xfId="19658" xr:uid="{9C46FB5A-51A5-4A0F-B603-21FCDC679C81}"/>
    <x:cellStyle name="Comma 66 3 4 3" xfId="19659" xr:uid="{02B1F90E-0648-4E5E-B1AD-E8885D0F8095}"/>
    <x:cellStyle name="Comma 66 3 4 4" xfId="19660" xr:uid="{2C9CACB6-9069-427F-A981-A3963345FB2C}"/>
    <x:cellStyle name="Comma 66 3 5" xfId="19661" xr:uid="{1615C818-4603-49B2-8335-62E201501EE8}"/>
    <x:cellStyle name="Comma 66 3 5 2" xfId="19662" xr:uid="{B20B3BE0-6870-4501-8945-9168EC50B744}"/>
    <x:cellStyle name="Comma 66 3 6" xfId="19663" xr:uid="{A74D1B0E-CBDD-4F33-AD9C-AA59C805A497}"/>
    <x:cellStyle name="Comma 66 3 6 2" xfId="19664" xr:uid="{508CC483-153B-496D-ABB2-547B4EEA28C5}"/>
    <x:cellStyle name="Comma 66 3 7" xfId="19665" xr:uid="{9C32F558-2EA6-461F-9DB1-097DD80E9D3F}"/>
    <x:cellStyle name="Comma 66 4" xfId="19666" xr:uid="{A0BB5DB2-3D66-49F3-BA4E-15440B214FAC}"/>
    <x:cellStyle name="Comma 66 4 2" xfId="19667" xr:uid="{D899EDF4-46BB-4FD5-9041-F292DDAD8B1E}"/>
    <x:cellStyle name="Comma 66 4 2 2" xfId="19668" xr:uid="{AFE8672D-0B88-48B7-8ADB-A943D2B93C24}"/>
    <x:cellStyle name="Comma 66 4 2 2 2" xfId="19669" xr:uid="{1B7F049D-E81F-42CA-B05C-6049A73B7049}"/>
    <x:cellStyle name="Comma 66 4 2 2 2 2" xfId="19670" xr:uid="{7CF9D8B1-30D2-40F6-8E9B-3CAB4220EA72}"/>
    <x:cellStyle name="Comma 66 4 2 2 3" xfId="19671" xr:uid="{A18FAB96-D8D8-4292-8F48-603E84CFADD1}"/>
    <x:cellStyle name="Comma 66 4 2 3" xfId="19672" xr:uid="{43162195-AEA8-4390-B043-9CEBE4796245}"/>
    <x:cellStyle name="Comma 66 4 2 3 2" xfId="19673" xr:uid="{9791B612-150E-471C-AC11-7507A89AFF58}"/>
    <x:cellStyle name="Comma 66 4 2 4" xfId="19674" xr:uid="{93FCC484-F6A6-4C9D-B552-207107340CAC}"/>
    <x:cellStyle name="Comma 66 4 2 5" xfId="19675" xr:uid="{0CE147CE-9C45-49F0-9CF8-2AEB9F0C54E3}"/>
    <x:cellStyle name="Comma 66 4 3" xfId="19676" xr:uid="{5CA8A4A3-5FC2-4CE2-A3ED-818BAF370B77}"/>
    <x:cellStyle name="Comma 66 4 3 2" xfId="19677" xr:uid="{7B9994B1-FD11-4B08-96A7-CCEC68E1BFEF}"/>
    <x:cellStyle name="Comma 66 4 3 2 2" xfId="19678" xr:uid="{469B7652-5D64-4E24-A89F-5039255D14FB}"/>
    <x:cellStyle name="Comma 66 4 3 3" xfId="19679" xr:uid="{9E25C518-FC58-4838-A3C0-E9330CD81C12}"/>
    <x:cellStyle name="Comma 66 4 4" xfId="19680" xr:uid="{EB2BCE91-2679-468A-BB62-95BCBF00C5F3}"/>
    <x:cellStyle name="Comma 66 4 4 2" xfId="19681" xr:uid="{4335C176-A499-473F-AC70-96C22E097EFA}"/>
    <x:cellStyle name="Comma 66 4 5" xfId="19682" xr:uid="{CC120AFC-96EA-4CCC-ABB7-D1F287056B74}"/>
    <x:cellStyle name="Comma 66 4 6" xfId="19683" xr:uid="{481D8A03-088D-438C-BE31-F609330F5954}"/>
    <x:cellStyle name="Comma 66 5" xfId="19684" xr:uid="{83D6CE78-16D6-4302-97F0-3136EF05D5E7}"/>
    <x:cellStyle name="Comma 66 5 2" xfId="19685" xr:uid="{4DCA3D87-7E4E-4C77-9298-C3F210CE9D54}"/>
    <x:cellStyle name="Comma 66 5 2 2" xfId="19686" xr:uid="{136900A4-36D4-43D4-A0AF-9D40C6FC8984}"/>
    <x:cellStyle name="Comma 66 5 2 2 2" xfId="19687" xr:uid="{6778A201-3632-42F0-90A9-042256E19442}"/>
    <x:cellStyle name="Comma 66 5 2 3" xfId="19688" xr:uid="{35413F15-C03A-42B3-9829-D847AF9B885E}"/>
    <x:cellStyle name="Comma 66 5 3" xfId="19689" xr:uid="{A8B08EAE-0849-4E3C-9E65-B25A3C681081}"/>
    <x:cellStyle name="Comma 66 5 3 2" xfId="19690" xr:uid="{5241500F-09DA-44B8-A49C-33BCE2F8ECB3}"/>
    <x:cellStyle name="Comma 66 5 4" xfId="19691" xr:uid="{83F2BC77-3FD9-466A-A5D8-BA19B6335B8B}"/>
    <x:cellStyle name="Comma 66 5 5" xfId="19692" xr:uid="{E98E4ABD-0E29-476A-A183-0818A71B694D}"/>
    <x:cellStyle name="Comma 66 6" xfId="19693" xr:uid="{4B6F6F54-FE1D-462B-BC57-F247A7ECAD69}"/>
    <x:cellStyle name="Comma 66 6 2" xfId="19694" xr:uid="{6F2E7D9A-144E-43FF-A058-86C4F7B88706}"/>
    <x:cellStyle name="Comma 66 6 2 2" xfId="19695" xr:uid="{CB98A071-F1F4-4CF9-9D8F-BCEC333D8689}"/>
    <x:cellStyle name="Comma 66 6 2 2 2" xfId="19696" xr:uid="{B6B46B14-BC4C-47D7-B6BF-7647490FECBE}"/>
    <x:cellStyle name="Comma 66 6 2 3" xfId="19697" xr:uid="{80B5BFBC-3784-4CEC-B141-6EEFA60D6CAD}"/>
    <x:cellStyle name="Comma 66 6 3" xfId="19698" xr:uid="{022AD566-3A15-4198-ABFC-BAEF8588CB22}"/>
    <x:cellStyle name="Comma 66 6 3 2" xfId="19699" xr:uid="{E6AE9492-A174-45E6-8661-E8FAF0995FAE}"/>
    <x:cellStyle name="Comma 66 6 4" xfId="19700" xr:uid="{CBB99E1D-4D97-4D1A-8446-A308ED07377D}"/>
    <x:cellStyle name="Comma 66 6 5" xfId="19701" xr:uid="{3558281F-F0E2-4ADF-9E66-EBE38BC8E32D}"/>
    <x:cellStyle name="Comma 66 7" xfId="19702" xr:uid="{5FBACB6B-0D0F-4A88-84F4-34E8D211FBA2}"/>
    <x:cellStyle name="Comma 66 7 2" xfId="19703" xr:uid="{E26E8A6E-4782-4332-8610-069EE73345E0}"/>
    <x:cellStyle name="Comma 66 7 2 2" xfId="19704" xr:uid="{5EA54F12-D747-4329-B1C6-96F1490FDF59}"/>
    <x:cellStyle name="Comma 66 7 3" xfId="19705" xr:uid="{0CCA0D88-AE33-4EB0-98BA-5BDEE2F19730}"/>
    <x:cellStyle name="Comma 66 7 4" xfId="19706" xr:uid="{DEF64DB6-68A9-4AE7-8ADD-6EB7FB3D1C7D}"/>
    <x:cellStyle name="Comma 66 8" xfId="19707" xr:uid="{4D9EE89E-3415-41F0-BD4F-F4CE4EB6CB2C}"/>
    <x:cellStyle name="Comma 66 8 2" xfId="19708" xr:uid="{6B927727-440E-43A8-B3AB-0DAF9EC6B7AF}"/>
    <x:cellStyle name="Comma 66 9" xfId="19709" xr:uid="{C8803369-6EAB-4D83-8726-754BC8EFB9DA}"/>
    <x:cellStyle name="Comma 66 9 2" xfId="19710" xr:uid="{23A95242-490C-48AC-ADBF-B7CB25D74ED9}"/>
    <x:cellStyle name="Comma 67" xfId="19711" xr:uid="{0820044F-FA89-43C9-BE52-7D39DF9516B0}"/>
    <x:cellStyle name="Comma 67 10" xfId="19712" xr:uid="{D39CE1BE-FAC5-41F5-B340-E11AD2B51919}"/>
    <x:cellStyle name="Comma 67 2" xfId="19713" xr:uid="{D81EA8F0-DC0C-4A2A-95A9-E76984451E89}"/>
    <x:cellStyle name="Comma 67 2 2" xfId="19714" xr:uid="{36EF017A-A00E-4F33-A518-0BAC9E37955A}"/>
    <x:cellStyle name="Comma 67 2 2 2" xfId="19715" xr:uid="{F6230340-E78F-41D2-ACCF-0BDF67AB5A23}"/>
    <x:cellStyle name="Comma 67 2 2 2 2" xfId="19716" xr:uid="{05EF6788-B5DE-4122-AF9C-3EE1C36BB4FD}"/>
    <x:cellStyle name="Comma 67 2 2 2 2 2" xfId="19717" xr:uid="{E948F565-975B-453E-B820-BB7854A2A732}"/>
    <x:cellStyle name="Comma 67 2 2 2 2 2 2" xfId="19718" xr:uid="{6C9F0F1D-D343-4416-A390-FD86A3704B64}"/>
    <x:cellStyle name="Comma 67 2 2 2 2 3" xfId="19719" xr:uid="{0484B449-E17D-4DDA-A065-DB9A0567F0BB}"/>
    <x:cellStyle name="Comma 67 2 2 2 3" xfId="19720" xr:uid="{16857212-A3A7-4801-973C-F26B676139F4}"/>
    <x:cellStyle name="Comma 67 2 2 2 3 2" xfId="19721" xr:uid="{9BB021D1-868A-4715-B317-3895F834ABF6}"/>
    <x:cellStyle name="Comma 67 2 2 2 4" xfId="19722" xr:uid="{30F0611F-1FD9-4130-85E9-E4093080C57E}"/>
    <x:cellStyle name="Comma 67 2 2 2 5" xfId="19723" xr:uid="{B3C98E4C-C66A-4F95-9FA1-C33A7B40B8EA}"/>
    <x:cellStyle name="Comma 67 2 2 3" xfId="19724" xr:uid="{886ACF6C-DF34-427E-A8EB-9C66AEED3901}"/>
    <x:cellStyle name="Comma 67 2 2 3 2" xfId="19725" xr:uid="{EA431A59-4200-41D7-8579-CF09DCC82A65}"/>
    <x:cellStyle name="Comma 67 2 2 3 2 2" xfId="19726" xr:uid="{4C9FE8F5-70B5-495D-8877-424E056DBB0E}"/>
    <x:cellStyle name="Comma 67 2 2 3 3" xfId="19727" xr:uid="{85CE9984-A75D-4A86-9E8E-3A8FF21CDEC6}"/>
    <x:cellStyle name="Comma 67 2 2 4" xfId="19728" xr:uid="{8D74A7F8-BBB0-4C41-BB5E-24561E63F6D1}"/>
    <x:cellStyle name="Comma 67 2 2 4 2" xfId="19729" xr:uid="{EAA740A0-9592-4B9B-880C-5B0F26853ECE}"/>
    <x:cellStyle name="Comma 67 2 2 5" xfId="19730" xr:uid="{DFDB964D-D2CC-494A-A1A9-0A27BD3BA6CF}"/>
    <x:cellStyle name="Comma 67 2 2 6" xfId="19731" xr:uid="{C19D2B12-24D4-4EF8-929E-1D09167396D2}"/>
    <x:cellStyle name="Comma 67 2 3" xfId="19732" xr:uid="{5396BC72-415E-40EA-AC16-B7AE6306C674}"/>
    <x:cellStyle name="Comma 67 2 3 2" xfId="19733" xr:uid="{A08565BC-CAFE-40DF-8AE4-7C011D52D888}"/>
    <x:cellStyle name="Comma 67 2 3 2 2" xfId="19734" xr:uid="{1EE6320E-93DE-4096-9B25-3386A244E8D3}"/>
    <x:cellStyle name="Comma 67 2 3 2 2 2" xfId="19735" xr:uid="{FE1A3BBB-B83D-46F5-8AD4-4F11F5818260}"/>
    <x:cellStyle name="Comma 67 2 3 2 3" xfId="19736" xr:uid="{0BE5DC17-080D-4AC8-A4B1-9E6B476CC6D1}"/>
    <x:cellStyle name="Comma 67 2 3 3" xfId="19737" xr:uid="{DCD14665-E0C5-4042-AEDF-82F34371436D}"/>
    <x:cellStyle name="Comma 67 2 3 3 2" xfId="19738" xr:uid="{36CDB51D-328F-472C-A0FD-BD1CD87DADC9}"/>
    <x:cellStyle name="Comma 67 2 3 4" xfId="19739" xr:uid="{89FB9BBD-4600-4CF7-B1D5-99415390573F}"/>
    <x:cellStyle name="Comma 67 2 3 5" xfId="19740" xr:uid="{103E4A18-26D7-4321-92CA-C5B8F1F91BED}"/>
    <x:cellStyle name="Comma 67 2 4" xfId="19741" xr:uid="{7ABCB70E-0B21-48B0-8F01-C9ABE1F82D1D}"/>
    <x:cellStyle name="Comma 67 2 4 2" xfId="19742" xr:uid="{1544795D-5409-426C-94FA-2A2DBE5DDCEF}"/>
    <x:cellStyle name="Comma 67 2 4 2 2" xfId="19743" xr:uid="{90DE5D24-0E1F-48C7-B8A4-552994F87CC3}"/>
    <x:cellStyle name="Comma 67 2 4 3" xfId="19744" xr:uid="{27E8B1BC-C64D-4482-B813-AE3ABAB267B0}"/>
    <x:cellStyle name="Comma 67 2 4 4" xfId="19745" xr:uid="{CD5D6919-3B9E-4DDB-A9D8-30F4C75E455D}"/>
    <x:cellStyle name="Comma 67 2 5" xfId="19746" xr:uid="{5A3E1EC1-DA55-4BDA-8EDE-347D2CFB0D80}"/>
    <x:cellStyle name="Comma 67 2 5 2" xfId="19747" xr:uid="{93509606-64C7-4255-B187-07148859E0DC}"/>
    <x:cellStyle name="Comma 67 2 6" xfId="19748" xr:uid="{8DA158FE-3C45-43DE-A350-98C3857A38F6}"/>
    <x:cellStyle name="Comma 67 2 6 2" xfId="19749" xr:uid="{3DC6938A-FB6E-42AA-9B3D-28218F829DCA}"/>
    <x:cellStyle name="Comma 67 2 7" xfId="19750" xr:uid="{D24C7F6D-1D8C-4E9E-8E9A-2405FAF09869}"/>
    <x:cellStyle name="Comma 67 3" xfId="19751" xr:uid="{F2BDB496-E4FA-4F79-BB30-2206B1E231B2}"/>
    <x:cellStyle name="Comma 67 3 2" xfId="19752" xr:uid="{948B3B5F-0C5A-4011-ADCD-2BCE7FE1367E}"/>
    <x:cellStyle name="Comma 67 3 2 2" xfId="19753" xr:uid="{CF875725-D91A-413B-B86B-92336681CB25}"/>
    <x:cellStyle name="Comma 67 3 2 2 2" xfId="19754" xr:uid="{D6B5DAAC-6A77-4C23-B305-D8D793521560}"/>
    <x:cellStyle name="Comma 67 3 2 2 2 2" xfId="19755" xr:uid="{99743707-BA25-45C6-956C-37B02B2B7EA0}"/>
    <x:cellStyle name="Comma 67 3 2 2 2 2 2" xfId="19756" xr:uid="{127DE963-5571-4F84-9CE5-DAE843354425}"/>
    <x:cellStyle name="Comma 67 3 2 2 2 3" xfId="19757" xr:uid="{681BDFB4-51A6-419B-979C-FE2DBA45DA99}"/>
    <x:cellStyle name="Comma 67 3 2 2 3" xfId="19758" xr:uid="{0491616F-DE01-46C2-8C02-5922D70B954A}"/>
    <x:cellStyle name="Comma 67 3 2 2 3 2" xfId="19759" xr:uid="{1374A17B-0401-40D4-A378-502439065A3C}"/>
    <x:cellStyle name="Comma 67 3 2 2 4" xfId="19760" xr:uid="{0A69280F-91A4-4E5A-9689-EAE4815C38DF}"/>
    <x:cellStyle name="Comma 67 3 2 2 5" xfId="19761" xr:uid="{BE796E2D-6B1A-42AB-9268-DB2C0BBB5299}"/>
    <x:cellStyle name="Comma 67 3 2 3" xfId="19762" xr:uid="{BB981BD1-08E4-4DE1-BB93-B27037816BE0}"/>
    <x:cellStyle name="Comma 67 3 2 3 2" xfId="19763" xr:uid="{80DA2907-40F5-4F16-BEE3-3877613C1AA4}"/>
    <x:cellStyle name="Comma 67 3 2 3 2 2" xfId="19764" xr:uid="{DECAC758-657E-4355-B44B-141577006511}"/>
    <x:cellStyle name="Comma 67 3 2 3 3" xfId="19765" xr:uid="{8425B84A-52B0-4936-B2A6-4E08CC5615F2}"/>
    <x:cellStyle name="Comma 67 3 2 4" xfId="19766" xr:uid="{FA38F14A-8913-4383-89A3-3DEB77D35008}"/>
    <x:cellStyle name="Comma 67 3 2 4 2" xfId="19767" xr:uid="{4B2CD15E-47DF-416E-BBD0-5A01CE19B0FC}"/>
    <x:cellStyle name="Comma 67 3 2 5" xfId="19768" xr:uid="{EFF2516F-A2CF-48BB-9969-6D648AD001F0}"/>
    <x:cellStyle name="Comma 67 3 2 6" xfId="19769" xr:uid="{59F22D19-EFFB-46B1-A840-2AC1C9DD0FB4}"/>
    <x:cellStyle name="Comma 67 3 3" xfId="19770" xr:uid="{12B62F72-BE29-475C-9352-ADFC50CFBF97}"/>
    <x:cellStyle name="Comma 67 3 3 2" xfId="19771" xr:uid="{3012F012-8213-434B-9A6F-B4E39155D3CD}"/>
    <x:cellStyle name="Comma 67 3 3 2 2" xfId="19772" xr:uid="{333AAE99-5DE8-4D2B-9819-FEE01DA33790}"/>
    <x:cellStyle name="Comma 67 3 3 2 2 2" xfId="19773" xr:uid="{DDFD714F-CA93-4FDC-B971-E44C16C42050}"/>
    <x:cellStyle name="Comma 67 3 3 2 3" xfId="19774" xr:uid="{741D338E-F64D-4ABE-9C46-37A3F2E74C37}"/>
    <x:cellStyle name="Comma 67 3 3 3" xfId="19775" xr:uid="{9A250847-DE06-449A-8BC6-0D3154AD2AF7}"/>
    <x:cellStyle name="Comma 67 3 3 3 2" xfId="19776" xr:uid="{0183DDC4-50E2-4565-B8CC-3ADC98CFD8EA}"/>
    <x:cellStyle name="Comma 67 3 3 4" xfId="19777" xr:uid="{B301877D-5C60-4408-948A-1C20A8EE996A}"/>
    <x:cellStyle name="Comma 67 3 3 5" xfId="19778" xr:uid="{12380E50-4239-4989-AED3-ED506FA1BEBA}"/>
    <x:cellStyle name="Comma 67 3 4" xfId="19779" xr:uid="{31331AE4-CF90-4B97-B16B-97E74E01F314}"/>
    <x:cellStyle name="Comma 67 3 4 2" xfId="19780" xr:uid="{F11FC95C-099E-420A-AB9B-2FED1B5F8D8B}"/>
    <x:cellStyle name="Comma 67 3 4 2 2" xfId="19781" xr:uid="{58B20C79-B9CA-4DA7-A867-A43416FA6082}"/>
    <x:cellStyle name="Comma 67 3 4 3" xfId="19782" xr:uid="{8C9313AE-7B69-46C5-B0B6-4C8BA7733317}"/>
    <x:cellStyle name="Comma 67 3 4 4" xfId="19783" xr:uid="{04048690-A162-4965-866F-2508668F0837}"/>
    <x:cellStyle name="Comma 67 3 5" xfId="19784" xr:uid="{61BF0E4C-F6ED-4151-989C-46634482CF83}"/>
    <x:cellStyle name="Comma 67 3 5 2" xfId="19785" xr:uid="{36AB3A60-0EB7-47A7-83F5-74CF2A50692C}"/>
    <x:cellStyle name="Comma 67 3 6" xfId="19786" xr:uid="{28B2BB9F-9EC3-4720-AE14-502E8BE3C873}"/>
    <x:cellStyle name="Comma 67 3 6 2" xfId="19787" xr:uid="{BE3B1CB7-B952-45EC-B4BF-1C27E396FBFD}"/>
    <x:cellStyle name="Comma 67 3 7" xfId="19788" xr:uid="{85AC68EA-B4E4-4BD8-B331-0013658234B4}"/>
    <x:cellStyle name="Comma 67 4" xfId="19789" xr:uid="{EB753946-D0BF-4D37-8ED9-635C4E41DF4F}"/>
    <x:cellStyle name="Comma 67 4 2" xfId="19790" xr:uid="{678EFDB2-7782-452A-BED6-36A8A83D00F3}"/>
    <x:cellStyle name="Comma 67 4 2 2" xfId="19791" xr:uid="{B1866597-496B-49B9-B44C-447630FAFCA3}"/>
    <x:cellStyle name="Comma 67 4 2 2 2" xfId="19792" xr:uid="{3182EBFA-B723-43B8-ACBA-AD428E17AD61}"/>
    <x:cellStyle name="Comma 67 4 2 2 2 2" xfId="19793" xr:uid="{B9FA1340-2071-4839-8A4F-2CD2A5757229}"/>
    <x:cellStyle name="Comma 67 4 2 2 3" xfId="19794" xr:uid="{0A5C28BC-116D-416A-95FA-3B816AEB87AB}"/>
    <x:cellStyle name="Comma 67 4 2 3" xfId="19795" xr:uid="{DE378C73-565E-4C30-A63F-31C90455C295}"/>
    <x:cellStyle name="Comma 67 4 2 3 2" xfId="19796" xr:uid="{871F6199-E10D-4C51-95A2-74ABBE5D1108}"/>
    <x:cellStyle name="Comma 67 4 2 4" xfId="19797" xr:uid="{878396EE-56D6-4777-9B48-216B3BFC61A5}"/>
    <x:cellStyle name="Comma 67 4 2 5" xfId="19798" xr:uid="{6C712F5F-46FB-4AB2-B088-2F90CB82138F}"/>
    <x:cellStyle name="Comma 67 4 3" xfId="19799" xr:uid="{F7B24F0A-83FA-43EF-A781-D1DF371FE8D7}"/>
    <x:cellStyle name="Comma 67 4 3 2" xfId="19800" xr:uid="{323B8A71-8221-47EC-8446-976DE7B0C800}"/>
    <x:cellStyle name="Comma 67 4 3 2 2" xfId="19801" xr:uid="{0618C8D8-90A1-4AD7-ADAB-BA9D674973B8}"/>
    <x:cellStyle name="Comma 67 4 3 3" xfId="19802" xr:uid="{FEB87A65-929B-45B5-9041-11ACE86611E5}"/>
    <x:cellStyle name="Comma 67 4 4" xfId="19803" xr:uid="{37A9B2EF-F50A-4148-8318-73F5FE87F3B9}"/>
    <x:cellStyle name="Comma 67 4 4 2" xfId="19804" xr:uid="{33807708-AF9E-4576-8124-D760C503B729}"/>
    <x:cellStyle name="Comma 67 4 5" xfId="19805" xr:uid="{6922BE0F-A70D-48D4-86CD-35B335270F95}"/>
    <x:cellStyle name="Comma 67 4 6" xfId="19806" xr:uid="{2B968A8A-6124-4D37-9E15-9183A9DA5F3D}"/>
    <x:cellStyle name="Comma 67 5" xfId="19807" xr:uid="{313A74C4-DE05-45AA-B1E3-498712C485D3}"/>
    <x:cellStyle name="Comma 67 5 2" xfId="19808" xr:uid="{BB960802-92A9-4616-93D3-693F2DE9FD9E}"/>
    <x:cellStyle name="Comma 67 5 2 2" xfId="19809" xr:uid="{CB53F834-8D07-467C-ABAC-FD66EE83D167}"/>
    <x:cellStyle name="Comma 67 5 2 2 2" xfId="19810" xr:uid="{4B1D429A-1D4B-4144-9A0B-3C8ACDD733B4}"/>
    <x:cellStyle name="Comma 67 5 2 3" xfId="19811" xr:uid="{1968CE47-EBD5-4512-B0D4-34C03776749C}"/>
    <x:cellStyle name="Comma 67 5 3" xfId="19812" xr:uid="{5592BBFB-7D54-4E80-8379-A6C576E4ACBE}"/>
    <x:cellStyle name="Comma 67 5 3 2" xfId="19813" xr:uid="{AC702D04-BF17-4481-ADD3-1C1F95874CB1}"/>
    <x:cellStyle name="Comma 67 5 4" xfId="19814" xr:uid="{A6D91DCF-CAC1-43ED-99B2-D9CCA28B788F}"/>
    <x:cellStyle name="Comma 67 5 5" xfId="19815" xr:uid="{38BA9457-27B8-4641-83DD-ECD67212CF4C}"/>
    <x:cellStyle name="Comma 67 6" xfId="19816" xr:uid="{9725D40B-BFDA-49CC-8C84-9109FC7B0B6C}"/>
    <x:cellStyle name="Comma 67 6 2" xfId="19817" xr:uid="{9500FA67-585B-4EB3-9940-88E91D490BE5}"/>
    <x:cellStyle name="Comma 67 6 2 2" xfId="19818" xr:uid="{106B5F97-EDEA-451C-B317-E6781ADC7116}"/>
    <x:cellStyle name="Comma 67 6 2 2 2" xfId="19819" xr:uid="{4B80A358-4E98-464E-ADD5-1EA6DE0C508D}"/>
    <x:cellStyle name="Comma 67 6 2 3" xfId="19820" xr:uid="{1C1273FF-94A7-4E34-A501-C37F28B9EF7B}"/>
    <x:cellStyle name="Comma 67 6 3" xfId="19821" xr:uid="{A94EC22E-9C4D-4151-87D0-B3439FCA18A5}"/>
    <x:cellStyle name="Comma 67 6 3 2" xfId="19822" xr:uid="{045EBE78-7922-4C6A-BB62-E38A8067FB76}"/>
    <x:cellStyle name="Comma 67 6 4" xfId="19823" xr:uid="{F43E2F97-B37D-4A10-8298-F85763F9E2C8}"/>
    <x:cellStyle name="Comma 67 6 5" xfId="19824" xr:uid="{DF3B16A8-EE5D-4C48-AC75-40B20F04DB4B}"/>
    <x:cellStyle name="Comma 67 7" xfId="19825" xr:uid="{35EAACF6-C0F6-4352-BD40-14D05293CBB1}"/>
    <x:cellStyle name="Comma 67 7 2" xfId="19826" xr:uid="{7FCAF562-F166-4F78-B94C-4891FECD6E8A}"/>
    <x:cellStyle name="Comma 67 7 2 2" xfId="19827" xr:uid="{C551835F-EF94-4A2A-A297-27CF4FE40853}"/>
    <x:cellStyle name="Comma 67 7 3" xfId="19828" xr:uid="{7703B3CC-6152-4FFE-B107-519DB85C9A7F}"/>
    <x:cellStyle name="Comma 67 7 4" xfId="19829" xr:uid="{E78A9C35-F70B-4AA7-97B7-30CFE7979146}"/>
    <x:cellStyle name="Comma 67 8" xfId="19830" xr:uid="{B6E3042A-658D-445B-ADD9-56536489160A}"/>
    <x:cellStyle name="Comma 67 8 2" xfId="19831" xr:uid="{9A86E22E-EEAB-40C1-A071-1DD7EF66320F}"/>
    <x:cellStyle name="Comma 67 9" xfId="19832" xr:uid="{34A1A6CB-48AB-4898-8844-5A824E62F6F4}"/>
    <x:cellStyle name="Comma 67 9 2" xfId="19833" xr:uid="{AF1613B4-E328-42FD-A608-7C80DE7ECD83}"/>
    <x:cellStyle name="Comma 68" xfId="19834" xr:uid="{C96AFC8E-6A6A-45C3-B9E1-5EB51CE7A827}"/>
    <x:cellStyle name="Comma 68 10" xfId="19835" xr:uid="{B73E7BC2-32E3-4343-BD2E-7B4B95922DBF}"/>
    <x:cellStyle name="Comma 68 2" xfId="19836" xr:uid="{84697728-6BBA-4608-88A8-563E8E95ECA5}"/>
    <x:cellStyle name="Comma 68 2 2" xfId="19837" xr:uid="{2E4D6F30-4A8B-42AB-BEA3-B31AE60D2C36}"/>
    <x:cellStyle name="Comma 68 2 2 2" xfId="19838" xr:uid="{0E12F9D1-50FF-4BF2-9F2D-AA5115C1DE7F}"/>
    <x:cellStyle name="Comma 68 2 2 2 2" xfId="19839" xr:uid="{D655A098-AADF-4495-A7CA-1550482DFDB4}"/>
    <x:cellStyle name="Comma 68 2 2 2 2 2" xfId="19840" xr:uid="{F8759716-A48B-47D5-A8EE-AEE7BA33FE66}"/>
    <x:cellStyle name="Comma 68 2 2 2 2 2 2" xfId="19841" xr:uid="{18AC3628-6DD1-4120-B7C9-D5B6569D1CCA}"/>
    <x:cellStyle name="Comma 68 2 2 2 2 3" xfId="19842" xr:uid="{D086B6EE-6DBC-489F-BCEB-46F2A587D8B0}"/>
    <x:cellStyle name="Comma 68 2 2 2 3" xfId="19843" xr:uid="{7DF1E838-018B-4D8D-B0D1-B5E0F0A7E1E9}"/>
    <x:cellStyle name="Comma 68 2 2 2 3 2" xfId="19844" xr:uid="{71029AB5-397E-4DCE-899F-D8D508A6E5CD}"/>
    <x:cellStyle name="Comma 68 2 2 2 4" xfId="19845" xr:uid="{23337A34-1C2A-40BB-A875-9FB7148D3221}"/>
    <x:cellStyle name="Comma 68 2 2 2 5" xfId="19846" xr:uid="{20A4F9E8-764F-4CA4-A556-4B946BE0C392}"/>
    <x:cellStyle name="Comma 68 2 2 3" xfId="19847" xr:uid="{81EFFF31-CBE1-485F-968B-1E413768A625}"/>
    <x:cellStyle name="Comma 68 2 2 3 2" xfId="19848" xr:uid="{85ABD48D-B5AD-4647-8B99-CBBFD8FAA76C}"/>
    <x:cellStyle name="Comma 68 2 2 3 2 2" xfId="19849" xr:uid="{05267C1F-3685-45B2-B247-B5C732D37484}"/>
    <x:cellStyle name="Comma 68 2 2 3 3" xfId="19850" xr:uid="{0223CDA3-D35E-4DAA-B761-BD2844B5D387}"/>
    <x:cellStyle name="Comma 68 2 2 4" xfId="19851" xr:uid="{4268AD8E-E3E8-43B4-83C8-27F2D5EEEF61}"/>
    <x:cellStyle name="Comma 68 2 2 4 2" xfId="19852" xr:uid="{C43E6B39-1842-4254-BEC2-6FC70FC82291}"/>
    <x:cellStyle name="Comma 68 2 2 5" xfId="19853" xr:uid="{34C1AB9D-805A-40F6-A4B3-2F7AA0FD02AE}"/>
    <x:cellStyle name="Comma 68 2 2 6" xfId="19854" xr:uid="{5B45B48E-C359-4977-9C18-2E746611A5AE}"/>
    <x:cellStyle name="Comma 68 2 3" xfId="19855" xr:uid="{33CC642F-6648-4DC9-85AB-C2B29F687AFC}"/>
    <x:cellStyle name="Comma 68 2 3 2" xfId="19856" xr:uid="{25AFA434-AA55-4F20-A06A-77036E45793C}"/>
    <x:cellStyle name="Comma 68 2 3 2 2" xfId="19857" xr:uid="{3DBA963D-46DD-4238-AF2C-03028998A1BE}"/>
    <x:cellStyle name="Comma 68 2 3 2 2 2" xfId="19858" xr:uid="{5B787CA8-1A14-4778-86D0-1457A54D4E20}"/>
    <x:cellStyle name="Comma 68 2 3 2 3" xfId="19859" xr:uid="{6AA91B43-A647-4A14-B0A9-C459568FC35E}"/>
    <x:cellStyle name="Comma 68 2 3 3" xfId="19860" xr:uid="{6D007EDF-F114-4314-8790-E1735135DE53}"/>
    <x:cellStyle name="Comma 68 2 3 3 2" xfId="19861" xr:uid="{3D6B28EC-4E41-4D9C-82EA-0EB391C2760A}"/>
    <x:cellStyle name="Comma 68 2 3 4" xfId="19862" xr:uid="{91BE4B34-B11D-485D-958A-9ACEE2946A8F}"/>
    <x:cellStyle name="Comma 68 2 3 5" xfId="19863" xr:uid="{73D51FE2-9A2F-4244-9054-C794A53EAF7A}"/>
    <x:cellStyle name="Comma 68 2 4" xfId="19864" xr:uid="{BC8C93C9-42AC-4FD9-BC60-59E1B2AEDC20}"/>
    <x:cellStyle name="Comma 68 2 4 2" xfId="19865" xr:uid="{505EC052-E098-4446-ADC0-E471EA03DA19}"/>
    <x:cellStyle name="Comma 68 2 4 2 2" xfId="19866" xr:uid="{6C8BF460-E185-43F4-ABA1-F4F63A1374ED}"/>
    <x:cellStyle name="Comma 68 2 4 3" xfId="19867" xr:uid="{FE10D4FB-EF88-48CD-A1BE-4B24F93E7738}"/>
    <x:cellStyle name="Comma 68 2 4 4" xfId="19868" xr:uid="{495AAA50-0D23-4130-9560-720044E6FADB}"/>
    <x:cellStyle name="Comma 68 2 5" xfId="19869" xr:uid="{20BA82CD-329F-4D9D-A17B-62DE22DF6C5B}"/>
    <x:cellStyle name="Comma 68 2 5 2" xfId="19870" xr:uid="{453690B3-84E9-410B-8ED4-1A9FED053602}"/>
    <x:cellStyle name="Comma 68 2 6" xfId="19871" xr:uid="{17D35776-8CC0-4ADF-BB7E-9908C2890C32}"/>
    <x:cellStyle name="Comma 68 2 6 2" xfId="19872" xr:uid="{C3FFDB9F-F460-48C5-A71B-16142E208CD2}"/>
    <x:cellStyle name="Comma 68 2 7" xfId="19873" xr:uid="{CFEC8B72-25FE-4574-B199-2C30D5BFE23B}"/>
    <x:cellStyle name="Comma 68 3" xfId="19874" xr:uid="{22C1E71F-AAA4-4672-AF49-80F3AE381B20}"/>
    <x:cellStyle name="Comma 68 3 2" xfId="19875" xr:uid="{C85B60A7-A8B6-463C-8C56-193A68F5A1AD}"/>
    <x:cellStyle name="Comma 68 3 2 2" xfId="19876" xr:uid="{3DD7DEEF-794C-483C-95AA-E559928D657C}"/>
    <x:cellStyle name="Comma 68 3 2 2 2" xfId="19877" xr:uid="{0DFFC3A9-BF6E-442A-81E3-5D0F1E8D8777}"/>
    <x:cellStyle name="Comma 68 3 2 2 2 2" xfId="19878" xr:uid="{183054F9-26A7-4D42-A3FB-F452B8F24C45}"/>
    <x:cellStyle name="Comma 68 3 2 2 2 2 2" xfId="19879" xr:uid="{7EF7E3BB-DD6F-4EE6-9E57-7827D9209DB3}"/>
    <x:cellStyle name="Comma 68 3 2 2 2 3" xfId="19880" xr:uid="{35538777-CE6F-4992-9FCF-62166E5D7821}"/>
    <x:cellStyle name="Comma 68 3 2 2 3" xfId="19881" xr:uid="{9CC8EF34-6237-462D-99A0-9A218D3BAB34}"/>
    <x:cellStyle name="Comma 68 3 2 2 3 2" xfId="19882" xr:uid="{984429F1-3644-428F-8A03-D6A5BE1E609D}"/>
    <x:cellStyle name="Comma 68 3 2 2 4" xfId="19883" xr:uid="{25BBCBB1-6906-44E8-9A82-CC3EA34773D0}"/>
    <x:cellStyle name="Comma 68 3 2 2 5" xfId="19884" xr:uid="{5144FDBA-A704-4D3D-BA77-8A3A00F54E8B}"/>
    <x:cellStyle name="Comma 68 3 2 3" xfId="19885" xr:uid="{DF90BEF4-E578-4A08-951F-2708F3045041}"/>
    <x:cellStyle name="Comma 68 3 2 3 2" xfId="19886" xr:uid="{96CE2445-A5F1-4583-9913-335C796AE66D}"/>
    <x:cellStyle name="Comma 68 3 2 3 2 2" xfId="19887" xr:uid="{3267B291-55AC-49F2-BB58-2D14AF5598BF}"/>
    <x:cellStyle name="Comma 68 3 2 3 3" xfId="19888" xr:uid="{2D24AE34-08C7-4322-BD8E-F22970918EC2}"/>
    <x:cellStyle name="Comma 68 3 2 4" xfId="19889" xr:uid="{11CF6EBE-B9EF-4C9B-88D0-62E29E82B8DE}"/>
    <x:cellStyle name="Comma 68 3 2 4 2" xfId="19890" xr:uid="{E0A7857A-DE35-43A5-88DC-A8178F94708A}"/>
    <x:cellStyle name="Comma 68 3 2 5" xfId="19891" xr:uid="{7918D45A-310D-4F0B-AC82-8751A2E9459E}"/>
    <x:cellStyle name="Comma 68 3 2 6" xfId="19892" xr:uid="{B9DDA361-2781-43B7-A2C9-82704CA74D12}"/>
    <x:cellStyle name="Comma 68 3 3" xfId="19893" xr:uid="{6BD4D04C-2B5B-4CE9-B4EA-DE6F8313C5D2}"/>
    <x:cellStyle name="Comma 68 3 3 2" xfId="19894" xr:uid="{8B135EEF-E7DD-473C-ACFA-1DF5481492E4}"/>
    <x:cellStyle name="Comma 68 3 3 2 2" xfId="19895" xr:uid="{F249030E-448C-4DFA-9F5D-E4C7257A2800}"/>
    <x:cellStyle name="Comma 68 3 3 2 2 2" xfId="19896" xr:uid="{0F3CF9E0-B2F7-4023-91CA-A162D8524480}"/>
    <x:cellStyle name="Comma 68 3 3 2 3" xfId="19897" xr:uid="{FE2A6668-2C72-43D5-AFB3-F89BD54CF2DF}"/>
    <x:cellStyle name="Comma 68 3 3 3" xfId="19898" xr:uid="{8011CEE0-C540-4D40-AC72-752221DE3973}"/>
    <x:cellStyle name="Comma 68 3 3 3 2" xfId="19899" xr:uid="{D2DB1691-3A98-4E39-9E20-2370257A8D97}"/>
    <x:cellStyle name="Comma 68 3 3 4" xfId="19900" xr:uid="{0D20E7F2-ADA1-4082-A455-089E32CF2C0D}"/>
    <x:cellStyle name="Comma 68 3 3 5" xfId="19901" xr:uid="{F89388F8-4177-4BF6-B6A7-FD8A7D4836C0}"/>
    <x:cellStyle name="Comma 68 3 4" xfId="19902" xr:uid="{A7168F1F-E48F-49B4-9AED-E852782C665E}"/>
    <x:cellStyle name="Comma 68 3 4 2" xfId="19903" xr:uid="{36816039-9743-4C6F-8936-BA48BE70CBA8}"/>
    <x:cellStyle name="Comma 68 3 4 2 2" xfId="19904" xr:uid="{7682CDAC-F397-453C-8128-C8B155B344A6}"/>
    <x:cellStyle name="Comma 68 3 4 3" xfId="19905" xr:uid="{C27BD0DD-D369-4056-BE68-AC314E92D106}"/>
    <x:cellStyle name="Comma 68 3 4 4" xfId="19906" xr:uid="{E6CD7A29-3D72-4319-AD17-7359EC446D3C}"/>
    <x:cellStyle name="Comma 68 3 5" xfId="19907" xr:uid="{F52B3F37-837A-4684-970B-A3E3756CB2EA}"/>
    <x:cellStyle name="Comma 68 3 5 2" xfId="19908" xr:uid="{7F47566C-4BA9-44C0-95E5-F207930C4470}"/>
    <x:cellStyle name="Comma 68 3 6" xfId="19909" xr:uid="{4A5423AE-8405-4537-8583-376F1919A76B}"/>
    <x:cellStyle name="Comma 68 3 6 2" xfId="19910" xr:uid="{4A0912E9-7985-472F-BB85-6E56D9849850}"/>
    <x:cellStyle name="Comma 68 3 7" xfId="19911" xr:uid="{C858F7CC-A48D-4062-8A5D-CB50898437C4}"/>
    <x:cellStyle name="Comma 68 4" xfId="19912" xr:uid="{CDCE0E5A-7ACA-4308-998D-787E582783FB}"/>
    <x:cellStyle name="Comma 68 4 2" xfId="19913" xr:uid="{FB94515C-32EB-4FF7-82BE-566D9DBEADDB}"/>
    <x:cellStyle name="Comma 68 4 2 2" xfId="19914" xr:uid="{5A20A6E9-37E5-4894-8CF0-CCABE9D4CBDD}"/>
    <x:cellStyle name="Comma 68 4 2 2 2" xfId="19915" xr:uid="{868038A5-3BEA-439B-A066-6971B5BDE1D7}"/>
    <x:cellStyle name="Comma 68 4 2 2 2 2" xfId="19916" xr:uid="{27D3C509-F973-41B3-8330-3C301E6C2685}"/>
    <x:cellStyle name="Comma 68 4 2 2 3" xfId="19917" xr:uid="{9C9A8AE4-F725-46CB-86BA-3F6A711789D9}"/>
    <x:cellStyle name="Comma 68 4 2 3" xfId="19918" xr:uid="{2DD4C153-2D28-496D-9BBE-59F373603A51}"/>
    <x:cellStyle name="Comma 68 4 2 3 2" xfId="19919" xr:uid="{97985FAD-C30F-4D8C-865F-C20F7E376733}"/>
    <x:cellStyle name="Comma 68 4 2 4" xfId="19920" xr:uid="{510F7FA1-0076-472F-AE9F-F4D8764FA49A}"/>
    <x:cellStyle name="Comma 68 4 2 5" xfId="19921" xr:uid="{3C8E45AC-81DE-406D-A559-9A68BBC79D36}"/>
    <x:cellStyle name="Comma 68 4 3" xfId="19922" xr:uid="{B523B79E-BCE6-4AF5-B749-88D4C6C5F932}"/>
    <x:cellStyle name="Comma 68 4 3 2" xfId="19923" xr:uid="{B9C22DC9-F5FB-4629-A27D-4ED77E00CCD5}"/>
    <x:cellStyle name="Comma 68 4 3 2 2" xfId="19924" xr:uid="{BE789763-ADC1-495D-941C-8EBF48D20768}"/>
    <x:cellStyle name="Comma 68 4 3 3" xfId="19925" xr:uid="{56E5E889-A73C-4536-9635-03035FCC0686}"/>
    <x:cellStyle name="Comma 68 4 4" xfId="19926" xr:uid="{7E165879-675A-4377-AF91-AAA0D3E22CE9}"/>
    <x:cellStyle name="Comma 68 4 4 2" xfId="19927" xr:uid="{35E6B8BC-D539-420B-BA50-6ECF1860BCC7}"/>
    <x:cellStyle name="Comma 68 4 5" xfId="19928" xr:uid="{ABE3CAE8-A7FD-4F99-85C1-56317C2DA99C}"/>
    <x:cellStyle name="Comma 68 4 6" xfId="19929" xr:uid="{F7241F0A-92D0-49A2-AAD6-B918E35B23FB}"/>
    <x:cellStyle name="Comma 68 5" xfId="19930" xr:uid="{EEB4A5EB-D856-483F-AEF1-C6710D268F63}"/>
    <x:cellStyle name="Comma 68 5 2" xfId="19931" xr:uid="{CBDAA8CE-8315-4EE8-9754-D3101731B8B4}"/>
    <x:cellStyle name="Comma 68 5 2 2" xfId="19932" xr:uid="{67AA8F69-FFBA-4881-9B9B-860B983F3895}"/>
    <x:cellStyle name="Comma 68 5 2 2 2" xfId="19933" xr:uid="{C6A5B9AA-AE09-4874-A098-7CFF46A0C69D}"/>
    <x:cellStyle name="Comma 68 5 2 3" xfId="19934" xr:uid="{5901EAEB-093F-41A0-B73A-81AE196CD6BD}"/>
    <x:cellStyle name="Comma 68 5 3" xfId="19935" xr:uid="{91428E88-6484-44D1-B94E-4EE717736D10}"/>
    <x:cellStyle name="Comma 68 5 3 2" xfId="19936" xr:uid="{3C243802-A546-444F-964F-DE717735B13D}"/>
    <x:cellStyle name="Comma 68 5 4" xfId="19937" xr:uid="{E33019B0-1484-4E2C-BDB0-2C2E6BC69B9B}"/>
    <x:cellStyle name="Comma 68 5 5" xfId="19938" xr:uid="{4E80EBCA-6276-499B-AEC6-8A05A626B174}"/>
    <x:cellStyle name="Comma 68 6" xfId="19939" xr:uid="{5314BEF3-F108-4715-A64A-3B4FA8D8FE95}"/>
    <x:cellStyle name="Comma 68 6 2" xfId="19940" xr:uid="{1FA2937E-DF1D-4DF2-83B0-EB2E62E08400}"/>
    <x:cellStyle name="Comma 68 6 2 2" xfId="19941" xr:uid="{DE08CBD7-697A-475F-A1A5-4710A020F661}"/>
    <x:cellStyle name="Comma 68 6 2 2 2" xfId="19942" xr:uid="{2D73BF7C-F51D-4F6E-AF77-E1378EAA1285}"/>
    <x:cellStyle name="Comma 68 6 2 3" xfId="19943" xr:uid="{17706A09-CB55-4ACA-B23A-E5FE60D808B9}"/>
    <x:cellStyle name="Comma 68 6 3" xfId="19944" xr:uid="{BE5B41A1-9D71-4A02-8E70-3A578F426CBB}"/>
    <x:cellStyle name="Comma 68 6 3 2" xfId="19945" xr:uid="{9F9BC836-1FE0-4045-98DF-4235973C7F9E}"/>
    <x:cellStyle name="Comma 68 6 4" xfId="19946" xr:uid="{55417023-B123-4983-A59F-49C7896EB992}"/>
    <x:cellStyle name="Comma 68 6 5" xfId="19947" xr:uid="{506D9C23-048B-4F77-80EC-4F7D12F0E3C6}"/>
    <x:cellStyle name="Comma 68 7" xfId="19948" xr:uid="{821FEC8F-AE7D-4465-B4BC-8F2E1CE22778}"/>
    <x:cellStyle name="Comma 68 7 2" xfId="19949" xr:uid="{61A43418-3F19-4002-B796-DDAE6E7ABB45}"/>
    <x:cellStyle name="Comma 68 7 2 2" xfId="19950" xr:uid="{CE766E9D-8FC5-4BB9-9748-03D21EF59A39}"/>
    <x:cellStyle name="Comma 68 7 3" xfId="19951" xr:uid="{ED0530E9-1A04-4656-A03B-79673D056A99}"/>
    <x:cellStyle name="Comma 68 7 4" xfId="19952" xr:uid="{22094AD9-22EB-4DFD-A88E-61633B393F2E}"/>
    <x:cellStyle name="Comma 68 8" xfId="19953" xr:uid="{79D1A99B-06CF-412C-B6BE-B95C22490969}"/>
    <x:cellStyle name="Comma 68 8 2" xfId="19954" xr:uid="{F80464BB-C596-4031-8988-7EA8C27CF2EA}"/>
    <x:cellStyle name="Comma 68 9" xfId="19955" xr:uid="{C756105F-BB1D-48CD-B1AB-8DE73FE33AC8}"/>
    <x:cellStyle name="Comma 68 9 2" xfId="19956" xr:uid="{1B0B3F8A-DC77-4585-8465-1EF165C653B5}"/>
    <x:cellStyle name="Comma 69" xfId="19957" xr:uid="{36BA328B-50BA-4D90-8CB8-0C3A61302DCD}"/>
    <x:cellStyle name="Comma 69 10" xfId="19958" xr:uid="{ABC5A251-449B-4B1D-9132-268FF7B50CD5}"/>
    <x:cellStyle name="Comma 69 2" xfId="19959" xr:uid="{3E59FE8C-2C8F-4EB5-A9EB-E34A426EDDF7}"/>
    <x:cellStyle name="Comma 69 2 2" xfId="19960" xr:uid="{07033876-473B-451C-8234-3587D57290BF}"/>
    <x:cellStyle name="Comma 69 2 2 2" xfId="19961" xr:uid="{228696B5-240F-4CE2-84D3-4D6753388705}"/>
    <x:cellStyle name="Comma 69 2 2 2 2" xfId="19962" xr:uid="{C576B707-5C18-4CAD-87B0-E17951E47ED1}"/>
    <x:cellStyle name="Comma 69 2 2 2 2 2" xfId="19963" xr:uid="{57B2B5F7-6941-492B-ACCB-9CBB805CF706}"/>
    <x:cellStyle name="Comma 69 2 2 2 2 2 2" xfId="19964" xr:uid="{CA39F599-B93F-49C1-9157-AC2A437E17AE}"/>
    <x:cellStyle name="Comma 69 2 2 2 2 3" xfId="19965" xr:uid="{EB31FD61-0622-4219-A1D3-C1F981F7909C}"/>
    <x:cellStyle name="Comma 69 2 2 2 3" xfId="19966" xr:uid="{D14E53C2-6D6E-4D1B-882B-41D08562C122}"/>
    <x:cellStyle name="Comma 69 2 2 2 3 2" xfId="19967" xr:uid="{9099BA2D-205F-4537-88F5-90DA9875F59D}"/>
    <x:cellStyle name="Comma 69 2 2 2 4" xfId="19968" xr:uid="{7DA04F5B-81C3-451D-9909-A098EF97E493}"/>
    <x:cellStyle name="Comma 69 2 2 2 5" xfId="19969" xr:uid="{D54E60DB-78BA-4FEE-896C-CC235DD74051}"/>
    <x:cellStyle name="Comma 69 2 2 3" xfId="19970" xr:uid="{E9713240-16B5-41B3-8092-7705DA7CDA4B}"/>
    <x:cellStyle name="Comma 69 2 2 3 2" xfId="19971" xr:uid="{04A12D05-5F4A-42F6-B700-B20A0B4C58AC}"/>
    <x:cellStyle name="Comma 69 2 2 3 2 2" xfId="19972" xr:uid="{BD604AD8-3F7A-4A74-98C3-7294EF42F244}"/>
    <x:cellStyle name="Comma 69 2 2 3 3" xfId="19973" xr:uid="{2B4C77AC-33A1-41F1-834A-4872B8FDEC8D}"/>
    <x:cellStyle name="Comma 69 2 2 4" xfId="19974" xr:uid="{85E9CA25-F15A-4DE9-9653-2D7258C37F7A}"/>
    <x:cellStyle name="Comma 69 2 2 4 2" xfId="19975" xr:uid="{98297CC5-13D3-46D7-A4F1-68F88B717029}"/>
    <x:cellStyle name="Comma 69 2 2 5" xfId="19976" xr:uid="{513F50B8-3315-4A9B-B4F3-ECC1537E9F2E}"/>
    <x:cellStyle name="Comma 69 2 2 6" xfId="19977" xr:uid="{775138BC-E84F-4273-91B7-16B03AD402EC}"/>
    <x:cellStyle name="Comma 69 2 3" xfId="19978" xr:uid="{4B986A47-AE01-4C9C-A4B0-B07612760BE9}"/>
    <x:cellStyle name="Comma 69 2 3 2" xfId="19979" xr:uid="{543658C4-8198-43D7-83CA-8496F87FEC1A}"/>
    <x:cellStyle name="Comma 69 2 3 2 2" xfId="19980" xr:uid="{CF5EDC7D-0212-49BD-9037-CFF369DE5778}"/>
    <x:cellStyle name="Comma 69 2 3 2 2 2" xfId="19981" xr:uid="{009214A5-97AC-48EB-A261-41FD91F1B487}"/>
    <x:cellStyle name="Comma 69 2 3 2 3" xfId="19982" xr:uid="{8CD6BCC3-DB3A-40EA-A4A1-46EF0C0EF7E4}"/>
    <x:cellStyle name="Comma 69 2 3 3" xfId="19983" xr:uid="{7B71E5D7-022B-4C69-BE2A-4AA62FE579C7}"/>
    <x:cellStyle name="Comma 69 2 3 3 2" xfId="19984" xr:uid="{1CCCE696-2AE4-4685-9F9F-FF53C21339C6}"/>
    <x:cellStyle name="Comma 69 2 3 4" xfId="19985" xr:uid="{98B9A80D-EDA2-4A41-B37A-C53FBBF19E69}"/>
    <x:cellStyle name="Comma 69 2 3 5" xfId="19986" xr:uid="{140E80C8-FE31-44A6-8C05-746097A6866B}"/>
    <x:cellStyle name="Comma 69 2 4" xfId="19987" xr:uid="{1F1E1308-3A5C-4553-8FFD-707CD546EFF9}"/>
    <x:cellStyle name="Comma 69 2 4 2" xfId="19988" xr:uid="{372749A4-5537-470C-9746-A0402DE2E74C}"/>
    <x:cellStyle name="Comma 69 2 4 2 2" xfId="19989" xr:uid="{7091BE38-B4CE-457A-B890-484B97E2D4B8}"/>
    <x:cellStyle name="Comma 69 2 4 3" xfId="19990" xr:uid="{E6AD83E8-F4C8-4D30-95FF-4D350D361ABF}"/>
    <x:cellStyle name="Comma 69 2 4 4" xfId="19991" xr:uid="{F9EBE8C1-3CB5-44C7-A6FB-4DB5DB36CBE0}"/>
    <x:cellStyle name="Comma 69 2 5" xfId="19992" xr:uid="{3DF3F4EE-684B-440D-8D5B-997B68CB5D7B}"/>
    <x:cellStyle name="Comma 69 2 5 2" xfId="19993" xr:uid="{C3D9BBAA-A0F3-46EF-974E-1C5C77B06CC3}"/>
    <x:cellStyle name="Comma 69 2 6" xfId="19994" xr:uid="{36877427-E84C-497E-9C0F-F6F588C09A0C}"/>
    <x:cellStyle name="Comma 69 2 6 2" xfId="19995" xr:uid="{674A8253-D5A9-4F88-B3D0-00847DC2DE31}"/>
    <x:cellStyle name="Comma 69 2 7" xfId="19996" xr:uid="{C3250D8C-BC1F-489F-A0AF-790EA3CE8B92}"/>
    <x:cellStyle name="Comma 69 3" xfId="19997" xr:uid="{F94530D1-36C2-42BD-A08E-563F4AEA5DD5}"/>
    <x:cellStyle name="Comma 69 3 2" xfId="19998" xr:uid="{B9CCBB75-E3B5-43B4-B24D-65F5242C7E2D}"/>
    <x:cellStyle name="Comma 69 3 2 2" xfId="19999" xr:uid="{097A32DC-CCCA-485F-955B-72F5B9FD4F09}"/>
    <x:cellStyle name="Comma 69 3 2 2 2" xfId="20000" xr:uid="{5F7A99DD-0B7A-41F4-BDBB-CA38BF2AD1DC}"/>
    <x:cellStyle name="Comma 69 3 2 2 2 2" xfId="20001" xr:uid="{408248FF-EEC0-401A-B8A4-43A91C4E9ACD}"/>
    <x:cellStyle name="Comma 69 3 2 2 2 2 2" xfId="20002" xr:uid="{C60078E5-52DB-4EC8-9263-23B655E73456}"/>
    <x:cellStyle name="Comma 69 3 2 2 2 3" xfId="20003" xr:uid="{0DAD89A4-C951-444A-8590-1D37556BBA12}"/>
    <x:cellStyle name="Comma 69 3 2 2 3" xfId="20004" xr:uid="{1239E3BE-059D-4DFB-A7C7-F0D08B24DB93}"/>
    <x:cellStyle name="Comma 69 3 2 2 3 2" xfId="20005" xr:uid="{4989AE5E-EE38-48FD-AD8F-D222677CE6F5}"/>
    <x:cellStyle name="Comma 69 3 2 2 4" xfId="20006" xr:uid="{28CC6BC1-E4E3-4334-8893-D42A2B5D3D97}"/>
    <x:cellStyle name="Comma 69 3 2 2 5" xfId="20007" xr:uid="{4668C685-B029-4CDB-802F-BF1695C4BC50}"/>
    <x:cellStyle name="Comma 69 3 2 3" xfId="20008" xr:uid="{A9363461-9D14-481F-82B6-2DDF1997C793}"/>
    <x:cellStyle name="Comma 69 3 2 3 2" xfId="20009" xr:uid="{AFACFF2A-C0EF-46E5-836B-C007A06043D6}"/>
    <x:cellStyle name="Comma 69 3 2 3 2 2" xfId="20010" xr:uid="{1BF6A2CB-58DE-4745-8385-058058DC1E90}"/>
    <x:cellStyle name="Comma 69 3 2 3 3" xfId="20011" xr:uid="{EEB7E9C9-FF54-42D6-BEE9-CA332F4435ED}"/>
    <x:cellStyle name="Comma 69 3 2 4" xfId="20012" xr:uid="{0E75118E-DA34-4776-B45B-594AC57E7264}"/>
    <x:cellStyle name="Comma 69 3 2 4 2" xfId="20013" xr:uid="{4B62CC7D-1BB2-4652-BFA7-0F585FB68CB8}"/>
    <x:cellStyle name="Comma 69 3 2 5" xfId="20014" xr:uid="{FAFA2F16-56C2-4ECF-BDCA-1529898B3E31}"/>
    <x:cellStyle name="Comma 69 3 2 6" xfId="20015" xr:uid="{24ED551F-FFF2-4946-8F24-FEBA5A05B0F1}"/>
    <x:cellStyle name="Comma 69 3 3" xfId="20016" xr:uid="{A633B6DB-5ADE-474F-99FE-6FE577D20E9B}"/>
    <x:cellStyle name="Comma 69 3 3 2" xfId="20017" xr:uid="{36ABB3A5-9076-4219-9053-BE0A6C6241F8}"/>
    <x:cellStyle name="Comma 69 3 3 2 2" xfId="20018" xr:uid="{7F81A1FE-E9CA-4683-B14E-B5D4284E893A}"/>
    <x:cellStyle name="Comma 69 3 3 2 2 2" xfId="20019" xr:uid="{093F59CC-58C5-426A-80D9-44C5AC25E101}"/>
    <x:cellStyle name="Comma 69 3 3 2 3" xfId="20020" xr:uid="{707A5785-C49A-47E2-9B70-58D83B233735}"/>
    <x:cellStyle name="Comma 69 3 3 3" xfId="20021" xr:uid="{D65F81E5-8369-4746-A431-42E8738F8B41}"/>
    <x:cellStyle name="Comma 69 3 3 3 2" xfId="20022" xr:uid="{722F43B7-F711-433A-91C6-407B2E138BA7}"/>
    <x:cellStyle name="Comma 69 3 3 4" xfId="20023" xr:uid="{0C40F6DD-6505-4819-A65C-F90D5D2F23E7}"/>
    <x:cellStyle name="Comma 69 3 3 5" xfId="20024" xr:uid="{609FA930-50F9-46DA-AD9F-8F4659DDB1EE}"/>
    <x:cellStyle name="Comma 69 3 4" xfId="20025" xr:uid="{090014BA-31C6-41B9-A0B3-4F01C923C5A3}"/>
    <x:cellStyle name="Comma 69 3 4 2" xfId="20026" xr:uid="{344C8106-817D-41DA-82F3-C1BC49B19F94}"/>
    <x:cellStyle name="Comma 69 3 4 2 2" xfId="20027" xr:uid="{380D9EBC-9337-4E5A-B1B9-0679F2FBE6C3}"/>
    <x:cellStyle name="Comma 69 3 4 3" xfId="20028" xr:uid="{EE295451-D9BD-4326-BC79-DE6126C827E6}"/>
    <x:cellStyle name="Comma 69 3 4 4" xfId="20029" xr:uid="{4AD696EA-2E69-4AC9-8D34-5F71CBF0B07B}"/>
    <x:cellStyle name="Comma 69 3 5" xfId="20030" xr:uid="{85BE2A08-157B-46C8-A848-D2BB3715A493}"/>
    <x:cellStyle name="Comma 69 3 5 2" xfId="20031" xr:uid="{B8453013-744B-4860-9412-944A44A3F115}"/>
    <x:cellStyle name="Comma 69 3 6" xfId="20032" xr:uid="{7463313E-B75C-426C-8DD3-1DF5869C6D74}"/>
    <x:cellStyle name="Comma 69 3 6 2" xfId="20033" xr:uid="{BB939CDC-8A27-4439-9359-B326EC677386}"/>
    <x:cellStyle name="Comma 69 3 7" xfId="20034" xr:uid="{8E2851BA-C956-4F9A-8FEE-67A54DE678BE}"/>
    <x:cellStyle name="Comma 69 4" xfId="20035" xr:uid="{30BFECB0-6770-4310-B332-22FC4D7AC20B}"/>
    <x:cellStyle name="Comma 69 4 2" xfId="20036" xr:uid="{F995D515-B35F-44DA-AF73-6DD41F9DAD05}"/>
    <x:cellStyle name="Comma 69 4 2 2" xfId="20037" xr:uid="{460D4556-B71C-483E-B51D-8051E971D4CB}"/>
    <x:cellStyle name="Comma 69 4 2 2 2" xfId="20038" xr:uid="{FA448822-2F94-478D-B30C-586355449AA6}"/>
    <x:cellStyle name="Comma 69 4 2 2 2 2" xfId="20039" xr:uid="{EF44B1EE-1AF9-40AC-AA49-7ED5923A4F82}"/>
    <x:cellStyle name="Comma 69 4 2 2 3" xfId="20040" xr:uid="{181E5096-97BD-4042-8D15-928D957D31F3}"/>
    <x:cellStyle name="Comma 69 4 2 3" xfId="20041" xr:uid="{EF6EB26B-9D40-4553-9C4F-AE8FDF3A2909}"/>
    <x:cellStyle name="Comma 69 4 2 3 2" xfId="20042" xr:uid="{20CFEBC4-CF99-483D-AA4C-957A94859327}"/>
    <x:cellStyle name="Comma 69 4 2 4" xfId="20043" xr:uid="{11F9076A-0358-4DBD-AC10-B029090576B5}"/>
    <x:cellStyle name="Comma 69 4 2 5" xfId="20044" xr:uid="{FF664575-7E07-491B-9005-DB607EDFA1AB}"/>
    <x:cellStyle name="Comma 69 4 3" xfId="20045" xr:uid="{8542A1E9-25DB-4049-B4BD-59FEB69B0804}"/>
    <x:cellStyle name="Comma 69 4 3 2" xfId="20046" xr:uid="{7335F0D0-4207-4B06-8117-C6468B6A73C2}"/>
    <x:cellStyle name="Comma 69 4 3 2 2" xfId="20047" xr:uid="{FBA18A42-4DE0-4E2E-8B1A-5F8E07893F60}"/>
    <x:cellStyle name="Comma 69 4 3 3" xfId="20048" xr:uid="{E6A3B165-AB12-45A9-91C5-67667B00E5D2}"/>
    <x:cellStyle name="Comma 69 4 4" xfId="20049" xr:uid="{4985AA9E-4C5B-451E-8E2B-E2CDDBB61545}"/>
    <x:cellStyle name="Comma 69 4 4 2" xfId="20050" xr:uid="{F6BC03DC-D8D7-4798-85F4-00889A569EB3}"/>
    <x:cellStyle name="Comma 69 4 5" xfId="20051" xr:uid="{A3D013A5-70A0-4C9F-BB91-508357449365}"/>
    <x:cellStyle name="Comma 69 4 6" xfId="20052" xr:uid="{4A7D8B87-37A8-421C-85D6-D62C44222265}"/>
    <x:cellStyle name="Comma 69 5" xfId="20053" xr:uid="{7C312126-883C-4977-8ADA-8AC2EAACD84B}"/>
    <x:cellStyle name="Comma 69 5 2" xfId="20054" xr:uid="{6AC36D80-5C9D-4B46-9E7E-9D3C8FDF46C8}"/>
    <x:cellStyle name="Comma 69 5 2 2" xfId="20055" xr:uid="{AD2D9C8B-8C51-4D05-905A-F6CD18D75330}"/>
    <x:cellStyle name="Comma 69 5 2 2 2" xfId="20056" xr:uid="{B6D108EF-2645-464D-A453-2F4146112ABF}"/>
    <x:cellStyle name="Comma 69 5 2 3" xfId="20057" xr:uid="{693810EA-4AEE-44EA-93DD-EAC86C2C556A}"/>
    <x:cellStyle name="Comma 69 5 3" xfId="20058" xr:uid="{303F7D47-D61C-4860-AF08-24D2AD1A98D1}"/>
    <x:cellStyle name="Comma 69 5 3 2" xfId="20059" xr:uid="{C30E7EC5-B9F3-45BB-82CE-7E1062429389}"/>
    <x:cellStyle name="Comma 69 5 4" xfId="20060" xr:uid="{8AC92DB3-B8CD-4741-8F15-6DB4F1E412BA}"/>
    <x:cellStyle name="Comma 69 5 5" xfId="20061" xr:uid="{C7535A28-37E0-4FD0-8239-DA5B72CAB122}"/>
    <x:cellStyle name="Comma 69 6" xfId="20062" xr:uid="{59AEC541-0078-4592-BC6E-A98931DF63FB}"/>
    <x:cellStyle name="Comma 69 6 2" xfId="20063" xr:uid="{519E985C-E430-4C91-873A-B4DBE5061ABB}"/>
    <x:cellStyle name="Comma 69 6 2 2" xfId="20064" xr:uid="{1C93CFE3-96F0-45AC-A80D-839741ED9912}"/>
    <x:cellStyle name="Comma 69 6 2 2 2" xfId="20065" xr:uid="{CA0A1FE9-3477-425B-B447-B9A0612897B5}"/>
    <x:cellStyle name="Comma 69 6 2 3" xfId="20066" xr:uid="{464D4BBF-8276-4A07-BB7F-F5A6A56BA240}"/>
    <x:cellStyle name="Comma 69 6 3" xfId="20067" xr:uid="{DC65D0E4-7681-402D-94C7-EC2151D41CEF}"/>
    <x:cellStyle name="Comma 69 6 3 2" xfId="20068" xr:uid="{212B0A64-64B6-4373-BD9B-0F15F053E549}"/>
    <x:cellStyle name="Comma 69 6 4" xfId="20069" xr:uid="{3CC1A2E4-B605-4448-AC04-1883DEDB3CBA}"/>
    <x:cellStyle name="Comma 69 6 5" xfId="20070" xr:uid="{C8B1E31C-DBB3-4D86-ACA7-022CC2676232}"/>
    <x:cellStyle name="Comma 69 7" xfId="20071" xr:uid="{E8BF1E82-C0EF-4459-87F8-2E516764B208}"/>
    <x:cellStyle name="Comma 69 7 2" xfId="20072" xr:uid="{B2EBDA82-7E41-429A-BECF-A2A2BE77A4C9}"/>
    <x:cellStyle name="Comma 69 7 2 2" xfId="20073" xr:uid="{A14B1535-0BB1-4223-B0CE-1EAAA084BAE4}"/>
    <x:cellStyle name="Comma 69 7 3" xfId="20074" xr:uid="{CD546D28-450C-4E47-ADA5-9B4042EB12CC}"/>
    <x:cellStyle name="Comma 69 7 4" xfId="20075" xr:uid="{898F746A-5B58-428B-A28A-43FAE8A43D8E}"/>
    <x:cellStyle name="Comma 69 8" xfId="20076" xr:uid="{0AC8D8DC-B9D3-4F50-BB4B-558598A68680}"/>
    <x:cellStyle name="Comma 69 8 2" xfId="20077" xr:uid="{F572DF02-8955-41A7-91A4-2A26DD241D0C}"/>
    <x:cellStyle name="Comma 69 9" xfId="20078" xr:uid="{E3A37ECF-721E-4DDE-8D50-26B898DB40F2}"/>
    <x:cellStyle name="Comma 69 9 2" xfId="20079" xr:uid="{94C67E03-A9B0-423F-9D2A-D2A5547F568C}"/>
    <x:cellStyle name="Comma 7" xfId="585" xr:uid="{EDD13575-E0E8-4F42-ABA9-02787EAA512C}"/>
    <x:cellStyle name="Comma 7 2" xfId="20080" xr:uid="{3F4BD9D9-5C26-41FE-B268-8335FAD9F9E8}"/>
    <x:cellStyle name="Comma 7 2 2" xfId="20081" xr:uid="{E1806FE1-F51C-415D-83DD-3F71FBF4D72A}"/>
    <x:cellStyle name="Comma 7 3" xfId="20082" xr:uid="{8E194EBD-EA8F-44AE-9E42-9094E614D674}"/>
    <x:cellStyle name="Comma 70" xfId="20083" xr:uid="{FF8A6834-ABED-418C-AE4B-A9BB208CA813}"/>
    <x:cellStyle name="Comma 71" xfId="20084" xr:uid="{CF44A411-0D55-462C-AF02-5AF4218AD6A6}"/>
    <x:cellStyle name="Comma 71 10" xfId="20085" xr:uid="{80653390-66A9-46C7-8F85-228D25B783AC}"/>
    <x:cellStyle name="Comma 71 2" xfId="20086" xr:uid="{1AA19559-C238-4DEF-84C0-A338D68EB529}"/>
    <x:cellStyle name="Comma 71 2 2" xfId="20087" xr:uid="{A1813DF3-39B8-4793-81F6-2E3DDDF98E0A}"/>
    <x:cellStyle name="Comma 71 2 2 2" xfId="20088" xr:uid="{EB2178E7-61DB-420E-9617-DD43712ACA15}"/>
    <x:cellStyle name="Comma 71 2 2 2 2" xfId="20089" xr:uid="{DB57E0DB-CFCF-4011-B9BD-EFD16F3AF78A}"/>
    <x:cellStyle name="Comma 71 2 2 2 2 2" xfId="20090" xr:uid="{79A728F1-4ED1-4539-B216-3C9181D07DB0}"/>
    <x:cellStyle name="Comma 71 2 2 2 2 2 2" xfId="20091" xr:uid="{9F15A684-2118-439C-A7BC-14F287576228}"/>
    <x:cellStyle name="Comma 71 2 2 2 2 3" xfId="20092" xr:uid="{5B55087D-AA4F-4733-9155-4CCDECE51130}"/>
    <x:cellStyle name="Comma 71 2 2 2 3" xfId="20093" xr:uid="{27AFB6B2-3A21-4D35-8D31-F1844BA93AC7}"/>
    <x:cellStyle name="Comma 71 2 2 2 3 2" xfId="20094" xr:uid="{7BF6EA64-979B-4F84-B599-E671E91EA21A}"/>
    <x:cellStyle name="Comma 71 2 2 2 4" xfId="20095" xr:uid="{AF12CF89-95C2-4495-A580-03525795E538}"/>
    <x:cellStyle name="Comma 71 2 2 2 5" xfId="20096" xr:uid="{79C71715-08DB-4543-8E68-AC76095FF849}"/>
    <x:cellStyle name="Comma 71 2 2 3" xfId="20097" xr:uid="{00C594DD-A618-4B68-AD35-35B57C048F52}"/>
    <x:cellStyle name="Comma 71 2 2 3 2" xfId="20098" xr:uid="{59484FFF-65BC-461F-AB90-7DCCB17BC2E8}"/>
    <x:cellStyle name="Comma 71 2 2 3 2 2" xfId="20099" xr:uid="{763F57B0-A732-47D4-A470-988F7364846E}"/>
    <x:cellStyle name="Comma 71 2 2 3 3" xfId="20100" xr:uid="{1AB0F902-51CB-4647-A569-6CBE0ADD8059}"/>
    <x:cellStyle name="Comma 71 2 2 4" xfId="20101" xr:uid="{C5B6355C-912B-4666-88C8-4F142F345C1B}"/>
    <x:cellStyle name="Comma 71 2 2 4 2" xfId="20102" xr:uid="{D60D853D-844E-4972-8AAD-A6CC7A3D6BCD}"/>
    <x:cellStyle name="Comma 71 2 2 5" xfId="20103" xr:uid="{2F7E2A54-6C9A-498A-8FE3-C25A1CC307B5}"/>
    <x:cellStyle name="Comma 71 2 2 6" xfId="20104" xr:uid="{E3713C3E-E1F2-4D69-A3B1-127698F01AF9}"/>
    <x:cellStyle name="Comma 71 2 3" xfId="20105" xr:uid="{12617C5D-B5C6-48EA-9EF5-36ED97CDFA90}"/>
    <x:cellStyle name="Comma 71 2 3 2" xfId="20106" xr:uid="{D2840CB5-36BC-45AA-82B9-AD77CD605F50}"/>
    <x:cellStyle name="Comma 71 2 3 2 2" xfId="20107" xr:uid="{8CA93690-0DB9-4BB1-954D-28329B925CE4}"/>
    <x:cellStyle name="Comma 71 2 3 2 2 2" xfId="20108" xr:uid="{C875555B-CCDE-4F54-B54E-BAE11659A12A}"/>
    <x:cellStyle name="Comma 71 2 3 2 3" xfId="20109" xr:uid="{CCF503A6-8696-4D0C-9B60-658DBBCBBB85}"/>
    <x:cellStyle name="Comma 71 2 3 3" xfId="20110" xr:uid="{03C8C2F3-F3C6-469D-8EB9-D7BAD00E1475}"/>
    <x:cellStyle name="Comma 71 2 3 3 2" xfId="20111" xr:uid="{0BF19501-6FA9-4ABD-A052-AFA979454DFD}"/>
    <x:cellStyle name="Comma 71 2 3 4" xfId="20112" xr:uid="{27680F31-5D93-4F42-9214-A4B23B4BAE9E}"/>
    <x:cellStyle name="Comma 71 2 3 5" xfId="20113" xr:uid="{5C7D4FD9-C812-4725-9030-D880843D1955}"/>
    <x:cellStyle name="Comma 71 2 4" xfId="20114" xr:uid="{55C29724-7854-4505-8919-19B4AC2BCB12}"/>
    <x:cellStyle name="Comma 71 2 4 2" xfId="20115" xr:uid="{70316002-0621-4BF7-BFFC-A60F41BA62AE}"/>
    <x:cellStyle name="Comma 71 2 4 2 2" xfId="20116" xr:uid="{3D0DAE39-A56E-4DEC-8FCA-3BB9C7A8F799}"/>
    <x:cellStyle name="Comma 71 2 4 3" xfId="20117" xr:uid="{101519FD-8FE5-4A35-A8DB-B416F99A0D0A}"/>
    <x:cellStyle name="Comma 71 2 4 4" xfId="20118" xr:uid="{655F9D4D-4E32-42ED-A3B0-81095D48D86C}"/>
    <x:cellStyle name="Comma 71 2 5" xfId="20119" xr:uid="{F8145875-C0EF-474A-9CA0-78B720B95603}"/>
    <x:cellStyle name="Comma 71 2 5 2" xfId="20120" xr:uid="{A99A3BE9-BD66-47CD-9CB6-45828243C634}"/>
    <x:cellStyle name="Comma 71 2 6" xfId="20121" xr:uid="{479A45D0-8E77-4F1E-A5FD-4495FB429833}"/>
    <x:cellStyle name="Comma 71 2 6 2" xfId="20122" xr:uid="{26D4076C-01DB-4192-9B69-3A5FEA7C9796}"/>
    <x:cellStyle name="Comma 71 2 7" xfId="20123" xr:uid="{A0598D67-9B42-4E8C-A939-42097F8A78D4}"/>
    <x:cellStyle name="Comma 71 3" xfId="20124" xr:uid="{70F1F892-CA8D-4504-A871-C748CC1324B7}"/>
    <x:cellStyle name="Comma 71 3 2" xfId="20125" xr:uid="{9D8A9A75-D1EB-4F9E-9816-8D43C064E266}"/>
    <x:cellStyle name="Comma 71 3 2 2" xfId="20126" xr:uid="{F58D03F2-1FBB-4FCA-8134-FEB66206B1F6}"/>
    <x:cellStyle name="Comma 71 3 2 2 2" xfId="20127" xr:uid="{303AC722-139A-45E8-8A2B-EFB52FC6C792}"/>
    <x:cellStyle name="Comma 71 3 2 2 2 2" xfId="20128" xr:uid="{E12B7908-A70B-48F7-BC8B-9A06A2ECD970}"/>
    <x:cellStyle name="Comma 71 3 2 2 2 2 2" xfId="20129" xr:uid="{FB4A8A70-19CE-4332-B80A-28D4272CAB67}"/>
    <x:cellStyle name="Comma 71 3 2 2 2 3" xfId="20130" xr:uid="{B269E6ED-A53C-48EC-959D-492EDEA88E41}"/>
    <x:cellStyle name="Comma 71 3 2 2 3" xfId="20131" xr:uid="{467B8465-A4EE-490F-819E-4D244ECF02E8}"/>
    <x:cellStyle name="Comma 71 3 2 2 3 2" xfId="20132" xr:uid="{CAC6E3CE-A041-40D6-AC3C-F686399498F2}"/>
    <x:cellStyle name="Comma 71 3 2 2 4" xfId="20133" xr:uid="{66B050CB-1A1F-41DA-9499-A148D381AE3B}"/>
    <x:cellStyle name="Comma 71 3 2 2 5" xfId="20134" xr:uid="{1A5FCB90-E093-46BF-BFA9-CD356BD31075}"/>
    <x:cellStyle name="Comma 71 3 2 3" xfId="20135" xr:uid="{6D9F886F-40A0-4BFC-84D1-A4BDE2653004}"/>
    <x:cellStyle name="Comma 71 3 2 3 2" xfId="20136" xr:uid="{C9F383AB-E2F9-414E-911D-B814BFA61F62}"/>
    <x:cellStyle name="Comma 71 3 2 3 2 2" xfId="20137" xr:uid="{6849482F-936E-487F-AA32-CA928413EA15}"/>
    <x:cellStyle name="Comma 71 3 2 3 3" xfId="20138" xr:uid="{2EEFDE0B-7A9F-4E15-A408-0805E3D72F4E}"/>
    <x:cellStyle name="Comma 71 3 2 4" xfId="20139" xr:uid="{1E0B9668-EC40-41D0-A715-BD1CCC02B3F8}"/>
    <x:cellStyle name="Comma 71 3 2 4 2" xfId="20140" xr:uid="{C75DF8D7-2D6A-44F2-8447-5B63FAAEC43C}"/>
    <x:cellStyle name="Comma 71 3 2 5" xfId="20141" xr:uid="{3D191961-B08E-46FC-B812-F52657EDEA87}"/>
    <x:cellStyle name="Comma 71 3 2 6" xfId="20142" xr:uid="{1A988075-CDEF-40E8-9146-6D9B8462655A}"/>
    <x:cellStyle name="Comma 71 3 3" xfId="20143" xr:uid="{E8E34FAE-EAAD-4F25-8EFA-7E75EFC9566C}"/>
    <x:cellStyle name="Comma 71 3 3 2" xfId="20144" xr:uid="{432BD605-BB4D-463B-98A5-E12399B43F09}"/>
    <x:cellStyle name="Comma 71 3 3 2 2" xfId="20145" xr:uid="{C3F84B77-D560-4FFB-A007-1440A392C991}"/>
    <x:cellStyle name="Comma 71 3 3 2 2 2" xfId="20146" xr:uid="{EBE22C64-8719-45E5-9955-D43499C71898}"/>
    <x:cellStyle name="Comma 71 3 3 2 3" xfId="20147" xr:uid="{FE871CCD-F7C1-43E1-910B-F2BA55699D06}"/>
    <x:cellStyle name="Comma 71 3 3 3" xfId="20148" xr:uid="{D03AC235-4160-4503-8D7C-64E6729B5D42}"/>
    <x:cellStyle name="Comma 71 3 3 3 2" xfId="20149" xr:uid="{C7AAFF53-FF8A-44CA-A38A-727BB29F8E71}"/>
    <x:cellStyle name="Comma 71 3 3 4" xfId="20150" xr:uid="{FA0F4E50-2F68-4AED-A68E-FF6A0345E3D8}"/>
    <x:cellStyle name="Comma 71 3 3 5" xfId="20151" xr:uid="{184B3540-8732-431A-87BF-14D12223D858}"/>
    <x:cellStyle name="Comma 71 3 4" xfId="20152" xr:uid="{375A11C5-75CD-4830-9185-E7A62DDE53B8}"/>
    <x:cellStyle name="Comma 71 3 4 2" xfId="20153" xr:uid="{EB02725A-C10E-4226-95DC-876562288347}"/>
    <x:cellStyle name="Comma 71 3 4 2 2" xfId="20154" xr:uid="{5C85FEBA-675C-4C17-AE29-5325382A97EF}"/>
    <x:cellStyle name="Comma 71 3 4 3" xfId="20155" xr:uid="{51F221A6-3600-46F2-8EDA-5E444E1B1AA5}"/>
    <x:cellStyle name="Comma 71 3 4 4" xfId="20156" xr:uid="{5512DE8F-E63B-4778-99E3-ED3BFDFF7FD7}"/>
    <x:cellStyle name="Comma 71 3 5" xfId="20157" xr:uid="{B1825E91-21E6-420D-98BC-72BD6D1A036E}"/>
    <x:cellStyle name="Comma 71 3 5 2" xfId="20158" xr:uid="{23385F81-BBD7-4E0C-8C35-345955EB4D01}"/>
    <x:cellStyle name="Comma 71 3 6" xfId="20159" xr:uid="{480BBB08-05C6-40F9-B9BD-780E9EC279B4}"/>
    <x:cellStyle name="Comma 71 3 6 2" xfId="20160" xr:uid="{7A08516B-15F0-4194-AB7A-3556F006E315}"/>
    <x:cellStyle name="Comma 71 3 7" xfId="20161" xr:uid="{06DA6F70-9435-4528-99CC-E9BC2F983190}"/>
    <x:cellStyle name="Comma 71 4" xfId="20162" xr:uid="{6576C316-4683-423E-812E-058BFDE449F5}"/>
    <x:cellStyle name="Comma 71 4 2" xfId="20163" xr:uid="{7DA59572-8466-410B-A36A-CF249E27D05B}"/>
    <x:cellStyle name="Comma 71 4 2 2" xfId="20164" xr:uid="{A58785B5-F5FF-4A85-BE8C-B3EC0BD0775F}"/>
    <x:cellStyle name="Comma 71 4 2 2 2" xfId="20165" xr:uid="{79489336-C645-4AD6-8ABB-245FCE34767E}"/>
    <x:cellStyle name="Comma 71 4 2 2 2 2" xfId="20166" xr:uid="{77CDB87C-B81B-458B-BBA4-E27251951AB1}"/>
    <x:cellStyle name="Comma 71 4 2 2 3" xfId="20167" xr:uid="{2E29D81E-C5D9-4933-95F5-D763FEFFF1E0}"/>
    <x:cellStyle name="Comma 71 4 2 3" xfId="20168" xr:uid="{DB7320ED-4073-452A-A2A5-0A760BF3291A}"/>
    <x:cellStyle name="Comma 71 4 2 3 2" xfId="20169" xr:uid="{DEC1B8B2-5CA3-4092-A7E1-DD7BAFE7A408}"/>
    <x:cellStyle name="Comma 71 4 2 4" xfId="20170" xr:uid="{47961556-F456-4022-9E86-AD9711D4A727}"/>
    <x:cellStyle name="Comma 71 4 2 5" xfId="20171" xr:uid="{17052EA2-D8EB-443C-B672-404DC8B8529B}"/>
    <x:cellStyle name="Comma 71 4 3" xfId="20172" xr:uid="{AAA32480-942F-4F0B-9544-53B4410DCC88}"/>
    <x:cellStyle name="Comma 71 4 3 2" xfId="20173" xr:uid="{51EC092A-59AD-47AD-BA97-E47797A3E291}"/>
    <x:cellStyle name="Comma 71 4 3 2 2" xfId="20174" xr:uid="{77EF0D4F-2B18-4FB7-BACF-E867833AF005}"/>
    <x:cellStyle name="Comma 71 4 3 3" xfId="20175" xr:uid="{44807967-A2FF-4654-95CC-99674D79B303}"/>
    <x:cellStyle name="Comma 71 4 4" xfId="20176" xr:uid="{6883A1E5-CA01-4CF2-8B9D-CE26A3F298CE}"/>
    <x:cellStyle name="Comma 71 4 4 2" xfId="20177" xr:uid="{2104852C-FCCD-4234-BDC1-B25D0ACFF4F1}"/>
    <x:cellStyle name="Comma 71 4 5" xfId="20178" xr:uid="{BB7D882C-4F5A-4DA2-AAD1-6DE45B9CA6E8}"/>
    <x:cellStyle name="Comma 71 4 6" xfId="20179" xr:uid="{6AC3A55B-5432-4058-9AEE-184E81A15EDF}"/>
    <x:cellStyle name="Comma 71 5" xfId="20180" xr:uid="{D7251841-15BF-4E15-80E3-3F4D30218741}"/>
    <x:cellStyle name="Comma 71 5 2" xfId="20181" xr:uid="{087DD59E-3C36-47E5-A128-0CC2F8A4B379}"/>
    <x:cellStyle name="Comma 71 5 2 2" xfId="20182" xr:uid="{DA490A4D-308E-4BCE-8CE6-B52343725D6D}"/>
    <x:cellStyle name="Comma 71 5 2 2 2" xfId="20183" xr:uid="{789E7917-1CF5-4486-AC70-EF43A3ED688F}"/>
    <x:cellStyle name="Comma 71 5 2 3" xfId="20184" xr:uid="{601045EC-8252-4CEF-B5DD-E7CF46A13015}"/>
    <x:cellStyle name="Comma 71 5 3" xfId="20185" xr:uid="{8EED966D-2188-4DD2-AF6D-D41F4A4F311C}"/>
    <x:cellStyle name="Comma 71 5 3 2" xfId="20186" xr:uid="{2611FE8B-54AB-4283-903B-FF465C98349E}"/>
    <x:cellStyle name="Comma 71 5 4" xfId="20187" xr:uid="{48DD3CE1-20AB-472E-A539-409941EE03EC}"/>
    <x:cellStyle name="Comma 71 5 5" xfId="20188" xr:uid="{B52F7DB8-9C3D-49D2-9C48-E9F549602883}"/>
    <x:cellStyle name="Comma 71 6" xfId="20189" xr:uid="{06FCDC38-E878-430C-9A1A-1EA395F624CA}"/>
    <x:cellStyle name="Comma 71 6 2" xfId="20190" xr:uid="{26503039-8484-4929-8743-CCADE933B2A4}"/>
    <x:cellStyle name="Comma 71 6 2 2" xfId="20191" xr:uid="{FB9F4502-0012-4184-8542-A69F822C0730}"/>
    <x:cellStyle name="Comma 71 6 2 2 2" xfId="20192" xr:uid="{D1B158B7-E059-45EF-BE08-C49390EC7C06}"/>
    <x:cellStyle name="Comma 71 6 2 3" xfId="20193" xr:uid="{CEFB400E-DBC7-4B32-AE95-AFC88989A6FF}"/>
    <x:cellStyle name="Comma 71 6 3" xfId="20194" xr:uid="{85C185BD-B977-4CBA-A87D-1AA536233411}"/>
    <x:cellStyle name="Comma 71 6 3 2" xfId="20195" xr:uid="{42C6FBE4-E10E-461D-A778-DD824C123C5F}"/>
    <x:cellStyle name="Comma 71 6 4" xfId="20196" xr:uid="{A1218DFE-4BD8-4249-9BE2-6D9DBF486664}"/>
    <x:cellStyle name="Comma 71 6 5" xfId="20197" xr:uid="{A797F2CF-4CE5-484C-9B88-0E52D89018A2}"/>
    <x:cellStyle name="Comma 71 7" xfId="20198" xr:uid="{1C3D7F90-30FD-499C-9C6B-4652ABF985C6}"/>
    <x:cellStyle name="Comma 71 7 2" xfId="20199" xr:uid="{19E364A5-6FEA-4167-A262-1FC0F1EE73BE}"/>
    <x:cellStyle name="Comma 71 7 2 2" xfId="20200" xr:uid="{88762709-EC95-44BE-9A0A-974DCD37912C}"/>
    <x:cellStyle name="Comma 71 7 3" xfId="20201" xr:uid="{29EFBDBF-FFC7-4964-B114-2FE21B592FD7}"/>
    <x:cellStyle name="Comma 71 7 4" xfId="20202" xr:uid="{A9731B3C-84E3-44D2-A410-7B8660C3834B}"/>
    <x:cellStyle name="Comma 71 8" xfId="20203" xr:uid="{C4910B6F-08B3-4405-91E0-BEA4662525A4}"/>
    <x:cellStyle name="Comma 71 8 2" xfId="20204" xr:uid="{AA6BAF28-98D7-4057-82F5-11AB007C678B}"/>
    <x:cellStyle name="Comma 71 9" xfId="20205" xr:uid="{B085EE17-8159-4D8E-B08B-D3AC17213A7B}"/>
    <x:cellStyle name="Comma 71 9 2" xfId="20206" xr:uid="{786FF7CA-A38D-4F81-ABC3-921B95DCAE7E}"/>
    <x:cellStyle name="Comma 72" xfId="20207" xr:uid="{D913AB9C-06CF-477C-9BEE-ACA198E75B1E}"/>
    <x:cellStyle name="Comma 72 10" xfId="20208" xr:uid="{9D948410-51D9-43BA-8E50-B21A681BDA0F}"/>
    <x:cellStyle name="Comma 72 2" xfId="20209" xr:uid="{5C74C11E-F39A-4E3E-AC86-929B34EDDB9F}"/>
    <x:cellStyle name="Comma 72 2 2" xfId="20210" xr:uid="{7D42F5E6-F91E-462F-B072-09B3DCCABA9A}"/>
    <x:cellStyle name="Comma 72 2 2 2" xfId="20211" xr:uid="{DFA8F16C-3ED7-4DB7-8EE7-F0E73AD73C99}"/>
    <x:cellStyle name="Comma 72 2 2 2 2" xfId="20212" xr:uid="{13820B23-7546-477C-B7E1-FE62BF3937A1}"/>
    <x:cellStyle name="Comma 72 2 2 2 2 2" xfId="20213" xr:uid="{B80B4C8F-8A2A-4D9A-B966-0AB504A1F758}"/>
    <x:cellStyle name="Comma 72 2 2 2 2 2 2" xfId="20214" xr:uid="{DE5D4989-22FE-4752-B6DB-C87E160AF4E6}"/>
    <x:cellStyle name="Comma 72 2 2 2 2 3" xfId="20215" xr:uid="{42319A6E-D119-4838-A30D-7319EABE69DE}"/>
    <x:cellStyle name="Comma 72 2 2 2 3" xfId="20216" xr:uid="{65C391BB-4A11-40B9-AD82-B451BEB796AB}"/>
    <x:cellStyle name="Comma 72 2 2 2 3 2" xfId="20217" xr:uid="{D6F0F116-864F-44D5-986C-F360E37371EF}"/>
    <x:cellStyle name="Comma 72 2 2 2 4" xfId="20218" xr:uid="{CE6366F8-DAA5-4C1B-875C-58CE14413557}"/>
    <x:cellStyle name="Comma 72 2 2 2 5" xfId="20219" xr:uid="{EE081963-8160-4ACA-82E5-60FE871F1CF0}"/>
    <x:cellStyle name="Comma 72 2 2 3" xfId="20220" xr:uid="{8777235C-933C-4D69-B002-04CB89D65EE9}"/>
    <x:cellStyle name="Comma 72 2 2 3 2" xfId="20221" xr:uid="{113E6910-6537-403C-8F86-63D3AF932DC0}"/>
    <x:cellStyle name="Comma 72 2 2 3 2 2" xfId="20222" xr:uid="{446C7AED-CBEB-413E-B926-228AF82F16BF}"/>
    <x:cellStyle name="Comma 72 2 2 3 3" xfId="20223" xr:uid="{4333B0A9-047A-433D-A167-D669E2CD4388}"/>
    <x:cellStyle name="Comma 72 2 2 4" xfId="20224" xr:uid="{4BFF79B3-7E3C-4842-978C-120CA8E2BCE5}"/>
    <x:cellStyle name="Comma 72 2 2 4 2" xfId="20225" xr:uid="{D2858F12-C398-4EA0-982C-55C4764CF999}"/>
    <x:cellStyle name="Comma 72 2 2 5" xfId="20226" xr:uid="{82266F39-464C-4168-B082-E53EE6E3F6C9}"/>
    <x:cellStyle name="Comma 72 2 2 6" xfId="20227" xr:uid="{33117C5C-D7FF-4088-BB46-44AB5119DF3C}"/>
    <x:cellStyle name="Comma 72 2 3" xfId="20228" xr:uid="{DA76F15E-9FEE-445B-AC4F-86FB67FF7212}"/>
    <x:cellStyle name="Comma 72 2 3 2" xfId="20229" xr:uid="{68B14E2A-F9D5-4821-805D-E118DF723A75}"/>
    <x:cellStyle name="Comma 72 2 3 2 2" xfId="20230" xr:uid="{A11CA075-34DB-463D-AAEC-BA4B6EE69C17}"/>
    <x:cellStyle name="Comma 72 2 3 2 2 2" xfId="20231" xr:uid="{C7C21BA3-F38E-4C0D-9CD9-9E2E52B6CE54}"/>
    <x:cellStyle name="Comma 72 2 3 2 3" xfId="20232" xr:uid="{901B347E-4C7F-4E3B-86C8-31B786340C5D}"/>
    <x:cellStyle name="Comma 72 2 3 3" xfId="20233" xr:uid="{7ADAF251-96B4-4C93-B17C-1700AEE19598}"/>
    <x:cellStyle name="Comma 72 2 3 3 2" xfId="20234" xr:uid="{EA8FB325-0926-411A-89A2-AD0B7574BCB9}"/>
    <x:cellStyle name="Comma 72 2 3 4" xfId="20235" xr:uid="{8E24EEA1-B041-4909-AA89-4FC70A0F7E8C}"/>
    <x:cellStyle name="Comma 72 2 3 5" xfId="20236" xr:uid="{6B15886D-697A-4494-A7BC-D77AB3D26B4B}"/>
    <x:cellStyle name="Comma 72 2 4" xfId="20237" xr:uid="{5150D9BF-7BD7-450B-93B7-E2D9B85FD8A8}"/>
    <x:cellStyle name="Comma 72 2 4 2" xfId="20238" xr:uid="{8DB0A08A-2878-4408-8E16-6A26700678ED}"/>
    <x:cellStyle name="Comma 72 2 4 2 2" xfId="20239" xr:uid="{4926B6A4-BB18-41CA-8A45-FFB12BC1931E}"/>
    <x:cellStyle name="Comma 72 2 4 3" xfId="20240" xr:uid="{DF0EEDE3-ECA6-4C2D-B936-E45D57A1EA95}"/>
    <x:cellStyle name="Comma 72 2 4 4" xfId="20241" xr:uid="{6D3B20A7-B610-42BD-9578-FAE08E9AC6D8}"/>
    <x:cellStyle name="Comma 72 2 5" xfId="20242" xr:uid="{CE624A33-F0FF-409D-8268-7706A38CE37E}"/>
    <x:cellStyle name="Comma 72 2 5 2" xfId="20243" xr:uid="{FDB5091D-85E3-4538-93ED-2CA21BEE32DC}"/>
    <x:cellStyle name="Comma 72 2 6" xfId="20244" xr:uid="{036E6C68-1853-478D-A879-2985A2CD8B5C}"/>
    <x:cellStyle name="Comma 72 2 6 2" xfId="20245" xr:uid="{E3620891-8F1D-4514-A5B7-3246510136A6}"/>
    <x:cellStyle name="Comma 72 2 7" xfId="20246" xr:uid="{16067969-8776-473B-93F1-475D3E3BF38C}"/>
    <x:cellStyle name="Comma 72 3" xfId="20247" xr:uid="{F1888F3D-A8C0-4703-8F08-D86E347ED067}"/>
    <x:cellStyle name="Comma 72 3 2" xfId="20248" xr:uid="{F5BDA5BB-8050-427F-9DEE-1D5CC5A33058}"/>
    <x:cellStyle name="Comma 72 3 2 2" xfId="20249" xr:uid="{8939DFDC-6D6D-4E27-9783-8BE489F48DB9}"/>
    <x:cellStyle name="Comma 72 3 2 2 2" xfId="20250" xr:uid="{87813520-D758-469D-B816-AC29255E5C01}"/>
    <x:cellStyle name="Comma 72 3 2 2 2 2" xfId="20251" xr:uid="{9EA495BE-53A9-4B7D-BEF9-E3E6FFBA3E8F}"/>
    <x:cellStyle name="Comma 72 3 2 2 2 2 2" xfId="20252" xr:uid="{C9E15082-C454-41AF-8980-DE7C0F97A3EF}"/>
    <x:cellStyle name="Comma 72 3 2 2 2 3" xfId="20253" xr:uid="{55D87E6F-6211-4E0C-9E0F-B5D6F66327B8}"/>
    <x:cellStyle name="Comma 72 3 2 2 3" xfId="20254" xr:uid="{796D8429-09CE-4A4F-ACA1-7E1422C941B0}"/>
    <x:cellStyle name="Comma 72 3 2 2 3 2" xfId="20255" xr:uid="{B79E9BB2-B74F-414B-92CC-B7C8B92F3F44}"/>
    <x:cellStyle name="Comma 72 3 2 2 4" xfId="20256" xr:uid="{C6CAEEEE-6B8D-4318-A1B7-6F6B441ED962}"/>
    <x:cellStyle name="Comma 72 3 2 2 5" xfId="20257" xr:uid="{614F4C13-A077-45BE-A87E-C32C82220627}"/>
    <x:cellStyle name="Comma 72 3 2 3" xfId="20258" xr:uid="{68A04207-3E7F-4B2F-9DC5-565C896C3851}"/>
    <x:cellStyle name="Comma 72 3 2 3 2" xfId="20259" xr:uid="{04D7A342-F385-4306-A401-BD4F99FD70EB}"/>
    <x:cellStyle name="Comma 72 3 2 3 2 2" xfId="20260" xr:uid="{DE4939CD-7AEB-47A9-BF14-204B1C81C414}"/>
    <x:cellStyle name="Comma 72 3 2 3 3" xfId="20261" xr:uid="{4363AF0D-A039-453D-9024-29F4AC6C87D9}"/>
    <x:cellStyle name="Comma 72 3 2 4" xfId="20262" xr:uid="{45B64488-5908-4DED-BC94-2B8E4534C01F}"/>
    <x:cellStyle name="Comma 72 3 2 4 2" xfId="20263" xr:uid="{D17EE472-B952-4829-B3DC-F2D0FA10D676}"/>
    <x:cellStyle name="Comma 72 3 2 5" xfId="20264" xr:uid="{D8B4D4C5-B6B0-4C06-88F4-42C2B83D9CD7}"/>
    <x:cellStyle name="Comma 72 3 2 6" xfId="20265" xr:uid="{9A0E6799-454E-4236-AC9D-3F95AD4472FC}"/>
    <x:cellStyle name="Comma 72 3 3" xfId="20266" xr:uid="{6015D1A2-7896-4411-AC8D-3EFCA57D0B62}"/>
    <x:cellStyle name="Comma 72 3 3 2" xfId="20267" xr:uid="{5BC52558-883E-48ED-B542-BAF1B46E4085}"/>
    <x:cellStyle name="Comma 72 3 3 2 2" xfId="20268" xr:uid="{20EE8AA1-BF08-446B-B08F-4702A98AC98D}"/>
    <x:cellStyle name="Comma 72 3 3 2 2 2" xfId="20269" xr:uid="{1CDD4C87-E7DB-4DAE-9B09-8931B7DCD2C3}"/>
    <x:cellStyle name="Comma 72 3 3 2 3" xfId="20270" xr:uid="{8893516A-A326-449E-8D78-1A36D89CA5D9}"/>
    <x:cellStyle name="Comma 72 3 3 3" xfId="20271" xr:uid="{54AA11F3-B2C4-4AD9-9783-931533F0D395}"/>
    <x:cellStyle name="Comma 72 3 3 3 2" xfId="20272" xr:uid="{FAF35B7A-9D03-4948-9481-7FBED60981E1}"/>
    <x:cellStyle name="Comma 72 3 3 4" xfId="20273" xr:uid="{56DC8FCC-8D87-4D9A-9CF7-9C1B0E60836E}"/>
    <x:cellStyle name="Comma 72 3 3 5" xfId="20274" xr:uid="{2DBE7019-8C61-4028-9FFB-7FEA4EF508BF}"/>
    <x:cellStyle name="Comma 72 3 4" xfId="20275" xr:uid="{ACEC943B-A89F-45A3-91BE-A31C7F1CBA16}"/>
    <x:cellStyle name="Comma 72 3 4 2" xfId="20276" xr:uid="{DC478287-CBCA-4B90-86F6-74081BFD18D7}"/>
    <x:cellStyle name="Comma 72 3 4 2 2" xfId="20277" xr:uid="{CB636121-81F7-4785-B66B-70F209884A38}"/>
    <x:cellStyle name="Comma 72 3 4 3" xfId="20278" xr:uid="{BB9A1AD9-0770-4A8C-83DE-44955A4FA22E}"/>
    <x:cellStyle name="Comma 72 3 4 4" xfId="20279" xr:uid="{A89AC757-5C30-430F-B620-12D175F722FA}"/>
    <x:cellStyle name="Comma 72 3 5" xfId="20280" xr:uid="{23775F0D-A68E-4525-A1D5-11AB3A40BC63}"/>
    <x:cellStyle name="Comma 72 3 5 2" xfId="20281" xr:uid="{6ED9F651-22DF-4147-AC2B-1B6A803FD1B8}"/>
    <x:cellStyle name="Comma 72 3 6" xfId="20282" xr:uid="{9BD0E0DE-C1CD-4B3B-BBAC-265261228821}"/>
    <x:cellStyle name="Comma 72 3 6 2" xfId="20283" xr:uid="{482B16AC-E239-43DA-A55E-6B055E8ECF8D}"/>
    <x:cellStyle name="Comma 72 3 7" xfId="20284" xr:uid="{32B0DF1D-3CC4-4BAD-A1B4-D28F63324942}"/>
    <x:cellStyle name="Comma 72 4" xfId="20285" xr:uid="{AB601F30-6F54-4058-BD51-8EF44FC5963E}"/>
    <x:cellStyle name="Comma 72 4 2" xfId="20286" xr:uid="{6217157F-77B7-4041-9DF1-503B263843A6}"/>
    <x:cellStyle name="Comma 72 4 2 2" xfId="20287" xr:uid="{3ACBA417-C11C-48D3-B6D9-815398074D8E}"/>
    <x:cellStyle name="Comma 72 4 2 2 2" xfId="20288" xr:uid="{F8CD0C80-05E0-4FD8-BF5B-B4C45C08A97D}"/>
    <x:cellStyle name="Comma 72 4 2 2 2 2" xfId="20289" xr:uid="{234E8F0D-C67B-4D15-BB2E-5E20B0029948}"/>
    <x:cellStyle name="Comma 72 4 2 2 3" xfId="20290" xr:uid="{DCA3CFCE-C406-436E-9CAE-9EDD07F5D28D}"/>
    <x:cellStyle name="Comma 72 4 2 3" xfId="20291" xr:uid="{5941914B-C854-47C5-86E4-0CCB5E41E5E4}"/>
    <x:cellStyle name="Comma 72 4 2 3 2" xfId="20292" xr:uid="{61A606CB-E672-451F-B744-11EACB162B03}"/>
    <x:cellStyle name="Comma 72 4 2 4" xfId="20293" xr:uid="{E2A6CDA0-C8C3-47F2-B081-848E1DFDEEDD}"/>
    <x:cellStyle name="Comma 72 4 2 5" xfId="20294" xr:uid="{76DD083A-5C4C-4A32-9697-9EE01892D8E3}"/>
    <x:cellStyle name="Comma 72 4 3" xfId="20295" xr:uid="{CF5D3A05-807C-4FA1-87AD-A35A53863322}"/>
    <x:cellStyle name="Comma 72 4 3 2" xfId="20296" xr:uid="{B68A20E4-E8CD-4193-87F9-1A8737711D14}"/>
    <x:cellStyle name="Comma 72 4 3 2 2" xfId="20297" xr:uid="{B4018454-1D8E-4118-8EA9-10FB26402295}"/>
    <x:cellStyle name="Comma 72 4 3 3" xfId="20298" xr:uid="{AB562370-770C-4A33-B1A3-8706AC1761DB}"/>
    <x:cellStyle name="Comma 72 4 4" xfId="20299" xr:uid="{9C92480A-59BF-47DC-98A3-DA94DE13D3A2}"/>
    <x:cellStyle name="Comma 72 4 4 2" xfId="20300" xr:uid="{43CE3DBE-47D4-4D1E-AC48-88C8FA9309CB}"/>
    <x:cellStyle name="Comma 72 4 5" xfId="20301" xr:uid="{91B2D366-26F2-4CB0-878B-C7431381F779}"/>
    <x:cellStyle name="Comma 72 4 6" xfId="20302" xr:uid="{2C0DA510-2D36-4A09-A587-3C684A81A76C}"/>
    <x:cellStyle name="Comma 72 5" xfId="20303" xr:uid="{CBC4DDDD-C48F-4E8E-B517-D6288206097C}"/>
    <x:cellStyle name="Comma 72 5 2" xfId="20304" xr:uid="{CC8E0F0E-7CA7-497A-92DA-F7FEDE3B5E4C}"/>
    <x:cellStyle name="Comma 72 5 2 2" xfId="20305" xr:uid="{7F8DE88D-F61C-4288-A2B6-FB878B7FD427}"/>
    <x:cellStyle name="Comma 72 5 2 2 2" xfId="20306" xr:uid="{D8CA1E3F-C736-4E20-81D4-B369F1CE915F}"/>
    <x:cellStyle name="Comma 72 5 2 3" xfId="20307" xr:uid="{8FEE919D-72C2-4FD0-B862-178309F149D9}"/>
    <x:cellStyle name="Comma 72 5 3" xfId="20308" xr:uid="{E211A18C-B4D4-41D0-921F-C4892673E941}"/>
    <x:cellStyle name="Comma 72 5 3 2" xfId="20309" xr:uid="{A1070246-2204-4B0A-832C-3E167C906BCE}"/>
    <x:cellStyle name="Comma 72 5 4" xfId="20310" xr:uid="{D7ECA4B7-EEDF-4E70-A67A-3530369F5A7C}"/>
    <x:cellStyle name="Comma 72 5 5" xfId="20311" xr:uid="{938CD2C4-4D15-4177-8CBC-445E7B8812B2}"/>
    <x:cellStyle name="Comma 72 6" xfId="20312" xr:uid="{8BB863F2-807E-48FA-AB2E-D2683049EE51}"/>
    <x:cellStyle name="Comma 72 6 2" xfId="20313" xr:uid="{58254217-88DF-43C2-BB45-9D60E12CB443}"/>
    <x:cellStyle name="Comma 72 6 2 2" xfId="20314" xr:uid="{F8D8669D-51D5-4D63-ADA3-34511D825F83}"/>
    <x:cellStyle name="Comma 72 6 2 2 2" xfId="20315" xr:uid="{95696F36-017E-40A5-A0F4-4B5AE48B7A6B}"/>
    <x:cellStyle name="Comma 72 6 2 3" xfId="20316" xr:uid="{E59A1671-9073-47F4-BC5C-A8C2695720EF}"/>
    <x:cellStyle name="Comma 72 6 3" xfId="20317" xr:uid="{386523EE-88D9-4E86-B419-BEDEC2466CD7}"/>
    <x:cellStyle name="Comma 72 6 3 2" xfId="20318" xr:uid="{EA554766-6942-405B-A2A1-93421866C077}"/>
    <x:cellStyle name="Comma 72 6 4" xfId="20319" xr:uid="{74613D9F-3EAB-4106-89A8-23ADD93571DA}"/>
    <x:cellStyle name="Comma 72 6 5" xfId="20320" xr:uid="{7B766F6A-808F-43B8-8F07-1114B68ED7C8}"/>
    <x:cellStyle name="Comma 72 7" xfId="20321" xr:uid="{30F19801-F580-4FCE-B434-41E819AD5D2E}"/>
    <x:cellStyle name="Comma 72 7 2" xfId="20322" xr:uid="{84320198-E623-4B53-9E4F-637EBC602C18}"/>
    <x:cellStyle name="Comma 72 7 2 2" xfId="20323" xr:uid="{6AF761E1-46AF-4D95-A6AE-F95A22436BB5}"/>
    <x:cellStyle name="Comma 72 7 3" xfId="20324" xr:uid="{E5575B3F-365C-4B79-B0AA-E9D57999A50F}"/>
    <x:cellStyle name="Comma 72 7 4" xfId="20325" xr:uid="{AACBA38E-36CC-4997-AC17-9438E4228F9A}"/>
    <x:cellStyle name="Comma 72 8" xfId="20326" xr:uid="{0715A9C4-D78A-4BA8-8A88-E0AD0D9D5144}"/>
    <x:cellStyle name="Comma 72 8 2" xfId="20327" xr:uid="{6101890C-B69A-44B4-BF46-FD48C689FD56}"/>
    <x:cellStyle name="Comma 72 9" xfId="20328" xr:uid="{7AD42514-C128-4C85-8AF3-3FE89DE667EB}"/>
    <x:cellStyle name="Comma 72 9 2" xfId="20329" xr:uid="{0B169ECB-2517-4695-B471-4B803ADC29F7}"/>
    <x:cellStyle name="Comma 73" xfId="20330" xr:uid="{A17BF49D-7CB1-4BC8-9ECB-D840A888D70E}"/>
    <x:cellStyle name="Comma 73 10" xfId="20331" xr:uid="{58CB388D-EBFA-4527-97D6-241834003A13}"/>
    <x:cellStyle name="Comma 73 2" xfId="20332" xr:uid="{F41FD9D8-A1D6-43F3-8669-584B441F27D9}"/>
    <x:cellStyle name="Comma 73 2 2" xfId="20333" xr:uid="{4298A6C8-5AA7-403F-AD3C-6FAB2685C471}"/>
    <x:cellStyle name="Comma 73 2 2 2" xfId="20334" xr:uid="{AF653EB7-364D-4ACC-9B04-7B91ABB01641}"/>
    <x:cellStyle name="Comma 73 2 2 2 2" xfId="20335" xr:uid="{0A3099C1-903D-44D9-840C-CBFE02432138}"/>
    <x:cellStyle name="Comma 73 2 2 2 2 2" xfId="20336" xr:uid="{7A2F92A3-F9B5-4BEF-A2A4-C4D19C15BFC0}"/>
    <x:cellStyle name="Comma 73 2 2 2 2 2 2" xfId="20337" xr:uid="{6F55BA11-3054-4EAB-99B7-634FE65284B1}"/>
    <x:cellStyle name="Comma 73 2 2 2 2 3" xfId="20338" xr:uid="{74265F04-3385-430F-B5C1-CF41DE1595E2}"/>
    <x:cellStyle name="Comma 73 2 2 2 3" xfId="20339" xr:uid="{3F05240B-66E6-48B8-9C83-27997434D2A8}"/>
    <x:cellStyle name="Comma 73 2 2 2 3 2" xfId="20340" xr:uid="{CF6F41E1-317E-40F0-BA53-EE61258A9970}"/>
    <x:cellStyle name="Comma 73 2 2 2 4" xfId="20341" xr:uid="{2AFEEBF7-92AF-4203-A9E7-C1A0D4BF8A7A}"/>
    <x:cellStyle name="Comma 73 2 2 2 5" xfId="20342" xr:uid="{496604EE-ECBC-48D3-8D71-EF6E040A6385}"/>
    <x:cellStyle name="Comma 73 2 2 3" xfId="20343" xr:uid="{62391372-8981-4094-8C99-62E7CF9123DE}"/>
    <x:cellStyle name="Comma 73 2 2 3 2" xfId="20344" xr:uid="{8617E286-D863-462A-8352-DD1CD5B7859E}"/>
    <x:cellStyle name="Comma 73 2 2 3 2 2" xfId="20345" xr:uid="{EC408D32-5955-48DB-83A7-EA8BFD19ACB6}"/>
    <x:cellStyle name="Comma 73 2 2 3 3" xfId="20346" xr:uid="{6786CB01-3C0C-4089-BCC0-6FB5B665E885}"/>
    <x:cellStyle name="Comma 73 2 2 4" xfId="20347" xr:uid="{73138883-1A57-4C37-825B-545B07FB57CA}"/>
    <x:cellStyle name="Comma 73 2 2 4 2" xfId="20348" xr:uid="{B8152FAB-17C0-43C8-85D6-FA5F4D989DA6}"/>
    <x:cellStyle name="Comma 73 2 2 5" xfId="20349" xr:uid="{D62237A4-F6C5-499B-BD31-956CBCF8E0DF}"/>
    <x:cellStyle name="Comma 73 2 2 6" xfId="20350" xr:uid="{AE5014FC-AEE4-4F0F-B8B1-D2858C995E78}"/>
    <x:cellStyle name="Comma 73 2 3" xfId="20351" xr:uid="{6DF12419-6371-4C8C-B2AC-FCBA9BDE128E}"/>
    <x:cellStyle name="Comma 73 2 3 2" xfId="20352" xr:uid="{0DF71F7F-41AA-41DA-A8E8-76A48491BD4C}"/>
    <x:cellStyle name="Comma 73 2 3 2 2" xfId="20353" xr:uid="{44E591B9-3AF3-46F7-BAB8-0CAA0848E899}"/>
    <x:cellStyle name="Comma 73 2 3 2 2 2" xfId="20354" xr:uid="{63397784-A69D-4E1A-955B-3FD916583331}"/>
    <x:cellStyle name="Comma 73 2 3 2 3" xfId="20355" xr:uid="{EB369450-88A5-40E8-80BB-DE842CE239B3}"/>
    <x:cellStyle name="Comma 73 2 3 3" xfId="20356" xr:uid="{007F63D9-1487-49DF-A1CC-0B23C59B13E5}"/>
    <x:cellStyle name="Comma 73 2 3 3 2" xfId="20357" xr:uid="{E3BC3B04-266C-41F9-AC10-617F23C3CA26}"/>
    <x:cellStyle name="Comma 73 2 3 4" xfId="20358" xr:uid="{F7D60E8D-5250-49D0-82AC-3A165C300B5F}"/>
    <x:cellStyle name="Comma 73 2 3 5" xfId="20359" xr:uid="{A94DE59D-51F7-43E3-B445-C354BACE69EF}"/>
    <x:cellStyle name="Comma 73 2 4" xfId="20360" xr:uid="{59007240-7A76-4CEB-BA51-FB32CE44F621}"/>
    <x:cellStyle name="Comma 73 2 4 2" xfId="20361" xr:uid="{C3AEFDAB-9F87-4636-9515-4E82E268F5B2}"/>
    <x:cellStyle name="Comma 73 2 4 2 2" xfId="20362" xr:uid="{46392547-A93E-42BE-B78B-C35DB626DCE5}"/>
    <x:cellStyle name="Comma 73 2 4 3" xfId="20363" xr:uid="{0C7A8081-7E73-4FF8-A9E1-E733FC879DC1}"/>
    <x:cellStyle name="Comma 73 2 4 4" xfId="20364" xr:uid="{C8B10270-549E-4707-91F1-43A7F7FD12CB}"/>
    <x:cellStyle name="Comma 73 2 5" xfId="20365" xr:uid="{42D6D4E2-7395-4F5E-ABA2-9A70FE16AACC}"/>
    <x:cellStyle name="Comma 73 2 5 2" xfId="20366" xr:uid="{22BA7009-6243-403C-85EA-45FD17C1A8FA}"/>
    <x:cellStyle name="Comma 73 2 6" xfId="20367" xr:uid="{795BFD14-17C9-4FD1-B4B8-2A25089C49D0}"/>
    <x:cellStyle name="Comma 73 2 6 2" xfId="20368" xr:uid="{641C2EA4-E703-467D-8538-2064A722BC36}"/>
    <x:cellStyle name="Comma 73 2 7" xfId="20369" xr:uid="{42336C04-B7FB-4B2D-B209-E8D43811AFB2}"/>
    <x:cellStyle name="Comma 73 3" xfId="20370" xr:uid="{20409F77-09DD-489A-BA3F-C5BB8A88C3D7}"/>
    <x:cellStyle name="Comma 73 3 2" xfId="20371" xr:uid="{0308FFA0-A1F9-4DB1-B632-28AB1482B529}"/>
    <x:cellStyle name="Comma 73 3 2 2" xfId="20372" xr:uid="{63185F32-5D79-4DC1-A7CE-82BD0A1151C3}"/>
    <x:cellStyle name="Comma 73 3 2 2 2" xfId="20373" xr:uid="{9C583834-120E-4032-BCB7-8AE0F2DDC731}"/>
    <x:cellStyle name="Comma 73 3 2 2 2 2" xfId="20374" xr:uid="{8C434C15-5A38-4DB4-A686-5C8FE9AB0409}"/>
    <x:cellStyle name="Comma 73 3 2 2 2 2 2" xfId="20375" xr:uid="{471DADBE-55C4-4DF5-877E-437E8993531D}"/>
    <x:cellStyle name="Comma 73 3 2 2 2 3" xfId="20376" xr:uid="{B26F4F29-3335-41F0-BB9A-6D93D8F2BFCB}"/>
    <x:cellStyle name="Comma 73 3 2 2 3" xfId="20377" xr:uid="{DF25C387-2CF8-47F1-8F51-5B9387249806}"/>
    <x:cellStyle name="Comma 73 3 2 2 3 2" xfId="20378" xr:uid="{EE386C68-A82A-4967-A403-9B66E94B969F}"/>
    <x:cellStyle name="Comma 73 3 2 2 4" xfId="20379" xr:uid="{BC6152AD-63C4-4A20-8547-D9590BC7C953}"/>
    <x:cellStyle name="Comma 73 3 2 2 5" xfId="20380" xr:uid="{4A934596-034D-449E-813A-34E9F3096F75}"/>
    <x:cellStyle name="Comma 73 3 2 3" xfId="20381" xr:uid="{8D5BC386-E7F6-40D6-9F45-8E4A6D3B63AA}"/>
    <x:cellStyle name="Comma 73 3 2 3 2" xfId="20382" xr:uid="{F02169BD-E376-4122-9E26-DC9B00E64C99}"/>
    <x:cellStyle name="Comma 73 3 2 3 2 2" xfId="20383" xr:uid="{3F123347-D5A6-4B3C-A456-074B47C8932C}"/>
    <x:cellStyle name="Comma 73 3 2 3 3" xfId="20384" xr:uid="{BEBC0C9A-F44C-49E4-B7CA-BC3CC547EC5C}"/>
    <x:cellStyle name="Comma 73 3 2 4" xfId="20385" xr:uid="{D6CC4B3C-C1BD-4D66-AA90-584AFF01C797}"/>
    <x:cellStyle name="Comma 73 3 2 4 2" xfId="20386" xr:uid="{59B27E23-42C0-4F57-879F-F6CE219B93B1}"/>
    <x:cellStyle name="Comma 73 3 2 5" xfId="20387" xr:uid="{5CF47842-4F54-4178-8DA8-7CCAF7DA06FA}"/>
    <x:cellStyle name="Comma 73 3 2 6" xfId="20388" xr:uid="{37A09F88-35D1-4D13-818B-0F6919EAACFA}"/>
    <x:cellStyle name="Comma 73 3 3" xfId="20389" xr:uid="{E310DB81-B86B-4524-9E0F-C1FE6A9E11CD}"/>
    <x:cellStyle name="Comma 73 3 3 2" xfId="20390" xr:uid="{E5B2DD8C-5D13-4557-81AB-CF8595010C4E}"/>
    <x:cellStyle name="Comma 73 3 3 2 2" xfId="20391" xr:uid="{76DDB311-4458-4DD3-ABA7-63F3199ECB6D}"/>
    <x:cellStyle name="Comma 73 3 3 2 2 2" xfId="20392" xr:uid="{6877E94C-9CAC-4DB7-BF11-BEB1EAC68181}"/>
    <x:cellStyle name="Comma 73 3 3 2 3" xfId="20393" xr:uid="{A564E0EA-A638-4E4F-9302-62B390160F3A}"/>
    <x:cellStyle name="Comma 73 3 3 3" xfId="20394" xr:uid="{CBBB042B-161A-44F7-87EF-11DF401A8466}"/>
    <x:cellStyle name="Comma 73 3 3 3 2" xfId="20395" xr:uid="{390BB42D-878C-4C9B-A231-0221A0ACB56B}"/>
    <x:cellStyle name="Comma 73 3 3 4" xfId="20396" xr:uid="{AF8FCF91-9B0B-4D73-9C89-441041E8AB1C}"/>
    <x:cellStyle name="Comma 73 3 3 5" xfId="20397" xr:uid="{6C594A48-7836-4A04-82B1-40044AF75862}"/>
    <x:cellStyle name="Comma 73 3 4" xfId="20398" xr:uid="{FF9B5F83-027A-46BA-98D2-F0BA1081DB72}"/>
    <x:cellStyle name="Comma 73 3 4 2" xfId="20399" xr:uid="{4078FB4E-8725-4B29-A13D-9700CC9F715F}"/>
    <x:cellStyle name="Comma 73 3 4 2 2" xfId="20400" xr:uid="{8A020247-6BF9-40B8-8A76-E55070557DB9}"/>
    <x:cellStyle name="Comma 73 3 4 3" xfId="20401" xr:uid="{F6923484-C121-40A0-8088-334579B670FD}"/>
    <x:cellStyle name="Comma 73 3 4 4" xfId="20402" xr:uid="{ED8E6263-4FB0-4EFD-87FC-52456684CF34}"/>
    <x:cellStyle name="Comma 73 3 5" xfId="20403" xr:uid="{276FB28D-D85A-4FF4-A6A3-730BA30687A1}"/>
    <x:cellStyle name="Comma 73 3 5 2" xfId="20404" xr:uid="{F4F743F7-BA5B-42F9-9A2B-6F5707DAAEA7}"/>
    <x:cellStyle name="Comma 73 3 6" xfId="20405" xr:uid="{1181CEDC-53C3-48B4-84A0-D6FB52FDA42A}"/>
    <x:cellStyle name="Comma 73 3 6 2" xfId="20406" xr:uid="{AA72B693-6825-4993-A1A5-7FC540BF503F}"/>
    <x:cellStyle name="Comma 73 3 7" xfId="20407" xr:uid="{1E14F75C-7AE6-4165-BFEE-1F446B42BBAA}"/>
    <x:cellStyle name="Comma 73 4" xfId="20408" xr:uid="{74C7988D-FD71-48A4-B42F-B049B848E840}"/>
    <x:cellStyle name="Comma 73 4 2" xfId="20409" xr:uid="{B77755C4-A01B-4841-9D3B-66D8C4148CAF}"/>
    <x:cellStyle name="Comma 73 4 2 2" xfId="20410" xr:uid="{8450AEE2-3CFF-4500-94EC-BCA8A61D6752}"/>
    <x:cellStyle name="Comma 73 4 2 2 2" xfId="20411" xr:uid="{BE1D16D8-0EED-4F5B-B033-B973D04EB13D}"/>
    <x:cellStyle name="Comma 73 4 2 2 2 2" xfId="20412" xr:uid="{547D29E2-2183-4433-B2BA-583D83B461A8}"/>
    <x:cellStyle name="Comma 73 4 2 2 3" xfId="20413" xr:uid="{98D37150-A3D6-489B-985E-13201A7CAE16}"/>
    <x:cellStyle name="Comma 73 4 2 3" xfId="20414" xr:uid="{0837D9DD-42AD-4F4C-BDAD-0FAC9E5A502C}"/>
    <x:cellStyle name="Comma 73 4 2 3 2" xfId="20415" xr:uid="{667CDADF-226C-413B-8286-FECC2BD3C8B9}"/>
    <x:cellStyle name="Comma 73 4 2 4" xfId="20416" xr:uid="{C19DBC8C-6156-4971-AD53-CCCEF1F6AA10}"/>
    <x:cellStyle name="Comma 73 4 2 5" xfId="20417" xr:uid="{6B83C192-F4B2-46C2-BEDA-A1B891AC5968}"/>
    <x:cellStyle name="Comma 73 4 3" xfId="20418" xr:uid="{164CDFE7-8CDA-4BCF-B69D-245CEBCD1106}"/>
    <x:cellStyle name="Comma 73 4 3 2" xfId="20419" xr:uid="{1F73C474-F7D9-42E4-A52B-3A7DF5E7EECC}"/>
    <x:cellStyle name="Comma 73 4 3 2 2" xfId="20420" xr:uid="{48D45CC4-6F09-4278-BA6F-3324469E0358}"/>
    <x:cellStyle name="Comma 73 4 3 3" xfId="20421" xr:uid="{42AA50C9-972C-4DCB-9BD9-C690B872506C}"/>
    <x:cellStyle name="Comma 73 4 4" xfId="20422" xr:uid="{AA72AE87-093C-4FAE-9B5E-BF079C0017A0}"/>
    <x:cellStyle name="Comma 73 4 4 2" xfId="20423" xr:uid="{7A6E5211-0C60-44AB-9999-A80676DEB5E0}"/>
    <x:cellStyle name="Comma 73 4 5" xfId="20424" xr:uid="{8F6F8F49-CBF8-4BD4-8F48-E3A5BE36A8EF}"/>
    <x:cellStyle name="Comma 73 4 6" xfId="20425" xr:uid="{05F61A70-8669-4CC7-93F2-3D386710E59B}"/>
    <x:cellStyle name="Comma 73 5" xfId="20426" xr:uid="{CDCF49BE-8512-4185-9DDD-93520C3F9DC8}"/>
    <x:cellStyle name="Comma 73 5 2" xfId="20427" xr:uid="{A25597D6-239E-4FFE-A80B-E60850BA53BC}"/>
    <x:cellStyle name="Comma 73 5 2 2" xfId="20428" xr:uid="{1B8145B3-9786-43A2-8829-592295B8A5E1}"/>
    <x:cellStyle name="Comma 73 5 2 2 2" xfId="20429" xr:uid="{F2F6AF9B-F32A-4A1E-80B6-4A0DA9BDA317}"/>
    <x:cellStyle name="Comma 73 5 2 3" xfId="20430" xr:uid="{100C703E-EF52-4180-95EE-231770C6BC50}"/>
    <x:cellStyle name="Comma 73 5 3" xfId="20431" xr:uid="{ED351FE4-B56A-464E-92D3-4F33FC44D358}"/>
    <x:cellStyle name="Comma 73 5 3 2" xfId="20432" xr:uid="{8E916D5E-8A72-43BB-9A0D-D7D480647D39}"/>
    <x:cellStyle name="Comma 73 5 4" xfId="20433" xr:uid="{693BA64D-950C-479F-8C24-3CA3E2F1D854}"/>
    <x:cellStyle name="Comma 73 5 5" xfId="20434" xr:uid="{7E0DCC50-0BD9-4B2E-ACF5-4E822AB46819}"/>
    <x:cellStyle name="Comma 73 6" xfId="20435" xr:uid="{3AE9AD47-3515-4671-8F87-92D70BC3C479}"/>
    <x:cellStyle name="Comma 73 6 2" xfId="20436" xr:uid="{5F7B04FD-2A68-4DAC-BB1C-B83B25DDAEAC}"/>
    <x:cellStyle name="Comma 73 6 2 2" xfId="20437" xr:uid="{AB4E043E-40AB-41B6-A93F-F6CB5D3EAAA6}"/>
    <x:cellStyle name="Comma 73 6 2 2 2" xfId="20438" xr:uid="{1AC5DAB7-CD92-40DD-A210-FC1B31A1D9D2}"/>
    <x:cellStyle name="Comma 73 6 2 3" xfId="20439" xr:uid="{D49E7558-C10A-422E-B001-25CECABBFB35}"/>
    <x:cellStyle name="Comma 73 6 3" xfId="20440" xr:uid="{445885F8-4B99-4DA9-B412-BDEF5757C8FC}"/>
    <x:cellStyle name="Comma 73 6 3 2" xfId="20441" xr:uid="{385A7199-2399-4F7B-9294-31B462EE7A6D}"/>
    <x:cellStyle name="Comma 73 6 4" xfId="20442" xr:uid="{F30849F5-1213-435F-ACCB-232789E67BFE}"/>
    <x:cellStyle name="Comma 73 6 5" xfId="20443" xr:uid="{EBDD62D3-CAA0-475A-9239-9BFBC772A943}"/>
    <x:cellStyle name="Comma 73 7" xfId="20444" xr:uid="{ED7B7A0F-EF37-4A2E-81DC-C0E8D7FC0A88}"/>
    <x:cellStyle name="Comma 73 7 2" xfId="20445" xr:uid="{EEFFA9DE-5DB3-4994-97AF-32001DA6D8A2}"/>
    <x:cellStyle name="Comma 73 7 2 2" xfId="20446" xr:uid="{8B564D58-B413-4B6B-AEDA-4B0FDB9819D8}"/>
    <x:cellStyle name="Comma 73 7 3" xfId="20447" xr:uid="{9CE1424F-9FA1-4ED2-BB31-E93E67FD3744}"/>
    <x:cellStyle name="Comma 73 7 4" xfId="20448" xr:uid="{452474FC-74AF-44E5-90C4-C7E299994081}"/>
    <x:cellStyle name="Comma 73 8" xfId="20449" xr:uid="{CC41A05D-6D88-418D-83B9-F16A49A95FD6}"/>
    <x:cellStyle name="Comma 73 8 2" xfId="20450" xr:uid="{CCE859BF-67E1-49DD-9691-09BBB5A42608}"/>
    <x:cellStyle name="Comma 73 9" xfId="20451" xr:uid="{571D3480-F51E-4FA1-89A4-1D54ABAD7068}"/>
    <x:cellStyle name="Comma 73 9 2" xfId="20452" xr:uid="{97E0DE52-EBB4-44B5-AB31-7C871E71F61B}"/>
    <x:cellStyle name="Comma 74" xfId="20453" xr:uid="{880A7F60-5395-4F50-B1CD-280C1DBF8AD0}"/>
    <x:cellStyle name="Comma 74 10" xfId="20454" xr:uid="{3FA7625C-4AD0-4AD8-BC3B-F3A2C01C3E15}"/>
    <x:cellStyle name="Comma 74 2" xfId="20455" xr:uid="{3B86A277-DA60-4643-8C50-82A5C95D37D0}"/>
    <x:cellStyle name="Comma 74 2 2" xfId="20456" xr:uid="{BD6AF51E-CEAD-4B6D-8C9F-7B66BB4FEE1F}"/>
    <x:cellStyle name="Comma 74 2 2 2" xfId="20457" xr:uid="{E482FB90-8CA3-46D6-AAC8-7D7A20235E44}"/>
    <x:cellStyle name="Comma 74 2 2 2 2" xfId="20458" xr:uid="{BE9CADD4-661C-4A51-890D-3F4743194231}"/>
    <x:cellStyle name="Comma 74 2 2 2 2 2" xfId="20459" xr:uid="{74735719-AC2F-467E-B00F-986E9E860ADF}"/>
    <x:cellStyle name="Comma 74 2 2 2 2 2 2" xfId="20460" xr:uid="{86CF98E1-2333-4E82-82B7-34E5930D1B34}"/>
    <x:cellStyle name="Comma 74 2 2 2 2 3" xfId="20461" xr:uid="{0F2AF2AF-211B-4810-92F8-7F3376010F88}"/>
    <x:cellStyle name="Comma 74 2 2 2 3" xfId="20462" xr:uid="{EE630AC4-A58A-4017-99F4-2A21BEF37FD3}"/>
    <x:cellStyle name="Comma 74 2 2 2 3 2" xfId="20463" xr:uid="{19F7F1A0-3406-41C5-9B3E-DB1164515C6B}"/>
    <x:cellStyle name="Comma 74 2 2 2 4" xfId="20464" xr:uid="{91CFD03C-92BD-498B-A0B2-102F01E3FD7E}"/>
    <x:cellStyle name="Comma 74 2 2 2 5" xfId="20465" xr:uid="{FC20C3B9-7302-4DED-8923-287930CCAB9E}"/>
    <x:cellStyle name="Comma 74 2 2 3" xfId="20466" xr:uid="{3F8A42B8-206B-4279-8732-B48F5F88C53B}"/>
    <x:cellStyle name="Comma 74 2 2 3 2" xfId="20467" xr:uid="{B07FB5D1-9FE6-4A93-B1A5-0751193C4046}"/>
    <x:cellStyle name="Comma 74 2 2 3 2 2" xfId="20468" xr:uid="{4CB30169-BA02-4BA2-B488-000338D5A446}"/>
    <x:cellStyle name="Comma 74 2 2 3 3" xfId="20469" xr:uid="{1D306F58-7F05-4F77-A696-EC806A90646A}"/>
    <x:cellStyle name="Comma 74 2 2 4" xfId="20470" xr:uid="{6B7D3879-846D-4132-B194-2934970F22EF}"/>
    <x:cellStyle name="Comma 74 2 2 4 2" xfId="20471" xr:uid="{25AE3636-3659-48DA-9701-B76F0F0896D0}"/>
    <x:cellStyle name="Comma 74 2 2 5" xfId="20472" xr:uid="{A24EE41D-B5C4-469A-BF1F-397A6BD0FDD3}"/>
    <x:cellStyle name="Comma 74 2 2 6" xfId="20473" xr:uid="{264AE3B9-C15B-41E7-A72D-23EE10C4DDAA}"/>
    <x:cellStyle name="Comma 74 2 3" xfId="20474" xr:uid="{6ECD3508-2B48-46F0-B60E-8A29B1895A44}"/>
    <x:cellStyle name="Comma 74 2 3 2" xfId="20475" xr:uid="{53396578-7EFE-4F31-9085-C476F3E3252F}"/>
    <x:cellStyle name="Comma 74 2 3 2 2" xfId="20476" xr:uid="{BE10289B-166C-43B2-A41F-A75FBC7ADC7D}"/>
    <x:cellStyle name="Comma 74 2 3 2 2 2" xfId="20477" xr:uid="{5D548CFD-8391-4552-8BFC-71B23D1E0063}"/>
    <x:cellStyle name="Comma 74 2 3 2 3" xfId="20478" xr:uid="{58CAA55A-54F0-44B4-A817-6347948C3A99}"/>
    <x:cellStyle name="Comma 74 2 3 3" xfId="20479" xr:uid="{D7ED609C-BFBC-4A82-8254-6DD015EC77BB}"/>
    <x:cellStyle name="Comma 74 2 3 3 2" xfId="20480" xr:uid="{654A331A-839A-437E-A84F-1CCFE875AD8B}"/>
    <x:cellStyle name="Comma 74 2 3 4" xfId="20481" xr:uid="{A8B3F88F-DB1D-4DAC-B90F-221C21CBDB1A}"/>
    <x:cellStyle name="Comma 74 2 3 5" xfId="20482" xr:uid="{511593BC-0363-4B98-87B8-8F18F368066A}"/>
    <x:cellStyle name="Comma 74 2 4" xfId="20483" xr:uid="{788E0531-1E65-490D-B2C0-A59FCA23A523}"/>
    <x:cellStyle name="Comma 74 2 4 2" xfId="20484" xr:uid="{F5194849-BBB6-4DD5-8AB4-34351DA876EC}"/>
    <x:cellStyle name="Comma 74 2 4 2 2" xfId="20485" xr:uid="{6558587C-811F-468B-AABA-39883B391A65}"/>
    <x:cellStyle name="Comma 74 2 4 3" xfId="20486" xr:uid="{8AEB0ADB-354D-48ED-97B2-23BBD79B69BD}"/>
    <x:cellStyle name="Comma 74 2 4 4" xfId="20487" xr:uid="{A47E4F18-073B-4A00-AB4D-D5299EABEE23}"/>
    <x:cellStyle name="Comma 74 2 5" xfId="20488" xr:uid="{6340813D-3A9E-472D-AD9B-AF6054C23124}"/>
    <x:cellStyle name="Comma 74 2 5 2" xfId="20489" xr:uid="{88DFC260-547B-41CB-9D01-D9593D833FE0}"/>
    <x:cellStyle name="Comma 74 2 6" xfId="20490" xr:uid="{659C9EB7-C38D-4A95-AD20-6FF00C4E6A89}"/>
    <x:cellStyle name="Comma 74 2 6 2" xfId="20491" xr:uid="{3D1F4B13-6F61-45FD-AFC9-BA33E0303FB5}"/>
    <x:cellStyle name="Comma 74 2 7" xfId="20492" xr:uid="{0AE7DC0E-27B7-472C-86A2-A87D3288294E}"/>
    <x:cellStyle name="Comma 74 3" xfId="20493" xr:uid="{6B88FB92-D297-4118-9152-703ABC881FBA}"/>
    <x:cellStyle name="Comma 74 3 2" xfId="20494" xr:uid="{3BF0715B-722E-40E8-A6F3-EACEC21D5E20}"/>
    <x:cellStyle name="Comma 74 3 2 2" xfId="20495" xr:uid="{F5CA7528-ECC9-4AEB-84EE-7328D02DFF49}"/>
    <x:cellStyle name="Comma 74 3 2 2 2" xfId="20496" xr:uid="{C36121E7-978F-4DD1-A6B9-90D32E45529A}"/>
    <x:cellStyle name="Comma 74 3 2 2 2 2" xfId="20497" xr:uid="{9693CB7F-4F4F-438A-8CAD-5F4C113614E3}"/>
    <x:cellStyle name="Comma 74 3 2 2 2 2 2" xfId="20498" xr:uid="{51791FB5-5E56-4274-894E-07AB777F0B40}"/>
    <x:cellStyle name="Comma 74 3 2 2 2 3" xfId="20499" xr:uid="{9394E048-D1E3-4DB1-B4E2-E8196A47588F}"/>
    <x:cellStyle name="Comma 74 3 2 2 3" xfId="20500" xr:uid="{37521DF8-B0B5-43CE-AE70-BCCCD788CF91}"/>
    <x:cellStyle name="Comma 74 3 2 2 3 2" xfId="20501" xr:uid="{F352703B-4140-4AD5-B663-92C6E3B644F8}"/>
    <x:cellStyle name="Comma 74 3 2 2 4" xfId="20502" xr:uid="{E6B65836-54A3-4239-B11F-0A50319A3447}"/>
    <x:cellStyle name="Comma 74 3 2 2 5" xfId="20503" xr:uid="{F79DBC06-CD31-484E-BE3A-8D6AE9731294}"/>
    <x:cellStyle name="Comma 74 3 2 3" xfId="20504" xr:uid="{868AE094-EB8A-426A-9A79-9FBC6EF8AA30}"/>
    <x:cellStyle name="Comma 74 3 2 3 2" xfId="20505" xr:uid="{6C4470B3-85B6-4D81-A235-EC873A173A1F}"/>
    <x:cellStyle name="Comma 74 3 2 3 2 2" xfId="20506" xr:uid="{FC9236F7-4481-4649-BA86-F797DCA7E292}"/>
    <x:cellStyle name="Comma 74 3 2 3 3" xfId="20507" xr:uid="{C4456ED5-C303-42BC-A334-0309150AA024}"/>
    <x:cellStyle name="Comma 74 3 2 4" xfId="20508" xr:uid="{5FEC57F7-7D0A-4316-83EB-0C3090090740}"/>
    <x:cellStyle name="Comma 74 3 2 4 2" xfId="20509" xr:uid="{92BDDF64-E810-4B49-9B02-8D12FB188DF7}"/>
    <x:cellStyle name="Comma 74 3 2 5" xfId="20510" xr:uid="{9A171DEA-068C-4B7E-A1CD-051BFCC8573F}"/>
    <x:cellStyle name="Comma 74 3 2 6" xfId="20511" xr:uid="{5DEEFE4A-2246-4FB0-932C-E876EA9DB987}"/>
    <x:cellStyle name="Comma 74 3 3" xfId="20512" xr:uid="{A83C18FB-7EB1-4559-B957-9B4B47729B62}"/>
    <x:cellStyle name="Comma 74 3 3 2" xfId="20513" xr:uid="{DE62EAD4-EEBC-4526-A2E0-A94E1E0B5A60}"/>
    <x:cellStyle name="Comma 74 3 3 2 2" xfId="20514" xr:uid="{17C163EB-CED2-4707-8C74-8C5F61667B8A}"/>
    <x:cellStyle name="Comma 74 3 3 2 2 2" xfId="20515" xr:uid="{96C354BE-026E-4AA5-B6A8-9E75DF383439}"/>
    <x:cellStyle name="Comma 74 3 3 2 3" xfId="20516" xr:uid="{1EA34FDE-266D-49B8-B88F-72F51DD6BA00}"/>
    <x:cellStyle name="Comma 74 3 3 3" xfId="20517" xr:uid="{2CF92BEE-D2D2-435C-94C3-41B779EEA45D}"/>
    <x:cellStyle name="Comma 74 3 3 3 2" xfId="20518" xr:uid="{96915A43-E021-4A7F-A57B-8EB69F3DFB44}"/>
    <x:cellStyle name="Comma 74 3 3 4" xfId="20519" xr:uid="{97087780-22B6-446B-A7AF-20211CB847ED}"/>
    <x:cellStyle name="Comma 74 3 3 5" xfId="20520" xr:uid="{74C21526-CDE2-404F-8E78-E3C6760759AD}"/>
    <x:cellStyle name="Comma 74 3 4" xfId="20521" xr:uid="{3463CCA3-B070-46AE-8528-ECEC06D6502F}"/>
    <x:cellStyle name="Comma 74 3 4 2" xfId="20522" xr:uid="{13122F8D-E6A8-48D3-A510-0748EE173C21}"/>
    <x:cellStyle name="Comma 74 3 4 2 2" xfId="20523" xr:uid="{13D7A883-1C1E-47A8-A7DD-3C63B75949AA}"/>
    <x:cellStyle name="Comma 74 3 4 3" xfId="20524" xr:uid="{8E93AD7F-30DD-4A83-9FA9-773431592FA3}"/>
    <x:cellStyle name="Comma 74 3 4 4" xfId="20525" xr:uid="{0F352623-2707-4580-839F-2985DACABB14}"/>
    <x:cellStyle name="Comma 74 3 5" xfId="20526" xr:uid="{B9A1A251-D03F-4F93-AE20-6E480F25DB84}"/>
    <x:cellStyle name="Comma 74 3 5 2" xfId="20527" xr:uid="{F3472D4E-2C07-433B-AEE3-CDF9CED0FC55}"/>
    <x:cellStyle name="Comma 74 3 6" xfId="20528" xr:uid="{4B22D25E-E165-4688-9B76-E7616DAF0FCB}"/>
    <x:cellStyle name="Comma 74 3 6 2" xfId="20529" xr:uid="{ECD6F93F-44C0-4A2A-B62D-D7E26E48A6C1}"/>
    <x:cellStyle name="Comma 74 3 7" xfId="20530" xr:uid="{B1D6068E-9FB9-419F-9D82-CA96B927BCEE}"/>
    <x:cellStyle name="Comma 74 4" xfId="20531" xr:uid="{751082F0-B481-4A7E-A6D7-31BD303DCE9F}"/>
    <x:cellStyle name="Comma 74 4 2" xfId="20532" xr:uid="{5C2034A3-7EF2-47E0-AFE8-A2B8141F08FF}"/>
    <x:cellStyle name="Comma 74 4 2 2" xfId="20533" xr:uid="{C2454B89-AC0C-4AF4-945B-D305EF8C066B}"/>
    <x:cellStyle name="Comma 74 4 2 2 2" xfId="20534" xr:uid="{A47C163B-7FED-471D-A66F-74F89CFFB20B}"/>
    <x:cellStyle name="Comma 74 4 2 2 2 2" xfId="20535" xr:uid="{938C5249-5926-432C-A9CA-275122BACF8D}"/>
    <x:cellStyle name="Comma 74 4 2 2 3" xfId="20536" xr:uid="{8B0A9BCD-E116-4D94-B282-F579092B6640}"/>
    <x:cellStyle name="Comma 74 4 2 3" xfId="20537" xr:uid="{0B41F20F-E52D-4911-A12C-16A4A9C1F088}"/>
    <x:cellStyle name="Comma 74 4 2 3 2" xfId="20538" xr:uid="{57A45728-F9BC-4341-9824-010B5543DC2A}"/>
    <x:cellStyle name="Comma 74 4 2 4" xfId="20539" xr:uid="{076410D6-9573-4941-B007-8148C0199486}"/>
    <x:cellStyle name="Comma 74 4 2 5" xfId="20540" xr:uid="{B00EB737-0A8D-4ACE-B568-59A0BE691203}"/>
    <x:cellStyle name="Comma 74 4 3" xfId="20541" xr:uid="{B02CCE6E-01B5-4A09-81ED-D0585FCC3C74}"/>
    <x:cellStyle name="Comma 74 4 3 2" xfId="20542" xr:uid="{7473947C-B889-4B33-92EF-352A3635CCBA}"/>
    <x:cellStyle name="Comma 74 4 3 2 2" xfId="20543" xr:uid="{6BE11C29-B37C-4CCC-8BA1-F14472B6F816}"/>
    <x:cellStyle name="Comma 74 4 3 3" xfId="20544" xr:uid="{FD5BC254-7569-4287-A782-4DBFD218B4F1}"/>
    <x:cellStyle name="Comma 74 4 4" xfId="20545" xr:uid="{B36BCCC8-CDFB-4732-8F7E-8115B2CBCB41}"/>
    <x:cellStyle name="Comma 74 4 4 2" xfId="20546" xr:uid="{0C00B40E-7493-4642-AF9A-0C8163DCDF37}"/>
    <x:cellStyle name="Comma 74 4 5" xfId="20547" xr:uid="{19BA91AF-BAC7-4EC0-A426-8FADA7109A2A}"/>
    <x:cellStyle name="Comma 74 4 6" xfId="20548" xr:uid="{861CED27-62DC-48DF-8DEE-D00849F2E3D0}"/>
    <x:cellStyle name="Comma 74 5" xfId="20549" xr:uid="{38AD55B0-7572-44BE-9B48-94591A8CAB3E}"/>
    <x:cellStyle name="Comma 74 5 2" xfId="20550" xr:uid="{F0C51632-6992-4666-A973-4EF008980CFC}"/>
    <x:cellStyle name="Comma 74 5 2 2" xfId="20551" xr:uid="{CCAF9CC2-171F-4DC3-918B-5C6D3AB4CD77}"/>
    <x:cellStyle name="Comma 74 5 2 2 2" xfId="20552" xr:uid="{8500FCF4-9416-455B-BCA2-73C3EA2334B9}"/>
    <x:cellStyle name="Comma 74 5 2 3" xfId="20553" xr:uid="{ED2F364E-E2C4-481B-97AD-E306A2F105AC}"/>
    <x:cellStyle name="Comma 74 5 3" xfId="20554" xr:uid="{93F3A72A-36D6-4E5B-A24D-2C9D1ACCDAD7}"/>
    <x:cellStyle name="Comma 74 5 3 2" xfId="20555" xr:uid="{67C82B00-9BF9-4491-87D2-0BE3104E4FA2}"/>
    <x:cellStyle name="Comma 74 5 4" xfId="20556" xr:uid="{B8FF4887-B47D-430F-BC84-D4A5ED7AE3FD}"/>
    <x:cellStyle name="Comma 74 5 5" xfId="20557" xr:uid="{858E8DA9-57FC-4D2E-BF3A-4743C13071DB}"/>
    <x:cellStyle name="Comma 74 6" xfId="20558" xr:uid="{4BBA5FC6-9DF6-4C32-8635-98E76CB4C588}"/>
    <x:cellStyle name="Comma 74 6 2" xfId="20559" xr:uid="{169D2AB9-D8BE-443D-9DFA-9A5A106354FF}"/>
    <x:cellStyle name="Comma 74 6 2 2" xfId="20560" xr:uid="{3EE16A97-EEB5-433E-A310-CC4A81B7E571}"/>
    <x:cellStyle name="Comma 74 6 2 2 2" xfId="20561" xr:uid="{03D171B0-EB1B-4A2D-9F06-039C6B4656E6}"/>
    <x:cellStyle name="Comma 74 6 2 3" xfId="20562" xr:uid="{913BC63D-CA0A-4702-A820-078BDC673D39}"/>
    <x:cellStyle name="Comma 74 6 3" xfId="20563" xr:uid="{11DF53A0-1498-48F2-B504-0886B4FDDC2E}"/>
    <x:cellStyle name="Comma 74 6 3 2" xfId="20564" xr:uid="{E0745D6F-E29E-4FDB-9236-D88D2FB8415D}"/>
    <x:cellStyle name="Comma 74 6 4" xfId="20565" xr:uid="{39C97B80-9A87-426D-9DBE-4043377E2418}"/>
    <x:cellStyle name="Comma 74 6 5" xfId="20566" xr:uid="{D6560FBC-D773-4AF0-B2E1-3042331D1E59}"/>
    <x:cellStyle name="Comma 74 7" xfId="20567" xr:uid="{7D03B8C5-BA2F-4C4B-B8A6-8F6A73CE483C}"/>
    <x:cellStyle name="Comma 74 7 2" xfId="20568" xr:uid="{8604F133-46AE-4977-9FE1-2EFE7AD684B6}"/>
    <x:cellStyle name="Comma 74 7 2 2" xfId="20569" xr:uid="{1DAF63B4-64C9-4860-9175-FA6CCA5676E3}"/>
    <x:cellStyle name="Comma 74 7 3" xfId="20570" xr:uid="{5ADFD118-1CEE-4F4C-8587-CCF3933649B8}"/>
    <x:cellStyle name="Comma 74 7 4" xfId="20571" xr:uid="{5DED2D51-93E8-4C86-982B-C669505B9DE2}"/>
    <x:cellStyle name="Comma 74 8" xfId="20572" xr:uid="{EF168C31-9ED4-4C29-A11A-88AE8892AD7E}"/>
    <x:cellStyle name="Comma 74 8 2" xfId="20573" xr:uid="{CA877028-ACB1-4F15-A27B-A962C23C9DCB}"/>
    <x:cellStyle name="Comma 74 9" xfId="20574" xr:uid="{2E7BD3B0-FB3C-4195-A564-7F17CC2C632A}"/>
    <x:cellStyle name="Comma 74 9 2" xfId="20575" xr:uid="{8B3F895D-BFE9-4363-94D3-222D67403266}"/>
    <x:cellStyle name="Comma 75" xfId="20576" xr:uid="{25BB8832-FE50-40BE-A01E-9D5D9A7FF59E}"/>
    <x:cellStyle name="Comma 75 10" xfId="20577" xr:uid="{C273C3EF-2C98-4CB5-BC35-2B3B8A561A1E}"/>
    <x:cellStyle name="Comma 75 2" xfId="20578" xr:uid="{E8B0BEFE-EB4A-4267-A77E-9BE28E23D85F}"/>
    <x:cellStyle name="Comma 75 2 2" xfId="20579" xr:uid="{0F154FF6-3916-4174-AD2E-17B92B7E7F22}"/>
    <x:cellStyle name="Comma 75 2 2 2" xfId="20580" xr:uid="{70123CFB-0FC7-4533-9574-1107526E31CD}"/>
    <x:cellStyle name="Comma 75 2 2 2 2" xfId="20581" xr:uid="{4BAAB936-75C2-4263-B631-33C09933D8BE}"/>
    <x:cellStyle name="Comma 75 2 2 2 2 2" xfId="20582" xr:uid="{265DDC7B-8BFB-459B-A64E-8504D71C1903}"/>
    <x:cellStyle name="Comma 75 2 2 2 2 2 2" xfId="20583" xr:uid="{20A9A87F-DCE0-42A5-8C0E-AE6DBEC1610C}"/>
    <x:cellStyle name="Comma 75 2 2 2 2 3" xfId="20584" xr:uid="{D709575C-5058-4E87-8CC2-5590C7CAD62B}"/>
    <x:cellStyle name="Comma 75 2 2 2 3" xfId="20585" xr:uid="{2FAA3373-9FF5-4193-AA2C-AB13AEAD8FE8}"/>
    <x:cellStyle name="Comma 75 2 2 2 3 2" xfId="20586" xr:uid="{51BC71BF-589A-4E18-BEFD-DF2E06103F0C}"/>
    <x:cellStyle name="Comma 75 2 2 2 4" xfId="20587" xr:uid="{8BCE2B3D-B6CE-4A67-9915-B9C29DF2DC82}"/>
    <x:cellStyle name="Comma 75 2 2 2 5" xfId="20588" xr:uid="{99C6E922-C632-4595-9DCB-E4F47FA93769}"/>
    <x:cellStyle name="Comma 75 2 2 3" xfId="20589" xr:uid="{5F226196-CECF-439E-B081-D333EBF57B56}"/>
    <x:cellStyle name="Comma 75 2 2 3 2" xfId="20590" xr:uid="{E784295A-287D-45B7-9109-855CDF0C3296}"/>
    <x:cellStyle name="Comma 75 2 2 3 2 2" xfId="20591" xr:uid="{43AE8E0D-6E37-44FE-8DB8-DC43EE6F0E7D}"/>
    <x:cellStyle name="Comma 75 2 2 3 3" xfId="20592" xr:uid="{37A0E7B5-2E28-4F99-A420-4DB9740AD6A8}"/>
    <x:cellStyle name="Comma 75 2 2 4" xfId="20593" xr:uid="{BE49AF21-7EA0-43FB-92D3-F6745090DE9D}"/>
    <x:cellStyle name="Comma 75 2 2 4 2" xfId="20594" xr:uid="{C26CF3B3-ADC0-47DC-A385-57DF5345D049}"/>
    <x:cellStyle name="Comma 75 2 2 5" xfId="20595" xr:uid="{BDF68D43-D22D-4E8D-B5CC-1B209C7F48F5}"/>
    <x:cellStyle name="Comma 75 2 2 6" xfId="20596" xr:uid="{5258C230-8B6C-4657-A87C-1F85DB951229}"/>
    <x:cellStyle name="Comma 75 2 3" xfId="20597" xr:uid="{19950CE6-9F56-42F0-89F7-89F9EF487819}"/>
    <x:cellStyle name="Comma 75 2 3 2" xfId="20598" xr:uid="{B9475AF0-8BB6-4B09-AD2B-04BD4FB423C1}"/>
    <x:cellStyle name="Comma 75 2 3 2 2" xfId="20599" xr:uid="{5A1400F3-B301-4D5E-A658-6CCAE51FEF84}"/>
    <x:cellStyle name="Comma 75 2 3 2 2 2" xfId="20600" xr:uid="{91ADD8B5-76E3-4E2B-BBAC-7282C739D6DD}"/>
    <x:cellStyle name="Comma 75 2 3 2 3" xfId="20601" xr:uid="{5AB38117-BE02-40A9-BC01-0490644CD03E}"/>
    <x:cellStyle name="Comma 75 2 3 3" xfId="20602" xr:uid="{F930C9AD-76F4-42AA-9148-40FAC1179329}"/>
    <x:cellStyle name="Comma 75 2 3 3 2" xfId="20603" xr:uid="{D21CE867-37FB-4DBE-8B5F-C7A6C7904175}"/>
    <x:cellStyle name="Comma 75 2 3 4" xfId="20604" xr:uid="{5E87098B-6B97-46BA-8052-152F1CE2C2F1}"/>
    <x:cellStyle name="Comma 75 2 3 5" xfId="20605" xr:uid="{2884A0DB-6C34-4E9B-A86C-CAFE56252D9E}"/>
    <x:cellStyle name="Comma 75 2 4" xfId="20606" xr:uid="{033D238C-74A0-44C9-8F5D-9654E4045223}"/>
    <x:cellStyle name="Comma 75 2 4 2" xfId="20607" xr:uid="{F9DBF5BD-C9AC-4B9A-812C-BE30C8B36794}"/>
    <x:cellStyle name="Comma 75 2 4 2 2" xfId="20608" xr:uid="{D137D131-EB5A-4B3D-A906-F0743C35A34D}"/>
    <x:cellStyle name="Comma 75 2 4 3" xfId="20609" xr:uid="{9FAF09DE-D771-42E9-8891-4EA9D739F9DC}"/>
    <x:cellStyle name="Comma 75 2 4 4" xfId="20610" xr:uid="{8E193668-9BE3-4933-95B3-FC5FA666109D}"/>
    <x:cellStyle name="Comma 75 2 5" xfId="20611" xr:uid="{64BC3B45-0291-46D7-8539-AE1F5FED9B2D}"/>
    <x:cellStyle name="Comma 75 2 5 2" xfId="20612" xr:uid="{8609772A-0EAD-4D58-A25D-6D27AA98EF56}"/>
    <x:cellStyle name="Comma 75 2 6" xfId="20613" xr:uid="{A657DFF0-D300-4103-871C-539DE8C75481}"/>
    <x:cellStyle name="Comma 75 2 6 2" xfId="20614" xr:uid="{96257757-EFF8-4C46-A902-1CB4EF1A8BC8}"/>
    <x:cellStyle name="Comma 75 2 7" xfId="20615" xr:uid="{796D45DC-7D4C-49C5-AB6B-F2E8AD4757DC}"/>
    <x:cellStyle name="Comma 75 3" xfId="20616" xr:uid="{5D57B3C6-5D68-4049-835B-DFDA6DC51139}"/>
    <x:cellStyle name="Comma 75 3 2" xfId="20617" xr:uid="{A6CF2FAB-8D5D-4691-A757-96609AB3E356}"/>
    <x:cellStyle name="Comma 75 3 2 2" xfId="20618" xr:uid="{EBC60B0D-3377-466A-BE80-CB4D9E92EF53}"/>
    <x:cellStyle name="Comma 75 3 2 2 2" xfId="20619" xr:uid="{B2E66A49-AAA3-4960-81BC-B22E7311711C}"/>
    <x:cellStyle name="Comma 75 3 2 2 2 2" xfId="20620" xr:uid="{FA60EF47-BF12-4A22-A32C-DC032350C14D}"/>
    <x:cellStyle name="Comma 75 3 2 2 2 2 2" xfId="20621" xr:uid="{F243D966-BC06-44A7-B3F0-24C5D64243D3}"/>
    <x:cellStyle name="Comma 75 3 2 2 2 3" xfId="20622" xr:uid="{35ECBBA2-E433-418C-98FA-99596AE2AABB}"/>
    <x:cellStyle name="Comma 75 3 2 2 3" xfId="20623" xr:uid="{77764FEC-5C20-456A-AF09-545D6B1E45AC}"/>
    <x:cellStyle name="Comma 75 3 2 2 3 2" xfId="20624" xr:uid="{4D7EBCA2-0A01-4D86-B1D8-784DC2F6A476}"/>
    <x:cellStyle name="Comma 75 3 2 2 4" xfId="20625" xr:uid="{31635DB5-E2A4-4037-883C-B46F48E36A13}"/>
    <x:cellStyle name="Comma 75 3 2 2 5" xfId="20626" xr:uid="{0D35F1A3-F516-474D-B392-8B174219E5E3}"/>
    <x:cellStyle name="Comma 75 3 2 3" xfId="20627" xr:uid="{7CFC7E15-CA3D-4B5D-98C1-37585F55ECCB}"/>
    <x:cellStyle name="Comma 75 3 2 3 2" xfId="20628" xr:uid="{C7F92501-9FAD-4C25-8847-0BC6E17F3DE4}"/>
    <x:cellStyle name="Comma 75 3 2 3 2 2" xfId="20629" xr:uid="{D663EF38-0FEB-4F64-9B30-2165543EEBA7}"/>
    <x:cellStyle name="Comma 75 3 2 3 3" xfId="20630" xr:uid="{D99D5D12-C562-4561-8DBD-5B1645349101}"/>
    <x:cellStyle name="Comma 75 3 2 4" xfId="20631" xr:uid="{4C769B02-CDD5-4429-8481-B550581DF0AE}"/>
    <x:cellStyle name="Comma 75 3 2 4 2" xfId="20632" xr:uid="{E033774C-43C5-47D0-8076-A92D97072BFC}"/>
    <x:cellStyle name="Comma 75 3 2 5" xfId="20633" xr:uid="{9911312A-E3BF-4C4B-BAB5-1A596FBE264B}"/>
    <x:cellStyle name="Comma 75 3 2 6" xfId="20634" xr:uid="{468626C9-FC50-4D8B-BD46-6948401A06F2}"/>
    <x:cellStyle name="Comma 75 3 3" xfId="20635" xr:uid="{153E7EDA-EE67-4558-96B0-ECDFF61576AD}"/>
    <x:cellStyle name="Comma 75 3 3 2" xfId="20636" xr:uid="{1B79731A-97DC-46CB-98AD-CFF4015D1C6D}"/>
    <x:cellStyle name="Comma 75 3 3 2 2" xfId="20637" xr:uid="{6AE1AE75-0595-434F-B950-015582D15E12}"/>
    <x:cellStyle name="Comma 75 3 3 2 2 2" xfId="20638" xr:uid="{6DA3EB8E-2812-42BE-9A4F-99AAC7B59BF8}"/>
    <x:cellStyle name="Comma 75 3 3 2 3" xfId="20639" xr:uid="{21E7F387-9349-4B3E-8ECC-78428A73E4E3}"/>
    <x:cellStyle name="Comma 75 3 3 3" xfId="20640" xr:uid="{649AB337-62F9-4F22-8BAB-9192DB974747}"/>
    <x:cellStyle name="Comma 75 3 3 3 2" xfId="20641" xr:uid="{276672B5-AB89-49BA-8B67-17E504387BDC}"/>
    <x:cellStyle name="Comma 75 3 3 4" xfId="20642" xr:uid="{2F1F46E5-E0BB-450C-96BC-0E07011106AF}"/>
    <x:cellStyle name="Comma 75 3 3 5" xfId="20643" xr:uid="{A8F5970D-6296-43C7-AA01-186E6C956293}"/>
    <x:cellStyle name="Comma 75 3 4" xfId="20644" xr:uid="{AC5D9A1A-FD83-4590-BE5F-EAC314DFBD8F}"/>
    <x:cellStyle name="Comma 75 3 4 2" xfId="20645" xr:uid="{9D725551-53D2-4E05-9125-2C9D5B2F8C2D}"/>
    <x:cellStyle name="Comma 75 3 4 2 2" xfId="20646" xr:uid="{2BDFB491-67BA-4BBE-84CE-86C6961C3D41}"/>
    <x:cellStyle name="Comma 75 3 4 3" xfId="20647" xr:uid="{110E7530-F3C5-4F08-B64E-70AA31303765}"/>
    <x:cellStyle name="Comma 75 3 4 4" xfId="20648" xr:uid="{DFBF6A4C-105B-4D20-8926-D87B6E604E22}"/>
    <x:cellStyle name="Comma 75 3 5" xfId="20649" xr:uid="{B14352B2-C96F-4A9B-A4B0-5399C0BE23ED}"/>
    <x:cellStyle name="Comma 75 3 5 2" xfId="20650" xr:uid="{44A29987-BF37-47B1-BABE-B02252ED1668}"/>
    <x:cellStyle name="Comma 75 3 6" xfId="20651" xr:uid="{64625655-2A99-4D5F-B2A2-30D6714E26BF}"/>
    <x:cellStyle name="Comma 75 3 6 2" xfId="20652" xr:uid="{A8FB63BC-5157-4667-99EA-A2B80932C678}"/>
    <x:cellStyle name="Comma 75 3 7" xfId="20653" xr:uid="{7B9A7B5F-05D0-4BB2-88AF-D94F4D99DDA8}"/>
    <x:cellStyle name="Comma 75 4" xfId="20654" xr:uid="{DA8585FE-EF06-479F-BED3-22550C97B2EE}"/>
    <x:cellStyle name="Comma 75 4 2" xfId="20655" xr:uid="{F83A3C80-2935-4582-985F-449540E7AF8A}"/>
    <x:cellStyle name="Comma 75 4 2 2" xfId="20656" xr:uid="{5C9849D7-9CB8-4A32-97DA-5B44B5647E60}"/>
    <x:cellStyle name="Comma 75 4 2 2 2" xfId="20657" xr:uid="{76221C0D-4338-47EA-A3F9-258EFC5143AB}"/>
    <x:cellStyle name="Comma 75 4 2 2 2 2" xfId="20658" xr:uid="{E5C7792B-92F5-459E-AB13-D0872D32974A}"/>
    <x:cellStyle name="Comma 75 4 2 2 3" xfId="20659" xr:uid="{7E49C8B9-A6CE-43F1-ADEE-9C49F259B9C6}"/>
    <x:cellStyle name="Comma 75 4 2 3" xfId="20660" xr:uid="{F7C49D9F-C0D4-4178-9408-117CB72D76FD}"/>
    <x:cellStyle name="Comma 75 4 2 3 2" xfId="20661" xr:uid="{EEF8C54E-85D9-467F-B479-4CC2141F4868}"/>
    <x:cellStyle name="Comma 75 4 2 4" xfId="20662" xr:uid="{6C989BB6-4832-4A2A-8FA9-8B26B8DB147C}"/>
    <x:cellStyle name="Comma 75 4 2 5" xfId="20663" xr:uid="{60D14F6A-24D2-4639-B891-CB3ACDD2D26B}"/>
    <x:cellStyle name="Comma 75 4 3" xfId="20664" xr:uid="{586C01BE-7492-4F97-9602-CEB1A1FF8FE2}"/>
    <x:cellStyle name="Comma 75 4 3 2" xfId="20665" xr:uid="{CA6E19A2-8E04-4826-A7C0-9D42DCF86174}"/>
    <x:cellStyle name="Comma 75 4 3 2 2" xfId="20666" xr:uid="{7E91A404-789A-49EB-9E21-0B1DB94158D0}"/>
    <x:cellStyle name="Comma 75 4 3 3" xfId="20667" xr:uid="{45D863E2-889D-43CA-A0F8-13CE7C2A8F88}"/>
    <x:cellStyle name="Comma 75 4 4" xfId="20668" xr:uid="{9045C600-20E1-4FDD-98AE-388F45AFA1ED}"/>
    <x:cellStyle name="Comma 75 4 4 2" xfId="20669" xr:uid="{E35CE912-B476-436A-8A8C-DE94F5112F9D}"/>
    <x:cellStyle name="Comma 75 4 5" xfId="20670" xr:uid="{B07DABC2-5D4F-4520-A350-BA256CED2B89}"/>
    <x:cellStyle name="Comma 75 4 6" xfId="20671" xr:uid="{86A1BE02-3D08-441D-9933-63EE1C6E9F6B}"/>
    <x:cellStyle name="Comma 75 5" xfId="20672" xr:uid="{73427C02-680E-4460-9DAF-47B9F4CAE9AC}"/>
    <x:cellStyle name="Comma 75 5 2" xfId="20673" xr:uid="{350C06B1-1A7D-41A7-A3D9-AAFEFD178CEA}"/>
    <x:cellStyle name="Comma 75 5 2 2" xfId="20674" xr:uid="{A48A84BE-2FC8-4028-AB21-257DC50948FA}"/>
    <x:cellStyle name="Comma 75 5 2 2 2" xfId="20675" xr:uid="{9A8EBB4B-5751-4BB4-89D7-B639A3BFB694}"/>
    <x:cellStyle name="Comma 75 5 2 3" xfId="20676" xr:uid="{612A9F89-8BA6-4EEE-9445-6081128B65AB}"/>
    <x:cellStyle name="Comma 75 5 3" xfId="20677" xr:uid="{C299DDAD-285E-4B41-9978-10FA5B9293BD}"/>
    <x:cellStyle name="Comma 75 5 3 2" xfId="20678" xr:uid="{C4707DE6-4FCA-4615-AAC8-F986B55B679D}"/>
    <x:cellStyle name="Comma 75 5 4" xfId="20679" xr:uid="{73E9D75B-F08E-4032-B444-1960E074F7B2}"/>
    <x:cellStyle name="Comma 75 5 5" xfId="20680" xr:uid="{8B8919FA-975D-4BE1-9188-64109C6541D1}"/>
    <x:cellStyle name="Comma 75 6" xfId="20681" xr:uid="{ADA2B343-6ED4-4BC2-BBCD-1B331F61EB62}"/>
    <x:cellStyle name="Comma 75 6 2" xfId="20682" xr:uid="{38D56B97-A1F4-41B2-86C6-FDF6067BE550}"/>
    <x:cellStyle name="Comma 75 6 2 2" xfId="20683" xr:uid="{8B0F3856-65F9-46EA-BFAF-F10D599EB716}"/>
    <x:cellStyle name="Comma 75 6 2 2 2" xfId="20684" xr:uid="{BC050D21-5F37-46E7-AE74-39AEB09D6784}"/>
    <x:cellStyle name="Comma 75 6 2 3" xfId="20685" xr:uid="{3DCDA42B-0CA1-491E-BDAF-73B64AD55456}"/>
    <x:cellStyle name="Comma 75 6 3" xfId="20686" xr:uid="{F6840CC8-A773-4426-ACAB-6936A4FC65D9}"/>
    <x:cellStyle name="Comma 75 6 3 2" xfId="20687" xr:uid="{3EBEAC5F-D7F6-4B6E-8DF9-1ACDEB7E42BF}"/>
    <x:cellStyle name="Comma 75 6 4" xfId="20688" xr:uid="{A277F603-E007-43E1-A9A5-0577B7F7B3FE}"/>
    <x:cellStyle name="Comma 75 6 5" xfId="20689" xr:uid="{E359D191-C8D7-4245-8F74-751C595AB53B}"/>
    <x:cellStyle name="Comma 75 7" xfId="20690" xr:uid="{476B9AA8-9561-4A25-922D-B64CCF449613}"/>
    <x:cellStyle name="Comma 75 7 2" xfId="20691" xr:uid="{A308EF7B-C9D9-41CF-83F3-078C4D1B14AA}"/>
    <x:cellStyle name="Comma 75 7 2 2" xfId="20692" xr:uid="{D68493D5-23ED-481C-9A41-6AB54FFBD75B}"/>
    <x:cellStyle name="Comma 75 7 3" xfId="20693" xr:uid="{A948CD0E-6DCE-4707-8B90-33928E6B5D66}"/>
    <x:cellStyle name="Comma 75 7 4" xfId="20694" xr:uid="{6F251ABE-43FF-41AB-999B-ACE102FF422F}"/>
    <x:cellStyle name="Comma 75 8" xfId="20695" xr:uid="{29845338-2446-4466-BC8C-1AD020106FA1}"/>
    <x:cellStyle name="Comma 75 8 2" xfId="20696" xr:uid="{7BF408A2-2CA3-4809-9014-BB949DE67AD6}"/>
    <x:cellStyle name="Comma 75 9" xfId="20697" xr:uid="{124A2141-A074-44D1-8A6B-F0ABB1BC7E8F}"/>
    <x:cellStyle name="Comma 75 9 2" xfId="20698" xr:uid="{342C8B59-3F23-4B17-A699-7DA53FF32B54}"/>
    <x:cellStyle name="Comma 76" xfId="20699" xr:uid="{E4273F5A-977D-4B0E-900E-0C6E6DD39435}"/>
    <x:cellStyle name="Comma 76 10" xfId="20700" xr:uid="{9BE763FB-F4F7-4EB1-A5A3-A54047F8D8D8}"/>
    <x:cellStyle name="Comma 76 2" xfId="20701" xr:uid="{AF1508FA-FB47-4165-BAB1-FB4F9934399D}"/>
    <x:cellStyle name="Comma 76 2 2" xfId="20702" xr:uid="{E3C614CD-99B8-40EF-8F21-53D6F0DCD9F7}"/>
    <x:cellStyle name="Comma 76 2 2 2" xfId="20703" xr:uid="{82500F9E-CFDA-4A8A-B057-589B25C1CEF7}"/>
    <x:cellStyle name="Comma 76 2 2 2 2" xfId="20704" xr:uid="{363DCCB0-2D94-4D71-B9A8-E231A63A5A9A}"/>
    <x:cellStyle name="Comma 76 2 2 2 2 2" xfId="20705" xr:uid="{D16D4BC5-0594-48A5-AAD1-B0CDF807F9B3}"/>
    <x:cellStyle name="Comma 76 2 2 2 2 2 2" xfId="20706" xr:uid="{C64D8B0F-C66B-4608-8A26-2807014888AF}"/>
    <x:cellStyle name="Comma 76 2 2 2 2 3" xfId="20707" xr:uid="{99885834-E4F8-453E-98EA-0A1FD35E9DCB}"/>
    <x:cellStyle name="Comma 76 2 2 2 3" xfId="20708" xr:uid="{909763D1-6E74-4461-BDD9-20AC3F4B7096}"/>
    <x:cellStyle name="Comma 76 2 2 2 3 2" xfId="20709" xr:uid="{37859DD1-2951-4C5D-B626-45979326E687}"/>
    <x:cellStyle name="Comma 76 2 2 2 4" xfId="20710" xr:uid="{6920D162-7562-4A94-9238-4EA295DF516E}"/>
    <x:cellStyle name="Comma 76 2 2 2 5" xfId="20711" xr:uid="{69653F64-C13D-4453-AD0C-4ADC575B26DC}"/>
    <x:cellStyle name="Comma 76 2 2 3" xfId="20712" xr:uid="{80883168-8BFE-4797-B206-3C13F78F1CEB}"/>
    <x:cellStyle name="Comma 76 2 2 3 2" xfId="20713" xr:uid="{A7E9E309-5A2F-4FB0-BA2E-423CF65CA164}"/>
    <x:cellStyle name="Comma 76 2 2 3 2 2" xfId="20714" xr:uid="{6ECDFD1C-8962-4C78-8C87-AC281E1F1589}"/>
    <x:cellStyle name="Comma 76 2 2 3 3" xfId="20715" xr:uid="{4B1F6CB6-D7DA-41E9-A114-FD08785BE9FF}"/>
    <x:cellStyle name="Comma 76 2 2 4" xfId="20716" xr:uid="{122E18A8-4B04-452D-A3BD-B26797B6799B}"/>
    <x:cellStyle name="Comma 76 2 2 4 2" xfId="20717" xr:uid="{CB22C610-BF47-4139-810F-7BC8E21FC792}"/>
    <x:cellStyle name="Comma 76 2 2 5" xfId="20718" xr:uid="{960F48B0-5C53-4396-B4C1-62C0A4BA2EF9}"/>
    <x:cellStyle name="Comma 76 2 2 6" xfId="20719" xr:uid="{60BE5C92-5B7D-4B87-8D7A-084B3BC13252}"/>
    <x:cellStyle name="Comma 76 2 3" xfId="20720" xr:uid="{3943024A-FCE4-443C-9EF0-4FC778066C0D}"/>
    <x:cellStyle name="Comma 76 2 3 2" xfId="20721" xr:uid="{04D788E5-AC3C-4A0B-B586-87ED6E67D23B}"/>
    <x:cellStyle name="Comma 76 2 3 2 2" xfId="20722" xr:uid="{BCDAF21E-E50A-42E9-B314-8A080B1B1CFE}"/>
    <x:cellStyle name="Comma 76 2 3 2 2 2" xfId="20723" xr:uid="{6E6F811E-C48A-4D70-9EEA-BF576510D89F}"/>
    <x:cellStyle name="Comma 76 2 3 2 3" xfId="20724" xr:uid="{37E8DD8F-9DE4-4BA6-B425-D090678BA41F}"/>
    <x:cellStyle name="Comma 76 2 3 3" xfId="20725" xr:uid="{A55B194B-DC82-4CCC-BCE3-39CB1A67E624}"/>
    <x:cellStyle name="Comma 76 2 3 3 2" xfId="20726" xr:uid="{1EF0CA87-B7D0-4EC0-91F7-6136181E7FFE}"/>
    <x:cellStyle name="Comma 76 2 3 4" xfId="20727" xr:uid="{9B68AB95-1105-487C-B2A0-75910CAC8882}"/>
    <x:cellStyle name="Comma 76 2 3 5" xfId="20728" xr:uid="{A73B61A3-008D-4A2A-9FD9-09DE5BF8C1EA}"/>
    <x:cellStyle name="Comma 76 2 4" xfId="20729" xr:uid="{DED90FC3-A81D-4202-84DC-0F8CE32DDC94}"/>
    <x:cellStyle name="Comma 76 2 4 2" xfId="20730" xr:uid="{EAD62B5C-5002-423A-9E08-4F876D5CE658}"/>
    <x:cellStyle name="Comma 76 2 4 2 2" xfId="20731" xr:uid="{224B6A10-EC3D-4A6C-9914-F47ED0A9718E}"/>
    <x:cellStyle name="Comma 76 2 4 3" xfId="20732" xr:uid="{054D8826-CE49-4D11-89E0-DF28B6CDED41}"/>
    <x:cellStyle name="Comma 76 2 4 4" xfId="20733" xr:uid="{F5308D86-C503-4651-81F6-1671EB1048DC}"/>
    <x:cellStyle name="Comma 76 2 5" xfId="20734" xr:uid="{3A850E8B-CF20-4925-9277-65C8C88EE979}"/>
    <x:cellStyle name="Comma 76 2 5 2" xfId="20735" xr:uid="{39A224DC-FBC1-4B63-8544-7BEDF97D7F93}"/>
    <x:cellStyle name="Comma 76 2 6" xfId="20736" xr:uid="{24C27643-73BF-456B-9491-D7636C5C0459}"/>
    <x:cellStyle name="Comma 76 2 6 2" xfId="20737" xr:uid="{0EE54319-7D2B-473C-AC39-A0B4261A89AA}"/>
    <x:cellStyle name="Comma 76 2 7" xfId="20738" xr:uid="{C4FBF75F-7BF6-4544-98FC-AE1FD52C99C5}"/>
    <x:cellStyle name="Comma 76 3" xfId="20739" xr:uid="{B479D223-6878-4FB9-862E-2F07C6A4B4DE}"/>
    <x:cellStyle name="Comma 76 3 2" xfId="20740" xr:uid="{DF7E45CD-CC95-4FEF-B5B1-BF5EDE109E7B}"/>
    <x:cellStyle name="Comma 76 3 2 2" xfId="20741" xr:uid="{FF53B53D-C6BF-4B0A-8C0A-71DDA7F9E18E}"/>
    <x:cellStyle name="Comma 76 3 2 2 2" xfId="20742" xr:uid="{F4ACF040-2044-4417-AA3A-F0501DD9D25D}"/>
    <x:cellStyle name="Comma 76 3 2 2 2 2" xfId="20743" xr:uid="{68064931-75B8-43C7-8FAB-4B6BB2AB800F}"/>
    <x:cellStyle name="Comma 76 3 2 2 2 2 2" xfId="20744" xr:uid="{0B5777C6-D25C-4CA6-A04B-93CB9EE0C291}"/>
    <x:cellStyle name="Comma 76 3 2 2 2 3" xfId="20745" xr:uid="{A997E3D1-AA91-462D-A616-41A3FAC32A4C}"/>
    <x:cellStyle name="Comma 76 3 2 2 3" xfId="20746" xr:uid="{773EEFEC-CEFD-4113-87A0-8F8CCB891B8C}"/>
    <x:cellStyle name="Comma 76 3 2 2 3 2" xfId="20747" xr:uid="{DCEEF8FC-F8F1-4F14-8DE8-0AC8A2FBD28B}"/>
    <x:cellStyle name="Comma 76 3 2 2 4" xfId="20748" xr:uid="{9BC78A33-7ACB-4E98-A0D3-CC36BBAF5DF5}"/>
    <x:cellStyle name="Comma 76 3 2 2 5" xfId="20749" xr:uid="{05FDDA4E-0F22-40E9-B865-9F0F1DDAAEB9}"/>
    <x:cellStyle name="Comma 76 3 2 3" xfId="20750" xr:uid="{25376541-1F54-4AF5-A435-4C9DEDB154C3}"/>
    <x:cellStyle name="Comma 76 3 2 3 2" xfId="20751" xr:uid="{1EFB9632-50D4-4D49-ADA1-A481698CA03E}"/>
    <x:cellStyle name="Comma 76 3 2 3 2 2" xfId="20752" xr:uid="{19EEE7C3-EC35-4400-89F5-1823E09762E7}"/>
    <x:cellStyle name="Comma 76 3 2 3 3" xfId="20753" xr:uid="{8763B3E3-4B9F-4BDA-9985-AB6CFB74B214}"/>
    <x:cellStyle name="Comma 76 3 2 4" xfId="20754" xr:uid="{B7910865-FE07-443D-ADE5-C65127C62D83}"/>
    <x:cellStyle name="Comma 76 3 2 4 2" xfId="20755" xr:uid="{8F3BE0F6-BD92-4422-B421-344791381886}"/>
    <x:cellStyle name="Comma 76 3 2 5" xfId="20756" xr:uid="{18D99378-2108-499E-8832-E1B82D73964A}"/>
    <x:cellStyle name="Comma 76 3 2 6" xfId="20757" xr:uid="{19EE0546-86D4-44D4-B1BE-C699799D7294}"/>
    <x:cellStyle name="Comma 76 3 3" xfId="20758" xr:uid="{62DE5781-13ED-4CA9-9238-DCAFADC21BB8}"/>
    <x:cellStyle name="Comma 76 3 3 2" xfId="20759" xr:uid="{55C4BB25-1258-45A3-A206-AD4B256857EA}"/>
    <x:cellStyle name="Comma 76 3 3 2 2" xfId="20760" xr:uid="{204313B2-8568-42DF-A041-35BBFFECD112}"/>
    <x:cellStyle name="Comma 76 3 3 2 2 2" xfId="20761" xr:uid="{5A78F6A2-E927-4307-9FB7-EEEB472399FA}"/>
    <x:cellStyle name="Comma 76 3 3 2 3" xfId="20762" xr:uid="{A196086F-704A-4C49-8C1E-D5FF3DB7D812}"/>
    <x:cellStyle name="Comma 76 3 3 3" xfId="20763" xr:uid="{5ABD2617-2118-4376-88CC-6F8574060815}"/>
    <x:cellStyle name="Comma 76 3 3 3 2" xfId="20764" xr:uid="{B71D4CC4-1CFB-4F3B-82F4-B52CFC518EC8}"/>
    <x:cellStyle name="Comma 76 3 3 4" xfId="20765" xr:uid="{E3AB0D9B-D39F-4623-9E43-BCFA01F1DEA4}"/>
    <x:cellStyle name="Comma 76 3 3 5" xfId="20766" xr:uid="{B8A1F026-108C-4944-9A22-C9FA47F47E2A}"/>
    <x:cellStyle name="Comma 76 3 4" xfId="20767" xr:uid="{918A6BC2-5093-49D4-BEFE-13668BC2FDA6}"/>
    <x:cellStyle name="Comma 76 3 4 2" xfId="20768" xr:uid="{3A324DD1-0F45-483E-A8E3-A0E4048C4130}"/>
    <x:cellStyle name="Comma 76 3 4 2 2" xfId="20769" xr:uid="{38890C86-F2DA-4D02-9241-72B8FF64022B}"/>
    <x:cellStyle name="Comma 76 3 4 3" xfId="20770" xr:uid="{3C6F33D2-2852-4C2E-ABFE-D398CE3DC321}"/>
    <x:cellStyle name="Comma 76 3 4 4" xfId="20771" xr:uid="{3A46220B-E43A-40DB-A8C2-2E7AE3E896CA}"/>
    <x:cellStyle name="Comma 76 3 5" xfId="20772" xr:uid="{1FBA0AA4-29B8-41C2-99DC-BC65AEB79506}"/>
    <x:cellStyle name="Comma 76 3 5 2" xfId="20773" xr:uid="{EF77EE12-5C9F-4BB2-AC3A-3838FEE2B6FB}"/>
    <x:cellStyle name="Comma 76 3 6" xfId="20774" xr:uid="{5579482C-5BE3-41EA-A103-00911F1BF9CC}"/>
    <x:cellStyle name="Comma 76 3 6 2" xfId="20775" xr:uid="{3F75A663-0D32-4A63-806F-BB341DEB6CAB}"/>
    <x:cellStyle name="Comma 76 3 7" xfId="20776" xr:uid="{C4B7A87F-C3BF-4185-9DEC-338C4F57568F}"/>
    <x:cellStyle name="Comma 76 4" xfId="20777" xr:uid="{77CAF83D-6117-45A5-B657-9F72BF60D082}"/>
    <x:cellStyle name="Comma 76 4 2" xfId="20778" xr:uid="{C18B04FB-7D82-4097-871B-C14EDE731063}"/>
    <x:cellStyle name="Comma 76 4 2 2" xfId="20779" xr:uid="{53EB2E14-2E65-49C8-BA3B-201546164532}"/>
    <x:cellStyle name="Comma 76 4 2 2 2" xfId="20780" xr:uid="{DE2FBC86-9F92-46DC-AD14-173489F2237B}"/>
    <x:cellStyle name="Comma 76 4 2 2 2 2" xfId="20781" xr:uid="{65DCC597-ADCE-4D39-8A29-7DE002B27652}"/>
    <x:cellStyle name="Comma 76 4 2 2 3" xfId="20782" xr:uid="{694441E6-83B4-4AA1-927F-B88A05859ADA}"/>
    <x:cellStyle name="Comma 76 4 2 3" xfId="20783" xr:uid="{238B0C91-C367-4D99-B522-CA3F77CBF793}"/>
    <x:cellStyle name="Comma 76 4 2 3 2" xfId="20784" xr:uid="{342F4139-F85E-42DC-864A-8947858C5E37}"/>
    <x:cellStyle name="Comma 76 4 2 4" xfId="20785" xr:uid="{6813EE14-0DCB-49E4-8EC2-0C62B6DBB58B}"/>
    <x:cellStyle name="Comma 76 4 2 5" xfId="20786" xr:uid="{486E545C-399E-4B75-99BC-C2C77BB13A91}"/>
    <x:cellStyle name="Comma 76 4 3" xfId="20787" xr:uid="{47963015-A365-401F-A201-EA50F2861268}"/>
    <x:cellStyle name="Comma 76 4 3 2" xfId="20788" xr:uid="{55A86AFD-7C9B-4DA9-B173-23BF46A030B6}"/>
    <x:cellStyle name="Comma 76 4 3 2 2" xfId="20789" xr:uid="{A70CFA8C-F702-4D78-A93E-5C5E8B756FD3}"/>
    <x:cellStyle name="Comma 76 4 3 3" xfId="20790" xr:uid="{EE714224-61C9-4627-B936-7B3B6403DA3B}"/>
    <x:cellStyle name="Comma 76 4 4" xfId="20791" xr:uid="{7F9F45DF-6B7F-4AA2-9FC3-1C428A94A5C2}"/>
    <x:cellStyle name="Comma 76 4 4 2" xfId="20792" xr:uid="{33EB40E2-69E2-4D35-9C2F-8B76F06A90EE}"/>
    <x:cellStyle name="Comma 76 4 5" xfId="20793" xr:uid="{BA32B0BD-DA3B-4E87-999B-2BF3E48E6705}"/>
    <x:cellStyle name="Comma 76 4 6" xfId="20794" xr:uid="{33017FFE-6020-4136-B51B-DB7E5CBF2ED3}"/>
    <x:cellStyle name="Comma 76 5" xfId="20795" xr:uid="{42CC704F-900E-49BA-8952-F9201C61AF4D}"/>
    <x:cellStyle name="Comma 76 5 2" xfId="20796" xr:uid="{0E094376-5CEC-45C1-B957-FD04B773D644}"/>
    <x:cellStyle name="Comma 76 5 2 2" xfId="20797" xr:uid="{8095A80E-CFDE-4EC3-9BEA-E8711D65FB39}"/>
    <x:cellStyle name="Comma 76 5 2 2 2" xfId="20798" xr:uid="{52574176-6974-4CF2-A292-43FECB8E99B7}"/>
    <x:cellStyle name="Comma 76 5 2 3" xfId="20799" xr:uid="{82CC4EC5-760B-4C52-A73B-01CB9051E974}"/>
    <x:cellStyle name="Comma 76 5 3" xfId="20800" xr:uid="{069D4620-DD4A-4BA9-95EA-E751C23C6F79}"/>
    <x:cellStyle name="Comma 76 5 3 2" xfId="20801" xr:uid="{DB9B7636-F1E9-4753-9B2A-DEA9CFCEA44B}"/>
    <x:cellStyle name="Comma 76 5 4" xfId="20802" xr:uid="{7728D702-CF8F-457D-9265-E84DDD72C078}"/>
    <x:cellStyle name="Comma 76 5 5" xfId="20803" xr:uid="{A395C9D3-2D28-430F-A188-5941180C6494}"/>
    <x:cellStyle name="Comma 76 6" xfId="20804" xr:uid="{EC1CE8A6-1DB9-4B9B-AC07-045DB601D930}"/>
    <x:cellStyle name="Comma 76 6 2" xfId="20805" xr:uid="{48B967B3-77E8-4D7D-9BFA-6649AB7EE891}"/>
    <x:cellStyle name="Comma 76 6 2 2" xfId="20806" xr:uid="{47C533C9-49F1-4DF2-8D52-CFF9B9B0D0D1}"/>
    <x:cellStyle name="Comma 76 6 2 2 2" xfId="20807" xr:uid="{C5DAF7BA-408A-4DF3-809D-7CAB266622E5}"/>
    <x:cellStyle name="Comma 76 6 2 3" xfId="20808" xr:uid="{121F73FF-3725-40C4-B4F9-9D2754B12BAB}"/>
    <x:cellStyle name="Comma 76 6 3" xfId="20809" xr:uid="{985A5D38-44F3-451E-A9B3-9D4B2B0B5C59}"/>
    <x:cellStyle name="Comma 76 6 3 2" xfId="20810" xr:uid="{33FA91CF-F44D-4273-9B5E-8FC5D2B5746D}"/>
    <x:cellStyle name="Comma 76 6 4" xfId="20811" xr:uid="{37942D9B-E16B-4694-93C6-84F33330D035}"/>
    <x:cellStyle name="Comma 76 6 5" xfId="20812" xr:uid="{D75AAB07-7ED4-44D4-9968-6534DDCA5359}"/>
    <x:cellStyle name="Comma 76 7" xfId="20813" xr:uid="{D09B6C58-218E-4BD7-8C53-8043A9F44FD3}"/>
    <x:cellStyle name="Comma 76 7 2" xfId="20814" xr:uid="{DD46784A-1354-47EC-A601-AEC2F71D665B}"/>
    <x:cellStyle name="Comma 76 7 2 2" xfId="20815" xr:uid="{37C96FE7-E2EB-4F39-88AC-BEC80928F17F}"/>
    <x:cellStyle name="Comma 76 7 3" xfId="20816" xr:uid="{84586D32-193B-4BA1-8CA2-F22681B01A14}"/>
    <x:cellStyle name="Comma 76 7 4" xfId="20817" xr:uid="{372DE2AA-1753-4B46-BE85-600AA0715491}"/>
    <x:cellStyle name="Comma 76 8" xfId="20818" xr:uid="{8A3382ED-3B38-41E2-83E7-099580C8726C}"/>
    <x:cellStyle name="Comma 76 8 2" xfId="20819" xr:uid="{67DD2AA5-0AB3-44EA-BEA6-4C70CED19631}"/>
    <x:cellStyle name="Comma 76 9" xfId="20820" xr:uid="{BE978B42-80F0-446B-97BB-5F2CDC1695E1}"/>
    <x:cellStyle name="Comma 76 9 2" xfId="20821" xr:uid="{BCDFC963-0592-451E-B533-67586A9217B7}"/>
    <x:cellStyle name="Comma 77" xfId="20822" xr:uid="{21B605D6-0FC7-42ED-BBBC-A8C012E114C5}"/>
    <x:cellStyle name="Comma 77 2" xfId="20823" xr:uid="{107729DE-6F5E-4C97-B544-2A229AE48CCB}"/>
    <x:cellStyle name="Comma 77 2 2" xfId="20824" xr:uid="{8749ED5D-5BFD-4310-8B21-AEA04D636643}"/>
    <x:cellStyle name="Comma 77 2 2 2" xfId="20825" xr:uid="{2EDE9581-E181-4EBB-9089-42385EEF2691}"/>
    <x:cellStyle name="Comma 77 2 2 2 2" xfId="20826" xr:uid="{75E44B3D-0AAB-4128-B87E-68AE334AD797}"/>
    <x:cellStyle name="Comma 77 2 2 2 2 2" xfId="20827" xr:uid="{C433D0F8-89BE-4564-82B8-6397DDFC4EF3}"/>
    <x:cellStyle name="Comma 77 2 2 2 2 2 2" xfId="20828" xr:uid="{7C52746D-DDFB-4E55-8FB3-9E4A01C663F5}"/>
    <x:cellStyle name="Comma 77 2 2 2 2 3" xfId="20829" xr:uid="{1153EA0A-B0C3-43DE-96C5-A652DC0A20E2}"/>
    <x:cellStyle name="Comma 77 2 2 2 3" xfId="20830" xr:uid="{736C3AC2-D51E-46EF-BC45-00923336721F}"/>
    <x:cellStyle name="Comma 77 2 2 2 3 2" xfId="20831" xr:uid="{A2151F50-A4E9-41B0-B955-AA374B33AC2D}"/>
    <x:cellStyle name="Comma 77 2 2 2 4" xfId="20832" xr:uid="{8E0BAF78-2259-4DDD-AFA1-E079A2EF1588}"/>
    <x:cellStyle name="Comma 77 2 2 2 5" xfId="20833" xr:uid="{B8C53C12-9B5B-42D5-9CA0-F59656B1E036}"/>
    <x:cellStyle name="Comma 77 2 2 3" xfId="20834" xr:uid="{2731AE34-ADF0-4538-9974-4E0F37BCAAF0}"/>
    <x:cellStyle name="Comma 77 2 2 3 2" xfId="20835" xr:uid="{36E2A6C0-8114-4801-8F03-64F55FAEA0CB}"/>
    <x:cellStyle name="Comma 77 2 2 3 2 2" xfId="20836" xr:uid="{8A78E641-7FB1-4C7C-8FF7-FDDD21FD76CC}"/>
    <x:cellStyle name="Comma 77 2 2 3 3" xfId="20837" xr:uid="{725F9867-0B37-42BE-8DE6-38D3798FAB03}"/>
    <x:cellStyle name="Comma 77 2 2 4" xfId="20838" xr:uid="{E725234F-D13F-4412-8C66-495DBBC5A6EA}"/>
    <x:cellStyle name="Comma 77 2 2 4 2" xfId="20839" xr:uid="{358DE2E6-F777-4C5A-B29D-2A84AF4B35A5}"/>
    <x:cellStyle name="Comma 77 2 2 5" xfId="20840" xr:uid="{D2B45DBF-965D-4278-BD39-C92DDB51910C}"/>
    <x:cellStyle name="Comma 77 2 2 6" xfId="20841" xr:uid="{63F8B0EB-FFAF-4C4F-82E4-665BD88FF5BC}"/>
    <x:cellStyle name="Comma 77 2 3" xfId="20842" xr:uid="{06A5CEDC-05DF-4A32-BF07-F4CFBEE7628E}"/>
    <x:cellStyle name="Comma 77 2 3 2" xfId="20843" xr:uid="{ED290075-48C0-4D12-95B9-571658A53CD9}"/>
    <x:cellStyle name="Comma 77 2 3 2 2" xfId="20844" xr:uid="{FEFF7699-A825-4199-B788-3586714D4320}"/>
    <x:cellStyle name="Comma 77 2 3 2 2 2" xfId="20845" xr:uid="{95185B8E-7C1B-4490-91DA-B4C8A83D7EB9}"/>
    <x:cellStyle name="Comma 77 2 3 2 3" xfId="20846" xr:uid="{F9ECC2FE-D9CD-4885-A948-32BA498FC3B2}"/>
    <x:cellStyle name="Comma 77 2 3 3" xfId="20847" xr:uid="{2F6AC19A-B666-47F2-96BE-BDF8F31E331B}"/>
    <x:cellStyle name="Comma 77 2 3 3 2" xfId="20848" xr:uid="{F5C32D6D-90D7-4261-8F40-75CA8DF6A009}"/>
    <x:cellStyle name="Comma 77 2 3 4" xfId="20849" xr:uid="{9DBD2F1C-2F7D-4D6A-974F-536A022DD912}"/>
    <x:cellStyle name="Comma 77 2 3 5" xfId="20850" xr:uid="{B327BB2E-04C1-4090-9DA5-317ACCA00EE1}"/>
    <x:cellStyle name="Comma 77 2 4" xfId="20851" xr:uid="{C423254D-892D-4D4F-8852-C7B874B2BEFC}"/>
    <x:cellStyle name="Comma 77 2 4 2" xfId="20852" xr:uid="{C0DD215B-F980-438E-B190-182AD425D7B7}"/>
    <x:cellStyle name="Comma 77 2 4 2 2" xfId="20853" xr:uid="{4E25FB33-C262-4D7B-A1A3-63CBC9E447BB}"/>
    <x:cellStyle name="Comma 77 2 4 3" xfId="20854" xr:uid="{64572848-20D7-44F5-8DBA-01084569BC7A}"/>
    <x:cellStyle name="Comma 77 2 4 4" xfId="20855" xr:uid="{E0287E79-3EA3-4884-BF1D-BB089F4B29B3}"/>
    <x:cellStyle name="Comma 77 2 5" xfId="20856" xr:uid="{30768A15-3BD9-4D94-BF1B-2B8FB59303E3}"/>
    <x:cellStyle name="Comma 77 2 5 2" xfId="20857" xr:uid="{40531390-CFBC-4052-AF60-371B1A6705F4}"/>
    <x:cellStyle name="Comma 77 2 6" xfId="20858" xr:uid="{199D2FBB-6A25-42AE-BA72-30898D880F0F}"/>
    <x:cellStyle name="Comma 77 2 6 2" xfId="20859" xr:uid="{23DFE3B5-0B14-4DCC-A391-EC421AF49AC9}"/>
    <x:cellStyle name="Comma 77 2 7" xfId="20860" xr:uid="{27DFFEB9-6943-4132-BE69-1BA037D7C5E5}"/>
    <x:cellStyle name="Comma 77 3" xfId="20861" xr:uid="{84606A7A-DC44-4B92-89E0-DE526B6B161C}"/>
    <x:cellStyle name="Comma 77 3 2" xfId="20862" xr:uid="{5D636539-0F26-44F1-8A12-D040A10E866E}"/>
    <x:cellStyle name="Comma 77 3 2 2" xfId="20863" xr:uid="{856F5D6C-E95A-4BB8-B77F-591A7B833953}"/>
    <x:cellStyle name="Comma 77 3 2 2 2" xfId="20864" xr:uid="{C9665FB6-8A3B-42AA-A558-AD259EBACC9A}"/>
    <x:cellStyle name="Comma 77 3 2 2 2 2" xfId="20865" xr:uid="{F6CF4AB1-A395-44C0-A513-929FAED05FCE}"/>
    <x:cellStyle name="Comma 77 3 2 2 3" xfId="20866" xr:uid="{8A13385F-F161-4BDC-A4CB-CD10EB297CCE}"/>
    <x:cellStyle name="Comma 77 3 2 3" xfId="20867" xr:uid="{708A667E-70E2-4CA8-AAF8-03397DFA8AAE}"/>
    <x:cellStyle name="Comma 77 3 2 3 2" xfId="20868" xr:uid="{FF8A5F45-2863-414B-9EB3-4CD840FA1232}"/>
    <x:cellStyle name="Comma 77 3 2 4" xfId="20869" xr:uid="{76C61FC2-6BC0-4648-A8F8-7AFD4632A6B9}"/>
    <x:cellStyle name="Comma 77 3 2 5" xfId="20870" xr:uid="{65578625-ED75-4F41-861B-2CD875764B66}"/>
    <x:cellStyle name="Comma 77 3 3" xfId="20871" xr:uid="{A6CCE37D-6289-45C6-8B3B-8C704DEF47A3}"/>
    <x:cellStyle name="Comma 77 3 3 2" xfId="20872" xr:uid="{2DBD7827-005E-4861-9C00-4DD057E840C9}"/>
    <x:cellStyle name="Comma 77 3 3 2 2" xfId="20873" xr:uid="{2F65CD6F-4C1B-4279-A77B-510F8ABBDF0E}"/>
    <x:cellStyle name="Comma 77 3 3 3" xfId="20874" xr:uid="{DF792019-F060-4350-B384-C052F47C1EC9}"/>
    <x:cellStyle name="Comma 77 3 4" xfId="20875" xr:uid="{D23F8115-D363-466B-923F-6EEBB82925BC}"/>
    <x:cellStyle name="Comma 77 3 4 2" xfId="20876" xr:uid="{1099E98A-0C8E-4BFA-995F-11FD37145A72}"/>
    <x:cellStyle name="Comma 77 3 5" xfId="20877" xr:uid="{B05313B6-BCEE-4091-AAA3-DCBA48B39178}"/>
    <x:cellStyle name="Comma 77 3 6" xfId="20878" xr:uid="{11AC995F-00C2-4C5C-8082-FC61C6CEFB5E}"/>
    <x:cellStyle name="Comma 77 4" xfId="20879" xr:uid="{10007D80-1234-4793-9683-88E511E24290}"/>
    <x:cellStyle name="Comma 77 4 2" xfId="20880" xr:uid="{8EE9E5F6-8C58-4548-ABB4-2C0549C34876}"/>
    <x:cellStyle name="Comma 77 4 2 2" xfId="20881" xr:uid="{CE1C1A46-9AB4-4CBE-92E1-4D7161BAFA8D}"/>
    <x:cellStyle name="Comma 77 4 2 2 2" xfId="20882" xr:uid="{CE69D10F-E5D3-472C-805A-172DD7D02900}"/>
    <x:cellStyle name="Comma 77 4 2 3" xfId="20883" xr:uid="{4718DCBE-38B5-47F7-9E47-162AACE27DC8}"/>
    <x:cellStyle name="Comma 77 4 3" xfId="20884" xr:uid="{3F1BE682-7FFE-4128-A8DE-482F6D63E242}"/>
    <x:cellStyle name="Comma 77 4 3 2" xfId="20885" xr:uid="{DB99D372-6C33-4612-A060-EE233C46A7E8}"/>
    <x:cellStyle name="Comma 77 4 4" xfId="20886" xr:uid="{DF6DD652-D827-4A7A-8039-52F2691ADB3E}"/>
    <x:cellStyle name="Comma 77 4 5" xfId="20887" xr:uid="{B7E89152-4422-4EA5-9A33-908F65AE0304}"/>
    <x:cellStyle name="Comma 77 5" xfId="20888" xr:uid="{4E3C8FAA-156B-495F-B8F4-40AB5ECFF30D}"/>
    <x:cellStyle name="Comma 77 5 2" xfId="20889" xr:uid="{5866884A-93D4-4133-8E84-2161100FE125}"/>
    <x:cellStyle name="Comma 77 5 2 2" xfId="20890" xr:uid="{9B91803D-C83F-4373-8544-FB3EE3C0CBB8}"/>
    <x:cellStyle name="Comma 77 5 2 2 2" xfId="20891" xr:uid="{3D417D67-D0A3-4B45-ABF8-267BDF8969D0}"/>
    <x:cellStyle name="Comma 77 5 2 3" xfId="20892" xr:uid="{128FB597-CD28-41F9-A251-C9A3003778A2}"/>
    <x:cellStyle name="Comma 77 5 3" xfId="20893" xr:uid="{3DFA997C-E2E7-4076-8EAF-169F531DC931}"/>
    <x:cellStyle name="Comma 77 5 3 2" xfId="20894" xr:uid="{8B98166B-1F41-4CBA-B78F-2B482B4D46E5}"/>
    <x:cellStyle name="Comma 77 5 4" xfId="20895" xr:uid="{78C15F03-759C-4CA6-A752-67A6C74387D1}"/>
    <x:cellStyle name="Comma 77 5 5" xfId="20896" xr:uid="{F94B71F5-BD65-4D0F-AAEA-CA821CEF9B10}"/>
    <x:cellStyle name="Comma 77 6" xfId="20897" xr:uid="{B4DCD5E4-BF6B-436C-A261-36F9BFC08BE8}"/>
    <x:cellStyle name="Comma 77 6 2" xfId="20898" xr:uid="{9AC26051-8C06-4306-BDD5-1A47A1E7B091}"/>
    <x:cellStyle name="Comma 77 6 2 2" xfId="20899" xr:uid="{961B6077-4D65-4E98-A570-1D89F5AEB78D}"/>
    <x:cellStyle name="Comma 77 6 3" xfId="20900" xr:uid="{BB7CB34D-0AD6-4186-87FD-4EA5B22F758D}"/>
    <x:cellStyle name="Comma 77 6 4" xfId="20901" xr:uid="{79AFA426-6B0B-4A39-897A-4C7E34181A34}"/>
    <x:cellStyle name="Comma 77 7" xfId="20902" xr:uid="{7DC30371-603E-4796-A929-37019D0D97A8}"/>
    <x:cellStyle name="Comma 77 7 2" xfId="20903" xr:uid="{3D9A6329-132B-461B-ACDF-6850ADB817A0}"/>
    <x:cellStyle name="Comma 77 8" xfId="20904" xr:uid="{0390F0ED-68B7-4224-9182-DB0F2C3B6F23}"/>
    <x:cellStyle name="Comma 77 8 2" xfId="20905" xr:uid="{D11A5C76-55D2-4818-B073-678AD2EE2A55}"/>
    <x:cellStyle name="Comma 77 9" xfId="20906" xr:uid="{0A4460AD-11DE-4085-89BA-A8C35FE1DAB2}"/>
    <x:cellStyle name="Comma 78" xfId="20907" xr:uid="{844F98E5-EB53-41E6-ACC7-9F384E2AF4B4}"/>
    <x:cellStyle name="Comma 78 2" xfId="20908" xr:uid="{99A23108-E0F4-46CB-B228-35FF1B867620}"/>
    <x:cellStyle name="Comma 78 2 2" xfId="20909" xr:uid="{B5648578-051D-4117-8118-0869758496C4}"/>
    <x:cellStyle name="Comma 78 2 2 2" xfId="20910" xr:uid="{8ECAC4C7-8004-42D0-845C-7936584039A4}"/>
    <x:cellStyle name="Comma 78 2 2 2 2" xfId="20911" xr:uid="{697F8B38-3802-4368-A116-BAF8F8C68941}"/>
    <x:cellStyle name="Comma 78 2 2 2 2 2" xfId="20912" xr:uid="{758C4F15-B1BC-4BFC-8F15-6746A10B5574}"/>
    <x:cellStyle name="Comma 78 2 2 2 2 2 2" xfId="20913" xr:uid="{8C4EB832-5A23-4B43-9212-F616EBC538AC}"/>
    <x:cellStyle name="Comma 78 2 2 2 2 3" xfId="20914" xr:uid="{00C20D76-ACE1-4044-8E39-819292044EC7}"/>
    <x:cellStyle name="Comma 78 2 2 2 3" xfId="20915" xr:uid="{36522630-DCEF-4AAC-997C-4DBFA11C8544}"/>
    <x:cellStyle name="Comma 78 2 2 2 3 2" xfId="20916" xr:uid="{24BEECCC-CD32-4C18-9822-C57CE09A485E}"/>
    <x:cellStyle name="Comma 78 2 2 2 4" xfId="20917" xr:uid="{5A8FD2E1-D580-46BA-BAF6-1A5C9C260103}"/>
    <x:cellStyle name="Comma 78 2 2 2 5" xfId="20918" xr:uid="{5BD3FD9D-69F7-4FAC-9DBB-2C99725CCDE4}"/>
    <x:cellStyle name="Comma 78 2 2 3" xfId="20919" xr:uid="{C90F5ED8-811F-4FA2-AD57-CF28DBD20BDC}"/>
    <x:cellStyle name="Comma 78 2 2 3 2" xfId="20920" xr:uid="{B0C93304-4292-4761-BBCD-9684343BE35B}"/>
    <x:cellStyle name="Comma 78 2 2 3 2 2" xfId="20921" xr:uid="{A9215E77-3683-43B5-83BB-62E663654BE4}"/>
    <x:cellStyle name="Comma 78 2 2 3 3" xfId="20922" xr:uid="{804F111F-DDB8-4D78-9B87-21AC8EFECD5A}"/>
    <x:cellStyle name="Comma 78 2 2 4" xfId="20923" xr:uid="{FE9DC7FC-3135-4CDA-8B67-FE2B2F6C9C44}"/>
    <x:cellStyle name="Comma 78 2 2 4 2" xfId="20924" xr:uid="{3FF6CBEB-9A4D-4CB0-88A8-B11ADFD756C8}"/>
    <x:cellStyle name="Comma 78 2 2 5" xfId="20925" xr:uid="{3110C7CC-3ED7-4630-8CC7-A1B84B0CF307}"/>
    <x:cellStyle name="Comma 78 2 2 6" xfId="20926" xr:uid="{1716BDC4-C950-4770-939D-A251CCEFF53D}"/>
    <x:cellStyle name="Comma 78 2 3" xfId="20927" xr:uid="{C28D571D-65A3-4895-A631-2F30821F3DFD}"/>
    <x:cellStyle name="Comma 78 2 3 2" xfId="20928" xr:uid="{AD1624A3-73AD-422D-8DEF-728707F90CF2}"/>
    <x:cellStyle name="Comma 78 2 3 2 2" xfId="20929" xr:uid="{9758CFB3-9EC2-4ADB-88EC-F1EFF14797ED}"/>
    <x:cellStyle name="Comma 78 2 3 2 2 2" xfId="20930" xr:uid="{D571BCBB-529B-460D-A0B4-CEB2638141F2}"/>
    <x:cellStyle name="Comma 78 2 3 2 3" xfId="20931" xr:uid="{B577C00A-5172-4BC5-8A7C-4D950408D719}"/>
    <x:cellStyle name="Comma 78 2 3 3" xfId="20932" xr:uid="{1763AFE8-92C1-4139-A65B-5411A8FECFD3}"/>
    <x:cellStyle name="Comma 78 2 3 3 2" xfId="20933" xr:uid="{E8D3F350-5FDA-4FB7-AB71-66F2E48A7BAA}"/>
    <x:cellStyle name="Comma 78 2 3 4" xfId="20934" xr:uid="{561BF1B7-81DF-4E17-B994-EE906E6CE968}"/>
    <x:cellStyle name="Comma 78 2 3 5" xfId="20935" xr:uid="{E27C4DD9-226E-4429-BD85-40561B19CDB1}"/>
    <x:cellStyle name="Comma 78 2 4" xfId="20936" xr:uid="{6C66795C-EA76-4475-8199-145CEE3B3A22}"/>
    <x:cellStyle name="Comma 78 2 4 2" xfId="20937" xr:uid="{314B0815-5175-4E2A-9965-F2046F4A57A3}"/>
    <x:cellStyle name="Comma 78 2 4 2 2" xfId="20938" xr:uid="{173433E9-6094-4E2A-9741-1B00D5BEB005}"/>
    <x:cellStyle name="Comma 78 2 4 3" xfId="20939" xr:uid="{EF20D0F7-1132-46E0-A162-B93147BEDBE7}"/>
    <x:cellStyle name="Comma 78 2 4 4" xfId="20940" xr:uid="{5E54DF41-6417-4CFE-9DB7-A58BB3E4E686}"/>
    <x:cellStyle name="Comma 78 2 5" xfId="20941" xr:uid="{9B7ACD81-57C3-47B3-8101-D1AA098A1DC8}"/>
    <x:cellStyle name="Comma 78 2 5 2" xfId="20942" xr:uid="{31DF53FD-5C3C-422A-8623-66887A87D190}"/>
    <x:cellStyle name="Comma 78 2 6" xfId="20943" xr:uid="{166A101A-B9D6-4B67-9805-4E07AE9A7A31}"/>
    <x:cellStyle name="Comma 78 2 6 2" xfId="20944" xr:uid="{26CD2C60-1AED-454A-8BE2-F161926BC3D3}"/>
    <x:cellStyle name="Comma 78 2 7" xfId="20945" xr:uid="{344D23D0-B7C7-4C68-AF25-B093CAF13596}"/>
    <x:cellStyle name="Comma 78 3" xfId="20946" xr:uid="{13CCB0E2-E373-4F1D-8AF1-6880EEF35700}"/>
    <x:cellStyle name="Comma 78 3 2" xfId="20947" xr:uid="{765A1C24-F362-4E68-ADE7-F50BB1829B2D}"/>
    <x:cellStyle name="Comma 78 3 2 2" xfId="20948" xr:uid="{F7BB6F51-DBE7-460D-B0CF-C4AA28BDCD34}"/>
    <x:cellStyle name="Comma 78 3 2 2 2" xfId="20949" xr:uid="{BB529458-3861-4E3E-B0DB-5996A23699DC}"/>
    <x:cellStyle name="Comma 78 3 2 2 2 2" xfId="20950" xr:uid="{E0DABEE0-0251-4123-BA4A-E0D7F53A3B3E}"/>
    <x:cellStyle name="Comma 78 3 2 2 3" xfId="20951" xr:uid="{26AF4146-510D-4239-A5C3-8BEA9501AC87}"/>
    <x:cellStyle name="Comma 78 3 2 3" xfId="20952" xr:uid="{1CECB319-8E6E-43A0-BEAE-BC9D5DDE5306}"/>
    <x:cellStyle name="Comma 78 3 2 3 2" xfId="20953" xr:uid="{D014B323-D1D5-4115-8E0B-4B71CEF516C3}"/>
    <x:cellStyle name="Comma 78 3 2 4" xfId="20954" xr:uid="{A4CBE0EE-7E15-4A58-B0BD-7B74D0BDB3C3}"/>
    <x:cellStyle name="Comma 78 3 2 5" xfId="20955" xr:uid="{97250389-DDDC-4827-8570-71E2CB215874}"/>
    <x:cellStyle name="Comma 78 3 3" xfId="20956" xr:uid="{6FDA89A4-6D0D-4993-B53D-20B789B6AC47}"/>
    <x:cellStyle name="Comma 78 3 3 2" xfId="20957" xr:uid="{CC3BB99A-1FCB-48CC-80BB-FA2B22D78D61}"/>
    <x:cellStyle name="Comma 78 3 3 2 2" xfId="20958" xr:uid="{8AF48C44-32A7-48F1-A549-3F9872C935B3}"/>
    <x:cellStyle name="Comma 78 3 3 3" xfId="20959" xr:uid="{3FC7466A-A504-4772-A3E1-0F676FFE82EA}"/>
    <x:cellStyle name="Comma 78 3 4" xfId="20960" xr:uid="{82C1E220-E11C-409F-9537-9012A25FD37F}"/>
    <x:cellStyle name="Comma 78 3 4 2" xfId="20961" xr:uid="{7F18DB74-9C32-4EB4-B574-099C2A996F86}"/>
    <x:cellStyle name="Comma 78 3 5" xfId="20962" xr:uid="{F31AD4E4-AF75-48D3-923B-E9B9B5587DAE}"/>
    <x:cellStyle name="Comma 78 3 6" xfId="20963" xr:uid="{63B45065-A59A-4520-B083-FC0E3863EA66}"/>
    <x:cellStyle name="Comma 78 4" xfId="20964" xr:uid="{C198236C-C63F-456E-AA63-053255BBA969}"/>
    <x:cellStyle name="Comma 78 4 2" xfId="20965" xr:uid="{288A2D84-9C30-4F4C-9579-75936D35AF0B}"/>
    <x:cellStyle name="Comma 78 4 2 2" xfId="20966" xr:uid="{7BA272DC-BEBE-44A3-BFFD-50935ECC4FC5}"/>
    <x:cellStyle name="Comma 78 4 2 2 2" xfId="20967" xr:uid="{343D0151-8191-4DCC-94C0-6E380D271AA5}"/>
    <x:cellStyle name="Comma 78 4 2 3" xfId="20968" xr:uid="{EF5588EF-57B2-4D3D-86ED-CA16DBEBCE19}"/>
    <x:cellStyle name="Comma 78 4 3" xfId="20969" xr:uid="{A398DB39-7D82-4AAC-986C-053743501CA0}"/>
    <x:cellStyle name="Comma 78 4 3 2" xfId="20970" xr:uid="{41834CF2-6701-47DB-9AAA-ACFC89A9F304}"/>
    <x:cellStyle name="Comma 78 4 4" xfId="20971" xr:uid="{21ED7A23-5AC4-45B1-A0E0-03DEB5B656AB}"/>
    <x:cellStyle name="Comma 78 4 5" xfId="20972" xr:uid="{5B58B423-E97F-49B0-9323-9071FF37BD9C}"/>
    <x:cellStyle name="Comma 78 5" xfId="20973" xr:uid="{899558AC-77F0-427C-8416-AD2FF499E903}"/>
    <x:cellStyle name="Comma 78 5 2" xfId="20974" xr:uid="{67AA5C96-BBBA-42F0-97AB-B410A1720745}"/>
    <x:cellStyle name="Comma 78 5 2 2" xfId="20975" xr:uid="{186135DE-2B47-4D03-B7FF-9B7AE0E55834}"/>
    <x:cellStyle name="Comma 78 5 2 2 2" xfId="20976" xr:uid="{43A45290-FD05-48E0-A5BD-3DFC783807EF}"/>
    <x:cellStyle name="Comma 78 5 2 3" xfId="20977" xr:uid="{12723BFB-B12F-46BB-8BE7-E3E8F53BD952}"/>
    <x:cellStyle name="Comma 78 5 3" xfId="20978" xr:uid="{7ADB783B-796B-452D-B40B-675E2E547637}"/>
    <x:cellStyle name="Comma 78 5 3 2" xfId="20979" xr:uid="{FAC73302-9B58-43F9-A384-399B892424B4}"/>
    <x:cellStyle name="Comma 78 5 4" xfId="20980" xr:uid="{8487C51E-C60E-46C7-A174-70E8453351FB}"/>
    <x:cellStyle name="Comma 78 5 5" xfId="20981" xr:uid="{16FE4D37-0385-426E-B514-E1437DA8BDD3}"/>
    <x:cellStyle name="Comma 78 6" xfId="20982" xr:uid="{ACCC0849-37BB-4149-B02E-8B2A4A167F5D}"/>
    <x:cellStyle name="Comma 78 6 2" xfId="20983" xr:uid="{D396BECE-35A9-45D7-AC6A-2B06FA7CCE45}"/>
    <x:cellStyle name="Comma 78 6 2 2" xfId="20984" xr:uid="{EC2AEC5E-5015-4E98-A9C2-FFBA2C38EEAF}"/>
    <x:cellStyle name="Comma 78 6 3" xfId="20985" xr:uid="{2BA679FA-2A92-4297-A4C8-85D9D36A1708}"/>
    <x:cellStyle name="Comma 78 6 4" xfId="20986" xr:uid="{B0B5A66B-F955-452E-950A-C994DC29086E}"/>
    <x:cellStyle name="Comma 78 7" xfId="20987" xr:uid="{A3FDD9BF-5555-4029-B634-44283023ED82}"/>
    <x:cellStyle name="Comma 78 7 2" xfId="20988" xr:uid="{C729B3D5-E458-4216-AAB0-FFE1522AAE53}"/>
    <x:cellStyle name="Comma 78 8" xfId="20989" xr:uid="{E21E7479-736D-406C-9116-D914FABECC99}"/>
    <x:cellStyle name="Comma 78 8 2" xfId="20990" xr:uid="{A3B48B5C-096C-4BFA-A3C2-B170D953D77D}"/>
    <x:cellStyle name="Comma 78 9" xfId="20991" xr:uid="{6F12129E-4547-4B65-9DEF-38893BAA52A1}"/>
    <x:cellStyle name="Comma 79" xfId="20992" xr:uid="{4AE5ECA5-961F-48A8-A09E-5BACEEBE01A7}"/>
    <x:cellStyle name="Comma 79 2" xfId="20993" xr:uid="{5CB7CD40-A010-4078-B181-C608E3724E85}"/>
    <x:cellStyle name="Comma 79 2 2" xfId="20994" xr:uid="{2015332D-C6BF-4574-A41F-053DBAD9AE2A}"/>
    <x:cellStyle name="Comma 79 2 2 2" xfId="20995" xr:uid="{69CDAB84-45A4-4E47-8BC4-55F13166B281}"/>
    <x:cellStyle name="Comma 79 2 2 2 2" xfId="20996" xr:uid="{976064A9-5114-49A7-BB0D-7FF36408CBA0}"/>
    <x:cellStyle name="Comma 79 2 2 2 2 2" xfId="20997" xr:uid="{04D3F13B-349F-462F-8315-61D6B74932E7}"/>
    <x:cellStyle name="Comma 79 2 2 2 2 2 2" xfId="20998" xr:uid="{3DB23FB9-5098-449F-8314-8B29264B64E4}"/>
    <x:cellStyle name="Comma 79 2 2 2 2 3" xfId="20999" xr:uid="{6C3C9D4D-E867-4411-A544-7FB83F336173}"/>
    <x:cellStyle name="Comma 79 2 2 2 3" xfId="21000" xr:uid="{7267EB16-E739-4768-A2A3-5579C162ED0C}"/>
    <x:cellStyle name="Comma 79 2 2 2 3 2" xfId="21001" xr:uid="{DFFB8617-8084-47B0-AE0E-78F2930DF63B}"/>
    <x:cellStyle name="Comma 79 2 2 2 4" xfId="21002" xr:uid="{972520D1-69C0-4753-8DA5-B112A5C3073C}"/>
    <x:cellStyle name="Comma 79 2 2 2 5" xfId="21003" xr:uid="{BB680842-BE6A-41F1-9513-B402D55B33F2}"/>
    <x:cellStyle name="Comma 79 2 2 3" xfId="21004" xr:uid="{51F9AACA-C113-4AB0-A70B-68B3D849A2AA}"/>
    <x:cellStyle name="Comma 79 2 2 3 2" xfId="21005" xr:uid="{31947619-A84E-4568-BC5C-69429ECECB59}"/>
    <x:cellStyle name="Comma 79 2 2 3 2 2" xfId="21006" xr:uid="{AA813831-3CF0-4184-9FEB-32B15F432DA2}"/>
    <x:cellStyle name="Comma 79 2 2 3 3" xfId="21007" xr:uid="{7DA1E525-53E4-4EAF-87E7-7219F57303E0}"/>
    <x:cellStyle name="Comma 79 2 2 4" xfId="21008" xr:uid="{6E4454B6-EDA4-45E2-83DE-F8DDB051B965}"/>
    <x:cellStyle name="Comma 79 2 2 4 2" xfId="21009" xr:uid="{741A7159-9850-48F1-8056-4BB3BAA8B352}"/>
    <x:cellStyle name="Comma 79 2 2 5" xfId="21010" xr:uid="{9AEF13DA-3AAA-42DE-BE48-7DA7FF15EA96}"/>
    <x:cellStyle name="Comma 79 2 2 6" xfId="21011" xr:uid="{604F6354-05C7-48D2-9E00-A53AF161F657}"/>
    <x:cellStyle name="Comma 79 2 3" xfId="21012" xr:uid="{A9193BB6-2A3C-4BF5-A91E-5E4C7BC47161}"/>
    <x:cellStyle name="Comma 79 2 3 2" xfId="21013" xr:uid="{EE8B22CC-6E80-4037-B8D0-5DE32A0E9D56}"/>
    <x:cellStyle name="Comma 79 2 3 2 2" xfId="21014" xr:uid="{75B1B4B7-A0D8-40C3-89A8-933B474C2FE6}"/>
    <x:cellStyle name="Comma 79 2 3 2 2 2" xfId="21015" xr:uid="{36AC3412-C308-46F4-BC37-51A359314C35}"/>
    <x:cellStyle name="Comma 79 2 3 2 3" xfId="21016" xr:uid="{32C2E28D-5672-4645-8D89-816EF1D10556}"/>
    <x:cellStyle name="Comma 79 2 3 3" xfId="21017" xr:uid="{14D658B8-CDA0-4C9D-BCD1-46940B849D15}"/>
    <x:cellStyle name="Comma 79 2 3 3 2" xfId="21018" xr:uid="{2709B1C0-454D-444D-95E4-A3C13C3DC720}"/>
    <x:cellStyle name="Comma 79 2 3 4" xfId="21019" xr:uid="{C654DCBE-B65C-42D4-9C02-BDAE25BAB44A}"/>
    <x:cellStyle name="Comma 79 2 3 5" xfId="21020" xr:uid="{502FA50A-1D49-4948-8994-3B7ACF0BD05B}"/>
    <x:cellStyle name="Comma 79 2 4" xfId="21021" xr:uid="{CAEDF8CC-C3EA-41A1-8D04-AB0839665F53}"/>
    <x:cellStyle name="Comma 79 2 4 2" xfId="21022" xr:uid="{11FBB180-8095-4841-8137-C87EE3B66D15}"/>
    <x:cellStyle name="Comma 79 2 4 2 2" xfId="21023" xr:uid="{D2DA9F45-B5C5-4034-9CB7-92776596654D}"/>
    <x:cellStyle name="Comma 79 2 4 3" xfId="21024" xr:uid="{9D3329AE-2BD4-430B-8A92-42E465781721}"/>
    <x:cellStyle name="Comma 79 2 4 4" xfId="21025" xr:uid="{AE076C11-64BE-44F7-8C16-671CDAB67E04}"/>
    <x:cellStyle name="Comma 79 2 5" xfId="21026" xr:uid="{1D7877F9-3C50-442D-9B3B-46005817B115}"/>
    <x:cellStyle name="Comma 79 2 5 2" xfId="21027" xr:uid="{2E9238EE-2712-46EF-8E1F-A25EC11A15B9}"/>
    <x:cellStyle name="Comma 79 2 6" xfId="21028" xr:uid="{C72314A5-DA68-444F-90E0-975FFFC54E0D}"/>
    <x:cellStyle name="Comma 79 2 6 2" xfId="21029" xr:uid="{847919B3-0A82-4AA6-BA89-3C6444A10366}"/>
    <x:cellStyle name="Comma 79 2 7" xfId="21030" xr:uid="{084C51D5-4FD6-4479-AD29-C76F0EA1D22A}"/>
    <x:cellStyle name="Comma 79 3" xfId="21031" xr:uid="{30DA525E-7BEF-413F-9D9C-747718811463}"/>
    <x:cellStyle name="Comma 79 3 2" xfId="21032" xr:uid="{F4D868E0-DA97-4AF1-B73A-2D94A4195AD8}"/>
    <x:cellStyle name="Comma 79 3 2 2" xfId="21033" xr:uid="{987ADC5D-2C70-4088-9DA4-8B9E00CA245F}"/>
    <x:cellStyle name="Comma 79 3 2 2 2" xfId="21034" xr:uid="{27EE4CDB-18FD-4760-93AD-1A23E5691D82}"/>
    <x:cellStyle name="Comma 79 3 2 2 2 2" xfId="21035" xr:uid="{BDE38933-7BED-4CC3-A187-992A230091AD}"/>
    <x:cellStyle name="Comma 79 3 2 2 3" xfId="21036" xr:uid="{7467613B-9846-4DC8-B07B-77CEAB7ABAB5}"/>
    <x:cellStyle name="Comma 79 3 2 3" xfId="21037" xr:uid="{17B318E2-6E7E-4CAC-9487-56B417A89DFA}"/>
    <x:cellStyle name="Comma 79 3 2 3 2" xfId="21038" xr:uid="{95766E72-37C7-491A-BB74-F3A94BC91C1A}"/>
    <x:cellStyle name="Comma 79 3 2 4" xfId="21039" xr:uid="{7534EF62-A78D-4C0D-A215-0B114DD06707}"/>
    <x:cellStyle name="Comma 79 3 2 5" xfId="21040" xr:uid="{399A4A30-2394-40A1-8ABC-4391EA5069A2}"/>
    <x:cellStyle name="Comma 79 3 3" xfId="21041" xr:uid="{16B08669-613B-43E9-90B0-43229A9AE5AE}"/>
    <x:cellStyle name="Comma 79 3 3 2" xfId="21042" xr:uid="{CC117844-977F-4FFF-AE70-F4621ECCEF4A}"/>
    <x:cellStyle name="Comma 79 3 3 2 2" xfId="21043" xr:uid="{4860CAA9-CD83-4ED1-9FE6-3014F772BD73}"/>
    <x:cellStyle name="Comma 79 3 3 3" xfId="21044" xr:uid="{DD91F510-F6C5-420A-8603-D5E53E59380A}"/>
    <x:cellStyle name="Comma 79 3 4" xfId="21045" xr:uid="{0FF3F8B6-28DC-429F-AED1-6B24479FAE0E}"/>
    <x:cellStyle name="Comma 79 3 4 2" xfId="21046" xr:uid="{36CC493F-53B4-4FD4-BDBF-234CF73D2AD9}"/>
    <x:cellStyle name="Comma 79 3 5" xfId="21047" xr:uid="{E4D3A7E6-6EC3-4301-B480-7AC2AC081ECC}"/>
    <x:cellStyle name="Comma 79 3 6" xfId="21048" xr:uid="{61D3C5FC-F705-41AC-BC3D-574F7943C3AC}"/>
    <x:cellStyle name="Comma 79 4" xfId="21049" xr:uid="{37C0C7ED-8239-4A98-AC5F-D4214ECD2B56}"/>
    <x:cellStyle name="Comma 79 4 2" xfId="21050" xr:uid="{996F22E2-6723-44E4-8B7B-F7763CCF7B36}"/>
    <x:cellStyle name="Comma 79 4 2 2" xfId="21051" xr:uid="{E5609168-556B-4FC3-8F4E-2F81D44B0661}"/>
    <x:cellStyle name="Comma 79 4 2 2 2" xfId="21052" xr:uid="{AE68781D-3921-4A0F-913F-B0492708EBB9}"/>
    <x:cellStyle name="Comma 79 4 2 3" xfId="21053" xr:uid="{99F3B7B6-D9D0-4D4C-A7D0-50E36FB3C432}"/>
    <x:cellStyle name="Comma 79 4 3" xfId="21054" xr:uid="{9F3287CF-C932-4EDB-8BE1-D6E316D66347}"/>
    <x:cellStyle name="Comma 79 4 3 2" xfId="21055" xr:uid="{3A836862-7A53-47CD-9925-BEF7871B0BB2}"/>
    <x:cellStyle name="Comma 79 4 4" xfId="21056" xr:uid="{1540CDD6-44A0-4C92-B607-341CBDF2F598}"/>
    <x:cellStyle name="Comma 79 4 5" xfId="21057" xr:uid="{9A07A0A2-8934-4A6B-977A-D290F0C2A9D8}"/>
    <x:cellStyle name="Comma 79 5" xfId="21058" xr:uid="{3F3FF759-D3C2-4197-A5B2-71BF02A5A946}"/>
    <x:cellStyle name="Comma 79 5 2" xfId="21059" xr:uid="{8C8F38DC-4A58-47E9-9B9E-3425AFBF4F26}"/>
    <x:cellStyle name="Comma 79 5 2 2" xfId="21060" xr:uid="{A57D6781-3322-4121-B2B5-6D2271E6CC11}"/>
    <x:cellStyle name="Comma 79 5 2 2 2" xfId="21061" xr:uid="{03628231-EF9D-4501-87D5-713002731419}"/>
    <x:cellStyle name="Comma 79 5 2 3" xfId="21062" xr:uid="{DAF250DC-B3F0-4269-8BE3-36BB75991BB0}"/>
    <x:cellStyle name="Comma 79 5 3" xfId="21063" xr:uid="{4421EB6D-6A2C-4C34-B58D-298C1134C335}"/>
    <x:cellStyle name="Comma 79 5 3 2" xfId="21064" xr:uid="{CC2AC2C3-53BC-4E0C-A9FE-B910CDDF40B7}"/>
    <x:cellStyle name="Comma 79 5 4" xfId="21065" xr:uid="{825449F1-D22D-425B-BB7D-C8A43F145B60}"/>
    <x:cellStyle name="Comma 79 5 5" xfId="21066" xr:uid="{4A74FE92-EA0B-4509-9DFC-9ACC1483B604}"/>
    <x:cellStyle name="Comma 79 6" xfId="21067" xr:uid="{EC6D792F-6033-4A10-A807-11E0FC848A03}"/>
    <x:cellStyle name="Comma 79 6 2" xfId="21068" xr:uid="{26653339-5EA5-4596-8A50-1A57EC1B2951}"/>
    <x:cellStyle name="Comma 79 6 2 2" xfId="21069" xr:uid="{5B0F4421-F51E-43FE-AAD7-211F74607099}"/>
    <x:cellStyle name="Comma 79 6 3" xfId="21070" xr:uid="{C770FFC8-31B1-480F-86BD-F6DCE1D0C11A}"/>
    <x:cellStyle name="Comma 79 6 4" xfId="21071" xr:uid="{B21AD8E1-6633-4544-A13A-A56E5CDCFCAE}"/>
    <x:cellStyle name="Comma 79 7" xfId="21072" xr:uid="{27DEF965-8E24-466E-800E-0F172661178B}"/>
    <x:cellStyle name="Comma 79 7 2" xfId="21073" xr:uid="{CE0A9424-3F0A-4A63-BFF8-5DFBC4801CCB}"/>
    <x:cellStyle name="Comma 79 8" xfId="21074" xr:uid="{DDBDB1B9-E6F0-4FB7-8358-9CAB355F314E}"/>
    <x:cellStyle name="Comma 79 8 2" xfId="21075" xr:uid="{F4663CD4-EFC3-4E48-98DB-51DAF93EB85C}"/>
    <x:cellStyle name="Comma 79 9" xfId="21076" xr:uid="{78858BE1-3FE8-457B-A4D2-96F9752CC01B}"/>
    <x:cellStyle name="Comma 8" xfId="586" xr:uid="{A8FF4016-80F2-4688-85D9-F76E80BC17E8}"/>
    <x:cellStyle name="Comma 8 2" xfId="21077" xr:uid="{A60DBC2C-3C31-4986-A3FF-A6B31435B8D8}"/>
    <x:cellStyle name="Comma 8 2 2" xfId="21078" xr:uid="{39D6075D-BF1C-4AA1-9277-E4D2591E99D1}"/>
    <x:cellStyle name="Comma 8 3" xfId="21079" xr:uid="{89FE2BB6-0830-429D-82C4-66A2A46BD4A2}"/>
    <x:cellStyle name="Comma 80" xfId="21080" xr:uid="{B3068071-2DBB-414D-BDF8-C0BA8939961B}"/>
    <x:cellStyle name="Comma 80 2" xfId="21081" xr:uid="{C68C9B0A-DC3B-4590-B3B2-450ABB8C2FDF}"/>
    <x:cellStyle name="Comma 80 2 2" xfId="21082" xr:uid="{E49BFE98-33B7-4F8E-833E-71A4F8E5B198}"/>
    <x:cellStyle name="Comma 80 2 2 2" xfId="21083" xr:uid="{8F14D5C3-C6A8-4800-88D2-16B6D6E1CD91}"/>
    <x:cellStyle name="Comma 80 2 2 2 2" xfId="21084" xr:uid="{6F4AED26-3FF7-4AB9-A4D8-AE05BB5A324F}"/>
    <x:cellStyle name="Comma 80 2 2 2 2 2" xfId="21085" xr:uid="{9EAE94EA-1760-4B5B-A9CE-4D1279C1B162}"/>
    <x:cellStyle name="Comma 80 2 2 2 2 2 2" xfId="21086" xr:uid="{FBBD7BDA-1AE9-4451-81FE-112DDBB7F666}"/>
    <x:cellStyle name="Comma 80 2 2 2 2 3" xfId="21087" xr:uid="{B4EF2A4E-3D27-47F8-9E7A-D288F0D056FD}"/>
    <x:cellStyle name="Comma 80 2 2 2 3" xfId="21088" xr:uid="{64149475-B18C-498B-B16A-29071FE03982}"/>
    <x:cellStyle name="Comma 80 2 2 2 3 2" xfId="21089" xr:uid="{9706E61E-8187-4E6A-A475-626066C34C09}"/>
    <x:cellStyle name="Comma 80 2 2 2 4" xfId="21090" xr:uid="{B92EAB12-52FE-4A56-8D77-8E59352B3772}"/>
    <x:cellStyle name="Comma 80 2 2 2 5" xfId="21091" xr:uid="{B1F2525B-AFC0-4B5C-B0CF-E25D8B5CB02B}"/>
    <x:cellStyle name="Comma 80 2 2 3" xfId="21092" xr:uid="{9862F13D-0D56-4183-955F-CA3DC5FA93F8}"/>
    <x:cellStyle name="Comma 80 2 2 3 2" xfId="21093" xr:uid="{7A737BC7-AD46-4FDC-9E67-0DCAD4F849F2}"/>
    <x:cellStyle name="Comma 80 2 2 3 2 2" xfId="21094" xr:uid="{DB0CA4F6-3F40-4A50-8947-A5C78D705120}"/>
    <x:cellStyle name="Comma 80 2 2 3 3" xfId="21095" xr:uid="{F166C985-3C26-4965-9507-0DC39A0A9F17}"/>
    <x:cellStyle name="Comma 80 2 2 4" xfId="21096" xr:uid="{C305603F-C28E-4C24-9C64-F527589A86EE}"/>
    <x:cellStyle name="Comma 80 2 2 4 2" xfId="21097" xr:uid="{6A6FF247-7341-453E-A806-A667E61616E4}"/>
    <x:cellStyle name="Comma 80 2 2 5" xfId="21098" xr:uid="{23AF836B-8279-404F-BCE6-13F82A921F7A}"/>
    <x:cellStyle name="Comma 80 2 2 6" xfId="21099" xr:uid="{FEE460CF-DE21-43B7-8442-57348430DBE9}"/>
    <x:cellStyle name="Comma 80 2 3" xfId="21100" xr:uid="{447947A4-EBFD-44B9-BDF4-2BE97246E08B}"/>
    <x:cellStyle name="Comma 80 2 3 2" xfId="21101" xr:uid="{CD66C580-84EA-4424-82B0-5AB4C43C6D1E}"/>
    <x:cellStyle name="Comma 80 2 3 2 2" xfId="21102" xr:uid="{125DB301-F6E0-4439-A4F2-5F857EBD2DF3}"/>
    <x:cellStyle name="Comma 80 2 3 2 2 2" xfId="21103" xr:uid="{C5AC3651-8422-4A8A-B086-CC713CE4BA55}"/>
    <x:cellStyle name="Comma 80 2 3 2 3" xfId="21104" xr:uid="{A818EBE0-C2AB-44A8-85E6-2B824E3BD609}"/>
    <x:cellStyle name="Comma 80 2 3 3" xfId="21105" xr:uid="{CAFD758C-61FA-48AC-B0D3-D3A9FF282281}"/>
    <x:cellStyle name="Comma 80 2 3 3 2" xfId="21106" xr:uid="{4A6192D0-C6A3-4A0B-AFCF-E05E2842DC36}"/>
    <x:cellStyle name="Comma 80 2 3 4" xfId="21107" xr:uid="{377C2207-63F8-4F7F-A3CB-69168F4EC4AC}"/>
    <x:cellStyle name="Comma 80 2 3 5" xfId="21108" xr:uid="{6739CD69-6F74-4995-A9DB-F6FDDFEBA40F}"/>
    <x:cellStyle name="Comma 80 2 4" xfId="21109" xr:uid="{697AA723-5F21-45FD-8D12-19E7E9C170DB}"/>
    <x:cellStyle name="Comma 80 2 4 2" xfId="21110" xr:uid="{CFA61C79-EBEE-4EDB-91EE-7CC3D21A3A15}"/>
    <x:cellStyle name="Comma 80 2 4 2 2" xfId="21111" xr:uid="{B535A6B7-5CE0-4BF4-9E7E-A0BE00B74699}"/>
    <x:cellStyle name="Comma 80 2 4 3" xfId="21112" xr:uid="{FCD033E2-2546-4A12-897D-B38562976677}"/>
    <x:cellStyle name="Comma 80 2 4 4" xfId="21113" xr:uid="{D551E89A-7CED-4D9C-8C7F-D3BA1E1E6190}"/>
    <x:cellStyle name="Comma 80 2 5" xfId="21114" xr:uid="{ACAB7A99-38DB-4452-BDC1-B39A5F839A8D}"/>
    <x:cellStyle name="Comma 80 2 5 2" xfId="21115" xr:uid="{D5A2AD78-F050-41C5-B495-8A02BA370F67}"/>
    <x:cellStyle name="Comma 80 2 6" xfId="21116" xr:uid="{FCE3EC36-2D7D-46FE-9785-B71B0D6F8D98}"/>
    <x:cellStyle name="Comma 80 2 6 2" xfId="21117" xr:uid="{819A7943-0E07-4E7B-AB5D-4296E920D395}"/>
    <x:cellStyle name="Comma 80 2 7" xfId="21118" xr:uid="{71A8244C-3060-46C9-86D4-BCB72A66B1E0}"/>
    <x:cellStyle name="Comma 80 3" xfId="21119" xr:uid="{9A5A571E-9401-4A51-A933-803F37A07176}"/>
    <x:cellStyle name="Comma 80 3 2" xfId="21120" xr:uid="{5740B7C6-256B-49E4-96D0-EFABA15FBB27}"/>
    <x:cellStyle name="Comma 80 3 2 2" xfId="21121" xr:uid="{E3FD01BD-5E31-4ED5-8B4D-FF9BDFDE1B2B}"/>
    <x:cellStyle name="Comma 80 3 2 2 2" xfId="21122" xr:uid="{7FB43831-7BD1-4B08-B453-F5C22F5B0E3E}"/>
    <x:cellStyle name="Comma 80 3 2 2 2 2" xfId="21123" xr:uid="{A22FC9FA-3CA3-43B7-9DB5-7548971EF1EE}"/>
    <x:cellStyle name="Comma 80 3 2 2 3" xfId="21124" xr:uid="{B616FA0A-C551-4C5E-9E43-2B9A8DF5F1F3}"/>
    <x:cellStyle name="Comma 80 3 2 3" xfId="21125" xr:uid="{B76C9F03-8006-45FD-A623-323CAEAB8051}"/>
    <x:cellStyle name="Comma 80 3 2 3 2" xfId="21126" xr:uid="{70148CB9-7350-4707-808D-65C105B05A9C}"/>
    <x:cellStyle name="Comma 80 3 2 4" xfId="21127" xr:uid="{45AC09C7-BBC3-43FD-B387-309633C9E969}"/>
    <x:cellStyle name="Comma 80 3 2 5" xfId="21128" xr:uid="{5865DEA3-6EE0-47F6-B6D6-E3A3ADA95F30}"/>
    <x:cellStyle name="Comma 80 3 3" xfId="21129" xr:uid="{2BD3AE25-DEBB-4CB5-91C8-A109878C0A82}"/>
    <x:cellStyle name="Comma 80 3 3 2" xfId="21130" xr:uid="{49F03375-15DA-49D9-B105-C7493644744D}"/>
    <x:cellStyle name="Comma 80 3 3 2 2" xfId="21131" xr:uid="{291F05D1-C50E-4160-A7FE-B748DFEB6576}"/>
    <x:cellStyle name="Comma 80 3 3 3" xfId="21132" xr:uid="{285B1A8C-9D64-4E13-91AD-1479A7697F04}"/>
    <x:cellStyle name="Comma 80 3 4" xfId="21133" xr:uid="{E5FBD5AD-386E-47A3-AB8B-FC587EA42A29}"/>
    <x:cellStyle name="Comma 80 3 4 2" xfId="21134" xr:uid="{C2EE80CE-BF8E-4BC8-A2E0-315C22FAB9BD}"/>
    <x:cellStyle name="Comma 80 3 5" xfId="21135" xr:uid="{6DC095E2-36EB-468B-9BDB-DF8A059180F2}"/>
    <x:cellStyle name="Comma 80 3 6" xfId="21136" xr:uid="{B8BB77A4-6441-46B3-9FA1-75A14E42821D}"/>
    <x:cellStyle name="Comma 80 4" xfId="21137" xr:uid="{951491E6-C57C-46C4-9040-1C622E0CBD1D}"/>
    <x:cellStyle name="Comma 80 4 2" xfId="21138" xr:uid="{5C40ADEB-D9C6-47C0-81FB-2DE6158F7515}"/>
    <x:cellStyle name="Comma 80 4 2 2" xfId="21139" xr:uid="{EEBFE377-4598-4E27-875F-723423712DE8}"/>
    <x:cellStyle name="Comma 80 4 2 2 2" xfId="21140" xr:uid="{C925D561-8A37-4DCF-BB2E-7927AA5EE3C4}"/>
    <x:cellStyle name="Comma 80 4 2 3" xfId="21141" xr:uid="{2EC3361D-DB6B-4BA2-848D-B5D8258BDF47}"/>
    <x:cellStyle name="Comma 80 4 3" xfId="21142" xr:uid="{2848A6F3-7ABD-477B-A2BA-3DD9095127DD}"/>
    <x:cellStyle name="Comma 80 4 3 2" xfId="21143" xr:uid="{7E1B7897-97CF-440E-8C90-7B75A3F479E5}"/>
    <x:cellStyle name="Comma 80 4 4" xfId="21144" xr:uid="{A21EDE6D-BDBB-425E-BDDD-A1B4227C5E73}"/>
    <x:cellStyle name="Comma 80 4 5" xfId="21145" xr:uid="{8A3CDC2F-C774-4C7B-8A1E-8D4092B16B18}"/>
    <x:cellStyle name="Comma 80 5" xfId="21146" xr:uid="{1D229073-63F4-4F83-BF15-568621794547}"/>
    <x:cellStyle name="Comma 80 5 2" xfId="21147" xr:uid="{19186BB9-3429-4292-8CEA-B733C2FB9A98}"/>
    <x:cellStyle name="Comma 80 5 2 2" xfId="21148" xr:uid="{30B1A05B-E22C-4955-8D67-9A747F4BE8C9}"/>
    <x:cellStyle name="Comma 80 5 2 2 2" xfId="21149" xr:uid="{F6077C2E-D07A-4883-95F6-91C821350F03}"/>
    <x:cellStyle name="Comma 80 5 2 3" xfId="21150" xr:uid="{72A30D0C-5156-4897-9620-15382F980C75}"/>
    <x:cellStyle name="Comma 80 5 3" xfId="21151" xr:uid="{8AC62F42-AB6A-4A75-A0D1-CEA9FAE32B14}"/>
    <x:cellStyle name="Comma 80 5 3 2" xfId="21152" xr:uid="{F1358F3F-EFA5-4427-8308-E97862016393}"/>
    <x:cellStyle name="Comma 80 5 4" xfId="21153" xr:uid="{92843F5E-CD06-444C-A48F-124C2549E33F}"/>
    <x:cellStyle name="Comma 80 5 5" xfId="21154" xr:uid="{FF22096B-C6C8-46E7-9211-688E13CA3A53}"/>
    <x:cellStyle name="Comma 80 6" xfId="21155" xr:uid="{C67F1E7E-85F4-4D5B-85AA-A73C9AB43267}"/>
    <x:cellStyle name="Comma 80 6 2" xfId="21156" xr:uid="{8A64DCC3-F351-441E-9005-874D81D35D62}"/>
    <x:cellStyle name="Comma 80 6 2 2" xfId="21157" xr:uid="{C94252DF-F504-42BF-8FC0-50FCD1A10126}"/>
    <x:cellStyle name="Comma 80 6 3" xfId="21158" xr:uid="{09790BC7-48D7-4613-9F9E-FB88ECF21F4C}"/>
    <x:cellStyle name="Comma 80 6 4" xfId="21159" xr:uid="{4CEF59CE-69AA-428C-BBDE-7F781EDB96F0}"/>
    <x:cellStyle name="Comma 80 7" xfId="21160" xr:uid="{7C439CE8-D003-416E-9F18-A77378506DDA}"/>
    <x:cellStyle name="Comma 80 7 2" xfId="21161" xr:uid="{66251A98-35E1-4733-ACAB-4363BEBF189E}"/>
    <x:cellStyle name="Comma 80 8" xfId="21162" xr:uid="{B4BDCA55-E3F5-424E-940B-A0DF07EA6AF8}"/>
    <x:cellStyle name="Comma 80 8 2" xfId="21163" xr:uid="{C74A7F2F-6D66-46BA-861B-495799F94673}"/>
    <x:cellStyle name="Comma 80 9" xfId="21164" xr:uid="{3C1C9EEF-1221-4567-878C-1A3172BEECD8}"/>
    <x:cellStyle name="Comma 81" xfId="21165" xr:uid="{B8C17F3E-71D1-4B1C-A116-DF712FAEE893}"/>
    <x:cellStyle name="Comma 81 2" xfId="21166" xr:uid="{B40A8DD9-7000-4705-AC7C-E675ED7A26B6}"/>
    <x:cellStyle name="Comma 81 2 2" xfId="21167" xr:uid="{8C869ADE-A601-47FB-9A13-F4B85DF3F42C}"/>
    <x:cellStyle name="Comma 81 2 2 2" xfId="21168" xr:uid="{C1C74953-452C-426A-948D-12EAEA2B21C9}"/>
    <x:cellStyle name="Comma 81 2 2 2 2" xfId="21169" xr:uid="{CCB097C7-58D4-483E-9000-F4066B22DBA8}"/>
    <x:cellStyle name="Comma 81 2 2 2 2 2" xfId="21170" xr:uid="{6171D5C3-082A-42AD-960C-A95AE3AD0C3F}"/>
    <x:cellStyle name="Comma 81 2 2 2 2 2 2" xfId="21171" xr:uid="{B0D9D708-BFFB-42F2-85AD-9E542993D8D9}"/>
    <x:cellStyle name="Comma 81 2 2 2 2 3" xfId="21172" xr:uid="{EBCE73F4-3A1B-4F90-8C31-9BB3B8CE84A9}"/>
    <x:cellStyle name="Comma 81 2 2 2 3" xfId="21173" xr:uid="{6B66A122-B73E-40D6-898C-B7ECB2EB2B08}"/>
    <x:cellStyle name="Comma 81 2 2 2 3 2" xfId="21174" xr:uid="{B73A33FB-8D21-4377-B247-24CFA3F1678D}"/>
    <x:cellStyle name="Comma 81 2 2 2 4" xfId="21175" xr:uid="{55441CC9-936D-43BD-A98B-7E22E6F909C0}"/>
    <x:cellStyle name="Comma 81 2 2 2 5" xfId="21176" xr:uid="{750AD26B-2C03-4885-A8ED-AB580795B1E2}"/>
    <x:cellStyle name="Comma 81 2 2 3" xfId="21177" xr:uid="{F3BD3A20-8D2A-43BE-BEE9-2A65E05FB3D8}"/>
    <x:cellStyle name="Comma 81 2 2 3 2" xfId="21178" xr:uid="{81308501-A2EC-4749-B333-736A6947BDFA}"/>
    <x:cellStyle name="Comma 81 2 2 3 2 2" xfId="21179" xr:uid="{A06AB609-BE5B-4CA0-8EBC-7DAF9A85B263}"/>
    <x:cellStyle name="Comma 81 2 2 3 3" xfId="21180" xr:uid="{5705BFA8-4CDD-4EAA-8E72-048025B75D45}"/>
    <x:cellStyle name="Comma 81 2 2 4" xfId="21181" xr:uid="{913EE202-42F7-4CA2-85F1-19A1B1F472A1}"/>
    <x:cellStyle name="Comma 81 2 2 4 2" xfId="21182" xr:uid="{68360B2E-A52C-4AD6-B42A-BD3351BB84B4}"/>
    <x:cellStyle name="Comma 81 2 2 5" xfId="21183" xr:uid="{94855067-ADC8-4276-8063-4310D859EE2C}"/>
    <x:cellStyle name="Comma 81 2 2 6" xfId="21184" xr:uid="{93A470BF-395F-461B-A2A8-DC2F39E19B03}"/>
    <x:cellStyle name="Comma 81 2 3" xfId="21185" xr:uid="{A51E5D30-E162-4EA4-8D0A-115FA3340788}"/>
    <x:cellStyle name="Comma 81 2 3 2" xfId="21186" xr:uid="{94A59EE8-A346-4517-897D-FDBD87D1C69C}"/>
    <x:cellStyle name="Comma 81 2 3 2 2" xfId="21187" xr:uid="{DB198195-C321-483A-917C-139C7E3B7E99}"/>
    <x:cellStyle name="Comma 81 2 3 2 2 2" xfId="21188" xr:uid="{3EF66821-0066-47E9-A05C-F461B7F85FEE}"/>
    <x:cellStyle name="Comma 81 2 3 2 3" xfId="21189" xr:uid="{46DE2872-101B-4B30-A6C5-13DAA8B29784}"/>
    <x:cellStyle name="Comma 81 2 3 3" xfId="21190" xr:uid="{ED053CEC-8F69-4FAB-A43F-F2456018E832}"/>
    <x:cellStyle name="Comma 81 2 3 3 2" xfId="21191" xr:uid="{E3568A11-A00E-4D20-939E-0A202DDBA068}"/>
    <x:cellStyle name="Comma 81 2 3 4" xfId="21192" xr:uid="{02E062D3-18C9-418F-B70D-3FE1439BF932}"/>
    <x:cellStyle name="Comma 81 2 3 5" xfId="21193" xr:uid="{C876D621-CD74-4101-9A02-B034391A78AF}"/>
    <x:cellStyle name="Comma 81 2 4" xfId="21194" xr:uid="{3C46F941-CF57-4B45-A6B4-E3E63C620810}"/>
    <x:cellStyle name="Comma 81 2 4 2" xfId="21195" xr:uid="{A4EC35C7-31B5-40B7-A5F1-4CAE22F514D0}"/>
    <x:cellStyle name="Comma 81 2 4 2 2" xfId="21196" xr:uid="{D3511C23-661F-43BF-AEC6-E90BD353B2D2}"/>
    <x:cellStyle name="Comma 81 2 4 3" xfId="21197" xr:uid="{7295798E-2F48-4110-B37B-82748F271097}"/>
    <x:cellStyle name="Comma 81 2 4 4" xfId="21198" xr:uid="{114745AB-5365-4636-8E96-110B3C47E3D5}"/>
    <x:cellStyle name="Comma 81 2 5" xfId="21199" xr:uid="{EC7DE208-ADD0-4F11-BF9C-F798933A33B4}"/>
    <x:cellStyle name="Comma 81 2 5 2" xfId="21200" xr:uid="{26F85223-EBE1-4027-8EDA-5B66877D0CB9}"/>
    <x:cellStyle name="Comma 81 2 6" xfId="21201" xr:uid="{373577AA-F6ED-4DD3-85AF-182E21B69EA6}"/>
    <x:cellStyle name="Comma 81 2 6 2" xfId="21202" xr:uid="{934F3F8B-C08D-42DC-B068-06D2704F1A5E}"/>
    <x:cellStyle name="Comma 81 2 7" xfId="21203" xr:uid="{9B5E061F-90A6-4131-9F1B-07A57471D85F}"/>
    <x:cellStyle name="Comma 81 3" xfId="21204" xr:uid="{24A07474-19A6-4BE8-B351-275BAE0C2DDB}"/>
    <x:cellStyle name="Comma 81 3 2" xfId="21205" xr:uid="{29DE0515-F1A8-4F6D-A678-C8AF84B66CBE}"/>
    <x:cellStyle name="Comma 81 3 2 2" xfId="21206" xr:uid="{2378D267-83FE-45F6-A820-6AA924E30B36}"/>
    <x:cellStyle name="Comma 81 3 2 2 2" xfId="21207" xr:uid="{FA966D71-3DDE-4F1A-A31A-78046439648D}"/>
    <x:cellStyle name="Comma 81 3 2 2 2 2" xfId="21208" xr:uid="{16415567-0E1D-4938-ADB3-242EE09B87B8}"/>
    <x:cellStyle name="Comma 81 3 2 2 3" xfId="21209" xr:uid="{61D63353-9F63-4238-91B6-BC60051A35EE}"/>
    <x:cellStyle name="Comma 81 3 2 3" xfId="21210" xr:uid="{D977B5D0-5A44-4437-9ACB-885C5B07DDFE}"/>
    <x:cellStyle name="Comma 81 3 2 3 2" xfId="21211" xr:uid="{BBA074A5-89BD-4B07-879A-BE223EACEA72}"/>
    <x:cellStyle name="Comma 81 3 2 4" xfId="21212" xr:uid="{976E6FD8-154C-4AA0-9964-9C3BD2931CAA}"/>
    <x:cellStyle name="Comma 81 3 2 5" xfId="21213" xr:uid="{75CE68B7-8E31-4B56-81B4-CAE46C2F5F29}"/>
    <x:cellStyle name="Comma 81 3 3" xfId="21214" xr:uid="{610CE085-09C1-47E0-B9E7-3B0BBA5CB57A}"/>
    <x:cellStyle name="Comma 81 3 3 2" xfId="21215" xr:uid="{317AABC7-2052-4724-9625-B53A99BDE9F6}"/>
    <x:cellStyle name="Comma 81 3 3 2 2" xfId="21216" xr:uid="{F64AD2DF-4753-4ED8-82CA-94F689861D8D}"/>
    <x:cellStyle name="Comma 81 3 3 3" xfId="21217" xr:uid="{778E2526-55C7-4C0B-8D58-1EE63B135F93}"/>
    <x:cellStyle name="Comma 81 3 4" xfId="21218" xr:uid="{8A123A24-3EB1-40E9-8985-019AA2154712}"/>
    <x:cellStyle name="Comma 81 3 4 2" xfId="21219" xr:uid="{ED1C50B4-1A9A-4C05-A71B-622A5FA9B24B}"/>
    <x:cellStyle name="Comma 81 3 5" xfId="21220" xr:uid="{E5BE7F2E-F85A-4546-847D-C1F520807836}"/>
    <x:cellStyle name="Comma 81 3 6" xfId="21221" xr:uid="{273DEF9B-C5D5-46E3-ADC5-47A063B6AA43}"/>
    <x:cellStyle name="Comma 81 4" xfId="21222" xr:uid="{B98FF9F0-B7E6-4B76-AE4C-E9280E82D368}"/>
    <x:cellStyle name="Comma 81 4 2" xfId="21223" xr:uid="{2426659D-9F0D-4ABE-9447-BCEBBF8524E1}"/>
    <x:cellStyle name="Comma 81 4 2 2" xfId="21224" xr:uid="{B024F297-B17C-4058-AC9B-C3F8AF963867}"/>
    <x:cellStyle name="Comma 81 4 2 2 2" xfId="21225" xr:uid="{92EB5920-D3E9-4267-87D2-37BB26F3587B}"/>
    <x:cellStyle name="Comma 81 4 2 3" xfId="21226" xr:uid="{DE026ACF-F341-40CB-8C71-1CE8AEC914E4}"/>
    <x:cellStyle name="Comma 81 4 3" xfId="21227" xr:uid="{93E6C04C-EDB3-42D0-8966-276E95B699C4}"/>
    <x:cellStyle name="Comma 81 4 3 2" xfId="21228" xr:uid="{FA723D9F-A1F5-47CB-924D-BDB9A388DFE2}"/>
    <x:cellStyle name="Comma 81 4 4" xfId="21229" xr:uid="{239800D1-2B33-45F4-81BD-589904A0D0B2}"/>
    <x:cellStyle name="Comma 81 4 5" xfId="21230" xr:uid="{CC2D1F4A-3CB7-447F-BB36-27D103F0AF77}"/>
    <x:cellStyle name="Comma 81 5" xfId="21231" xr:uid="{92032FE1-FF40-4650-87A6-35DCBBAA6424}"/>
    <x:cellStyle name="Comma 81 5 2" xfId="21232" xr:uid="{0B72CA26-B3E4-45F4-A5FD-7AD594C9998F}"/>
    <x:cellStyle name="Comma 81 5 2 2" xfId="21233" xr:uid="{71BC54EA-1C0B-4141-A334-7D7354A82647}"/>
    <x:cellStyle name="Comma 81 5 2 2 2" xfId="21234" xr:uid="{F170D8BD-E5A3-4FCE-A4E7-BB1E357E9640}"/>
    <x:cellStyle name="Comma 81 5 2 3" xfId="21235" xr:uid="{63448E18-5E52-4F7E-B3AA-0F57BEFD05F4}"/>
    <x:cellStyle name="Comma 81 5 3" xfId="21236" xr:uid="{01B2F207-E5B2-4A85-8194-832A581259C3}"/>
    <x:cellStyle name="Comma 81 5 3 2" xfId="21237" xr:uid="{CEFBFBA5-C152-4EE7-8AF7-A383ADF894D3}"/>
    <x:cellStyle name="Comma 81 5 4" xfId="21238" xr:uid="{BCDB7096-2468-4584-8207-F4FE8A282082}"/>
    <x:cellStyle name="Comma 81 5 5" xfId="21239" xr:uid="{20191659-BD72-42FD-8A2D-018BD3AB955A}"/>
    <x:cellStyle name="Comma 81 6" xfId="21240" xr:uid="{BEC752E2-7A7F-42B3-9665-4412CEB60042}"/>
    <x:cellStyle name="Comma 81 6 2" xfId="21241" xr:uid="{DD37E128-B43C-48AF-9726-258CA5A6C71E}"/>
    <x:cellStyle name="Comma 81 6 2 2" xfId="21242" xr:uid="{B3D26950-0ABC-47D2-BC79-B50474FD073A}"/>
    <x:cellStyle name="Comma 81 6 3" xfId="21243" xr:uid="{D3FC350C-6E2B-46F6-B6BE-FD701B4AFBA5}"/>
    <x:cellStyle name="Comma 81 6 4" xfId="21244" xr:uid="{11210CDF-7743-4156-BDF4-8BC41B199F97}"/>
    <x:cellStyle name="Comma 81 7" xfId="21245" xr:uid="{946476CB-7CF4-4637-80DB-BFB23CE5C220}"/>
    <x:cellStyle name="Comma 81 7 2" xfId="21246" xr:uid="{0A6B3BFD-C164-4406-8B39-CEF490A88D37}"/>
    <x:cellStyle name="Comma 81 8" xfId="21247" xr:uid="{904FA3A8-46CC-4056-AD47-B335D7CC5384}"/>
    <x:cellStyle name="Comma 81 8 2" xfId="21248" xr:uid="{91F856FD-AFCA-4048-B80A-71FE4B0FAC6D}"/>
    <x:cellStyle name="Comma 81 9" xfId="21249" xr:uid="{11F9345A-0250-4DCE-B504-C2F475F05876}"/>
    <x:cellStyle name="Comma 82" xfId="21250" xr:uid="{B21E3C40-456B-4428-951C-08B8348E30D3}"/>
    <x:cellStyle name="Comma 82 2" xfId="21251" xr:uid="{1B48AA8B-1EE9-4616-BC26-C3EE901EB94D}"/>
    <x:cellStyle name="Comma 82 2 2" xfId="21252" xr:uid="{56860309-762D-48C5-9B8D-70C37621B39D}"/>
    <x:cellStyle name="Comma 82 2 2 2" xfId="21253" xr:uid="{60095F71-2B77-4936-9B2D-377D71C478A4}"/>
    <x:cellStyle name="Comma 82 2 2 2 2" xfId="21254" xr:uid="{EA7E2C1F-1FF3-491D-A0EC-A410EE8A57F7}"/>
    <x:cellStyle name="Comma 82 2 2 2 2 2" xfId="21255" xr:uid="{FF42EE5A-2413-4D53-A8C3-4EF274CDC6A1}"/>
    <x:cellStyle name="Comma 82 2 2 2 2 2 2" xfId="21256" xr:uid="{0D99C631-7F69-4628-BA87-F15A05B9CEC8}"/>
    <x:cellStyle name="Comma 82 2 2 2 2 3" xfId="21257" xr:uid="{0B79EFFD-A276-416E-A924-E56C763E5C9F}"/>
    <x:cellStyle name="Comma 82 2 2 2 3" xfId="21258" xr:uid="{42153BE3-3728-42C1-9EC9-23616DAB8749}"/>
    <x:cellStyle name="Comma 82 2 2 2 3 2" xfId="21259" xr:uid="{6F14F5DE-F666-409B-95A8-2757F077A739}"/>
    <x:cellStyle name="Comma 82 2 2 2 4" xfId="21260" xr:uid="{AA1E7B21-1E6D-429C-99C1-580AFC605B97}"/>
    <x:cellStyle name="Comma 82 2 2 2 5" xfId="21261" xr:uid="{4A737789-A731-46BC-896D-CF84301A053D}"/>
    <x:cellStyle name="Comma 82 2 2 3" xfId="21262" xr:uid="{773740B1-9554-4714-9A1E-986AC0E60D1F}"/>
    <x:cellStyle name="Comma 82 2 2 3 2" xfId="21263" xr:uid="{C8AA1F2E-1C9A-4F6B-8747-3DE378437F98}"/>
    <x:cellStyle name="Comma 82 2 2 3 2 2" xfId="21264" xr:uid="{0D238ED4-A187-44AA-828C-20B61E991DF4}"/>
    <x:cellStyle name="Comma 82 2 2 3 3" xfId="21265" xr:uid="{BBC2E5D5-2B39-4CEC-BEFD-A1132B74E906}"/>
    <x:cellStyle name="Comma 82 2 2 4" xfId="21266" xr:uid="{DC8F4D2A-34CA-46BD-A400-752AA0D86F3D}"/>
    <x:cellStyle name="Comma 82 2 2 4 2" xfId="21267" xr:uid="{7A836F4C-68C8-4DC9-99B5-8E4DE7A62B49}"/>
    <x:cellStyle name="Comma 82 2 2 5" xfId="21268" xr:uid="{DF2CB176-47A0-47ED-A51D-A49D802A1C35}"/>
    <x:cellStyle name="Comma 82 2 2 6" xfId="21269" xr:uid="{856F9AE2-7ED1-4652-B330-A11A33675193}"/>
    <x:cellStyle name="Comma 82 2 3" xfId="21270" xr:uid="{2994A0ED-8603-4F5B-8B33-DB1252DD0CAA}"/>
    <x:cellStyle name="Comma 82 2 3 2" xfId="21271" xr:uid="{6252180B-D27C-4C38-8903-281E70F0120F}"/>
    <x:cellStyle name="Comma 82 2 3 2 2" xfId="21272" xr:uid="{22BCA4CB-6C93-46CA-93E0-D0A1A7BBB962}"/>
    <x:cellStyle name="Comma 82 2 3 2 2 2" xfId="21273" xr:uid="{CB757C9F-761A-41C6-A519-7CEA3FF52DE9}"/>
    <x:cellStyle name="Comma 82 2 3 2 3" xfId="21274" xr:uid="{914EF382-A304-4CE7-AEF2-8CFE46A82AA0}"/>
    <x:cellStyle name="Comma 82 2 3 3" xfId="21275" xr:uid="{CBC09B88-2423-4C2E-B55F-7BD096C67EB9}"/>
    <x:cellStyle name="Comma 82 2 3 3 2" xfId="21276" xr:uid="{9E26FFDD-55C5-4054-B8FA-B3CA15767C5B}"/>
    <x:cellStyle name="Comma 82 2 3 4" xfId="21277" xr:uid="{12C05F7F-D379-4F57-9A16-DCE60D2C42AC}"/>
    <x:cellStyle name="Comma 82 2 3 5" xfId="21278" xr:uid="{28EA3BE8-AAB3-4D8B-8A13-D0EBCBC7D4FF}"/>
    <x:cellStyle name="Comma 82 2 4" xfId="21279" xr:uid="{DF8DBE22-A48A-4682-9F1A-0BF0CB1550F2}"/>
    <x:cellStyle name="Comma 82 2 4 2" xfId="21280" xr:uid="{CF281B47-06B8-4546-9EA5-A9579B8BEEE4}"/>
    <x:cellStyle name="Comma 82 2 4 2 2" xfId="21281" xr:uid="{38A1A292-BD6E-4BA7-BF20-061AFB1EBBFD}"/>
    <x:cellStyle name="Comma 82 2 4 3" xfId="21282" xr:uid="{09702F7D-03B4-4F15-B5D2-44050FA9CB28}"/>
    <x:cellStyle name="Comma 82 2 4 4" xfId="21283" xr:uid="{732432CB-5277-41D3-BA39-502209D743C6}"/>
    <x:cellStyle name="Comma 82 2 5" xfId="21284" xr:uid="{3C40BFF3-7DD1-4B47-B169-7275FED318F0}"/>
    <x:cellStyle name="Comma 82 2 5 2" xfId="21285" xr:uid="{8D35B351-1B2B-4446-AC2C-46782AA6DEF7}"/>
    <x:cellStyle name="Comma 82 2 6" xfId="21286" xr:uid="{3D831CA4-06B5-46A5-9660-20764F0D6A0A}"/>
    <x:cellStyle name="Comma 82 2 6 2" xfId="21287" xr:uid="{D91288D8-354F-412A-B360-53BAF0FD1FCB}"/>
    <x:cellStyle name="Comma 82 2 7" xfId="21288" xr:uid="{49FEE931-D65D-4B04-B019-2FE994F20DFA}"/>
    <x:cellStyle name="Comma 82 3" xfId="21289" xr:uid="{8CBADEED-84B6-41C9-8F40-29ED17AA71FF}"/>
    <x:cellStyle name="Comma 82 3 2" xfId="21290" xr:uid="{F5994926-303A-43DA-ABA5-A8AA50C9FFFF}"/>
    <x:cellStyle name="Comma 82 3 2 2" xfId="21291" xr:uid="{1E2CE730-2DEF-4454-8FC2-C1D81617CBFC}"/>
    <x:cellStyle name="Comma 82 3 2 2 2" xfId="21292" xr:uid="{8F358004-1C18-4AD7-9F1C-FD76A38348A0}"/>
    <x:cellStyle name="Comma 82 3 2 2 2 2" xfId="21293" xr:uid="{8DE2AE43-013D-4E13-BE23-7D5D22A56E56}"/>
    <x:cellStyle name="Comma 82 3 2 2 3" xfId="21294" xr:uid="{7E53A97C-242B-4D61-9A78-D81B591A8526}"/>
    <x:cellStyle name="Comma 82 3 2 3" xfId="21295" xr:uid="{37B9FB33-2036-4F0E-92AB-A69F9DCA182B}"/>
    <x:cellStyle name="Comma 82 3 2 3 2" xfId="21296" xr:uid="{64555C61-D22A-41DE-8E8B-AB869561C535}"/>
    <x:cellStyle name="Comma 82 3 2 4" xfId="21297" xr:uid="{172CF944-5C7E-468B-8B60-5062E7279745}"/>
    <x:cellStyle name="Comma 82 3 2 5" xfId="21298" xr:uid="{0FC52C2C-23A9-4160-A1AB-A77BD6BF5BDF}"/>
    <x:cellStyle name="Comma 82 3 3" xfId="21299" xr:uid="{F2B3F61C-F61D-4837-9021-633EA2F0A6B8}"/>
    <x:cellStyle name="Comma 82 3 3 2" xfId="21300" xr:uid="{E1987102-5B20-4B9C-BE2E-09E3E7E542FB}"/>
    <x:cellStyle name="Comma 82 3 3 2 2" xfId="21301" xr:uid="{B11BC1E4-DAA3-42CD-AF78-8EEC1129C933}"/>
    <x:cellStyle name="Comma 82 3 3 3" xfId="21302" xr:uid="{3591BAA5-B813-4A4C-B110-DE930F1A91B1}"/>
    <x:cellStyle name="Comma 82 3 4" xfId="21303" xr:uid="{CF13762E-B553-4CA6-BBC4-E2D7CAE15FD5}"/>
    <x:cellStyle name="Comma 82 3 4 2" xfId="21304" xr:uid="{DFE351C4-0ECA-4FBA-97B6-461BE4614DAD}"/>
    <x:cellStyle name="Comma 82 3 5" xfId="21305" xr:uid="{FB9045F2-AEBF-4F6E-9CD4-1037EB24C361}"/>
    <x:cellStyle name="Comma 82 3 6" xfId="21306" xr:uid="{2073E1EA-8C68-4FCF-877B-5441FA4E2A79}"/>
    <x:cellStyle name="Comma 82 4" xfId="21307" xr:uid="{71455B4E-E80F-4E9F-8686-829B4C5661F9}"/>
    <x:cellStyle name="Comma 82 4 2" xfId="21308" xr:uid="{F990F3D1-A077-439F-BB63-E911ABF97070}"/>
    <x:cellStyle name="Comma 82 4 2 2" xfId="21309" xr:uid="{461A5F07-FBE8-4AFF-A03E-143180BFE56D}"/>
    <x:cellStyle name="Comma 82 4 2 2 2" xfId="21310" xr:uid="{6FAEA370-A25D-48E1-BAF2-8E34A9643983}"/>
    <x:cellStyle name="Comma 82 4 2 3" xfId="21311" xr:uid="{AB5E474B-2DCE-4E24-9E1D-7FD62B2D6594}"/>
    <x:cellStyle name="Comma 82 4 3" xfId="21312" xr:uid="{6507E85C-A91C-4796-BBDD-73B74908D5A4}"/>
    <x:cellStyle name="Comma 82 4 3 2" xfId="21313" xr:uid="{F5C84275-E9EF-4386-BF2A-563186F60639}"/>
    <x:cellStyle name="Comma 82 4 4" xfId="21314" xr:uid="{452275E7-A590-4666-AF9D-5E374D066927}"/>
    <x:cellStyle name="Comma 82 4 5" xfId="21315" xr:uid="{E1896102-7A9D-4033-8023-A6A245BBA57C}"/>
    <x:cellStyle name="Comma 82 5" xfId="21316" xr:uid="{1363845C-7677-437F-9137-64A9D0E53A31}"/>
    <x:cellStyle name="Comma 82 5 2" xfId="21317" xr:uid="{DF615A64-0BDF-4018-BC6A-EA8914E294B9}"/>
    <x:cellStyle name="Comma 82 5 2 2" xfId="21318" xr:uid="{0DE73AFC-427D-402D-8021-6FDD464D75E4}"/>
    <x:cellStyle name="Comma 82 5 2 2 2" xfId="21319" xr:uid="{BDC5BB66-3C98-4351-BB69-931F3A7E0990}"/>
    <x:cellStyle name="Comma 82 5 2 3" xfId="21320" xr:uid="{B0E92867-C021-46DC-B749-C35A151E6EDE}"/>
    <x:cellStyle name="Comma 82 5 3" xfId="21321" xr:uid="{389EC0DD-DBB4-48DB-AB97-EC6D60F568ED}"/>
    <x:cellStyle name="Comma 82 5 3 2" xfId="21322" xr:uid="{6AEA7699-1D0D-46E5-801B-BC4E1EB8A6B7}"/>
    <x:cellStyle name="Comma 82 5 4" xfId="21323" xr:uid="{6F90F7AE-DCA8-4182-B33B-F3ED98BFCC69}"/>
    <x:cellStyle name="Comma 82 5 5" xfId="21324" xr:uid="{87887050-88AC-451F-B569-AA054943E848}"/>
    <x:cellStyle name="Comma 82 6" xfId="21325" xr:uid="{EA995EE3-7E3D-4119-B155-815E4D2E0904}"/>
    <x:cellStyle name="Comma 82 6 2" xfId="21326" xr:uid="{F05CE6E9-FDF6-4C30-9B68-9030757A03DE}"/>
    <x:cellStyle name="Comma 82 6 2 2" xfId="21327" xr:uid="{A20FB28E-C29A-4419-BFCF-33F7800B712E}"/>
    <x:cellStyle name="Comma 82 6 3" xfId="21328" xr:uid="{0F3987E3-CFF7-45BD-AB3B-565C27AC1D5A}"/>
    <x:cellStyle name="Comma 82 6 4" xfId="21329" xr:uid="{2997CF07-0A74-417A-B025-4B7AF82BD174}"/>
    <x:cellStyle name="Comma 82 7" xfId="21330" xr:uid="{E85603D7-38B9-42E2-9134-499336E4B04D}"/>
    <x:cellStyle name="Comma 82 7 2" xfId="21331" xr:uid="{7223D0C2-288D-4FE3-A32C-EED1D93C1F6D}"/>
    <x:cellStyle name="Comma 82 8" xfId="21332" xr:uid="{4427E94A-3759-47CF-9755-DA4414E2BE65}"/>
    <x:cellStyle name="Comma 82 8 2" xfId="21333" xr:uid="{36AB0EEC-FBCE-4F3A-9421-703A590DF5A9}"/>
    <x:cellStyle name="Comma 82 9" xfId="21334" xr:uid="{400FB82F-40F5-4014-82F7-6522B8E297D0}"/>
    <x:cellStyle name="Comma 83" xfId="21335" xr:uid="{ECC5CB49-4866-4E63-B265-7C36664CEB30}"/>
    <x:cellStyle name="Comma 83 2" xfId="21336" xr:uid="{3372AF61-DB5B-47C2-938B-56AE4D94CD98}"/>
    <x:cellStyle name="Comma 83 2 2" xfId="21337" xr:uid="{C1900672-424A-426C-8F11-3F17B6EE6463}"/>
    <x:cellStyle name="Comma 83 2 2 2" xfId="21338" xr:uid="{31B7EEAB-5DD1-4118-937B-D02E6FCF746A}"/>
    <x:cellStyle name="Comma 83 2 2 2 2" xfId="21339" xr:uid="{29139B0D-E190-4F3B-995E-EB07386871BA}"/>
    <x:cellStyle name="Comma 83 2 2 2 2 2" xfId="21340" xr:uid="{0B9EC495-F1EF-414C-9D5A-86FAA596F8B2}"/>
    <x:cellStyle name="Comma 83 2 2 2 2 2 2" xfId="21341" xr:uid="{0FA37150-9392-42BB-B365-A2845C39EE61}"/>
    <x:cellStyle name="Comma 83 2 2 2 2 3" xfId="21342" xr:uid="{3CAB38C1-E5D0-40B8-BCB2-D7AB1C6CBE20}"/>
    <x:cellStyle name="Comma 83 2 2 2 3" xfId="21343" xr:uid="{EB56E1CC-ECF6-436C-83AD-3D30C63BCC9E}"/>
    <x:cellStyle name="Comma 83 2 2 2 3 2" xfId="21344" xr:uid="{9E401C8E-FDDB-4689-96A3-9DB51894EBE2}"/>
    <x:cellStyle name="Comma 83 2 2 2 4" xfId="21345" xr:uid="{5F610F69-37DA-49B6-9EDC-4C0A985ACA40}"/>
    <x:cellStyle name="Comma 83 2 2 2 5" xfId="21346" xr:uid="{C42A9FC0-F2C7-4E3E-B296-C034683B8CA9}"/>
    <x:cellStyle name="Comma 83 2 2 3" xfId="21347" xr:uid="{05C4AB22-6475-4207-B972-A986BB170A93}"/>
    <x:cellStyle name="Comma 83 2 2 3 2" xfId="21348" xr:uid="{21FC5742-7C21-43C8-98FB-D7FEE44AE11A}"/>
    <x:cellStyle name="Comma 83 2 2 3 2 2" xfId="21349" xr:uid="{062B68D3-F02F-45A6-A658-1A23AF0BFAC4}"/>
    <x:cellStyle name="Comma 83 2 2 3 3" xfId="21350" xr:uid="{F49B79A6-2308-49E3-879E-24B3581CC116}"/>
    <x:cellStyle name="Comma 83 2 2 4" xfId="21351" xr:uid="{208B81B9-429E-420D-B3B7-D4DDB580CCBF}"/>
    <x:cellStyle name="Comma 83 2 2 4 2" xfId="21352" xr:uid="{1DFA68A2-5105-4BC1-A535-4E7BDB10690E}"/>
    <x:cellStyle name="Comma 83 2 2 5" xfId="21353" xr:uid="{EE6122FA-2FCE-4A32-80EC-C56B04C566D5}"/>
    <x:cellStyle name="Comma 83 2 2 6" xfId="21354" xr:uid="{3A3C7B49-529E-484A-A4D8-34C49B82EE0A}"/>
    <x:cellStyle name="Comma 83 2 3" xfId="21355" xr:uid="{4D7A7C33-EF42-4FBA-BD41-33FE6802D9DA}"/>
    <x:cellStyle name="Comma 83 2 3 2" xfId="21356" xr:uid="{2E276989-FC2B-4DA9-9CC2-7232DBCA0D6F}"/>
    <x:cellStyle name="Comma 83 2 3 2 2" xfId="21357" xr:uid="{94D1963C-2E43-4F93-B049-057295090321}"/>
    <x:cellStyle name="Comma 83 2 3 2 2 2" xfId="21358" xr:uid="{0ED6F712-3CB6-43D8-AAF6-D69E39EF3667}"/>
    <x:cellStyle name="Comma 83 2 3 2 3" xfId="21359" xr:uid="{D9D6BE96-02E0-4CA8-B0B1-D0FCD0FCCBA3}"/>
    <x:cellStyle name="Comma 83 2 3 3" xfId="21360" xr:uid="{3FBA0083-FA5D-4B23-9236-A4EFA659FD7B}"/>
    <x:cellStyle name="Comma 83 2 3 3 2" xfId="21361" xr:uid="{6374CDC2-C65A-4516-856A-657BB0B81976}"/>
    <x:cellStyle name="Comma 83 2 3 4" xfId="21362" xr:uid="{43CAF72F-ACF3-480F-A888-CEB6022E1D2C}"/>
    <x:cellStyle name="Comma 83 2 3 5" xfId="21363" xr:uid="{FDEC2948-8F99-4CE2-B5E6-D6A314CAF52C}"/>
    <x:cellStyle name="Comma 83 2 4" xfId="21364" xr:uid="{E8CFC42D-A13A-47EA-978B-012DB25F8D61}"/>
    <x:cellStyle name="Comma 83 2 4 2" xfId="21365" xr:uid="{A6DD512D-3850-4197-80FA-6B3E74ADB6FD}"/>
    <x:cellStyle name="Comma 83 2 4 2 2" xfId="21366" xr:uid="{DB997DCE-0B27-435E-BB41-A3787F9C262D}"/>
    <x:cellStyle name="Comma 83 2 4 3" xfId="21367" xr:uid="{190288B1-51B3-436B-88E8-67388F32AEA0}"/>
    <x:cellStyle name="Comma 83 2 4 4" xfId="21368" xr:uid="{71D7A8AD-665A-47D3-A220-2FAE10913E3B}"/>
    <x:cellStyle name="Comma 83 2 5" xfId="21369" xr:uid="{8EB48B31-1AF4-4D84-81ED-7ED2122CF19D}"/>
    <x:cellStyle name="Comma 83 2 5 2" xfId="21370" xr:uid="{D359BB05-82FE-4142-A5D2-90810ABE4C04}"/>
    <x:cellStyle name="Comma 83 2 6" xfId="21371" xr:uid="{3D127A33-8E59-4237-BE59-31B20FC24A91}"/>
    <x:cellStyle name="Comma 83 2 6 2" xfId="21372" xr:uid="{ADE3030D-7275-4AB6-905C-CE9AEE4E7C51}"/>
    <x:cellStyle name="Comma 83 2 7" xfId="21373" xr:uid="{095D5CCA-4C3A-4019-9B11-BB81EF026DB1}"/>
    <x:cellStyle name="Comma 83 3" xfId="21374" xr:uid="{23C0AD1A-F9A4-4433-805D-9CA7F5EF637B}"/>
    <x:cellStyle name="Comma 83 3 2" xfId="21375" xr:uid="{EBF9B511-34EF-46B1-AFB3-AC510174F2B4}"/>
    <x:cellStyle name="Comma 83 3 2 2" xfId="21376" xr:uid="{7AB225EB-D16F-478A-BA0E-D62EC3063CB2}"/>
    <x:cellStyle name="Comma 83 3 2 2 2" xfId="21377" xr:uid="{D327356A-DEC5-49DA-8AE0-A6AB8FB2D6AA}"/>
    <x:cellStyle name="Comma 83 3 2 2 2 2" xfId="21378" xr:uid="{F15EDBD0-07C8-412D-8884-D783F8F88F27}"/>
    <x:cellStyle name="Comma 83 3 2 2 3" xfId="21379" xr:uid="{5595EA2E-C77E-4D77-BE92-C3B48D6603A7}"/>
    <x:cellStyle name="Comma 83 3 2 3" xfId="21380" xr:uid="{C30C3733-DBD0-4962-AC55-C9CA5DEBA987}"/>
    <x:cellStyle name="Comma 83 3 2 3 2" xfId="21381" xr:uid="{5DDC1347-98E0-4627-822C-3A5D211CD2D6}"/>
    <x:cellStyle name="Comma 83 3 2 4" xfId="21382" xr:uid="{39D389F3-2C7E-44F8-8318-682AF1144CFC}"/>
    <x:cellStyle name="Comma 83 3 2 5" xfId="21383" xr:uid="{1E6578BA-1D56-44FF-ACD2-ADDB4F74C2CB}"/>
    <x:cellStyle name="Comma 83 3 3" xfId="21384" xr:uid="{C528618F-0053-4B87-9F07-0E7AE82550CD}"/>
    <x:cellStyle name="Comma 83 3 3 2" xfId="21385" xr:uid="{04E1CC3B-1D29-424F-8272-9E73B85E9808}"/>
    <x:cellStyle name="Comma 83 3 3 2 2" xfId="21386" xr:uid="{647F31CA-0E97-4F70-BA4B-AC6727467F42}"/>
    <x:cellStyle name="Comma 83 3 3 3" xfId="21387" xr:uid="{40BCAE15-6D15-42ED-BE70-8EC5E2682421}"/>
    <x:cellStyle name="Comma 83 3 4" xfId="21388" xr:uid="{43366A05-F17A-4EF6-928B-78359E5BB4E2}"/>
    <x:cellStyle name="Comma 83 3 4 2" xfId="21389" xr:uid="{7879A65B-1257-411D-AFB6-2FC5F3C276B4}"/>
    <x:cellStyle name="Comma 83 3 5" xfId="21390" xr:uid="{F9DB0791-DC10-4C6F-B669-2D31161E6EE6}"/>
    <x:cellStyle name="Comma 83 3 6" xfId="21391" xr:uid="{34C37CD1-3894-4211-92C3-4E29D7419566}"/>
    <x:cellStyle name="Comma 83 4" xfId="21392" xr:uid="{F2461CB4-BEBB-48FC-A1B4-B143A0240CBF}"/>
    <x:cellStyle name="Comma 83 4 2" xfId="21393" xr:uid="{9686E14A-7EAD-4AC8-A55F-8722F29386A9}"/>
    <x:cellStyle name="Comma 83 4 2 2" xfId="21394" xr:uid="{B238A367-C668-4B4A-A66A-51754DA1001D}"/>
    <x:cellStyle name="Comma 83 4 2 2 2" xfId="21395" xr:uid="{72F8EA5C-AFCA-4D8A-BE84-86FD43E95C1E}"/>
    <x:cellStyle name="Comma 83 4 2 3" xfId="21396" xr:uid="{276C60F5-0EFA-4572-8551-FEFD896C6F6E}"/>
    <x:cellStyle name="Comma 83 4 3" xfId="21397" xr:uid="{874399BD-E6F3-4B81-86A3-25F5E7F6E1FC}"/>
    <x:cellStyle name="Comma 83 4 3 2" xfId="21398" xr:uid="{2DBABC42-17AC-47FD-8659-0D7AACE4F8F6}"/>
    <x:cellStyle name="Comma 83 4 4" xfId="21399" xr:uid="{32DCC189-559A-468C-AD3F-75C60C83B15A}"/>
    <x:cellStyle name="Comma 83 4 5" xfId="21400" xr:uid="{9878E8DA-5758-44CF-9C8A-93C20B71C900}"/>
    <x:cellStyle name="Comma 83 5" xfId="21401" xr:uid="{C756E3A9-DE26-4B63-9EBF-77AF37B7EAFB}"/>
    <x:cellStyle name="Comma 83 5 2" xfId="21402" xr:uid="{CCD20854-CA4B-4432-8B73-2C22AA6F420F}"/>
    <x:cellStyle name="Comma 83 5 2 2" xfId="21403" xr:uid="{8B080729-4B73-450C-97E8-392A265C9314}"/>
    <x:cellStyle name="Comma 83 5 2 2 2" xfId="21404" xr:uid="{3C3EDC2A-338C-4FB7-8D43-A31C36D3271C}"/>
    <x:cellStyle name="Comma 83 5 2 3" xfId="21405" xr:uid="{DE0B091E-3EBC-42EA-9874-7133C43D10C9}"/>
    <x:cellStyle name="Comma 83 5 3" xfId="21406" xr:uid="{240EA2E5-052B-47F0-88E3-326F35C9B8EF}"/>
    <x:cellStyle name="Comma 83 5 3 2" xfId="21407" xr:uid="{D67F748D-D89F-4271-AC5F-FD1D7DBBBAED}"/>
    <x:cellStyle name="Comma 83 5 4" xfId="21408" xr:uid="{F34D6311-5D07-4753-9C60-A1FAD2903088}"/>
    <x:cellStyle name="Comma 83 5 5" xfId="21409" xr:uid="{10A9A404-73F0-482C-AB35-BF4E86342D8B}"/>
    <x:cellStyle name="Comma 83 6" xfId="21410" xr:uid="{D1AECC6C-4355-4D64-B099-1FE640379090}"/>
    <x:cellStyle name="Comma 83 6 2" xfId="21411" xr:uid="{28E2A0F2-C335-451E-A01F-1A56F7C4C0BE}"/>
    <x:cellStyle name="Comma 83 6 2 2" xfId="21412" xr:uid="{ADC734D7-F85D-49BE-A571-64F713581496}"/>
    <x:cellStyle name="Comma 83 6 3" xfId="21413" xr:uid="{39860944-76F3-4A89-9506-B224B476B988}"/>
    <x:cellStyle name="Comma 83 6 4" xfId="21414" xr:uid="{8F6F0711-A9E6-4BEE-94AB-223584D8ED1B}"/>
    <x:cellStyle name="Comma 83 7" xfId="21415" xr:uid="{C710687B-76E0-4C20-8FAB-E6C12E41E546}"/>
    <x:cellStyle name="Comma 83 7 2" xfId="21416" xr:uid="{4EDA9B57-D130-493D-8B25-798A8570EEE7}"/>
    <x:cellStyle name="Comma 83 8" xfId="21417" xr:uid="{F43C4C57-F308-46A5-BFC4-EF8BC2B76CA2}"/>
    <x:cellStyle name="Comma 83 8 2" xfId="21418" xr:uid="{06AE9736-7FF9-4315-8FEA-1E1363E44813}"/>
    <x:cellStyle name="Comma 83 9" xfId="21419" xr:uid="{66A0EBB7-11BF-4B52-BE16-49ECB18C4F82}"/>
    <x:cellStyle name="Comma 84" xfId="21420" xr:uid="{D8644930-4E11-4617-8D77-A3CB5C7AAFE3}"/>
    <x:cellStyle name="Comma 84 2" xfId="21421" xr:uid="{EB6AE050-B359-4564-82F8-E0D4177F2BDF}"/>
    <x:cellStyle name="Comma 84 3" xfId="21422" xr:uid="{2A4C9FCF-C610-48C3-8ABF-DE51EE57EF0D}"/>
    <x:cellStyle name="Comma 84 3 2" xfId="21423" xr:uid="{CFCFC164-43A0-4266-86D6-2763CA4D3017}"/>
    <x:cellStyle name="Comma 84 3 2 2" xfId="21424" xr:uid="{4929261C-F797-41B2-8152-00C172A72D51}"/>
    <x:cellStyle name="Comma 84 3 2 2 2" xfId="21425" xr:uid="{58DFADEA-47A3-4A37-A76A-CCC8C78C4BAA}"/>
    <x:cellStyle name="Comma 84 3 2 2 2 2" xfId="21426" xr:uid="{2320A403-69AF-4C13-ABA7-FEC704B4114F}"/>
    <x:cellStyle name="Comma 84 3 2 2 3" xfId="21427" xr:uid="{44394C6C-37A7-46A6-AB3A-6BEBB6C9BCD4}"/>
    <x:cellStyle name="Comma 84 3 2 3" xfId="21428" xr:uid="{60158790-F9F9-4A6B-A452-1A247CD3FA82}"/>
    <x:cellStyle name="Comma 84 3 2 3 2" xfId="21429" xr:uid="{3EE7F5FF-F88B-4E1A-8F3A-76B4BFE2244C}"/>
    <x:cellStyle name="Comma 84 3 2 4" xfId="21430" xr:uid="{0015677A-1A51-40C8-9412-5DCBF98E7946}"/>
    <x:cellStyle name="Comma 84 3 2 5" xfId="21431" xr:uid="{FD51F5C0-ED70-4D32-9A36-71C7F9A6A87B}"/>
    <x:cellStyle name="Comma 84 3 3" xfId="21432" xr:uid="{29657B87-A00B-4677-BB60-060C09F1AEC4}"/>
    <x:cellStyle name="Comma 84 3 3 2" xfId="21433" xr:uid="{BBC59BD3-57AB-4B69-A403-3762CD199554}"/>
    <x:cellStyle name="Comma 84 3 3 2 2" xfId="21434" xr:uid="{2E6DA818-E8C8-4107-B2DE-8B64D7B8A028}"/>
    <x:cellStyle name="Comma 84 3 3 3" xfId="21435" xr:uid="{AB5337F0-F2AA-4BB2-BE39-DF44625C0FF2}"/>
    <x:cellStyle name="Comma 84 3 4" xfId="21436" xr:uid="{FE5F0A94-7C7A-437F-8070-2BDE9C5141E2}"/>
    <x:cellStyle name="Comma 84 3 4 2" xfId="21437" xr:uid="{861A6742-7366-4BAE-8AE9-F26DC5BEFDE0}"/>
    <x:cellStyle name="Comma 84 3 5" xfId="21438" xr:uid="{B3B7C7A7-1892-46C4-BE9A-7C0126A71640}"/>
    <x:cellStyle name="Comma 84 3 6" xfId="21439" xr:uid="{DADA441C-1FE5-4031-8714-177D68C56813}"/>
    <x:cellStyle name="Comma 84 4" xfId="21440" xr:uid="{7E716DDD-8A4B-442C-A3B4-AF7DDC7BA7E4}"/>
    <x:cellStyle name="Comma 84 4 2" xfId="21441" xr:uid="{4FBFC60C-FA39-40FF-A554-DA9C4D8D2A61}"/>
    <x:cellStyle name="Comma 84 4 2 2" xfId="21442" xr:uid="{F2BCFE60-3F3F-4DD3-AE2C-675DB4BABF24}"/>
    <x:cellStyle name="Comma 84 4 2 2 2" xfId="21443" xr:uid="{14F9FD38-A9B7-42B9-8030-DE55C687B710}"/>
    <x:cellStyle name="Comma 84 4 2 3" xfId="21444" xr:uid="{75654BF6-9308-443C-8947-CE67C45C4249}"/>
    <x:cellStyle name="Comma 84 4 3" xfId="21445" xr:uid="{5B5EEFA4-DB11-4B84-8A27-2A75972EE5B8}"/>
    <x:cellStyle name="Comma 84 4 3 2" xfId="21446" xr:uid="{9B717EF0-DB7A-4315-9FFD-57E6F16D050B}"/>
    <x:cellStyle name="Comma 84 4 4" xfId="21447" xr:uid="{007EB748-FF94-4174-97E4-DD1F056E7923}"/>
    <x:cellStyle name="Comma 84 4 5" xfId="21448" xr:uid="{04238385-FF84-4889-8731-DD65C5B123AA}"/>
    <x:cellStyle name="Comma 84 5" xfId="21449" xr:uid="{F597F7FE-40EE-43E6-9DCD-CCB8224E8C9D}"/>
    <x:cellStyle name="Comma 84 5 2" xfId="21450" xr:uid="{23C19BED-7F86-40AB-A157-E0732CABC5EC}"/>
    <x:cellStyle name="Comma 84 5 2 2" xfId="21451" xr:uid="{275BB229-960C-4048-AF78-59692FC48940}"/>
    <x:cellStyle name="Comma 84 5 2 2 2" xfId="21452" xr:uid="{E939211C-5CEE-4369-A516-D940B0A816FF}"/>
    <x:cellStyle name="Comma 84 5 2 3" xfId="21453" xr:uid="{99557442-F3E6-4D0E-82C3-757159719634}"/>
    <x:cellStyle name="Comma 84 5 3" xfId="21454" xr:uid="{3BEB77E8-9807-41CB-A399-B7305BAD1746}"/>
    <x:cellStyle name="Comma 84 5 3 2" xfId="21455" xr:uid="{3C823371-7DC8-475D-BE1E-959D361C2A16}"/>
    <x:cellStyle name="Comma 84 5 4" xfId="21456" xr:uid="{2F40A022-E6AC-4077-B15E-D44BE12ABEB5}"/>
    <x:cellStyle name="Comma 84 5 5" xfId="21457" xr:uid="{39A1B820-FD76-49F5-90C6-A652AFDE35B7}"/>
    <x:cellStyle name="Comma 84 6" xfId="21458" xr:uid="{AF20FE09-C1B2-4DAC-9D2E-EFCC8D849216}"/>
    <x:cellStyle name="Comma 84 6 2" xfId="21459" xr:uid="{7D8D14D0-D465-41DD-A3EC-F36A50759630}"/>
    <x:cellStyle name="Comma 84 6 2 2" xfId="21460" xr:uid="{29A3AC4F-ED03-4AF0-A132-BD3AF5BF0B51}"/>
    <x:cellStyle name="Comma 84 6 3" xfId="21461" xr:uid="{D25EBA4F-10E1-4683-B7BB-533B29888E9D}"/>
    <x:cellStyle name="Comma 84 6 4" xfId="21462" xr:uid="{0A38D4FF-FD4D-4142-94D7-C3006746EEC2}"/>
    <x:cellStyle name="Comma 84 7" xfId="21463" xr:uid="{9D977AC9-4515-42A7-8C8E-8300F50A890F}"/>
    <x:cellStyle name="Comma 84 7 2" xfId="21464" xr:uid="{E9CE8B1C-C520-47BC-9528-941CFDC10573}"/>
    <x:cellStyle name="Comma 84 8" xfId="21465" xr:uid="{C30E08F5-B77F-41DC-BAD5-F50BF651B940}"/>
    <x:cellStyle name="Comma 84 8 2" xfId="21466" xr:uid="{36CA48E0-D2A8-4D83-A1CD-0ECAB84B2AB3}"/>
    <x:cellStyle name="Comma 84 9" xfId="21467" xr:uid="{98B9C6D9-9C03-4941-ABD1-59BDE3DE5420}"/>
    <x:cellStyle name="Comma 85" xfId="21468" xr:uid="{09C1DE0F-E777-4A16-8282-3FACAE7F6703}"/>
    <x:cellStyle name="Comma 85 2" xfId="21469" xr:uid="{9511A12E-FABA-405B-9BC9-ED90B01F7BED}"/>
    <x:cellStyle name="Comma 85 2 2" xfId="21470" xr:uid="{01E2ECAA-6EB3-413E-9F00-0675D8521123}"/>
    <x:cellStyle name="Comma 85 2 2 2" xfId="21471" xr:uid="{3FAE2EBD-78C5-4E52-B3D1-F28819D2DBF1}"/>
    <x:cellStyle name="Comma 85 2 2 2 2" xfId="21472" xr:uid="{5B1F4C2E-C8B2-4BA7-A225-AD02623D2B4F}"/>
    <x:cellStyle name="Comma 85 2 2 2 2 2" xfId="21473" xr:uid="{00D79D19-4BB0-4A55-8A31-7AD5DEA89500}"/>
    <x:cellStyle name="Comma 85 2 2 2 3" xfId="21474" xr:uid="{F5754C8B-FC80-4644-AC9A-3B382CE3E602}"/>
    <x:cellStyle name="Comma 85 2 2 3" xfId="21475" xr:uid="{02037065-13B2-4302-9A25-5DABED29E31D}"/>
    <x:cellStyle name="Comma 85 2 2 3 2" xfId="21476" xr:uid="{21879C56-887E-4143-8589-74C3A4820A68}"/>
    <x:cellStyle name="Comma 85 2 2 4" xfId="21477" xr:uid="{84CAAD19-2756-43BC-9278-F6376E002C68}"/>
    <x:cellStyle name="Comma 85 2 2 5" xfId="21478" xr:uid="{5C29BB3D-C044-4A8D-8781-244AE23E20E6}"/>
    <x:cellStyle name="Comma 85 2 3" xfId="21479" xr:uid="{D6C5DDDC-AD75-45BC-A06E-6D978CD7833B}"/>
    <x:cellStyle name="Comma 85 2 3 2" xfId="21480" xr:uid="{FA76F683-525B-4B92-8B4C-B5D8B966E574}"/>
    <x:cellStyle name="Comma 85 2 3 2 2" xfId="21481" xr:uid="{C1DA2F16-8D30-4B40-936D-8A1C69FD9102}"/>
    <x:cellStyle name="Comma 85 2 3 3" xfId="21482" xr:uid="{9EBD045E-33C2-4964-AB29-A897C6DE8C88}"/>
    <x:cellStyle name="Comma 85 2 4" xfId="21483" xr:uid="{FD2E84F4-C423-40CD-832E-319150627F98}"/>
    <x:cellStyle name="Comma 85 2 4 2" xfId="21484" xr:uid="{DADE5066-95BD-41F0-8DBB-318D25491870}"/>
    <x:cellStyle name="Comma 85 2 5" xfId="21485" xr:uid="{46E97EDF-4BE9-4BC1-9C3F-23835BE443D1}"/>
    <x:cellStyle name="Comma 85 2 6" xfId="21486" xr:uid="{FF2298CC-368A-48D8-A96F-6FD2BDC08DC5}"/>
    <x:cellStyle name="Comma 85 3" xfId="21487" xr:uid="{7EF42832-4B16-451A-9492-C73300B84221}"/>
    <x:cellStyle name="Comma 85 3 2" xfId="21488" xr:uid="{5CBF75D5-2056-41B4-BFAB-2E3E6E4BFF8A}"/>
    <x:cellStyle name="Comma 85 3 2 2" xfId="21489" xr:uid="{E2F82D95-0169-4DC1-A6C9-9B42E80C408A}"/>
    <x:cellStyle name="Comma 85 3 2 2 2" xfId="21490" xr:uid="{F8934584-FE4C-465F-9367-C3A4A5485F40}"/>
    <x:cellStyle name="Comma 85 3 2 3" xfId="21491" xr:uid="{1B738BF5-0CA4-47B0-9EE4-B2D1B7C79142}"/>
    <x:cellStyle name="Comma 85 3 3" xfId="21492" xr:uid="{666B8C31-D18C-4230-B144-7BD30AE7F5B7}"/>
    <x:cellStyle name="Comma 85 3 3 2" xfId="21493" xr:uid="{B7F440F4-7BBE-4C18-82FB-685675599C3C}"/>
    <x:cellStyle name="Comma 85 3 4" xfId="21494" xr:uid="{2106EB95-2CF6-4843-81C6-FE514D94167E}"/>
    <x:cellStyle name="Comma 85 3 5" xfId="21495" xr:uid="{251784FD-DF83-499C-BBFE-C4D5C6D244DF}"/>
    <x:cellStyle name="Comma 85 4" xfId="21496" xr:uid="{2BC2CEDE-8498-40F4-B62C-F20E4F5609F1}"/>
    <x:cellStyle name="Comma 85 4 2" xfId="21497" xr:uid="{65E70AB8-ABCA-4AA7-928C-8143F4472DF9}"/>
    <x:cellStyle name="Comma 85 4 2 2" xfId="21498" xr:uid="{BD1DEBF8-0851-4930-8154-A2D163416789}"/>
    <x:cellStyle name="Comma 85 4 2 2 2" xfId="21499" xr:uid="{D3135CF8-2C54-4A28-AD52-84087FC5480C}"/>
    <x:cellStyle name="Comma 85 4 2 3" xfId="21500" xr:uid="{6AEA8606-857C-40AE-B3CE-00BBD9250AC5}"/>
    <x:cellStyle name="Comma 85 4 3" xfId="21501" xr:uid="{2CA29768-906B-4402-9323-AFA0FC90FC04}"/>
    <x:cellStyle name="Comma 85 4 3 2" xfId="21502" xr:uid="{B120E1AE-3505-4FDE-A4AE-B5A4ECCEDB4B}"/>
    <x:cellStyle name="Comma 85 4 4" xfId="21503" xr:uid="{A7D15CA4-FB32-4564-8536-CCAAB8F872E5}"/>
    <x:cellStyle name="Comma 85 4 5" xfId="21504" xr:uid="{7EA44B54-8A81-4131-88B2-E6033E60DB9D}"/>
    <x:cellStyle name="Comma 85 5" xfId="21505" xr:uid="{9CF66CC1-2A55-4AF0-9C1C-101A4835E0BB}"/>
    <x:cellStyle name="Comma 85 5 2" xfId="21506" xr:uid="{E677AF72-14E0-41AA-A938-42E08A4B9795}"/>
    <x:cellStyle name="Comma 85 5 2 2" xfId="21507" xr:uid="{C359B21D-026B-48CE-A658-4AE6677B3773}"/>
    <x:cellStyle name="Comma 85 5 3" xfId="21508" xr:uid="{A29115DD-1839-4D1D-8AC3-DB87215DDECB}"/>
    <x:cellStyle name="Comma 85 5 4" xfId="21509" xr:uid="{DA2D29B2-A8FB-47A6-9789-99B77696F053}"/>
    <x:cellStyle name="Comma 85 6" xfId="21510" xr:uid="{D12B475C-6C0F-432C-8D60-DEE762BF2BFD}"/>
    <x:cellStyle name="Comma 85 6 2" xfId="21511" xr:uid="{D2524462-C0E0-4F0A-A551-DF7445467440}"/>
    <x:cellStyle name="Comma 85 7" xfId="21512" xr:uid="{23104ACE-AF09-4AF9-A8A8-816D3ADC41DB}"/>
    <x:cellStyle name="Comma 85 7 2" xfId="21513" xr:uid="{0199760E-DC3D-45C2-A4C8-F2F3D4BF4F39}"/>
    <x:cellStyle name="Comma 85 8" xfId="21514" xr:uid="{8A1735D9-B336-46C7-A2E7-D21781AEE288}"/>
    <x:cellStyle name="Comma 86" xfId="21515" xr:uid="{E64406D0-E8D4-48AE-AE18-A0433DE30260}"/>
    <x:cellStyle name="Comma 86 2" xfId="21516" xr:uid="{6941380E-5723-4D4B-8594-0C0DEEF95F27}"/>
    <x:cellStyle name="Comma 86 2 2" xfId="21517" xr:uid="{B57FA51E-540E-45B2-A8C3-804A8F0F6C4D}"/>
    <x:cellStyle name="Comma 86 2 2 2" xfId="21518" xr:uid="{1E63E4EC-C812-4701-9374-B0334BDEB8EB}"/>
    <x:cellStyle name="Comma 86 2 2 2 2" xfId="21519" xr:uid="{143AF1BA-F940-4421-A00C-001ADB15B3F8}"/>
    <x:cellStyle name="Comma 86 2 2 2 2 2" xfId="21520" xr:uid="{D9E1C0C4-9E21-484C-BADD-C7E7741CB3A5}"/>
    <x:cellStyle name="Comma 86 2 2 2 3" xfId="21521" xr:uid="{E8101A97-0004-491D-AE6C-00C727784E10}"/>
    <x:cellStyle name="Comma 86 2 2 3" xfId="21522" xr:uid="{6DD4E3BD-4675-4485-827B-164B3280D8B8}"/>
    <x:cellStyle name="Comma 86 2 2 3 2" xfId="21523" xr:uid="{657621D9-D849-4325-BEE2-FB8682D769E8}"/>
    <x:cellStyle name="Comma 86 2 2 4" xfId="21524" xr:uid="{8FA8F010-B6D8-4D7F-9F74-2BB7AF2A5DBB}"/>
    <x:cellStyle name="Comma 86 2 2 5" xfId="21525" xr:uid="{111980BE-E248-442C-A6A3-695C296619AE}"/>
    <x:cellStyle name="Comma 86 2 3" xfId="21526" xr:uid="{66D22B83-E4AF-4FF8-9335-54EBBBC86817}"/>
    <x:cellStyle name="Comma 86 2 3 2" xfId="21527" xr:uid="{B45DD039-EB82-45D0-9343-A6BA2B4BB8D0}"/>
    <x:cellStyle name="Comma 86 2 3 2 2" xfId="21528" xr:uid="{A25EA913-1104-4590-995A-2B50D224FA6C}"/>
    <x:cellStyle name="Comma 86 2 3 3" xfId="21529" xr:uid="{5B9C4FF2-BF45-4CE3-BCD8-66D8E75766CC}"/>
    <x:cellStyle name="Comma 86 2 4" xfId="21530" xr:uid="{4C11EAC4-AC20-44A9-A6F7-B2FA2923EB83}"/>
    <x:cellStyle name="Comma 86 2 4 2" xfId="21531" xr:uid="{C078C0B6-56F5-4366-AA72-0A7D818F6DBF}"/>
    <x:cellStyle name="Comma 86 2 5" xfId="21532" xr:uid="{1854A8B3-28FE-4BD9-83B6-EE2638A9BB01}"/>
    <x:cellStyle name="Comma 86 2 6" xfId="21533" xr:uid="{6AB71490-9E13-4C36-87F2-12E8C9BFB6B8}"/>
    <x:cellStyle name="Comma 86 3" xfId="21534" xr:uid="{AFEE54FA-2D2C-4985-9CB8-796A0D157A54}"/>
    <x:cellStyle name="Comma 86 3 2" xfId="21535" xr:uid="{E93967D4-D4F7-4BB5-8EC8-0414DE7383F9}"/>
    <x:cellStyle name="Comma 86 3 2 2" xfId="21536" xr:uid="{4B75A0FE-D878-4E74-8761-28AFEBBE4EF9}"/>
    <x:cellStyle name="Comma 86 3 2 2 2" xfId="21537" xr:uid="{CC6837B0-43A0-4867-9F28-D8037F508487}"/>
    <x:cellStyle name="Comma 86 3 2 3" xfId="21538" xr:uid="{11C714F7-7D59-46C2-9E9B-6E5234B10A6E}"/>
    <x:cellStyle name="Comma 86 3 3" xfId="21539" xr:uid="{DB201719-9242-461C-BF59-D4D3895A7295}"/>
    <x:cellStyle name="Comma 86 3 3 2" xfId="21540" xr:uid="{4385B61D-A2A8-4D18-9C2C-81E49B160C24}"/>
    <x:cellStyle name="Comma 86 3 4" xfId="21541" xr:uid="{9D495B55-F1DD-4373-A12C-6C5B6557B8A6}"/>
    <x:cellStyle name="Comma 86 3 5" xfId="21542" xr:uid="{FA8AC039-99BB-4197-8034-0229B133B028}"/>
    <x:cellStyle name="Comma 86 4" xfId="21543" xr:uid="{622B8561-B547-4529-A3D1-EAE60BC593A1}"/>
    <x:cellStyle name="Comma 86 4 2" xfId="21544" xr:uid="{B2CC62E0-0B64-4505-ADD9-12E27A4856AB}"/>
    <x:cellStyle name="Comma 86 4 2 2" xfId="21545" xr:uid="{CF1E8B87-8B83-4475-867C-18976FA67AD8}"/>
    <x:cellStyle name="Comma 86 4 2 2 2" xfId="21546" xr:uid="{56C7DC1C-8455-4DB3-888A-C7191D6139D4}"/>
    <x:cellStyle name="Comma 86 4 2 3" xfId="21547" xr:uid="{942AC03F-4AB1-4FE4-AD4E-A31635C906D7}"/>
    <x:cellStyle name="Comma 86 4 3" xfId="21548" xr:uid="{A89CAE8D-3866-4890-8597-9FA4323311C6}"/>
    <x:cellStyle name="Comma 86 4 3 2" xfId="21549" xr:uid="{35134C0A-FAC9-4067-9D4E-CED5888433C8}"/>
    <x:cellStyle name="Comma 86 4 4" xfId="21550" xr:uid="{C215E900-138E-4CE8-B32C-DA8E1B7BA6C3}"/>
    <x:cellStyle name="Comma 86 4 5" xfId="21551" xr:uid="{1CDEA784-4EFE-452E-88C2-508D4FCB31EA}"/>
    <x:cellStyle name="Comma 86 5" xfId="21552" xr:uid="{36206E20-F51D-4FF3-A11F-1A2E895EB1F2}"/>
    <x:cellStyle name="Comma 86 5 2" xfId="21553" xr:uid="{31A2F4CB-5F44-4529-B94A-DE41F80609B5}"/>
    <x:cellStyle name="Comma 86 5 2 2" xfId="21554" xr:uid="{EC046A02-2F5C-4CCF-AD89-533C436D3C43}"/>
    <x:cellStyle name="Comma 86 5 3" xfId="21555" xr:uid="{C1925FEE-DD12-4828-A53F-3A8A474D60FF}"/>
    <x:cellStyle name="Comma 86 5 4" xfId="21556" xr:uid="{383D1858-024C-433B-A41D-D240D7216FC8}"/>
    <x:cellStyle name="Comma 86 6" xfId="21557" xr:uid="{FDDA36AB-8A5B-4DC4-9A6E-254EE47D303B}"/>
    <x:cellStyle name="Comma 86 6 2" xfId="21558" xr:uid="{77DAF5E9-766D-4C32-AB36-F807FD1143AA}"/>
    <x:cellStyle name="Comma 86 7" xfId="21559" xr:uid="{02898BFB-6A1A-4533-9596-87761452833A}"/>
    <x:cellStyle name="Comma 86 7 2" xfId="21560" xr:uid="{C7E44859-4CCC-4EFA-9301-48EB130D63BF}"/>
    <x:cellStyle name="Comma 86 8" xfId="21561" xr:uid="{A7208246-31D8-4B88-BB0D-C164FA6E74DF}"/>
    <x:cellStyle name="Comma 87" xfId="21562" xr:uid="{18DCC8BE-7844-490D-8BB0-A03691289415}"/>
    <x:cellStyle name="Comma 87 2" xfId="21563" xr:uid="{4AC1262F-AF86-4913-9787-F36E7FBB1B68}"/>
    <x:cellStyle name="Comma 87 2 2" xfId="21564" xr:uid="{6109F1DF-E91D-4F79-91FD-FCE4F2C3EEA4}"/>
    <x:cellStyle name="Comma 87 2 2 2" xfId="21565" xr:uid="{3C1FA504-266A-4837-B34E-26E6336E7948}"/>
    <x:cellStyle name="Comma 87 2 2 2 2" xfId="21566" xr:uid="{5F3B8480-4177-46F0-92AC-7BA18C23450F}"/>
    <x:cellStyle name="Comma 87 2 2 2 2 2" xfId="21567" xr:uid="{0513ADDE-1D4E-4D32-83AD-FF79D685D07B}"/>
    <x:cellStyle name="Comma 87 2 2 2 3" xfId="21568" xr:uid="{D2DB3A1C-F17C-4CBE-A247-09062C594D86}"/>
    <x:cellStyle name="Comma 87 2 2 3" xfId="21569" xr:uid="{3A700E1D-A71F-4C0B-A35F-FED71602747B}"/>
    <x:cellStyle name="Comma 87 2 2 3 2" xfId="21570" xr:uid="{E3AA00C1-4FBB-460A-93AC-C52E2184CFC8}"/>
    <x:cellStyle name="Comma 87 2 2 4" xfId="21571" xr:uid="{30170386-1331-485A-9130-7CE9F05A7020}"/>
    <x:cellStyle name="Comma 87 2 2 5" xfId="21572" xr:uid="{BE0F2713-B65B-4FE3-8B70-120B4F6C5FFE}"/>
    <x:cellStyle name="Comma 87 2 3" xfId="21573" xr:uid="{91C008BE-A4FE-4A87-B45D-E3EC3E169A36}"/>
    <x:cellStyle name="Comma 87 2 3 2" xfId="21574" xr:uid="{5E689D74-2033-41CA-9467-C56CB6DD9E87}"/>
    <x:cellStyle name="Comma 87 2 3 2 2" xfId="21575" xr:uid="{79CEA32C-2AA7-4DED-B5A0-CB046F67C87C}"/>
    <x:cellStyle name="Comma 87 2 3 3" xfId="21576" xr:uid="{E1F69DEB-C71A-4248-8DC4-C7053C8BBC3F}"/>
    <x:cellStyle name="Comma 87 2 4" xfId="21577" xr:uid="{A69059FE-B607-4A8D-BCA5-15BD9A09B5CE}"/>
    <x:cellStyle name="Comma 87 2 4 2" xfId="21578" xr:uid="{AD4A6992-D745-4AAB-B499-29A0E5EB0DA8}"/>
    <x:cellStyle name="Comma 87 2 5" xfId="21579" xr:uid="{4679AA68-886A-4BD0-83ED-2A58D5BBA2AF}"/>
    <x:cellStyle name="Comma 87 2 6" xfId="21580" xr:uid="{0AC3FC4C-F0C9-43A5-847D-00CC64EE7942}"/>
    <x:cellStyle name="Comma 87 3" xfId="21581" xr:uid="{68343B01-C566-479B-A65D-685BAF03EF61}"/>
    <x:cellStyle name="Comma 87 3 2" xfId="21582" xr:uid="{AA803B52-8901-4B88-A7E9-DAACB7DA104A}"/>
    <x:cellStyle name="Comma 87 3 2 2" xfId="21583" xr:uid="{67E7F450-8B71-4714-AACF-792CB7829F5A}"/>
    <x:cellStyle name="Comma 87 3 2 2 2" xfId="21584" xr:uid="{1CFC7C8C-B6CC-463B-9BCD-26888D98C8B8}"/>
    <x:cellStyle name="Comma 87 3 2 3" xfId="21585" xr:uid="{5D4B915F-2D65-4E05-B213-9B01CDC7A9CA}"/>
    <x:cellStyle name="Comma 87 3 3" xfId="21586" xr:uid="{E6219362-4989-48EB-B489-0C441BD7D2F5}"/>
    <x:cellStyle name="Comma 87 3 3 2" xfId="21587" xr:uid="{84B9FD15-A2E2-4A4B-8719-567B9317EB23}"/>
    <x:cellStyle name="Comma 87 3 4" xfId="21588" xr:uid="{5AFFFC10-EA2C-4732-9EC0-4D68BE47A9FF}"/>
    <x:cellStyle name="Comma 87 3 5" xfId="21589" xr:uid="{F8E38FA7-1AAB-4DE8-87B2-E5BEB3660EA9}"/>
    <x:cellStyle name="Comma 87 4" xfId="21590" xr:uid="{ED875124-4B25-4181-A645-7C4CDEE952F0}"/>
    <x:cellStyle name="Comma 87 4 2" xfId="21591" xr:uid="{F158003A-0B22-4761-8770-B627F041AC76}"/>
    <x:cellStyle name="Comma 87 4 2 2" xfId="21592" xr:uid="{144C61D4-D284-4983-9496-CC7B780F3FBB}"/>
    <x:cellStyle name="Comma 87 4 2 2 2" xfId="21593" xr:uid="{AA937BAB-939D-47B2-9562-40234463DA99}"/>
    <x:cellStyle name="Comma 87 4 2 3" xfId="21594" xr:uid="{895AC699-B7C1-4195-8524-EC3B0EA26549}"/>
    <x:cellStyle name="Comma 87 4 3" xfId="21595" xr:uid="{E599F785-5611-4F44-AD3A-B1534EE96781}"/>
    <x:cellStyle name="Comma 87 4 3 2" xfId="21596" xr:uid="{F6A101B7-269F-4F47-90AC-2168EE42EE05}"/>
    <x:cellStyle name="Comma 87 4 4" xfId="21597" xr:uid="{7743E750-45A2-4A42-BBEF-04D8B2E4EDB2}"/>
    <x:cellStyle name="Comma 87 4 5" xfId="21598" xr:uid="{C08B8163-1D8F-4BFE-B96E-230DC4EFF6A6}"/>
    <x:cellStyle name="Comma 87 5" xfId="21599" xr:uid="{D545D8F1-4940-4615-BD7D-87516B3A9D53}"/>
    <x:cellStyle name="Comma 87 5 2" xfId="21600" xr:uid="{4117CA01-87EA-4CB9-AA6A-ACBD3C43A2F9}"/>
    <x:cellStyle name="Comma 87 5 2 2" xfId="21601" xr:uid="{2835E7E2-507D-47E3-A1CC-72BDDCB0F170}"/>
    <x:cellStyle name="Comma 87 5 3" xfId="21602" xr:uid="{2235D6FD-B266-4C63-9B8F-925558D31DD9}"/>
    <x:cellStyle name="Comma 87 5 4" xfId="21603" xr:uid="{A0C4FDD3-6768-4346-912B-CA6D425D7680}"/>
    <x:cellStyle name="Comma 87 6" xfId="21604" xr:uid="{AF66A08B-2640-471D-89D2-397828ECB05A}"/>
    <x:cellStyle name="Comma 87 6 2" xfId="21605" xr:uid="{A96D1863-E5FE-458C-BF83-9271C5F0BE74}"/>
    <x:cellStyle name="Comma 87 7" xfId="21606" xr:uid="{CBF9A5AB-640C-4C81-BC93-DFCFE8F02986}"/>
    <x:cellStyle name="Comma 87 7 2" xfId="21607" xr:uid="{E1522B07-0DE3-4E79-832D-D18D0E7E9A6C}"/>
    <x:cellStyle name="Comma 87 8" xfId="21608" xr:uid="{330D0DE1-03C8-4237-8054-B7092EB331C8}"/>
    <x:cellStyle name="Comma 88" xfId="21609" xr:uid="{4A750ABC-0129-4AE9-87A5-7143D94804E4}"/>
    <x:cellStyle name="Comma 88 2" xfId="21610" xr:uid="{C56898A1-6D1B-44C6-9286-F5D85A676A32}"/>
    <x:cellStyle name="Comma 88 2 2" xfId="21611" xr:uid="{9EC1C313-E3CA-4038-ACF3-F5393229FC30}"/>
    <x:cellStyle name="Comma 88 2 2 2" xfId="21612" xr:uid="{C0C681E9-45AF-44CD-9C6F-DA583287F758}"/>
    <x:cellStyle name="Comma 88 2 2 2 2" xfId="21613" xr:uid="{939AAF8C-1D60-4B0B-B4C1-BAB7C561AD2A}"/>
    <x:cellStyle name="Comma 88 2 2 2 2 2" xfId="21614" xr:uid="{C561969B-080A-41C2-8802-075F442ABE25}"/>
    <x:cellStyle name="Comma 88 2 2 2 3" xfId="21615" xr:uid="{273BC64E-F550-4172-A1B2-41D7E7E74C45}"/>
    <x:cellStyle name="Comma 88 2 2 3" xfId="21616" xr:uid="{AA7A0776-AAF6-4C24-9D00-E2379064D606}"/>
    <x:cellStyle name="Comma 88 2 2 3 2" xfId="21617" xr:uid="{B5A565BE-21B3-40F5-ADB2-F39FA27C286F}"/>
    <x:cellStyle name="Comma 88 2 2 4" xfId="21618" xr:uid="{8CC68770-D980-4E2A-B5AB-221F762B5085}"/>
    <x:cellStyle name="Comma 88 2 2 5" xfId="21619" xr:uid="{1622ADA6-45B6-4BD4-A2C0-9CCAD61FC974}"/>
    <x:cellStyle name="Comma 88 2 3" xfId="21620" xr:uid="{36606336-7304-4A8C-8365-939AF69610D9}"/>
    <x:cellStyle name="Comma 88 2 3 2" xfId="21621" xr:uid="{973D6401-5DFB-4930-971F-BA88B75C73C8}"/>
    <x:cellStyle name="Comma 88 2 3 2 2" xfId="21622" xr:uid="{2C96C520-C2E5-4E34-83A2-E38EB53390BA}"/>
    <x:cellStyle name="Comma 88 2 3 3" xfId="21623" xr:uid="{DDD3188F-27C1-4E35-8375-EE900A0A0EED}"/>
    <x:cellStyle name="Comma 88 2 4" xfId="21624" xr:uid="{7673C800-F777-40D4-B04C-0D71AE10AA36}"/>
    <x:cellStyle name="Comma 88 2 4 2" xfId="21625" xr:uid="{50CBD66F-9DEF-4FDA-BD8A-D62D80079300}"/>
    <x:cellStyle name="Comma 88 2 5" xfId="21626" xr:uid="{5360ADF0-882A-496C-9D11-5BFD655F2048}"/>
    <x:cellStyle name="Comma 88 2 6" xfId="21627" xr:uid="{AE73E01E-F387-4567-AB9C-99A5086A2737}"/>
    <x:cellStyle name="Comma 88 3" xfId="21628" xr:uid="{4D3A4856-31B6-4C55-85FA-4D429B7F214F}"/>
    <x:cellStyle name="Comma 88 3 2" xfId="21629" xr:uid="{31F7DBC8-9FA6-4FB2-A917-317AFF2E06AB}"/>
    <x:cellStyle name="Comma 88 3 2 2" xfId="21630" xr:uid="{32BF5147-19FD-45F1-B95C-041297F5A3BF}"/>
    <x:cellStyle name="Comma 88 3 2 2 2" xfId="21631" xr:uid="{477B877B-170C-425F-BC2B-285DDB0DC010}"/>
    <x:cellStyle name="Comma 88 3 2 3" xfId="21632" xr:uid="{AE76D0EA-32D5-4FB9-88C6-12AAD311BD03}"/>
    <x:cellStyle name="Comma 88 3 3" xfId="21633" xr:uid="{FECC3510-0DBC-473B-9635-F1E4B5DF7793}"/>
    <x:cellStyle name="Comma 88 3 3 2" xfId="21634" xr:uid="{CC3DE67F-A5D9-46EA-8130-5A17ECEC78EE}"/>
    <x:cellStyle name="Comma 88 3 4" xfId="21635" xr:uid="{6E7C6960-3ECF-4B4B-9EA9-475895043C09}"/>
    <x:cellStyle name="Comma 88 3 5" xfId="21636" xr:uid="{299F8C54-44FE-4AFE-97F2-32CBB14DE514}"/>
    <x:cellStyle name="Comma 88 4" xfId="21637" xr:uid="{1F45B46D-E688-4C8F-B077-C7AE233D6524}"/>
    <x:cellStyle name="Comma 88 4 2" xfId="21638" xr:uid="{841C0664-594B-43EE-97B0-071E46B27235}"/>
    <x:cellStyle name="Comma 88 4 2 2" xfId="21639" xr:uid="{5F03A638-193E-4A9C-BF8F-1426B29ECF01}"/>
    <x:cellStyle name="Comma 88 4 2 2 2" xfId="21640" xr:uid="{7B3D3B13-8F61-404F-BF54-6C64F9121AAA}"/>
    <x:cellStyle name="Comma 88 4 2 3" xfId="21641" xr:uid="{C2541D86-42CE-4C6B-BBDE-BEB20043CA2D}"/>
    <x:cellStyle name="Comma 88 4 3" xfId="21642" xr:uid="{A3301E9E-3CCE-44E0-BE3A-3C3F48A1B5D0}"/>
    <x:cellStyle name="Comma 88 4 3 2" xfId="21643" xr:uid="{551654F8-55D8-4DBC-83A0-6A19E6E1BFC2}"/>
    <x:cellStyle name="Comma 88 4 4" xfId="21644" xr:uid="{C6D6BE24-8388-467A-A77B-EC0C85BFB47A}"/>
    <x:cellStyle name="Comma 88 4 5" xfId="21645" xr:uid="{DF789AB6-297A-48F6-96B5-E3588387F4BB}"/>
    <x:cellStyle name="Comma 88 5" xfId="21646" xr:uid="{02129A57-F606-49CE-9DEE-3D3BF7466A06}"/>
    <x:cellStyle name="Comma 88 5 2" xfId="21647" xr:uid="{B3E22BE5-64FB-45BF-8A8A-8D29859E5A46}"/>
    <x:cellStyle name="Comma 88 5 2 2" xfId="21648" xr:uid="{9A1471B3-3089-47AF-8D96-1936DAA01A97}"/>
    <x:cellStyle name="Comma 88 5 3" xfId="21649" xr:uid="{F70B350A-C8BA-4B95-BDAB-2F55B862DE55}"/>
    <x:cellStyle name="Comma 88 5 4" xfId="21650" xr:uid="{D3CDBAF0-8D53-4CB5-BFA4-EB794CEAC0B8}"/>
    <x:cellStyle name="Comma 88 6" xfId="21651" xr:uid="{B3B1E594-7396-4C1F-94E3-44FCA4BC37EF}"/>
    <x:cellStyle name="Comma 88 6 2" xfId="21652" xr:uid="{FD11BF33-589A-4FC3-8DE3-AEB8A87A7917}"/>
    <x:cellStyle name="Comma 88 7" xfId="21653" xr:uid="{CDA35BD7-4F78-41D6-A68D-4CDFB17927FA}"/>
    <x:cellStyle name="Comma 88 7 2" xfId="21654" xr:uid="{9E6D9309-F4D1-4808-B305-71A3E1CA2D14}"/>
    <x:cellStyle name="Comma 88 8" xfId="21655" xr:uid="{4DC15283-4592-4D0B-99D0-86A4DBA6E261}"/>
    <x:cellStyle name="Comma 89" xfId="21656" xr:uid="{065A877E-4F44-492B-9823-0792FC909D3A}"/>
    <x:cellStyle name="Comma 89 2" xfId="21657" xr:uid="{1E19579C-10A6-436A-9086-BF3911DB377F}"/>
    <x:cellStyle name="Comma 89 2 2" xfId="21658" xr:uid="{972D35C2-9DE7-47D1-A2D6-3345B219B80D}"/>
    <x:cellStyle name="Comma 89 2 2 2" xfId="21659" xr:uid="{D590AFC4-5892-4705-8CE1-B4774906122D}"/>
    <x:cellStyle name="Comma 89 2 2 2 2" xfId="21660" xr:uid="{F262F464-1762-4D13-91C6-EAA75F27C832}"/>
    <x:cellStyle name="Comma 89 2 2 2 2 2" xfId="21661" xr:uid="{8193376A-A876-4965-BC9C-388B354329B5}"/>
    <x:cellStyle name="Comma 89 2 2 2 3" xfId="21662" xr:uid="{84A7C09C-EA5F-4951-95A6-CF57A2ED33A5}"/>
    <x:cellStyle name="Comma 89 2 2 3" xfId="21663" xr:uid="{598E4D44-695F-45E7-9216-D7418529097B}"/>
    <x:cellStyle name="Comma 89 2 2 3 2" xfId="21664" xr:uid="{BC7C78A9-A38C-49B4-A385-02E71F00E9C9}"/>
    <x:cellStyle name="Comma 89 2 2 4" xfId="21665" xr:uid="{003D56D0-A477-447D-A77B-024DCE4F1AC9}"/>
    <x:cellStyle name="Comma 89 2 2 5" xfId="21666" xr:uid="{8B0AE6ED-8B1A-4EA2-A83F-C33079E06E5C}"/>
    <x:cellStyle name="Comma 89 2 3" xfId="21667" xr:uid="{FB76DEA5-661F-42EF-A10E-962770376130}"/>
    <x:cellStyle name="Comma 89 2 3 2" xfId="21668" xr:uid="{CC10D0E6-DD16-4B9D-84E8-7F377493A8E8}"/>
    <x:cellStyle name="Comma 89 2 3 2 2" xfId="21669" xr:uid="{58C0DE66-7584-4528-AAC5-DA0E671AF71E}"/>
    <x:cellStyle name="Comma 89 2 3 3" xfId="21670" xr:uid="{3FF6EEAF-82EA-4DCA-AFE4-3681B22100B3}"/>
    <x:cellStyle name="Comma 89 2 4" xfId="21671" xr:uid="{7BE50BBC-4B7E-42A6-BF41-14EDCD6DF429}"/>
    <x:cellStyle name="Comma 89 2 4 2" xfId="21672" xr:uid="{CF27B965-3F06-41A8-B6D6-A41B48A7CAD7}"/>
    <x:cellStyle name="Comma 89 2 5" xfId="21673" xr:uid="{7F9F71A4-78E8-47CA-A6CB-2321A5909E45}"/>
    <x:cellStyle name="Comma 89 2 6" xfId="21674" xr:uid="{D38E43F7-7976-44D6-84CF-0BE4624D194C}"/>
    <x:cellStyle name="Comma 89 3" xfId="21675" xr:uid="{99F9D5F5-78F5-47E1-A87F-7ABF4C0F7A78}"/>
    <x:cellStyle name="Comma 89 3 2" xfId="21676" xr:uid="{348AD1DB-9485-4354-9B36-EDB0B2E4FC5C}"/>
    <x:cellStyle name="Comma 89 3 2 2" xfId="21677" xr:uid="{1BF83D14-D7A5-4BA9-901E-E3AE5B4A637F}"/>
    <x:cellStyle name="Comma 89 3 2 2 2" xfId="21678" xr:uid="{DF49D84C-519C-4F5A-9065-405D90C0601A}"/>
    <x:cellStyle name="Comma 89 3 2 3" xfId="21679" xr:uid="{35B3C224-8CAC-4C9A-B474-15300367EA45}"/>
    <x:cellStyle name="Comma 89 3 3" xfId="21680" xr:uid="{BDCAEA4B-39B4-4E82-A20A-44EE6053831E}"/>
    <x:cellStyle name="Comma 89 3 3 2" xfId="21681" xr:uid="{4966E78A-66C4-4BC1-B818-C53203ADF7A7}"/>
    <x:cellStyle name="Comma 89 3 4" xfId="21682" xr:uid="{1966153A-D8B0-4709-B0C3-55295CB13B33}"/>
    <x:cellStyle name="Comma 89 3 5" xfId="21683" xr:uid="{C056DD94-4E00-4456-BEB0-36FA0779D051}"/>
    <x:cellStyle name="Comma 89 4" xfId="21684" xr:uid="{95416337-B8CA-4033-AED3-59961970A33A}"/>
    <x:cellStyle name="Comma 89 4 2" xfId="21685" xr:uid="{56EA3BB0-8056-4555-8DCA-2612FDF17E0F}"/>
    <x:cellStyle name="Comma 89 4 2 2" xfId="21686" xr:uid="{76030263-AD04-4C58-A490-C429F1A1F323}"/>
    <x:cellStyle name="Comma 89 4 3" xfId="21687" xr:uid="{337B2CB3-48F1-4393-AC95-A3AE0A1F7B56}"/>
    <x:cellStyle name="Comma 89 4 4" xfId="21688" xr:uid="{5F6C4FBA-4975-44B0-A0AC-06FB5347A381}"/>
    <x:cellStyle name="Comma 89 5" xfId="21689" xr:uid="{18DF5E48-5871-488C-BC23-404AF73E7188}"/>
    <x:cellStyle name="Comma 89 5 2" xfId="21690" xr:uid="{5E26939E-F4E5-4E7F-80DB-BBDAB2C2099A}"/>
    <x:cellStyle name="Comma 89 6" xfId="21691" xr:uid="{D85AAE35-407D-40FF-A84B-79D1D837C07B}"/>
    <x:cellStyle name="Comma 89 6 2" xfId="21692" xr:uid="{4EDD45DA-4C29-4682-864A-43E8BAEE3AAE}"/>
    <x:cellStyle name="Comma 89 7" xfId="21693" xr:uid="{09A58DC5-495A-4096-B133-2B5FC9A1D941}"/>
    <x:cellStyle name="Comma 9" xfId="587" xr:uid="{AF174B5E-81BA-43D8-BD9E-8159AE423984}"/>
    <x:cellStyle name="Comma 9 2" xfId="588" xr:uid="{6EBEB8E1-9E08-4A6C-9614-3148BF9DFA5C}"/>
    <x:cellStyle name="Comma 9 2 2" xfId="21694" xr:uid="{86EE662E-3007-405A-8CEB-2A8D6A0D5CCA}"/>
    <x:cellStyle name="Comma 9 2 3" xfId="21695" xr:uid="{E90F81D7-D18A-45CD-BC4B-2B97A23606C5}"/>
    <x:cellStyle name="Comma 9 2 4" xfId="21696" xr:uid="{B645FFDA-8D86-489C-8064-FAAE64685BCB}"/>
    <x:cellStyle name="Comma 9 3" xfId="21697" xr:uid="{D6FAA973-F049-49A9-BEAE-6F77866F70AA}"/>
    <x:cellStyle name="Comma 9 4" xfId="21698" xr:uid="{BBF514F8-C8DF-4409-931A-EF6DC88BC7E3}"/>
    <x:cellStyle name="Comma 9 5" xfId="21699" xr:uid="{DF212F84-96DF-4949-816F-6EF642FE7A27}"/>
    <x:cellStyle name="Comma 90" xfId="21700" xr:uid="{BC72FC8B-8D09-484D-94EB-C91C7851E88A}"/>
    <x:cellStyle name="Comma 90 2" xfId="21701" xr:uid="{9590A164-F33C-4D81-ADDF-4FCBB2E3A65F}"/>
    <x:cellStyle name="Comma 90 2 2" xfId="21702" xr:uid="{DC49CCD2-E6CA-48A7-A7E5-F5CAD490F5D5}"/>
    <x:cellStyle name="Comma 90 2 2 2" xfId="21703" xr:uid="{0D011EE7-12F1-4F76-90D5-B778C8510D37}"/>
    <x:cellStyle name="Comma 90 2 2 2 2" xfId="21704" xr:uid="{34D3B658-32E9-4636-B0FD-AEE791BE848F}"/>
    <x:cellStyle name="Comma 90 2 2 2 2 2" xfId="21705" xr:uid="{28467D26-D0A3-46AD-ADD5-56A9D89811D0}"/>
    <x:cellStyle name="Comma 90 2 2 2 3" xfId="21706" xr:uid="{9AE40F9D-0155-4E4F-99A5-193E554C92D4}"/>
    <x:cellStyle name="Comma 90 2 2 3" xfId="21707" xr:uid="{1B456D91-A0E7-4DDD-8B09-2EEE8B3FD163}"/>
    <x:cellStyle name="Comma 90 2 2 3 2" xfId="21708" xr:uid="{FAB0CFAF-F683-412C-BE45-FE4336F19028}"/>
    <x:cellStyle name="Comma 90 2 2 4" xfId="21709" xr:uid="{9427A010-53D9-4664-8918-BAC52B561CEC}"/>
    <x:cellStyle name="Comma 90 2 2 5" xfId="21710" xr:uid="{6EA656E2-8CB8-4C18-9432-6AD09AD60018}"/>
    <x:cellStyle name="Comma 90 2 3" xfId="21711" xr:uid="{DCC88DDE-B5BE-4CB6-BC54-9177D38A209B}"/>
    <x:cellStyle name="Comma 90 2 3 2" xfId="21712" xr:uid="{38B8ADF0-919A-48D4-8713-71D649871409}"/>
    <x:cellStyle name="Comma 90 2 3 2 2" xfId="21713" xr:uid="{8FFA0B0E-5701-45D7-8AEC-160BE5123980}"/>
    <x:cellStyle name="Comma 90 2 3 3" xfId="21714" xr:uid="{D5B3A45C-7434-4A39-A940-52B62949134D}"/>
    <x:cellStyle name="Comma 90 2 4" xfId="21715" xr:uid="{0028DE78-4C89-4DD8-9E91-C73C735E0C74}"/>
    <x:cellStyle name="Comma 90 2 4 2" xfId="21716" xr:uid="{62084B9E-1798-4E69-BDAD-BB17C53B386F}"/>
    <x:cellStyle name="Comma 90 2 5" xfId="21717" xr:uid="{DC8F590A-C153-4510-B0BC-705C5DEB5AC3}"/>
    <x:cellStyle name="Comma 90 2 6" xfId="21718" xr:uid="{06F68727-FAF5-4E37-934D-9D0038DB0BC0}"/>
    <x:cellStyle name="Comma 90 3" xfId="21719" xr:uid="{31275508-A5EC-4381-9A5C-72BBE4C9904B}"/>
    <x:cellStyle name="Comma 90 3 2" xfId="21720" xr:uid="{0EC18967-6AD9-4D98-B514-5F12C5FBD43B}"/>
    <x:cellStyle name="Comma 90 3 2 2" xfId="21721" xr:uid="{350BFCF0-8BB5-49BE-B715-2016B39DBA62}"/>
    <x:cellStyle name="Comma 90 3 2 2 2" xfId="21722" xr:uid="{EC5316BB-D00D-4C64-8BE7-EFE785658DBF}"/>
    <x:cellStyle name="Comma 90 3 2 3" xfId="21723" xr:uid="{21CE7A96-8322-460B-BA99-2FC778706F44}"/>
    <x:cellStyle name="Comma 90 3 3" xfId="21724" xr:uid="{3D29DB71-47E9-4A25-BF71-14C5356B6DA9}"/>
    <x:cellStyle name="Comma 90 3 3 2" xfId="21725" xr:uid="{AB08308E-EEE5-4ECB-BC49-08E31F8C068C}"/>
    <x:cellStyle name="Comma 90 3 4" xfId="21726" xr:uid="{6449D649-8BFA-4E75-AF57-519F264D742F}"/>
    <x:cellStyle name="Comma 90 3 5" xfId="21727" xr:uid="{84E573B4-9789-4558-88B3-4856AD92C026}"/>
    <x:cellStyle name="Comma 90 4" xfId="21728" xr:uid="{0E73530C-E175-4347-BEA0-DF47CCA745D3}"/>
    <x:cellStyle name="Comma 90 4 2" xfId="21729" xr:uid="{342CDF97-94F3-44DC-B855-DA4AC0CA443E}"/>
    <x:cellStyle name="Comma 90 4 2 2" xfId="21730" xr:uid="{70EAD4DA-13CB-4F64-A2B3-756F3A8322AA}"/>
    <x:cellStyle name="Comma 90 4 3" xfId="21731" xr:uid="{9929EB71-F338-4245-84F5-FC15344DA9B6}"/>
    <x:cellStyle name="Comma 90 4 4" xfId="21732" xr:uid="{82D83567-1C70-44FB-A91D-1D77152138BF}"/>
    <x:cellStyle name="Comma 90 5" xfId="21733" xr:uid="{E86AEC6F-91C2-4D3E-8EDF-C1B17128661C}"/>
    <x:cellStyle name="Comma 90 5 2" xfId="21734" xr:uid="{13527024-8CC2-45CB-BE6C-DE33CF3BCCB3}"/>
    <x:cellStyle name="Comma 90 6" xfId="21735" xr:uid="{E77CBA66-E21F-4323-8234-2ACCB86BA477}"/>
    <x:cellStyle name="Comma 90 6 2" xfId="21736" xr:uid="{88D934C0-C339-4C58-9AC3-E05E70CAD683}"/>
    <x:cellStyle name="Comma 90 7" xfId="21737" xr:uid="{63DF0FE3-2826-4558-B194-2ACDD4A6AD66}"/>
    <x:cellStyle name="Comma 91" xfId="21738" xr:uid="{1F0F18F1-2F5A-4CCA-B534-4FE0E06F1FA9}"/>
    <x:cellStyle name="Comma 91 2" xfId="21739" xr:uid="{51A66143-E5C7-4D1A-9A20-D78D25920D40}"/>
    <x:cellStyle name="Comma 91 2 2" xfId="21740" xr:uid="{C9847DA5-2C7A-4FC2-AEF4-70F90F92A286}"/>
    <x:cellStyle name="Comma 91 2 2 2" xfId="21741" xr:uid="{9C2E1912-6C7B-4626-9AA3-29C9DEC426CD}"/>
    <x:cellStyle name="Comma 91 2 2 2 2" xfId="21742" xr:uid="{5BAEA9E4-8B93-4BF1-B2BF-E937F7A0971A}"/>
    <x:cellStyle name="Comma 91 2 2 2 2 2" xfId="21743" xr:uid="{1367D903-C887-4D62-BECA-74D2735D7023}"/>
    <x:cellStyle name="Comma 91 2 2 2 3" xfId="21744" xr:uid="{11C906F4-F909-40C0-B382-7E106417A8BD}"/>
    <x:cellStyle name="Comma 91 2 2 3" xfId="21745" xr:uid="{CA91BF08-B3D9-495E-8198-E0708ECF3CEA}"/>
    <x:cellStyle name="Comma 91 2 2 3 2" xfId="21746" xr:uid="{E89BD822-AC28-40F9-9FAE-C0B8D2612F2B}"/>
    <x:cellStyle name="Comma 91 2 2 4" xfId="21747" xr:uid="{38A16BE5-C21F-4A52-9B54-D26BDDE04A68}"/>
    <x:cellStyle name="Comma 91 2 2 5" xfId="21748" xr:uid="{E528558B-5880-45C7-B1F6-C7EF641C1294}"/>
    <x:cellStyle name="Comma 91 2 3" xfId="21749" xr:uid="{6BF5A331-C9D9-42B0-BD20-474C828E2149}"/>
    <x:cellStyle name="Comma 91 2 3 2" xfId="21750" xr:uid="{6676E20D-E0B6-4ED2-BA02-46A40266369E}"/>
    <x:cellStyle name="Comma 91 2 3 2 2" xfId="21751" xr:uid="{C2206800-C019-4FB2-8C85-66226DB064A4}"/>
    <x:cellStyle name="Comma 91 2 3 3" xfId="21752" xr:uid="{5CC62A64-776C-4B83-AE85-B368E5E6CB78}"/>
    <x:cellStyle name="Comma 91 2 4" xfId="21753" xr:uid="{1A7A4BCC-BB36-48B6-84C0-0C9A10AF1618}"/>
    <x:cellStyle name="Comma 91 2 4 2" xfId="21754" xr:uid="{F3D66794-D691-4F6C-9E9B-E4C0225CAEF0}"/>
    <x:cellStyle name="Comma 91 2 5" xfId="21755" xr:uid="{17BF5F0B-F4F7-4E11-8357-B055CF20EBB6}"/>
    <x:cellStyle name="Comma 91 2 6" xfId="21756" xr:uid="{E4B66992-DD85-45D5-A389-BC304C5125A9}"/>
    <x:cellStyle name="Comma 91 3" xfId="21757" xr:uid="{01D2A62F-035C-47C8-95C7-16D9EFAFA6D1}"/>
    <x:cellStyle name="Comma 91 3 2" xfId="21758" xr:uid="{6DF5A001-712C-436C-AE84-E39F5C7F879C}"/>
    <x:cellStyle name="Comma 91 3 2 2" xfId="21759" xr:uid="{3F6C3F61-8EF3-4B20-BEB6-0EE5812037DE}"/>
    <x:cellStyle name="Comma 91 3 2 2 2" xfId="21760" xr:uid="{849547F3-1B65-41EA-9C81-844F22305231}"/>
    <x:cellStyle name="Comma 91 3 2 3" xfId="21761" xr:uid="{11F25D9C-D016-4601-AA77-41BB0F219249}"/>
    <x:cellStyle name="Comma 91 3 3" xfId="21762" xr:uid="{3FE753F3-098B-47F4-BCBD-A6B8FB879F01}"/>
    <x:cellStyle name="Comma 91 3 3 2" xfId="21763" xr:uid="{4B45FA20-9A6C-4892-9416-5405D22A5248}"/>
    <x:cellStyle name="Comma 91 3 4" xfId="21764" xr:uid="{761ED283-5100-4B8A-98BB-BE7E77B65688}"/>
    <x:cellStyle name="Comma 91 3 5" xfId="21765" xr:uid="{C69682C4-9634-4885-B9CC-6F8E09857F7F}"/>
    <x:cellStyle name="Comma 91 4" xfId="21766" xr:uid="{A0B541F4-2C75-4560-96BE-D215D13447A2}"/>
    <x:cellStyle name="Comma 91 4 2" xfId="21767" xr:uid="{2E0FD7C4-2F19-4587-86E7-A3AD3C0157C8}"/>
    <x:cellStyle name="Comma 91 4 2 2" xfId="21768" xr:uid="{83136BF2-0018-4765-917E-6460836831CE}"/>
    <x:cellStyle name="Comma 91 4 3" xfId="21769" xr:uid="{8537A2E9-F0D6-4A34-94D4-23982851FC74}"/>
    <x:cellStyle name="Comma 91 4 4" xfId="21770" xr:uid="{51AE8D1A-65AC-4F45-BE0D-3CE929A0AF78}"/>
    <x:cellStyle name="Comma 91 5" xfId="21771" xr:uid="{2EE04E5B-12D3-4BF2-AAED-0610388F8204}"/>
    <x:cellStyle name="Comma 91 5 2" xfId="21772" xr:uid="{AC5692B0-458A-49F5-9170-ECBD722662BC}"/>
    <x:cellStyle name="Comma 91 6" xfId="21773" xr:uid="{E9ED7979-F9BC-4379-8551-385235566504}"/>
    <x:cellStyle name="Comma 91 6 2" xfId="21774" xr:uid="{CE99DD3D-8FB7-44DF-A385-AE7A5BC51681}"/>
    <x:cellStyle name="Comma 91 7" xfId="21775" xr:uid="{1D1EB72C-8859-439A-98DE-C1E9AECDA65C}"/>
    <x:cellStyle name="Comma 92" xfId="21776" xr:uid="{9837887C-F0D2-4197-818F-FA50902AEA3D}"/>
    <x:cellStyle name="Comma 92 2" xfId="21777" xr:uid="{9C81F450-753A-4AD9-B9EC-B9C399D33108}"/>
    <x:cellStyle name="Comma 92 2 2" xfId="21778" xr:uid="{9BC1ABF9-E28D-4FF8-B88C-7402D21C9042}"/>
    <x:cellStyle name="Comma 92 2 2 2" xfId="21779" xr:uid="{C6B0F459-7293-4B90-A059-E6EEADBA6E71}"/>
    <x:cellStyle name="Comma 92 2 2 2 2" xfId="21780" xr:uid="{35D79E43-8B2D-4B68-85BF-674B86E4836F}"/>
    <x:cellStyle name="Comma 92 2 2 2 2 2" xfId="21781" xr:uid="{47238FF7-F760-44C9-8E65-48745B2FE938}"/>
    <x:cellStyle name="Comma 92 2 2 2 3" xfId="21782" xr:uid="{68D4181A-120E-496A-852C-9A00489A2C25}"/>
    <x:cellStyle name="Comma 92 2 2 3" xfId="21783" xr:uid="{752F0C1F-90EE-44DD-AB67-F869DAFDEC27}"/>
    <x:cellStyle name="Comma 92 2 2 3 2" xfId="21784" xr:uid="{8C53AB02-1189-4048-A603-B140B206A9D3}"/>
    <x:cellStyle name="Comma 92 2 2 4" xfId="21785" xr:uid="{4BFDBAB2-DCCB-4F48-9425-30C630665742}"/>
    <x:cellStyle name="Comma 92 2 2 5" xfId="21786" xr:uid="{EDEB1B11-A394-477F-8FD6-7A216AE9FC4B}"/>
    <x:cellStyle name="Comma 92 2 3" xfId="21787" xr:uid="{9950A24B-5112-4E63-A969-944103A36225}"/>
    <x:cellStyle name="Comma 92 2 3 2" xfId="21788" xr:uid="{43173749-CD60-495D-865E-59FC0EEBC508}"/>
    <x:cellStyle name="Comma 92 2 3 2 2" xfId="21789" xr:uid="{A2BABE09-2DB2-44D1-8BA3-C4FFE2D63714}"/>
    <x:cellStyle name="Comma 92 2 3 3" xfId="21790" xr:uid="{12B54A13-20D6-47A5-9852-11AA4CEB3B30}"/>
    <x:cellStyle name="Comma 92 2 4" xfId="21791" xr:uid="{A437599B-0CB9-49DC-BB83-60C535E0B12E}"/>
    <x:cellStyle name="Comma 92 2 4 2" xfId="21792" xr:uid="{D0B3997E-268D-433C-9DD3-A2CC5A0AAFB0}"/>
    <x:cellStyle name="Comma 92 2 5" xfId="21793" xr:uid="{F0868FBE-184C-44FF-B25C-021A1ABBB77E}"/>
    <x:cellStyle name="Comma 92 2 6" xfId="21794" xr:uid="{0986C4B1-1E71-4608-B971-3E29AEA104DA}"/>
    <x:cellStyle name="Comma 92 3" xfId="21795" xr:uid="{0D786A86-968A-4842-ACA3-C311538D7B3E}"/>
    <x:cellStyle name="Comma 92 3 2" xfId="21796" xr:uid="{718B30E8-8C2F-4567-90DF-AB8F369B3133}"/>
    <x:cellStyle name="Comma 92 3 2 2" xfId="21797" xr:uid="{6C4696A7-EAA2-4DD8-8043-8B43DB81CFCB}"/>
    <x:cellStyle name="Comma 92 3 2 2 2" xfId="21798" xr:uid="{06B0BC9C-C15C-473D-8E2B-07808DF31F1C}"/>
    <x:cellStyle name="Comma 92 3 2 3" xfId="21799" xr:uid="{7B7E0AC4-8637-4FD9-971D-669CC7DB661A}"/>
    <x:cellStyle name="Comma 92 3 3" xfId="21800" xr:uid="{70D010E9-48A5-4801-9858-A0B7AD5AC973}"/>
    <x:cellStyle name="Comma 92 3 3 2" xfId="21801" xr:uid="{8724BF65-908B-4750-BEB4-2E30D1071906}"/>
    <x:cellStyle name="Comma 92 3 4" xfId="21802" xr:uid="{D2543074-2FE0-410D-905C-86A559E86400}"/>
    <x:cellStyle name="Comma 92 3 5" xfId="21803" xr:uid="{98EB6C79-5947-4DEC-95D6-50BCFB520ECE}"/>
    <x:cellStyle name="Comma 92 4" xfId="21804" xr:uid="{82D0281B-7DBA-46B9-A21F-B8FD90E685B6}"/>
    <x:cellStyle name="Comma 92 4 2" xfId="21805" xr:uid="{E177FE8D-C661-4CA8-A46A-9668D487B418}"/>
    <x:cellStyle name="Comma 92 4 2 2" xfId="21806" xr:uid="{94C05E15-310E-4297-AF1B-691C21FFEE9B}"/>
    <x:cellStyle name="Comma 92 4 3" xfId="21807" xr:uid="{006FC4AF-8787-4A32-AA1F-C3B939969005}"/>
    <x:cellStyle name="Comma 92 4 4" xfId="21808" xr:uid="{A7FED9FE-5986-4FCD-9F64-7890D9633ED8}"/>
    <x:cellStyle name="Comma 92 5" xfId="21809" xr:uid="{54B0C966-2CFB-4074-82CA-82CCABE7ADB5}"/>
    <x:cellStyle name="Comma 92 5 2" xfId="21810" xr:uid="{41922863-4FB6-49DC-8F59-9BEBD86AD1F0}"/>
    <x:cellStyle name="Comma 92 6" xfId="21811" xr:uid="{9A63C124-E16A-4ACA-B9CE-9193EAC86353}"/>
    <x:cellStyle name="Comma 92 6 2" xfId="21812" xr:uid="{BC809DCB-666B-4AEE-A0F4-507AF370668A}"/>
    <x:cellStyle name="Comma 92 7" xfId="21813" xr:uid="{4D9E5B33-9B49-429A-A4FE-3727DFF66676}"/>
    <x:cellStyle name="Comma 93" xfId="21814" xr:uid="{D1222813-2E84-4DFD-9168-4EDAF4F8965A}"/>
    <x:cellStyle name="Comma 93 2" xfId="21815" xr:uid="{4B2D9159-A934-4B4A-BD55-566E8AC6A888}"/>
    <x:cellStyle name="Comma 93 2 2" xfId="21816" xr:uid="{0E869AEB-E460-48FE-8B73-5C8E51F5E6E2}"/>
    <x:cellStyle name="Comma 93 2 2 2" xfId="21817" xr:uid="{BA919636-36F9-4705-B340-4ACCFB5C0909}"/>
    <x:cellStyle name="Comma 93 2 2 2 2" xfId="21818" xr:uid="{6082DC4F-919B-4D69-A3B9-5F067C9C53DE}"/>
    <x:cellStyle name="Comma 93 2 2 2 2 2" xfId="21819" xr:uid="{AB2712E0-2EE7-49AB-8E2A-CE5F8C673678}"/>
    <x:cellStyle name="Comma 93 2 2 2 3" xfId="21820" xr:uid="{1228957E-813C-425D-9C26-BAC29239E111}"/>
    <x:cellStyle name="Comma 93 2 2 3" xfId="21821" xr:uid="{94D5FA54-DD88-490B-B90B-3AB9D184447C}"/>
    <x:cellStyle name="Comma 93 2 2 3 2" xfId="21822" xr:uid="{A3F8BFCB-51A8-43E8-8D6D-D8C1F5357432}"/>
    <x:cellStyle name="Comma 93 2 2 4" xfId="21823" xr:uid="{AED00700-7C15-4248-A81F-1DA02AA897BA}"/>
    <x:cellStyle name="Comma 93 2 2 5" xfId="21824" xr:uid="{B9C2B551-9524-469A-B491-61BFAE564528}"/>
    <x:cellStyle name="Comma 93 2 3" xfId="21825" xr:uid="{FB7B7BA4-1E86-4C70-879B-C6EDADB02210}"/>
    <x:cellStyle name="Comma 93 2 3 2" xfId="21826" xr:uid="{754AE1B9-FF9F-4985-AFCF-6A90F3B83457}"/>
    <x:cellStyle name="Comma 93 2 3 2 2" xfId="21827" xr:uid="{219E5E5F-8177-472D-A6CF-86F75D7C61E3}"/>
    <x:cellStyle name="Comma 93 2 3 3" xfId="21828" xr:uid="{55778047-2485-4BA6-BD94-E675FDFA9BA9}"/>
    <x:cellStyle name="Comma 93 2 4" xfId="21829" xr:uid="{73049E28-835C-41D4-8DC5-40EA4B9A4A35}"/>
    <x:cellStyle name="Comma 93 2 4 2" xfId="21830" xr:uid="{85A40736-8A69-4171-BED5-E2E558ABFE92}"/>
    <x:cellStyle name="Comma 93 2 5" xfId="21831" xr:uid="{4856E0F8-13B7-4CC4-AA6B-D91BC5422829}"/>
    <x:cellStyle name="Comma 93 2 6" xfId="21832" xr:uid="{7BC72F27-2406-4335-B43C-640BDB2D9A5F}"/>
    <x:cellStyle name="Comma 93 3" xfId="21833" xr:uid="{9EC65E8D-1B4D-4CDE-97D7-A8291478DE2E}"/>
    <x:cellStyle name="Comma 93 3 2" xfId="21834" xr:uid="{915B4577-05FC-417F-B027-48CBBCC1DB0C}"/>
    <x:cellStyle name="Comma 93 3 2 2" xfId="21835" xr:uid="{6D557B51-A7CC-4EF2-AD3E-EE3F9C909022}"/>
    <x:cellStyle name="Comma 93 3 2 2 2" xfId="21836" xr:uid="{268FE66D-EC2A-431B-8E1D-62BE8DF27E59}"/>
    <x:cellStyle name="Comma 93 3 2 3" xfId="21837" xr:uid="{B3047BC5-7EED-4BD1-996D-A6ECBCE201CC}"/>
    <x:cellStyle name="Comma 93 3 3" xfId="21838" xr:uid="{A462C6A6-EE88-4AB9-B22D-B114393C2B1F}"/>
    <x:cellStyle name="Comma 93 3 3 2" xfId="21839" xr:uid="{D6895380-54B0-4C52-8C01-9A4998E439E8}"/>
    <x:cellStyle name="Comma 93 3 4" xfId="21840" xr:uid="{C6E040A1-D557-4777-AF5F-E30F046DC581}"/>
    <x:cellStyle name="Comma 93 3 5" xfId="21841" xr:uid="{F63C8359-F712-457D-AF42-F0215EDA0185}"/>
    <x:cellStyle name="Comma 93 4" xfId="21842" xr:uid="{DC93CAD9-540F-4A5F-BAB7-85372FC73792}"/>
    <x:cellStyle name="Comma 93 4 2" xfId="21843" xr:uid="{2F847212-6F2D-492B-8CE2-7B07DC887887}"/>
    <x:cellStyle name="Comma 93 4 2 2" xfId="21844" xr:uid="{BE1D1553-B73E-465C-B568-245389FEF644}"/>
    <x:cellStyle name="Comma 93 4 3" xfId="21845" xr:uid="{1AC0280D-4C4E-43A4-9005-928BE0CFCEE7}"/>
    <x:cellStyle name="Comma 93 4 4" xfId="21846" xr:uid="{F0488C10-E446-46A1-B3D4-CACED557AB5F}"/>
    <x:cellStyle name="Comma 93 5" xfId="21847" xr:uid="{3A9008F5-085C-45CA-8D33-9DB0E02AF681}"/>
    <x:cellStyle name="Comma 93 5 2" xfId="21848" xr:uid="{7B509C98-CCAD-494E-8C15-AA8F31194294}"/>
    <x:cellStyle name="Comma 93 6" xfId="21849" xr:uid="{650FD5AA-2451-4D5A-AFFD-11B3517CAA82}"/>
    <x:cellStyle name="Comma 93 6 2" xfId="21850" xr:uid="{4C053917-BA60-4CB7-B3BD-284E8DFD3FB3}"/>
    <x:cellStyle name="Comma 93 7" xfId="21851" xr:uid="{2BAD601D-4CF7-47D0-A5B7-78A060973367}"/>
    <x:cellStyle name="Comma 94" xfId="21852" xr:uid="{6120D5DB-5502-48EA-A89F-05C29F2D2A9A}"/>
    <x:cellStyle name="Comma 94 2" xfId="21853" xr:uid="{8CC1211A-B016-476A-927E-4DB1E3D01738}"/>
    <x:cellStyle name="Comma 94 2 2" xfId="21854" xr:uid="{A6A822C1-0296-4992-9D42-FA59193200F5}"/>
    <x:cellStyle name="Comma 94 2 2 2" xfId="21855" xr:uid="{61991389-1BB5-47FC-8623-54BD618238E1}"/>
    <x:cellStyle name="Comma 94 2 2 2 2" xfId="21856" xr:uid="{547FBCE8-3F9E-4262-A9EC-1A7DE398156F}"/>
    <x:cellStyle name="Comma 94 2 2 2 2 2" xfId="21857" xr:uid="{BF9DA2BD-811A-47CC-A19E-C98BE498FA0A}"/>
    <x:cellStyle name="Comma 94 2 2 2 3" xfId="21858" xr:uid="{40D5E810-51AC-429B-B4E4-0F7D012B9508}"/>
    <x:cellStyle name="Comma 94 2 2 3" xfId="21859" xr:uid="{624FF886-F815-41E5-9A03-29B454A6E73B}"/>
    <x:cellStyle name="Comma 94 2 2 3 2" xfId="21860" xr:uid="{FDAAE247-54FA-416F-91D3-B2904F06EE84}"/>
    <x:cellStyle name="Comma 94 2 2 4" xfId="21861" xr:uid="{5F623E6C-6F77-44F1-80A7-566C87B2132E}"/>
    <x:cellStyle name="Comma 94 2 2 5" xfId="21862" xr:uid="{72FC4BF9-4941-4F0C-ABCD-DE1950C93A04}"/>
    <x:cellStyle name="Comma 94 2 3" xfId="21863" xr:uid="{DE48CFF5-9FDB-439A-85CA-44773656DF06}"/>
    <x:cellStyle name="Comma 94 2 3 2" xfId="21864" xr:uid="{F8393E17-B5BE-4733-AFF2-2F5790E4968D}"/>
    <x:cellStyle name="Comma 94 2 3 2 2" xfId="21865" xr:uid="{FBD4449A-EDC1-4FE1-BC49-AC36C2EE7B3D}"/>
    <x:cellStyle name="Comma 94 2 3 3" xfId="21866" xr:uid="{7F87CC1A-FBF7-41D9-B76D-7AF5A18E2791}"/>
    <x:cellStyle name="Comma 94 2 4" xfId="21867" xr:uid="{3201A691-2E50-4619-A389-A8FA5E7E985A}"/>
    <x:cellStyle name="Comma 94 2 4 2" xfId="21868" xr:uid="{CB6BC24C-BCEC-4C67-94CA-85BDB0C1A83B}"/>
    <x:cellStyle name="Comma 94 2 5" xfId="21869" xr:uid="{7E0417A9-70E6-459D-98F5-F51A9A3546C2}"/>
    <x:cellStyle name="Comma 94 2 6" xfId="21870" xr:uid="{D87854A3-D2A6-4D62-88BF-5BF85CED9FCF}"/>
    <x:cellStyle name="Comma 94 3" xfId="21871" xr:uid="{DF7D5FF1-E3F7-468D-863B-AF54E073901B}"/>
    <x:cellStyle name="Comma 94 3 2" xfId="21872" xr:uid="{3F33AD29-D5C5-4CD3-A380-ED4BD3D77AA3}"/>
    <x:cellStyle name="Comma 94 3 2 2" xfId="21873" xr:uid="{FEFD56B9-AFFB-4FE9-AE81-F717CCE6F57C}"/>
    <x:cellStyle name="Comma 94 3 2 2 2" xfId="21874" xr:uid="{E1766312-2480-48A3-80DD-8AB8CF4FFA39}"/>
    <x:cellStyle name="Comma 94 3 2 3" xfId="21875" xr:uid="{F07605DD-2CEF-4363-933C-F38E3E7E4B3D}"/>
    <x:cellStyle name="Comma 94 3 3" xfId="21876" xr:uid="{2495996D-7B07-4BA7-A445-2E2ABFCE58E5}"/>
    <x:cellStyle name="Comma 94 3 3 2" xfId="21877" xr:uid="{789E92D5-4580-4412-85EF-AEAAC357FB59}"/>
    <x:cellStyle name="Comma 94 3 4" xfId="21878" xr:uid="{EE7A6B9F-F965-4F41-A1DF-D6395EAECC73}"/>
    <x:cellStyle name="Comma 94 3 5" xfId="21879" xr:uid="{16E3CC27-A404-4176-8D92-A4DB06494EDF}"/>
    <x:cellStyle name="Comma 94 4" xfId="21880" xr:uid="{683043B0-AEFD-430B-8827-BC476BC89C49}"/>
    <x:cellStyle name="Comma 94 4 2" xfId="21881" xr:uid="{56B21E60-C223-47D3-B0EE-CC1C85E2D971}"/>
    <x:cellStyle name="Comma 94 4 2 2" xfId="21882" xr:uid="{C67BB6C7-39F6-491A-9DC4-21120EEFC778}"/>
    <x:cellStyle name="Comma 94 4 3" xfId="21883" xr:uid="{1F49C433-1AB7-417F-9431-2255C56D63EB}"/>
    <x:cellStyle name="Comma 94 4 4" xfId="21884" xr:uid="{810B19BC-D119-4CB2-B611-61037FDB8DF0}"/>
    <x:cellStyle name="Comma 94 5" xfId="21885" xr:uid="{120351AD-C9A1-4774-B819-4F548BAFD3FE}"/>
    <x:cellStyle name="Comma 94 5 2" xfId="21886" xr:uid="{F7D5DE3C-7051-45B3-BEEC-08DB1B504CF3}"/>
    <x:cellStyle name="Comma 94 5 3" xfId="21887" xr:uid="{9751F836-ED3A-42AC-BA78-DB58235B6EEE}"/>
    <x:cellStyle name="Comma 94 6" xfId="21888" xr:uid="{64232A1A-412F-4EE1-A98C-7F8CB312265E}"/>
    <x:cellStyle name="Comma 94 6 2" xfId="21889" xr:uid="{7194CB7F-B8E4-4B74-8105-04A283C2A975}"/>
    <x:cellStyle name="Comma 94 7" xfId="21890" xr:uid="{A4A73BEE-E1DB-4273-BDC4-E279615C87F5}"/>
    <x:cellStyle name="Comma 95" xfId="21891" xr:uid="{245D0112-2C8E-4828-992D-CD35F107C1B1}"/>
    <x:cellStyle name="Comma 95 2" xfId="21892" xr:uid="{E8999CC9-F690-47D7-AA38-8C644B345641}"/>
    <x:cellStyle name="Comma 95 2 2" xfId="21893" xr:uid="{F1733697-E38C-4256-A834-2158DBB7CF68}"/>
    <x:cellStyle name="Comma 95 2 2 2" xfId="21894" xr:uid="{1555B052-EB14-4E79-A094-FE0143DFEFD5}"/>
    <x:cellStyle name="Comma 95 2 2 2 2" xfId="21895" xr:uid="{F3EDF545-E667-48F4-9FCC-BC52E95F0F1D}"/>
    <x:cellStyle name="Comma 95 2 2 2 2 2" xfId="21896" xr:uid="{49130238-F381-4106-9E18-2D33CBCAC92D}"/>
    <x:cellStyle name="Comma 95 2 2 2 3" xfId="21897" xr:uid="{64F52A5C-7279-488E-A34C-44FE476451B8}"/>
    <x:cellStyle name="Comma 95 2 2 3" xfId="21898" xr:uid="{10D70DF5-DF2C-488A-99DE-A7AFC9E52BC0}"/>
    <x:cellStyle name="Comma 95 2 2 3 2" xfId="21899" xr:uid="{CE78091C-08A0-4703-B633-1E3B45B67F87}"/>
    <x:cellStyle name="Comma 95 2 2 4" xfId="21900" xr:uid="{C96BD6CC-431E-4194-A0CA-1C969F9C250D}"/>
    <x:cellStyle name="Comma 95 2 2 5" xfId="21901" xr:uid="{A7CC0A55-AD9F-41BE-9662-2543DB5ACCE7}"/>
    <x:cellStyle name="Comma 95 2 3" xfId="21902" xr:uid="{030F08C8-F37F-467B-93C6-28A3A16A6CC1}"/>
    <x:cellStyle name="Comma 95 2 3 2" xfId="21903" xr:uid="{3EF1E1C1-840E-4777-A33E-CED6ED750F65}"/>
    <x:cellStyle name="Comma 95 2 3 2 2" xfId="21904" xr:uid="{E0728355-06A8-436D-BADC-6D0F8E511545}"/>
    <x:cellStyle name="Comma 95 2 3 3" xfId="21905" xr:uid="{429A320F-BF2E-4923-A370-2DB6A42EF388}"/>
    <x:cellStyle name="Comma 95 2 4" xfId="21906" xr:uid="{9B1B1FAA-840B-4E5E-BC74-52187260A458}"/>
    <x:cellStyle name="Comma 95 2 4 2" xfId="21907" xr:uid="{17A8EA2E-1648-4E86-A658-26DD74371035}"/>
    <x:cellStyle name="Comma 95 2 5" xfId="21908" xr:uid="{CB108DD2-374D-4166-A571-A2E54A08D067}"/>
    <x:cellStyle name="Comma 95 2 6" xfId="21909" xr:uid="{ED5660A5-4AEE-4B9D-A168-F16AC4E137F2}"/>
    <x:cellStyle name="Comma 95 3" xfId="21910" xr:uid="{B59FF676-1649-485D-A6D2-0827DAA28214}"/>
    <x:cellStyle name="Comma 95 3 2" xfId="21911" xr:uid="{7D829F40-FCFF-47BD-93E3-9494CA675F39}"/>
    <x:cellStyle name="Comma 95 3 2 2" xfId="21912" xr:uid="{7E544F95-2D0B-4367-A695-C8977AEE26CB}"/>
    <x:cellStyle name="Comma 95 3 2 2 2" xfId="21913" xr:uid="{E7E6203B-20C9-4034-B598-F55472B0CAF7}"/>
    <x:cellStyle name="Comma 95 3 2 3" xfId="21914" xr:uid="{97598C55-A922-436C-B145-8F5E8289ABF3}"/>
    <x:cellStyle name="Comma 95 3 3" xfId="21915" xr:uid="{A73E4102-E822-4867-A104-4F25DE5FECA9}"/>
    <x:cellStyle name="Comma 95 3 3 2" xfId="21916" xr:uid="{FF54FE0B-B14C-4DC3-AC00-DDC092F80E32}"/>
    <x:cellStyle name="Comma 95 3 4" xfId="21917" xr:uid="{83DADC7D-3B4C-472C-ABBE-418E66597D1C}"/>
    <x:cellStyle name="Comma 95 3 5" xfId="21918" xr:uid="{53E15C70-FF87-4B1B-BD64-5C64FC0D502F}"/>
    <x:cellStyle name="Comma 95 4" xfId="21919" xr:uid="{CFDE3EE4-0EE3-4C40-8996-D44637F7FFFC}"/>
    <x:cellStyle name="Comma 95 4 2" xfId="21920" xr:uid="{F4A92DE9-1363-4F17-93C7-A12283E47103}"/>
    <x:cellStyle name="Comma 95 4 2 2" xfId="21921" xr:uid="{CECC003A-549D-4F7C-8362-2B12CACCEBEA}"/>
    <x:cellStyle name="Comma 95 4 3" xfId="21922" xr:uid="{DACA68FF-4968-439E-91A0-DED5DD4B4E7D}"/>
    <x:cellStyle name="Comma 95 4 4" xfId="21923" xr:uid="{16D7DB88-C9EB-45C8-9C02-00E44517C611}"/>
    <x:cellStyle name="Comma 95 5" xfId="21924" xr:uid="{9AF46319-EF9D-4040-87ED-2EF79175FEEF}"/>
    <x:cellStyle name="Comma 95 5 2" xfId="21925" xr:uid="{AA76B311-87CC-46EF-BEA9-B904377AFE34}"/>
    <x:cellStyle name="Comma 95 6" xfId="21926" xr:uid="{2E4F8EE5-01BE-40A8-B350-315191522678}"/>
    <x:cellStyle name="Comma 95 6 2" xfId="21927" xr:uid="{00275932-29A0-43A4-AAD2-697EC45AD2E0}"/>
    <x:cellStyle name="Comma 95 7" xfId="21928" xr:uid="{2E8D4DFB-9AB4-4CE8-AB0D-343F2936274A}"/>
    <x:cellStyle name="Comma 96" xfId="589" xr:uid="{B657002D-5CBE-40A6-96B9-BEB860C4ADE2}"/>
    <x:cellStyle name="Comma 96 2" xfId="21929" xr:uid="{B65C5FA8-21B5-4710-BC1D-5C109172B413}"/>
    <x:cellStyle name="Comma 96 2 2" xfId="21930" xr:uid="{9CF2F640-932E-4133-877F-5BA3344C82E4}"/>
    <x:cellStyle name="Comma 96 2 2 2" xfId="21931" xr:uid="{594794DD-AA0F-4A6A-8C53-884397CFEBC7}"/>
    <x:cellStyle name="Comma 96 2 2 2 2" xfId="21932" xr:uid="{32EB19C2-3BCA-4D7A-AEC1-07B536644C4C}"/>
    <x:cellStyle name="Comma 96 2 2 2 2 2" xfId="21933" xr:uid="{5AEC1D84-4B6E-42AE-99B2-C03F82679E5E}"/>
    <x:cellStyle name="Comma 96 2 2 2 3" xfId="21934" xr:uid="{767000FF-BED4-4EAC-BACB-CE83A47DDB94}"/>
    <x:cellStyle name="Comma 96 2 2 3" xfId="21935" xr:uid="{3A59CD18-285A-4BFD-A266-E470025BBAC1}"/>
    <x:cellStyle name="Comma 96 2 2 3 2" xfId="21936" xr:uid="{6A10FB9E-58D6-4736-8C66-513CE6BF8C23}"/>
    <x:cellStyle name="Comma 96 2 2 4" xfId="21937" xr:uid="{0E42A20F-6F15-43B5-8834-17E1D0ECCCB2}"/>
    <x:cellStyle name="Comma 96 2 2 5" xfId="21938" xr:uid="{9516B706-3023-4C3F-8D6E-DD8F15FC0E9C}"/>
    <x:cellStyle name="Comma 96 2 3" xfId="21939" xr:uid="{5D7F800D-120E-49FC-99A6-82B77AB36ADF}"/>
    <x:cellStyle name="Comma 96 2 3 2" xfId="21940" xr:uid="{5C299479-7386-4388-9968-038493374B50}"/>
    <x:cellStyle name="Comma 96 2 3 2 2" xfId="21941" xr:uid="{7C2E85A5-42AA-4E53-8E5A-C2E93989E68A}"/>
    <x:cellStyle name="Comma 96 2 3 3" xfId="21942" xr:uid="{7E2BEE4C-896E-449E-91F2-3D7C6FF8176D}"/>
    <x:cellStyle name="Comma 96 2 4" xfId="21943" xr:uid="{A7749E2D-9B73-4F50-A4F2-D3281B23E932}"/>
    <x:cellStyle name="Comma 96 2 4 2" xfId="21944" xr:uid="{B8BCDB82-E056-4C09-9B16-6C2ACA5FBF91}"/>
    <x:cellStyle name="Comma 96 2 5" xfId="21945" xr:uid="{E638BF7C-07DC-4FC5-A7E8-6A0EDE6C8CDE}"/>
    <x:cellStyle name="Comma 96 2 6" xfId="21946" xr:uid="{F8C5B19A-3259-4D4F-BF64-C3E43CA7FB4E}"/>
    <x:cellStyle name="Comma 96 3" xfId="21947" xr:uid="{B4F7FAE1-6732-4C50-BA98-65A0CC3BFC91}"/>
    <x:cellStyle name="Comma 96 3 2" xfId="21948" xr:uid="{973CDFD6-CA5C-4AAD-A9BB-EF8D20B6DF87}"/>
    <x:cellStyle name="Comma 96 3 2 2" xfId="21949" xr:uid="{8399F4EF-FEB9-4446-9EFF-20B0C58D3984}"/>
    <x:cellStyle name="Comma 96 3 2 2 2" xfId="21950" xr:uid="{077AF3F7-FD6C-4DD9-9D3B-82C4422197B1}"/>
    <x:cellStyle name="Comma 96 3 2 3" xfId="21951" xr:uid="{796BF312-741F-4E2B-ADEB-D2AA27966EA7}"/>
    <x:cellStyle name="Comma 96 3 3" xfId="21952" xr:uid="{0C9AE869-4A9B-4E9C-9E82-6DB0C54EBDE1}"/>
    <x:cellStyle name="Comma 96 3 3 2" xfId="21953" xr:uid="{14288ECD-DC49-4D24-B43A-FB9974C7334E}"/>
    <x:cellStyle name="Comma 96 3 4" xfId="21954" xr:uid="{CF7E01E8-146E-482F-8D9E-757D51D91310}"/>
    <x:cellStyle name="Comma 96 3 5" xfId="21955" xr:uid="{48A32960-00ED-45AC-A90B-D724AF4EBC82}"/>
    <x:cellStyle name="Comma 96 4" xfId="21956" xr:uid="{3D65EA12-2483-44DA-B61E-9B495F4B2B51}"/>
    <x:cellStyle name="Comma 96 4 2" xfId="21957" xr:uid="{CF716EC0-C003-41B7-B44F-35843068F9FA}"/>
    <x:cellStyle name="Comma 96 4 2 2" xfId="21958" xr:uid="{E5C58D31-4175-42BE-9784-7C9B3DB2E130}"/>
    <x:cellStyle name="Comma 96 4 3" xfId="21959" xr:uid="{3258F05B-6343-41A8-8823-02AE6870C39F}"/>
    <x:cellStyle name="Comma 96 4 4" xfId="21960" xr:uid="{A0119A47-B575-4D4A-BAF1-B166574B23D3}"/>
    <x:cellStyle name="Comma 96 5" xfId="21961" xr:uid="{C20B95EF-1E86-4E98-A133-FD0C307BCCB3}"/>
    <x:cellStyle name="Comma 96 5 2" xfId="21962" xr:uid="{1DA91186-D644-4AEC-B377-9BEDB01B4777}"/>
    <x:cellStyle name="Comma 96 6" xfId="21963" xr:uid="{EA9AC845-603A-4FE4-9C9C-4794D0313947}"/>
    <x:cellStyle name="Comma 96 6 2" xfId="21964" xr:uid="{D3704406-6764-484A-917D-58361D48EE44}"/>
    <x:cellStyle name="Comma 96 7" xfId="21965" xr:uid="{43606C2A-928A-46B9-AAA0-8774FBC5372C}"/>
    <x:cellStyle name="Comma 96 7 2" xfId="21966" xr:uid="{6808705B-8AA9-47F5-AA8C-94AB4C5DE56D}"/>
    <x:cellStyle name="Comma 96 8" xfId="21967" xr:uid="{450817C3-3B46-4E26-A315-DE5993C6DB45}"/>
    <x:cellStyle name="Comma 97" xfId="590" xr:uid="{C32200A7-7E77-4D37-AF62-99DD97396022}"/>
    <x:cellStyle name="Comma 97 2" xfId="21968" xr:uid="{AFF343B9-98D5-4914-9A2B-223CC42F3800}"/>
    <x:cellStyle name="Comma 97 2 2" xfId="21969" xr:uid="{56E089ED-0EB3-4C2F-B761-E1BEFAA5A72D}"/>
    <x:cellStyle name="Comma 97 2 2 2" xfId="21970" xr:uid="{A6544BC8-A199-4DC1-A7A7-852B76D1D954}"/>
    <x:cellStyle name="Comma 97 2 2 2 2" xfId="21971" xr:uid="{573A385D-EF57-406D-AFD3-F99BA26E0F8B}"/>
    <x:cellStyle name="Comma 97 2 2 2 2 2" xfId="21972" xr:uid="{DFA653B2-22D3-4572-9117-2BE5E9461AE9}"/>
    <x:cellStyle name="Comma 97 2 2 2 3" xfId="21973" xr:uid="{0E71936C-34E8-4166-9205-3AD80E818338}"/>
    <x:cellStyle name="Comma 97 2 2 3" xfId="21974" xr:uid="{94A359D8-2B94-42E4-983D-B1E74DC979F0}"/>
    <x:cellStyle name="Comma 97 2 2 3 2" xfId="21975" xr:uid="{BCCBCED0-F7FD-4845-9CEF-8BEA101AF029}"/>
    <x:cellStyle name="Comma 97 2 2 4" xfId="21976" xr:uid="{5FECA7D6-C7CB-41DD-9D84-0B807E8B3642}"/>
    <x:cellStyle name="Comma 97 2 2 5" xfId="21977" xr:uid="{C6CFD001-9E55-44A0-A812-B21211B1BE26}"/>
    <x:cellStyle name="Comma 97 2 3" xfId="21978" xr:uid="{A7AEFE97-ECD8-4412-86C1-5F0FC45C5057}"/>
    <x:cellStyle name="Comma 97 2 3 2" xfId="21979" xr:uid="{011E2C19-B6BC-4187-B782-7FC079031CA3}"/>
    <x:cellStyle name="Comma 97 2 3 2 2" xfId="21980" xr:uid="{C6FA6EE0-0433-45CB-A859-7CDBE5B590E4}"/>
    <x:cellStyle name="Comma 97 2 3 3" xfId="21981" xr:uid="{FF8C3023-CF4A-4949-8AE9-63B947D5C690}"/>
    <x:cellStyle name="Comma 97 2 4" xfId="21982" xr:uid="{251ADB47-78F0-4F9D-B6F3-17E29103728D}"/>
    <x:cellStyle name="Comma 97 2 4 2" xfId="21983" xr:uid="{948AD96E-973D-4ECE-B8F2-3D16A481328F}"/>
    <x:cellStyle name="Comma 97 2 5" xfId="21984" xr:uid="{425ECD96-1B38-4044-B52F-415B37FA8261}"/>
    <x:cellStyle name="Comma 97 2 6" xfId="21985" xr:uid="{85D2F330-DADD-42CD-A266-1F5E82445E22}"/>
    <x:cellStyle name="Comma 97 3" xfId="21986" xr:uid="{56763BF8-DC65-4164-917E-F02D18C340A2}"/>
    <x:cellStyle name="Comma 97 3 2" xfId="21987" xr:uid="{5ECEC66E-2191-4381-9019-1FCF8E7D46E9}"/>
    <x:cellStyle name="Comma 97 3 2 2" xfId="21988" xr:uid="{575A0F8A-C64A-48EE-8221-14C136C128BC}"/>
    <x:cellStyle name="Comma 97 3 2 2 2" xfId="21989" xr:uid="{E1E637A2-8714-4107-9F00-C99870809075}"/>
    <x:cellStyle name="Comma 97 3 2 3" xfId="21990" xr:uid="{22316DEF-1E6C-4750-BB04-B4CBE5963278}"/>
    <x:cellStyle name="Comma 97 3 3" xfId="21991" xr:uid="{7D39A62A-2EF5-4631-BD42-33427025604B}"/>
    <x:cellStyle name="Comma 97 3 3 2" xfId="21992" xr:uid="{CE56610B-1E64-413C-B5D2-18B40881F531}"/>
    <x:cellStyle name="Comma 97 3 4" xfId="21993" xr:uid="{565E7138-79D2-4DAB-8314-8C7A956F9FD3}"/>
    <x:cellStyle name="Comma 97 3 5" xfId="21994" xr:uid="{23B8DFCF-5AFE-4221-941F-8E40DF1A79CC}"/>
    <x:cellStyle name="Comma 97 4" xfId="21995" xr:uid="{A8FEE4A3-3238-4AB1-AA0D-28B1DDC8BBDD}"/>
    <x:cellStyle name="Comma 97 4 2" xfId="21996" xr:uid="{135CF276-824D-40A4-A56E-99B7F8B6E120}"/>
    <x:cellStyle name="Comma 97 4 2 2" xfId="21997" xr:uid="{D918AD81-8A60-4075-A685-C64E2E6C3D49}"/>
    <x:cellStyle name="Comma 97 4 3" xfId="21998" xr:uid="{786FF8BA-8AF2-4B2E-9CA6-7654286F94A2}"/>
    <x:cellStyle name="Comma 97 4 4" xfId="21999" xr:uid="{B777B56A-C494-46DA-9BAB-B4DC4C994446}"/>
    <x:cellStyle name="Comma 97 5" xfId="22000" xr:uid="{157872B6-5D49-4B1A-99F5-264F2E935EAC}"/>
    <x:cellStyle name="Comma 97 5 2" xfId="22001" xr:uid="{B3C1DBB7-4BF2-49FD-AEEB-6ED8882B5136}"/>
    <x:cellStyle name="Comma 97 6" xfId="22002" xr:uid="{44467401-26D8-48D6-9775-49FDECFB4A5B}"/>
    <x:cellStyle name="Comma 97 6 2" xfId="22003" xr:uid="{20525919-05EA-49F2-969A-46DFBD506ECC}"/>
    <x:cellStyle name="Comma 97 7" xfId="22004" xr:uid="{35086C78-C9FA-4E61-A069-6F52FDF47292}"/>
    <x:cellStyle name="Comma 97 7 2" xfId="22005" xr:uid="{B9A3E60A-7BAB-4AC7-A786-2AC20AE8A45F}"/>
    <x:cellStyle name="Comma 97 8" xfId="22006" xr:uid="{D7401E57-473D-44FF-B1C8-446E39DA014A}"/>
    <x:cellStyle name="Comma 98" xfId="591" xr:uid="{18CA2B17-0507-44A1-9FCD-83BA9180E8E1}"/>
    <x:cellStyle name="Comma 98 2" xfId="22007" xr:uid="{45499D72-F77D-4165-8D5C-887831ACDFBC}"/>
    <x:cellStyle name="Comma 98 2 2" xfId="22008" xr:uid="{71A0D7E4-4F8C-4157-8AB6-565F0D7E4B25}"/>
    <x:cellStyle name="Comma 98 2 2 2" xfId="22009" xr:uid="{FA3B2362-2225-4436-8073-D7E5297E9819}"/>
    <x:cellStyle name="Comma 98 2 2 2 2" xfId="22010" xr:uid="{E33376D1-7278-42CA-85B4-61BB95324258}"/>
    <x:cellStyle name="Comma 98 2 2 2 2 2" xfId="22011" xr:uid="{9A5A53F4-4C6D-46A1-9669-5E438E8C9855}"/>
    <x:cellStyle name="Comma 98 2 2 2 3" xfId="22012" xr:uid="{E417D7A3-8A54-4FB5-A390-66AF9AD908C8}"/>
    <x:cellStyle name="Comma 98 2 2 3" xfId="22013" xr:uid="{4B4B70BE-4019-4DDA-8671-6A60FB13761C}"/>
    <x:cellStyle name="Comma 98 2 2 3 2" xfId="22014" xr:uid="{32DC8C5B-FEEF-407D-9F38-EC11F2C0EA25}"/>
    <x:cellStyle name="Comma 98 2 2 4" xfId="22015" xr:uid="{6AAEF46E-5A44-4A8D-A584-B417C2E6EE2A}"/>
    <x:cellStyle name="Comma 98 2 2 5" xfId="22016" xr:uid="{CF03C88E-4651-40E4-BEDC-67C7470F2DB7}"/>
    <x:cellStyle name="Comma 98 2 3" xfId="22017" xr:uid="{44B5305C-2B7D-4875-8761-AF59E0D14DB7}"/>
    <x:cellStyle name="Comma 98 2 3 2" xfId="22018" xr:uid="{674263B4-AD28-48B6-9D20-337E11981F0F}"/>
    <x:cellStyle name="Comma 98 2 3 2 2" xfId="22019" xr:uid="{3BA7DC86-1AB0-4DB6-8535-59AB606AEB9A}"/>
    <x:cellStyle name="Comma 98 2 3 3" xfId="22020" xr:uid="{6A463B3F-B99C-4A27-B874-057743F3AE9D}"/>
    <x:cellStyle name="Comma 98 2 4" xfId="22021" xr:uid="{7815DFFD-BEC3-4FAD-A232-26370F7E97EA}"/>
    <x:cellStyle name="Comma 98 2 4 2" xfId="22022" xr:uid="{7FB6DF77-1B98-4712-8C2C-2B007F03A4B5}"/>
    <x:cellStyle name="Comma 98 2 5" xfId="22023" xr:uid="{D7B58393-8D48-462F-869D-018EA4175361}"/>
    <x:cellStyle name="Comma 98 2 6" xfId="22024" xr:uid="{1D64EFDA-8289-4DB3-9BF2-81ED6DDAD305}"/>
    <x:cellStyle name="Comma 98 3" xfId="22025" xr:uid="{094F1299-2DC6-4226-9A1C-681622509C74}"/>
    <x:cellStyle name="Comma 98 3 2" xfId="22026" xr:uid="{DB75214C-6744-43B8-99DF-FA261DCE4C5B}"/>
    <x:cellStyle name="Comma 98 3 2 2" xfId="22027" xr:uid="{A284FC5B-B750-4851-9974-2785AABE0EC3}"/>
    <x:cellStyle name="Comma 98 3 2 2 2" xfId="22028" xr:uid="{B92D5DB9-F1E1-4AA8-B47F-FD6311030803}"/>
    <x:cellStyle name="Comma 98 3 2 3" xfId="22029" xr:uid="{5E1CEEC2-861F-43F8-BF8D-6AB40909DC57}"/>
    <x:cellStyle name="Comma 98 3 3" xfId="22030" xr:uid="{DD4014B9-33DF-45CC-A6FC-6116C02C9F02}"/>
    <x:cellStyle name="Comma 98 3 3 2" xfId="22031" xr:uid="{FBFCF744-7AAF-4227-908B-AFCB7096802C}"/>
    <x:cellStyle name="Comma 98 3 4" xfId="22032" xr:uid="{4A37D32E-E72E-49F7-846C-00B58A6D4901}"/>
    <x:cellStyle name="Comma 98 3 5" xfId="22033" xr:uid="{66675334-DE05-4C9D-A959-DBC0D461A493}"/>
    <x:cellStyle name="Comma 98 4" xfId="22034" xr:uid="{CC114B63-C6C7-4518-B0AC-BE74C4D1C13C}"/>
    <x:cellStyle name="Comma 98 4 2" xfId="22035" xr:uid="{B9CEFF78-A4F2-408D-BFFB-EF39AB999CFE}"/>
    <x:cellStyle name="Comma 98 4 2 2" xfId="22036" xr:uid="{1DBB581C-BEAD-41B5-ABF9-FBDA3CF4B8CC}"/>
    <x:cellStyle name="Comma 98 4 3" xfId="22037" xr:uid="{BC9592D5-C7E6-47B1-9068-C1BD680D75D9}"/>
    <x:cellStyle name="Comma 98 4 4" xfId="22038" xr:uid="{9923229B-34E8-48C3-BBB7-16B5E121FE1E}"/>
    <x:cellStyle name="Comma 98 5" xfId="22039" xr:uid="{3C183F9F-AA09-41B9-A9BF-A7D4BA438306}"/>
    <x:cellStyle name="Comma 98 5 2" xfId="22040" xr:uid="{7CFF1B52-6D38-4E91-887A-6554B11DD9A1}"/>
    <x:cellStyle name="Comma 98 6" xfId="22041" xr:uid="{A95DAB00-8CA1-4025-A19E-CB3A659BCD19}"/>
    <x:cellStyle name="Comma 98 6 2" xfId="22042" xr:uid="{94152F33-7EA9-4A17-97D2-3A28F28C54A5}"/>
    <x:cellStyle name="Comma 98 7" xfId="22043" xr:uid="{CE8F486B-4321-44FA-B6E7-4A42543400B0}"/>
    <x:cellStyle name="Comma 98 7 2" xfId="22044" xr:uid="{0A663469-4780-4A40-8283-408B5FDEB63B}"/>
    <x:cellStyle name="Comma 98 8" xfId="22045" xr:uid="{3C176BFD-2636-45FF-A9DC-FD0A84A4E7C2}"/>
    <x:cellStyle name="Comma 99" xfId="592" xr:uid="{4355E0DA-49F1-4E99-8C15-8366E8A64422}"/>
    <x:cellStyle name="Comma 99 2" xfId="22046" xr:uid="{551CF2E9-4EBC-46C5-B6A3-5DD418F8649D}"/>
    <x:cellStyle name="Comma 99 2 2" xfId="22047" xr:uid="{6C87DBC4-0450-403B-9B59-D02B3C723F89}"/>
    <x:cellStyle name="Comma 99 2 2 2" xfId="22048" xr:uid="{19DE41AA-30B2-4FCD-A9AD-EE74738F44A3}"/>
    <x:cellStyle name="Comma 99 2 2 2 2" xfId="22049" xr:uid="{82C39B9D-E0B3-49D6-ACA4-6D04E362C185}"/>
    <x:cellStyle name="Comma 99 2 2 2 2 2" xfId="22050" xr:uid="{02B3C7BA-0F37-4582-8B93-D99213974E6D}"/>
    <x:cellStyle name="Comma 99 2 2 2 3" xfId="22051" xr:uid="{2981B6A3-D9CF-4F2D-9A0A-6F1D0A105F8F}"/>
    <x:cellStyle name="Comma 99 2 2 3" xfId="22052" xr:uid="{0F93CAD5-FE05-4C1D-B94D-FA76FC42D695}"/>
    <x:cellStyle name="Comma 99 2 2 3 2" xfId="22053" xr:uid="{D399E14B-D8F6-4C04-97CE-214DB04E429A}"/>
    <x:cellStyle name="Comma 99 2 2 4" xfId="22054" xr:uid="{2F2B4742-747B-4460-A16B-8827B303416C}"/>
    <x:cellStyle name="Comma 99 2 2 5" xfId="22055" xr:uid="{BB35F6AF-4790-4450-BD48-2DF434C0DE0C}"/>
    <x:cellStyle name="Comma 99 2 3" xfId="22056" xr:uid="{FE0A56F3-E21F-4560-96FB-2D7DA06BB870}"/>
    <x:cellStyle name="Comma 99 2 3 2" xfId="22057" xr:uid="{597BCF4C-4AD6-4E74-89E8-EE999C1B365E}"/>
    <x:cellStyle name="Comma 99 2 3 2 2" xfId="22058" xr:uid="{EE0CD5A6-4134-409D-8FDF-CFF4325EBBF4}"/>
    <x:cellStyle name="Comma 99 2 3 3" xfId="22059" xr:uid="{9A0D0FA3-9DC1-42C7-8420-A197182361BB}"/>
    <x:cellStyle name="Comma 99 2 4" xfId="22060" xr:uid="{86076FC7-985F-4C87-A833-5C1DCE70276A}"/>
    <x:cellStyle name="Comma 99 2 4 2" xfId="22061" xr:uid="{BE82FED9-0459-4137-A4FB-E5E012083FE0}"/>
    <x:cellStyle name="Comma 99 2 5" xfId="22062" xr:uid="{E493B2F0-D0D5-43B3-AB78-8882AE5BFA9A}"/>
    <x:cellStyle name="Comma 99 2 6" xfId="22063" xr:uid="{FE5F9AD5-4A8D-4FB3-955C-58404045BE80}"/>
    <x:cellStyle name="Comma 99 3" xfId="22064" xr:uid="{14B3FA95-83A7-4B10-BA8F-301BC5AE0B6A}"/>
    <x:cellStyle name="Comma 99 3 2" xfId="22065" xr:uid="{972F4E9E-A88B-4D5E-9B36-61F2167CA57F}"/>
    <x:cellStyle name="Comma 99 3 2 2" xfId="22066" xr:uid="{DF03ACA1-8EFF-4462-AA56-1DDB5F27026E}"/>
    <x:cellStyle name="Comma 99 3 2 2 2" xfId="22067" xr:uid="{ADE8B201-51EF-4CC6-BFDA-2D3DE1CE5F7A}"/>
    <x:cellStyle name="Comma 99 3 2 3" xfId="22068" xr:uid="{202CA253-A57D-4F7C-8451-51CE8E82B379}"/>
    <x:cellStyle name="Comma 99 3 3" xfId="22069" xr:uid="{3C68C02E-68C8-48ED-9306-E843A3A00472}"/>
    <x:cellStyle name="Comma 99 3 3 2" xfId="22070" xr:uid="{9585A813-257A-47DF-8722-00D6BA135F67}"/>
    <x:cellStyle name="Comma 99 3 4" xfId="22071" xr:uid="{30728277-85D6-48B4-ADCB-D5A6284F580F}"/>
    <x:cellStyle name="Comma 99 3 5" xfId="22072" xr:uid="{2003CB6C-F9B1-4272-BCA5-6332631EEFD8}"/>
    <x:cellStyle name="Comma 99 4" xfId="22073" xr:uid="{B043AA7C-7D66-4087-9172-B02B06966A50}"/>
    <x:cellStyle name="Comma 99 4 2" xfId="22074" xr:uid="{9E8C1D76-5A64-4C5C-B3AC-4FD60BF3BD85}"/>
    <x:cellStyle name="Comma 99 4 2 2" xfId="22075" xr:uid="{26015B76-05E9-427D-BC35-6CA503FE4749}"/>
    <x:cellStyle name="Comma 99 4 3" xfId="22076" xr:uid="{53291799-60C6-4DFE-8F8A-FD97762F16CD}"/>
    <x:cellStyle name="Comma 99 4 4" xfId="22077" xr:uid="{3E5B9600-6B49-4C17-964B-B367A6575477}"/>
    <x:cellStyle name="Comma 99 5" xfId="22078" xr:uid="{4946A999-12B4-4154-8CFF-FB7F28EB9745}"/>
    <x:cellStyle name="Comma 99 5 2" xfId="22079" xr:uid="{C69054D3-6D5E-489A-A1BE-578B3951FC09}"/>
    <x:cellStyle name="Comma 99 6" xfId="22080" xr:uid="{AE450D33-EFE2-4154-A066-8C33D31B34ED}"/>
    <x:cellStyle name="Comma 99 6 2" xfId="22081" xr:uid="{EFBD0F13-BC64-416B-ADA1-5A47C2E778A9}"/>
    <x:cellStyle name="Comma 99 7" xfId="22082" xr:uid="{28969BFE-9874-4FEE-8C3B-BB7AEA6FDA58}"/>
    <x:cellStyle name="Comma 99 7 2" xfId="22083" xr:uid="{BF69EA5D-EC89-4711-BBDF-9D8256DD6650}"/>
    <x:cellStyle name="Comma 99 8" xfId="22084" xr:uid="{3C99B7F6-36D9-4852-AA8B-AAA160DCED2F}"/>
    <x:cellStyle name="Comma0" xfId="593" xr:uid="{DE095D4D-45AD-4CF4-AF9A-85E24AE0B532}"/>
    <x:cellStyle name="Comma0 2" xfId="594" xr:uid="{F0FBED92-B69A-4269-85B9-2E10D2DAEBD6}"/>
    <x:cellStyle name="Comma0 2 2" xfId="22085" xr:uid="{19883024-AA71-40D2-8E01-8CE1E73C66BA}"/>
    <x:cellStyle name="Comma0 2 3" xfId="22086" xr:uid="{0F1E2056-0A58-4818-A6FC-71BC75DF3CB6}"/>
    <x:cellStyle name="Comma0 3" xfId="22087" xr:uid="{35849D4E-1966-442C-9D8E-9BEEC7FF3C2C}"/>
    <x:cellStyle name="Comma0 4" xfId="22088" xr:uid="{12A2A582-A1D7-40D0-938D-0E742BF21FC8}"/>
    <x:cellStyle name="complete" xfId="595" xr:uid="{65EB1250-E168-4294-B156-5B7C0C294D73}"/>
    <x:cellStyle name="Control" xfId="596" xr:uid="{837EAE5C-3F4D-4EB2-BE1E-AA32FDE804A2}"/>
    <x:cellStyle name="Control 2" xfId="597" xr:uid="{7DB6C233-CB83-45BB-9E5B-5C3B0C656D56}"/>
    <x:cellStyle name="Control 2 2" xfId="22089" xr:uid="{E9838C7C-B848-4AE2-957B-74969F25AB30}"/>
    <x:cellStyle name="Control 2 3" xfId="22090" xr:uid="{3E0DCBA5-1659-4B8D-A51D-BC29B834DAD0}"/>
    <x:cellStyle name="Control 2 4" xfId="22091" xr:uid="{58903544-0CCF-4867-A3C1-6287971EA553}"/>
    <x:cellStyle name="Control 3" xfId="598" xr:uid="{A0211FD5-5D0E-4BFD-B286-8A5B0E0A4284}"/>
    <x:cellStyle name="Control 4" xfId="22092" xr:uid="{E0B3D60B-C2AC-40FB-B9A1-0627F9DAADCD}"/>
    <x:cellStyle name="Control 4 2" xfId="22093" xr:uid="{339B9808-06FA-46E6-8824-A37DF7FDEA46}"/>
    <x:cellStyle name="Control 4 3" xfId="22094" xr:uid="{9D933AB2-D0B0-40B7-AC98-27A67E64D8F3}"/>
    <x:cellStyle name="Control 5" xfId="22095" xr:uid="{D55E40C3-FA75-41DB-8A1A-197CD93B5CBC}"/>
    <x:cellStyle name="Control 5 2" xfId="22096" xr:uid="{41B7A3ED-36E3-4231-96AB-2DFEB8E39CD1}"/>
    <x:cellStyle name="Control 5 3" xfId="22097" xr:uid="{64AD55EF-314E-4212-91E9-D6A2DE103CC8}"/>
    <x:cellStyle name="Control 6" xfId="22098" xr:uid="{7CA48B99-91E0-48DF-8CE8-455AC5FD0437}"/>
    <x:cellStyle name="Copied" xfId="599" xr:uid="{18DBD4E5-46EF-48CB-B2F1-C574431D4910}"/>
    <x:cellStyle name="Currency" xfId="2" xr:uid="{00000000-0005-0000-0000-000003000000}"/>
    <x:cellStyle name="Currency [0]" xfId="3" xr:uid="{00000000-0005-0000-0000-000004000000}"/>
    <x:cellStyle name="Currency 10" xfId="600" xr:uid="{EF7EDB0B-5F59-42B4-867F-EC36A326D5D3}"/>
    <x:cellStyle name="Currency 11" xfId="601" xr:uid="{A6AA4EC9-1262-4AC1-820E-7C1245721627}"/>
    <x:cellStyle name="Currency 12" xfId="602" xr:uid="{82CFB423-1311-48AA-B44F-F2116152661F}"/>
    <x:cellStyle name="Currency 13" xfId="603" xr:uid="{D5AE9DAB-28F0-4332-BA63-74EC2CD17714}"/>
    <x:cellStyle name="Currency 13 2" xfId="604" xr:uid="{AED15A26-E8E3-4480-A10B-C81FECB50049}"/>
    <x:cellStyle name="Currency 13 3" xfId="605" xr:uid="{C3940C41-0BAC-4374-A405-BCFEE6D42830}"/>
    <x:cellStyle name="Currency 14" xfId="1105" xr:uid="{FDBEE935-EA5E-4647-BB42-DCB1BDA603CE}"/>
    <x:cellStyle name="Currency 14 2" xfId="22099" xr:uid="{8BB8CFAE-2B1B-45DB-BAD6-6853483BB97D}"/>
    <x:cellStyle name="Currency 15" xfId="55" xr:uid="{14CB21DF-647E-4AF4-A155-D649FF621790}"/>
    <x:cellStyle name="Currency 16" xfId="47256" xr:uid="{50E55EF1-D327-46A8-A43F-3B1A1D2F8358}"/>
    <x:cellStyle name="Currency 17" xfId="47290" xr:uid="{45A30C64-4848-4793-A53B-907ADE72C58A}"/>
    <x:cellStyle name="Currency 18" xfId="47297" xr:uid="{9CDD879F-C986-4432-924E-2E4E82DE1896}"/>
    <x:cellStyle name="Currency 19" xfId="47285" xr:uid="{E4695BFB-95DA-4637-85D0-7D06C117D978}"/>
    <x:cellStyle name="Currency 2" xfId="43" xr:uid="{08B0C9F6-4A71-4432-9B8D-54AC73CE0D64}"/>
    <x:cellStyle name="Currency 2 10" xfId="22" xr:uid="{6737D72A-569F-4A3B-A93C-9E4D33A9DD9F}"/>
    <x:cellStyle name="Currency 2 2" xfId="64" xr:uid="{9EF8C287-6396-483A-A4FF-3C817486C6BC}"/>
    <x:cellStyle name="Currency 2 2 2" xfId="22100" xr:uid="{A16253A6-C370-45ED-AEA3-CFCEFA1A9078}"/>
    <x:cellStyle name="Currency 2 3" xfId="68" xr:uid="{7D77FF05-16C1-4C6C-B6C6-1AFE28F220DA}"/>
    <x:cellStyle name="Currency 2 3 2" xfId="1100" xr:uid="{E181A4AF-2C48-4D23-ADD3-F5EBCD40D3C4}"/>
    <x:cellStyle name="Currency 2 3 2 2" xfId="47250" xr:uid="{5E7D01D6-158E-482A-9F89-4010E30C004B}"/>
    <x:cellStyle name="Currency 2 3 2 2 3" xfId="47259" xr:uid="{6917DF8A-555E-49EF-A611-92801EF12AAD}"/>
    <x:cellStyle name="Currency 2 4" xfId="606" xr:uid="{EB843F77-6290-4ED2-BC79-2099C602FF89}"/>
    <x:cellStyle name="Currency 2 5" xfId="607" xr:uid="{D799D7CD-05CD-4645-895C-19763F99EC10}"/>
    <x:cellStyle name="Currency 2 6" xfId="608" xr:uid="{FA590A78-5132-4925-937C-CC2D29CA9CC4}"/>
    <x:cellStyle name="Currency 2 7" xfId="59" xr:uid="{E4CB8B98-1D02-4A7E-9668-C17C3396934B}"/>
    <x:cellStyle name="Currency 20" xfId="47293" xr:uid="{EBE7F751-507A-4070-9414-46029A8DFB86}"/>
    <x:cellStyle name="Currency 21" xfId="47288" xr:uid="{ABFBFC2B-7EDA-406E-8545-2C800A23E9E6}"/>
    <x:cellStyle name="Currency 22" xfId="47307" xr:uid="{A6F7B12A-018C-4400-A0C2-A0EECEA794AC}"/>
    <x:cellStyle name="Currency 23" xfId="47310" xr:uid="{5CC8481D-75C8-4F1E-BAEE-FC6608CA0436}"/>
    <x:cellStyle name="Currency 24" xfId="47313" xr:uid="{66B157DE-03EC-42F9-99BC-5A094BD5F241}"/>
    <x:cellStyle name="Currency 25" xfId="47314" xr:uid="{689BAAAB-1FD3-41AD-9014-8BACC28C40F6}"/>
    <x:cellStyle name="Currency 26" xfId="47315" xr:uid="{C83E535E-98A3-456B-B440-0D4EFC80B2B5}"/>
    <x:cellStyle name="Currency 27" xfId="47316" xr:uid="{C8779999-3B83-41DC-BDD9-3B79B7794586}"/>
    <x:cellStyle name="Currency 28" xfId="47317" xr:uid="{E2F69E59-B361-4367-BCD4-2B30D5ECBE4D}"/>
    <x:cellStyle name="Currency 29" xfId="47318" xr:uid="{FF9B85C6-813E-4ECC-9430-57E9BFB2654B}"/>
    <x:cellStyle name="Currency 3" xfId="47" xr:uid="{F8268F39-5B25-4F22-87AF-C87C9CAD2C93}"/>
    <x:cellStyle name="Currency 3 2" xfId="22101" xr:uid="{29F7F32E-850C-4626-A20C-4CE546BC650D}"/>
    <x:cellStyle name="Currency 3 3" xfId="22102" xr:uid="{1EE78C09-3698-4DF6-B56D-C2E98C051146}"/>
    <x:cellStyle name="Currency 3 4" xfId="73" xr:uid="{44111264-22A5-4450-9504-4A118CF8112F}"/>
    <x:cellStyle name="Currency 4" xfId="51" xr:uid="{99105833-5CAA-4B4C-85AB-81EC7EE2D0B5}"/>
    <x:cellStyle name="Currency 4 2" xfId="610" xr:uid="{9505E1F8-89BF-4760-8209-6FF25EC7B655}"/>
    <x:cellStyle name="Currency 4 2 2" xfId="22103" xr:uid="{B57C85F5-DD17-4635-88F4-9B9BB64144E4}"/>
    <x:cellStyle name="Currency 4 2 3" xfId="22104" xr:uid="{AFF47A4B-90F8-479D-9DF8-3184ECEE117C}"/>
    <x:cellStyle name="Currency 4 2 4" xfId="22105" xr:uid="{87694562-9A20-45A2-A591-0060527C7790}"/>
    <x:cellStyle name="Currency 4 3" xfId="22106" xr:uid="{1AA5116D-7320-4AEC-AC10-7DDB12EF23B3}"/>
    <x:cellStyle name="Currency 4 4" xfId="22107" xr:uid="{45909EBB-C683-4D29-9999-4EA3358FADCB}"/>
    <x:cellStyle name="Currency 4 5" xfId="22108" xr:uid="{258F6E11-BCC6-495B-ABB2-24E036F6E1DD}"/>
    <x:cellStyle name="Currency 4 6" xfId="609" xr:uid="{A3A17B90-4743-4C8F-85CA-3FC86A4840D2}"/>
    <x:cellStyle name="Currency 5" xfId="53" xr:uid="{776846D5-25E2-43FB-824B-F4C3A28330D1}"/>
    <x:cellStyle name="Currency 5 2" xfId="612" xr:uid="{F6FF3AD2-4A3D-4872-A28C-D024874666A4}"/>
    <x:cellStyle name="Currency 5 2 2" xfId="22109" xr:uid="{E0BA5D02-0CD6-4E0C-8C69-BB532C135172}"/>
    <x:cellStyle name="Currency 5 2 3" xfId="22110" xr:uid="{51AC7905-555B-4CA7-A215-E2CD0AEA1948}"/>
    <x:cellStyle name="Currency 5 3" xfId="22111" xr:uid="{307D1504-5961-42E2-A3A5-0D1EAAFCED6D}"/>
    <x:cellStyle name="Currency 5 4" xfId="22112" xr:uid="{D88E0477-41B3-4459-BC57-3378E6C8F3E5}"/>
    <x:cellStyle name="Currency 5 5" xfId="611" xr:uid="{E6DFF55B-06B0-4B06-8564-7B66D177C29C}"/>
    <x:cellStyle name="Currency 6" xfId="613" xr:uid="{904C1C1E-939E-4F78-AB34-34A465E8B92A}"/>
    <x:cellStyle name="Currency 6 2" xfId="614" xr:uid="{C48EEE3E-B2EB-4CD1-ADA0-298B5736D07C}"/>
    <x:cellStyle name="Currency 7" xfId="615" xr:uid="{EE2B1E4A-4ABC-4C08-A854-C74AFCBB6D25}"/>
    <x:cellStyle name="Currency 7 2" xfId="616" xr:uid="{7351FE69-D03B-47FE-8B11-75990E9CC7AB}"/>
    <x:cellStyle name="Currency 8" xfId="617" xr:uid="{11DFB3B7-6740-4A46-A6FD-3B30510F5383}"/>
    <x:cellStyle name="Currency 9" xfId="618" xr:uid="{9C2D3869-8669-4FDC-B2B0-0F489E6648F4}"/>
    <x:cellStyle name="Currency0" xfId="619" xr:uid="{AD64188A-7C20-43EA-B699-F8F4B2A788D0}"/>
    <x:cellStyle name="Currency0 2" xfId="620" xr:uid="{EE1DECAA-23C5-425D-A394-49F2501D8737}"/>
    <x:cellStyle name="Currency0 2 2" xfId="22113" xr:uid="{1152FF82-6EC7-481E-921C-EDEF347C4953}"/>
    <x:cellStyle name="Currency0 2 3" xfId="22114" xr:uid="{65906472-41D6-4C37-8F0F-227E9CF44B57}"/>
    <x:cellStyle name="Currency0 3" xfId="22115" xr:uid="{5178063E-875F-42C7-A55A-5EBA9038122A}"/>
    <x:cellStyle name="Currency0 4" xfId="22116" xr:uid="{43E2328C-3429-4A40-A0B8-581A94644A2D}"/>
    <x:cellStyle name="Date" xfId="621" xr:uid="{11BAC9EC-E353-4ADE-81DE-2E9E96494BE9}"/>
    <x:cellStyle name="Date 2" xfId="622" xr:uid="{60CF4E46-9113-4835-94CF-FD8D3020C6A5}"/>
    <x:cellStyle name="Date 2 2" xfId="22117" xr:uid="{ED8F82E0-B3F0-4046-9BF0-60806DED0754}"/>
    <x:cellStyle name="Date 2 3" xfId="22118" xr:uid="{51EF4760-C9CE-4432-B145-0FC110BF26E4}"/>
    <x:cellStyle name="Date 3" xfId="22119" xr:uid="{F6FC0A6D-083E-4631-9AE1-66074FF49B0A}"/>
    <x:cellStyle name="Date 4" xfId="22120" xr:uid="{F55D2375-77BD-4B04-927A-FA949E115DE4}"/>
    <x:cellStyle name="Entered" xfId="623" xr:uid="{7EB996EA-216F-4BAE-9AB0-F0FA391ABE76}"/>
    <x:cellStyle name="Explanatory Text 10" xfId="624" xr:uid="{F50131EA-4F1D-4096-BA5C-4855EB80F86A}"/>
    <x:cellStyle name="Explanatory Text 11" xfId="625" xr:uid="{9AD41008-A48A-4222-ADB6-53B3517052D4}"/>
    <x:cellStyle name="Explanatory Text 12" xfId="626" xr:uid="{6B895E5D-B3FA-4501-94A1-3D137ED8E8AB}"/>
    <x:cellStyle name="Explanatory Text 13" xfId="627" xr:uid="{DCBDB1DF-CCFE-4BF0-A73F-E63445EB59D6}"/>
    <x:cellStyle name="Explanatory Text 2" xfId="628" xr:uid="{4391B1DE-7999-49D2-B613-E306A442BF00}"/>
    <x:cellStyle name="Explanatory Text 2 2" xfId="22121" xr:uid="{8689133C-7B8E-45FC-8DDF-AA127021F4EC}"/>
    <x:cellStyle name="Explanatory Text 2 3" xfId="22122" xr:uid="{5AAE3AB6-D486-4310-A0A7-BA8C7E70B150}"/>
    <x:cellStyle name="Explanatory Text 3" xfId="629" xr:uid="{3DB6EB31-356E-4883-B832-4C08002A9EE5}"/>
    <x:cellStyle name="Explanatory Text 4" xfId="630" xr:uid="{51BD5E89-F357-4EA6-A734-D8AFAA1665DD}"/>
    <x:cellStyle name="Explanatory Text 5" xfId="631" xr:uid="{F5E3CAC6-BDCA-4C88-9AFD-C5ED3867CEAD}"/>
    <x:cellStyle name="Explanatory Text 6" xfId="632" xr:uid="{D1434FE7-CC1A-4929-939A-FAD9BC1C3C56}"/>
    <x:cellStyle name="Explanatory Text 7" xfId="633" xr:uid="{9DDC588F-66AE-4DBE-95DD-3334178572E3}"/>
    <x:cellStyle name="Explanatory Text 8" xfId="634" xr:uid="{7DC41020-FC5E-4A93-BB36-275D6DBC34E4}"/>
    <x:cellStyle name="Explanatory Text 9" xfId="635" xr:uid="{3F7EAB98-7197-48BD-AD8E-FA874FD44A66}"/>
    <x:cellStyle name="f" xfId="636" xr:uid="{C6A5FE04-E73A-4A51-9978-5567ED7FE1EC}"/>
    <x:cellStyle name="Fixed" xfId="637" xr:uid="{605F7861-FBB0-432E-90C2-E537512B920C}"/>
    <x:cellStyle name="Fixed 2" xfId="638" xr:uid="{335ADB3E-7B99-4CDC-BD06-B233E0BA0E6F}"/>
    <x:cellStyle name="Fixed 2 2" xfId="22123" xr:uid="{55BDA510-AC57-4071-A093-6EE8C22ED4D0}"/>
    <x:cellStyle name="Fixed 2 3" xfId="22124" xr:uid="{954D8FE9-5ECF-4192-BA7E-A70CB8DCE5BC}"/>
    <x:cellStyle name="Fixed 3" xfId="22125" xr:uid="{3E9B885C-4B94-4D84-938F-21E862140E55}"/>
    <x:cellStyle name="Fixed 4" xfId="22126" xr:uid="{462FEB4D-06CB-473C-B07F-7A8D23AC2BBE}"/>
    <x:cellStyle name="Good 10" xfId="639" xr:uid="{0E77E23A-6F1B-41C7-960F-149A26CA003A}"/>
    <x:cellStyle name="Good 11" xfId="640" xr:uid="{DCDBBA34-DF3A-4494-85FF-80BA8F2AAF3F}"/>
    <x:cellStyle name="Good 12" xfId="641" xr:uid="{C104AA7D-1BA7-4D2A-B433-320496D22921}"/>
    <x:cellStyle name="Good 13" xfId="642" xr:uid="{4DA46CF6-EF7E-48E2-AA5E-1DFF0B66FB10}"/>
    <x:cellStyle name="Good 2" xfId="643" xr:uid="{F77E770A-D0DA-470E-91EC-6DD7E1592B84}"/>
    <x:cellStyle name="Good 2 2" xfId="22127" xr:uid="{E3658E54-2B22-466D-8323-D75468AE29E8}"/>
    <x:cellStyle name="Good 2 3" xfId="22128" xr:uid="{A9CB12D7-CEEA-4985-8C70-13774E5EEDE2}"/>
    <x:cellStyle name="Good 2 4" xfId="22129" xr:uid="{27A124F8-2CBF-4C2B-85B2-39B871285FA4}"/>
    <x:cellStyle name="Good 3" xfId="644" xr:uid="{CF12575B-E373-43F2-93FF-D2153F97AF62}"/>
    <x:cellStyle name="Good 4" xfId="645" xr:uid="{08B4AE0D-EFBE-46D1-9C9B-10B9ADF2A601}"/>
    <x:cellStyle name="Good 5" xfId="646" xr:uid="{ADF641CC-B31A-476B-8970-45E80C410826}"/>
    <x:cellStyle name="Good 6" xfId="647" xr:uid="{15999B97-F75A-4BCB-98BF-833706AA9F29}"/>
    <x:cellStyle name="Good 7" xfId="648" xr:uid="{68D2656F-AFDF-4C0D-8BB8-494A72DD3D09}"/>
    <x:cellStyle name="Good 8" xfId="649" xr:uid="{364F61DD-F1A8-4E90-99A8-C9F2A80EBD7A}"/>
    <x:cellStyle name="Good 9" xfId="650" xr:uid="{4432B1ED-E09C-4310-A407-8C1F3D3395BF}"/>
    <x:cellStyle name="Grey" xfId="651" xr:uid="{00F5BF6F-EFE2-417C-8D35-B5529353D2AD}"/>
    <x:cellStyle name="HEADER" xfId="652" xr:uid="{744BC3CE-CDA1-440B-9093-0999DEFC83AD}"/>
    <x:cellStyle name="Header 10" xfId="653" xr:uid="{6221516A-50D1-4EBC-B904-6951809085F6}"/>
    <x:cellStyle name="Header1" xfId="654" xr:uid="{88C1C5B8-5E21-4012-ABF6-67D770D5407B}"/>
    <x:cellStyle name="Header12" xfId="655" xr:uid="{AF0CAD4A-562C-4BCF-8BE6-A5654B349C1C}"/>
    <x:cellStyle name="Header14" xfId="656" xr:uid="{D28068E7-A97E-449C-94E3-BAA8D0EE2978}"/>
    <x:cellStyle name="Header18" xfId="657" xr:uid="{952B92A5-D8FD-4A1B-9A79-F06FACD664AD}"/>
    <x:cellStyle name="Header2" xfId="658" xr:uid="{8BAA4965-662E-4CD0-B98B-D2F307FC15F6}"/>
    <x:cellStyle name="Header2 2" xfId="659" xr:uid="{EDD8ECE3-A76A-43D0-A7A9-81D840AFD954}"/>
    <x:cellStyle name="Header2 2 2" xfId="22130" xr:uid="{04381E7D-3A90-4704-911C-668681999028}"/>
    <x:cellStyle name="Header2 2 3" xfId="22131" xr:uid="{D4C1CE26-A78F-4880-92AB-C3097E1D70BB}"/>
    <x:cellStyle name="Header2 3" xfId="22132" xr:uid="{4D0FAB04-1839-4C8B-A268-4C87FA3755C8}"/>
    <x:cellStyle name="Header2 3 2" xfId="22133" xr:uid="{7428C5EC-5B4E-4A39-BDBC-43F56AFC097A}"/>
    <x:cellStyle name="Header2 4" xfId="22134" xr:uid="{FB8704BC-B23B-4D09-9F00-C6C8C72B5EE7}"/>
    <x:cellStyle name="Header2 4 2" xfId="22135" xr:uid="{809129A1-4158-4117-8A35-0CA1968C4845}"/>
    <x:cellStyle name="Header2 5" xfId="22136" xr:uid="{590B115C-AE01-4FDB-B098-DFAC1425746D}"/>
    <x:cellStyle name="Header2 5 2" xfId="22137" xr:uid="{12851C6C-C1DC-45C2-823B-E871DA937AED}"/>
    <x:cellStyle name="Header2 6" xfId="22138" xr:uid="{1199057A-C2FB-47B9-9BD3-806FD2DFC16F}"/>
    <x:cellStyle name="Header2 7" xfId="22139" xr:uid="{DCB83506-78B3-4DB1-8274-0A38BBF144D8}"/>
    <x:cellStyle name="Heading 1 10" xfId="660" xr:uid="{4BED6AE8-CB97-4C9F-915F-95792412486C}"/>
    <x:cellStyle name="Heading 1 11" xfId="661" xr:uid="{D4F0DA6B-1462-40EB-84F8-FA127F1DC96F}"/>
    <x:cellStyle name="Heading 1 12" xfId="662" xr:uid="{3A0E668A-A940-413D-B1A7-C9ED71F9A466}"/>
    <x:cellStyle name="Heading 1 13" xfId="663" xr:uid="{CB571CAE-53A2-44AA-A63F-F4972373374C}"/>
    <x:cellStyle name="Heading 1 2" xfId="664" xr:uid="{8347EFA4-BEE5-40B8-A4A2-D346AC484DD3}"/>
    <x:cellStyle name="Heading 1 2 2" xfId="22140" xr:uid="{D4CC6976-FD0B-4828-A2E0-2F92E81B8AD2}"/>
    <x:cellStyle name="Heading 1 2 3" xfId="22141" xr:uid="{438156E0-7FFE-4608-9B1E-CB1A2E97A59C}"/>
    <x:cellStyle name="Heading 1 2 4" xfId="22142" xr:uid="{8D3A8A25-4E07-41B6-A04D-DCFE314963B6}"/>
    <x:cellStyle name="Heading 1 3" xfId="665" xr:uid="{28B44B2C-CFDD-4404-912C-85594287FB18}"/>
    <x:cellStyle name="Heading 1 4" xfId="666" xr:uid="{8939A53A-93D8-4965-B2FF-F97E56121A6B}"/>
    <x:cellStyle name="Heading 1 5" xfId="667" xr:uid="{745821CD-1300-4E70-8C14-772FCAC0DCD4}"/>
    <x:cellStyle name="Heading 1 6" xfId="668" xr:uid="{FFEBF2E3-E2D9-4A26-8A32-73E46F1FD33F}"/>
    <x:cellStyle name="Heading 1 7" xfId="669" xr:uid="{7F1BF186-70C2-4D34-B620-8B34B1E08DA5}"/>
    <x:cellStyle name="Heading 1 8" xfId="670" xr:uid="{EF1B2203-0F4D-4A80-9442-12AD1F1C9B96}"/>
    <x:cellStyle name="Heading 1 9" xfId="671" xr:uid="{EBBBF4AB-5212-43D4-980B-203B5457818A}"/>
    <x:cellStyle name="Heading 2 10" xfId="672" xr:uid="{F0EB0D35-8BB8-4005-8DC1-7C3847B98697}"/>
    <x:cellStyle name="Heading 2 11" xfId="673" xr:uid="{8FE1B75F-007F-42F3-9403-399CCD336193}"/>
    <x:cellStyle name="Heading 2 12" xfId="674" xr:uid="{8B92BC0E-F037-4B9B-B107-08CF62F3B627}"/>
    <x:cellStyle name="Heading 2 13" xfId="675" xr:uid="{14519703-34C2-42E4-A394-BA31141F5F24}"/>
    <x:cellStyle name="Heading 2 2" xfId="676" xr:uid="{0F4D5225-D7EA-480A-B4AF-4944A40C19C8}"/>
    <x:cellStyle name="Heading 2 2 2" xfId="22143" xr:uid="{4B638529-2968-42AB-B912-6BE7B373F395}"/>
    <x:cellStyle name="Heading 2 2 3" xfId="22144" xr:uid="{3390B114-7321-4617-B4F4-A5E947E8F20B}"/>
    <x:cellStyle name="Heading 2 2 4" xfId="22145" xr:uid="{015AC025-9D8A-494B-A4C5-D94B2215903A}"/>
    <x:cellStyle name="Heading 2 3" xfId="677" xr:uid="{8052E932-BE0F-4962-8166-75A8C22101A9}"/>
    <x:cellStyle name="Heading 2 4" xfId="678" xr:uid="{625554EB-0492-43EA-A2D9-84A34C3B3274}"/>
    <x:cellStyle name="Heading 2 5" xfId="679" xr:uid="{8AFC46BF-2F96-4ABD-BE4E-93C7715493E4}"/>
    <x:cellStyle name="Heading 2 6" xfId="680" xr:uid="{6A6A2606-408B-42F6-B619-2C5D4D3D9F7B}"/>
    <x:cellStyle name="Heading 2 7" xfId="681" xr:uid="{E83A8FE9-C20F-49CC-953C-718D420D00CE}"/>
    <x:cellStyle name="Heading 2 8" xfId="682" xr:uid="{1F569A79-64A3-4278-B286-F99949333EE8}"/>
    <x:cellStyle name="Heading 2 9" xfId="683" xr:uid="{9516D6B7-6654-4938-AB22-27F6A22EC157}"/>
    <x:cellStyle name="Heading 3 10" xfId="684" xr:uid="{34DC2D53-47C6-446B-8368-1C190CE66730}"/>
    <x:cellStyle name="Heading 3 11" xfId="685" xr:uid="{D9AD179D-A78C-4929-A561-6205E5042226}"/>
    <x:cellStyle name="Heading 3 12" xfId="686" xr:uid="{4E940078-D046-40D4-9176-8C4653143FF5}"/>
    <x:cellStyle name="Heading 3 13" xfId="687" xr:uid="{8DC5E5A8-EE14-4C99-9327-7301CCA84F5E}"/>
    <x:cellStyle name="Heading 3 2" xfId="688" xr:uid="{71BBE037-862B-40E2-88A2-BBFF6DAD8112}"/>
    <x:cellStyle name="Heading 3 2 2" xfId="22146" xr:uid="{BB92611A-FF57-4188-8EAE-9C92FCC2C66D}"/>
    <x:cellStyle name="Heading 3 2 3" xfId="22147" xr:uid="{E2671C55-7802-43B5-9879-98D0B6B7E70E}"/>
    <x:cellStyle name="Heading 3 2 4" xfId="22148" xr:uid="{0F5D776F-5CEE-41C0-8CF2-E0C800347830}"/>
    <x:cellStyle name="Heading 3 3" xfId="689" xr:uid="{C3E8D827-CC45-48FF-89F0-76660441F8BD}"/>
    <x:cellStyle name="Heading 3 4" xfId="690" xr:uid="{59C45617-AFCD-4D7E-B1B1-B7A329B969AB}"/>
    <x:cellStyle name="Heading 3 5" xfId="691" xr:uid="{43A18600-BA20-4AD5-B126-8370D408CC93}"/>
    <x:cellStyle name="Heading 3 6" xfId="692" xr:uid="{DA22E00B-D4DA-422A-ADE6-86F82C59FD32}"/>
    <x:cellStyle name="Heading 3 7" xfId="693" xr:uid="{74190273-65D5-48BC-AF1B-C2F6624741A6}"/>
    <x:cellStyle name="Heading 3 8" xfId="694" xr:uid="{A1C30B44-B92B-4BD4-B2A7-BFA27A717CA8}"/>
    <x:cellStyle name="Heading 3 9" xfId="695" xr:uid="{8BC78B52-0AC4-4504-A747-F8C880A3E155}"/>
    <x:cellStyle name="Heading 4 10" xfId="696" xr:uid="{43F476E0-88DA-456A-A432-918658E45DB1}"/>
    <x:cellStyle name="Heading 4 11" xfId="697" xr:uid="{5F65DB53-B649-4680-9D5D-4BD0A02F6FCF}"/>
    <x:cellStyle name="Heading 4 12" xfId="698" xr:uid="{E7345EDA-5599-4CCD-B676-DA530B43D508}"/>
    <x:cellStyle name="Heading 4 13" xfId="699" xr:uid="{8BEACEC4-1F17-4DF5-AFD5-70CAC87E32B9}"/>
    <x:cellStyle name="Heading 4 2" xfId="700" xr:uid="{3F928758-4352-4D8D-B2F5-9D07062F4A60}"/>
    <x:cellStyle name="Heading 4 2 2" xfId="22149" xr:uid="{F238BBA5-9959-4D7C-BC12-460C9DDFB772}"/>
    <x:cellStyle name="Heading 4 2 3" xfId="22150" xr:uid="{55F3C99B-CB01-4521-9096-B51EEB29D280}"/>
    <x:cellStyle name="Heading 4 2 4" xfId="22151" xr:uid="{9864D4AE-C9FE-4DC6-BEC0-1018D354D476}"/>
    <x:cellStyle name="Heading 4 3" xfId="701" xr:uid="{B5B7A2D0-F992-4468-BCB6-823A7CA7327B}"/>
    <x:cellStyle name="Heading 4 4" xfId="702" xr:uid="{7581A499-5022-4A79-9D68-8369694B9649}"/>
    <x:cellStyle name="Heading 4 5" xfId="703" xr:uid="{ABF4B098-822F-4025-B9B9-EDFE2BA39102}"/>
    <x:cellStyle name="Heading 4 6" xfId="704" xr:uid="{7F3CB6C3-9606-482D-847D-8E366E837351}"/>
    <x:cellStyle name="Heading 4 7" xfId="705" xr:uid="{BE58A018-EA4A-44FA-8327-8795B3BD46CF}"/>
    <x:cellStyle name="Heading 4 8" xfId="706" xr:uid="{DE53EA07-F777-4781-8CC2-DEDE2E27BF54}"/>
    <x:cellStyle name="Heading 4 9" xfId="707" xr:uid="{6502A167-7B68-4F54-8BE6-82D669FF0292}"/>
    <x:cellStyle name="Heading1" xfId="708" xr:uid="{448DAB40-910B-43E4-ABCB-449DD2FBDC2D}"/>
    <x:cellStyle name="Heading1 2" xfId="709" xr:uid="{A856611E-F4BE-4A74-B3FF-BA4DDD33ED01}"/>
    <x:cellStyle name="Heading2" xfId="710" xr:uid="{FCDD9C97-5496-4428-85D7-0F65D9B9024D}"/>
    <x:cellStyle name="Heading2 2" xfId="711" xr:uid="{97AC8D04-C51E-4307-87AA-DB3539F9C844}"/>
    <x:cellStyle name="HIGHLIGHT" xfId="712" xr:uid="{D8EDAA34-3A69-4175-AD7F-7D919430189B}"/>
    <x:cellStyle name="Hyperlink" xfId="17" builtinId="8"/>
    <x:cellStyle name="Hyperlink 2" xfId="22152" xr:uid="{ADDB4B47-C49E-4CE0-A74E-987E5F571711}"/>
    <x:cellStyle name="Input [yellow]" xfId="713" xr:uid="{1B880E7C-345A-4FC3-8039-E23A162185DF}"/>
    <x:cellStyle name="Input [yellow] 2" xfId="714" xr:uid="{148CB3A7-6922-4BBD-9700-5F938A4C60DB}"/>
    <x:cellStyle name="Input [yellow] 2 2" xfId="22153" xr:uid="{AB4CCDA6-3CD4-41A9-B5B8-203952B0762F}"/>
    <x:cellStyle name="Input [yellow] 2 3" xfId="22154" xr:uid="{EA3F00CD-D852-4DD5-A14B-5BC3BD8E2E16}"/>
    <x:cellStyle name="Input [yellow] 2 4" xfId="22155" xr:uid="{4E57AA45-5701-46BA-AADD-E8D167161816}"/>
    <x:cellStyle name="Input [yellow] 3" xfId="715" xr:uid="{5748EDFB-6CFC-4ACA-A6ED-2E811D06E6A2}"/>
    <x:cellStyle name="Input [yellow] 4" xfId="22156" xr:uid="{917DFDFF-5989-4312-AD4B-3AC7462E3DED}"/>
    <x:cellStyle name="Input [yellow] 4 2" xfId="22157" xr:uid="{4AE65015-E4B2-4C32-A6CD-5194EC9AF038}"/>
    <x:cellStyle name="Input [yellow] 4 3" xfId="22158" xr:uid="{94A34C2E-7BC2-48B6-AE74-9C6E373E325F}"/>
    <x:cellStyle name="Input [yellow] 5" xfId="22159" xr:uid="{4B8084DE-E244-4767-BB59-D3C910ED0C94}"/>
    <x:cellStyle name="Input [yellow] 5 2" xfId="22160" xr:uid="{199627BF-C985-43C4-809C-6FBDD0F3084A}"/>
    <x:cellStyle name="Input [yellow] 5 3" xfId="22161" xr:uid="{47706913-273B-4B0A-B08D-55B4529BCD51}"/>
    <x:cellStyle name="Input [yellow] 6" xfId="22162" xr:uid="{C473819D-7275-4126-9825-517FD379FC39}"/>
    <x:cellStyle name="Input 10" xfId="716" xr:uid="{1B839BA3-509F-4543-9683-1A5172C7656E}"/>
    <x:cellStyle name="Input 10 2" xfId="717" xr:uid="{B3F69F40-4E58-48C7-9011-ED235DDF1A37}"/>
    <x:cellStyle name="Input 10 2 2" xfId="22163" xr:uid="{7A42EC96-CD1B-4ADB-A59B-B6688F1EF562}"/>
    <x:cellStyle name="Input 10 2 3" xfId="22164" xr:uid="{316FA430-A251-4984-A38D-D9019C9493AB}"/>
    <x:cellStyle name="Input 10 3" xfId="22165" xr:uid="{222D4233-D40C-4E46-8BF7-545439EE97AF}"/>
    <x:cellStyle name="Input 10 3 2" xfId="22166" xr:uid="{663B9B27-BF4A-45D9-852F-FC5C39D558B3}"/>
    <x:cellStyle name="Input 10 4" xfId="22167" xr:uid="{04DD06B3-C575-471D-9E5E-4863518FD6E7}"/>
    <x:cellStyle name="Input 10 4 2" xfId="22168" xr:uid="{2A46110E-A774-4A6F-ACD2-1A734596920C}"/>
    <x:cellStyle name="Input 10 5" xfId="22169" xr:uid="{32BBAA5C-1FC0-4CF5-BBEC-4196437BB17D}"/>
    <x:cellStyle name="Input 10 6" xfId="22170" xr:uid="{6C2C8833-CD23-4A61-B493-03CCE6FE2614}"/>
    <x:cellStyle name="Input 10 7" xfId="22171" xr:uid="{F6F55B27-6AC9-47DF-B46E-CC38EF379ACD}"/>
    <x:cellStyle name="Input 11" xfId="718" xr:uid="{0CD42A54-0F03-4448-B342-02B14D4D6AFA}"/>
    <x:cellStyle name="Input 11 2" xfId="719" xr:uid="{AF511A95-B4C4-4BBD-A927-C01F63F9AE07}"/>
    <x:cellStyle name="Input 11 2 2" xfId="22172" xr:uid="{C23D1671-177D-4875-891F-F626EFEE8EE8}"/>
    <x:cellStyle name="Input 11 2 3" xfId="22173" xr:uid="{6A093DA5-0C89-45D2-BFE5-B7EE5D955F42}"/>
    <x:cellStyle name="Input 11 3" xfId="22174" xr:uid="{C5D49C24-A0C8-4815-AD4D-D86C3306058A}"/>
    <x:cellStyle name="Input 11 3 2" xfId="22175" xr:uid="{B68D6AA9-00BD-418A-967E-31CA36F6F420}"/>
    <x:cellStyle name="Input 11 4" xfId="22176" xr:uid="{01B822DE-2E16-472C-A120-73B3AA186031}"/>
    <x:cellStyle name="Input 11 4 2" xfId="22177" xr:uid="{454CD122-6E55-4328-BB4A-E4DAE9F8AC74}"/>
    <x:cellStyle name="Input 11 5" xfId="22178" xr:uid="{C8D56B76-FA8F-4A6B-914B-0E0304FD1924}"/>
    <x:cellStyle name="Input 11 6" xfId="22179" xr:uid="{446E3202-8D3B-4AA9-8183-E5CB7A145919}"/>
    <x:cellStyle name="Input 11 7" xfId="22180" xr:uid="{31D24F78-AB98-4ECB-863B-33729424769F}"/>
    <x:cellStyle name="Input 12" xfId="720" xr:uid="{2719F985-49CB-44BC-A884-C7E11F63D770}"/>
    <x:cellStyle name="Input 12 2" xfId="721" xr:uid="{EFC4A267-5DE5-47DE-8BE0-97710A13AA84}"/>
    <x:cellStyle name="Input 12 2 2" xfId="22181" xr:uid="{D7BDA3D6-74CB-4A85-9617-E49E042919F1}"/>
    <x:cellStyle name="Input 12 2 3" xfId="22182" xr:uid="{869BF9E8-0C4F-4263-9677-C30BE87B2918}"/>
    <x:cellStyle name="Input 12 3" xfId="22183" xr:uid="{5A734D5A-C50C-4AD9-B0F7-15A79AE846DD}"/>
    <x:cellStyle name="Input 12 3 2" xfId="22184" xr:uid="{209D7E53-5730-4EB7-9A17-909D797469DE}"/>
    <x:cellStyle name="Input 12 4" xfId="22185" xr:uid="{E7846A31-B4EA-4A46-BEBE-647FFFD1D857}"/>
    <x:cellStyle name="Input 12 4 2" xfId="22186" xr:uid="{E4BE01BD-A1D3-4127-AC4E-F88AECB6DBD4}"/>
    <x:cellStyle name="Input 12 5" xfId="22187" xr:uid="{77F34C06-8D15-412A-A85B-05CA0F8C26EE}"/>
    <x:cellStyle name="Input 12 6" xfId="22188" xr:uid="{B244742C-5490-49F7-BF82-6F41DC5C1A34}"/>
    <x:cellStyle name="Input 12 7" xfId="22189" xr:uid="{2E42F9D4-ED96-41A8-86F4-F47C0FD96060}"/>
    <x:cellStyle name="Input 13" xfId="722" xr:uid="{FB94354C-2A35-4457-916B-3681D0E1B9C0}"/>
    <x:cellStyle name="Input 13 2" xfId="723" xr:uid="{DEF45B6F-8252-4165-A415-767812BC80C4}"/>
    <x:cellStyle name="Input 13 2 2" xfId="22190" xr:uid="{71E9ADE1-4692-4CFA-9F4E-19FE3B19E9FD}"/>
    <x:cellStyle name="Input 13 2 3" xfId="22191" xr:uid="{A80EF0E3-32C3-4092-AE82-50A00BE0F49B}"/>
    <x:cellStyle name="Input 13 3" xfId="22192" xr:uid="{D3A05D92-32C2-4705-B5F9-F96A6350DF00}"/>
    <x:cellStyle name="Input 13 3 2" xfId="22193" xr:uid="{C0F49F3C-39E0-45AA-BD3C-0B834B47EE41}"/>
    <x:cellStyle name="Input 13 4" xfId="22194" xr:uid="{7EA720DC-6707-4DE6-B161-D3C3345DECDF}"/>
    <x:cellStyle name="Input 13 4 2" xfId="22195" xr:uid="{F0CEDA48-CF84-427F-BC6C-FC9FC116B771}"/>
    <x:cellStyle name="Input 13 5" xfId="22196" xr:uid="{D40A93CB-0DF0-4A36-9B0D-CB71C0FBB6C5}"/>
    <x:cellStyle name="Input 13 6" xfId="22197" xr:uid="{3F7DCBE3-1DFF-42EB-BF6C-9DE812202E16}"/>
    <x:cellStyle name="Input 13 7" xfId="22198" xr:uid="{074FF43B-354E-4DA6-ADC6-A6421BD986C0}"/>
    <x:cellStyle name="Input 14" xfId="724" xr:uid="{03D4622C-9AD7-4884-9FCA-05BDD9EF264F}"/>
    <x:cellStyle name="Input 14 2" xfId="725" xr:uid="{AF8AE84F-F1D5-448A-AD24-7E4871C7E242}"/>
    <x:cellStyle name="Input 14 2 2" xfId="22199" xr:uid="{A2C118A6-183E-434D-A4A9-CC4A4F444093}"/>
    <x:cellStyle name="Input 14 2 3" xfId="22200" xr:uid="{7282E071-DFD9-4C11-8E64-0CB402256428}"/>
    <x:cellStyle name="Input 14 3" xfId="22201" xr:uid="{637856ED-00AE-42B8-A36E-C32A65DF3D43}"/>
    <x:cellStyle name="Input 14 3 2" xfId="22202" xr:uid="{3A83D5AB-017F-4444-BC8B-8ACF53AC5340}"/>
    <x:cellStyle name="Input 14 4" xfId="22203" xr:uid="{A06EF301-E9DD-4A7B-B362-3306005BBCF3}"/>
    <x:cellStyle name="Input 14 4 2" xfId="22204" xr:uid="{238EEEE1-5614-4F02-8582-BEE552911590}"/>
    <x:cellStyle name="Input 14 5" xfId="22205" xr:uid="{ADDC9D12-65A9-4F0E-8D35-AE04108298B0}"/>
    <x:cellStyle name="Input 14 6" xfId="22206" xr:uid="{3E199B50-44BD-4F1F-88C1-1C765CFFD6EC}"/>
    <x:cellStyle name="Input 14 7" xfId="22207" xr:uid="{D6C39455-718A-4507-8E2C-AC3EE51B0ACE}"/>
    <x:cellStyle name="Input 15" xfId="726" xr:uid="{30C4C59A-87F2-4652-B95C-82742376020B}"/>
    <x:cellStyle name="Input 15 2" xfId="727" xr:uid="{B8EA9C50-1D62-4270-94DC-C1A1044A6464}"/>
    <x:cellStyle name="Input 15 2 2" xfId="22208" xr:uid="{E576DDDF-5EBC-4265-BE7C-53F576AB9136}"/>
    <x:cellStyle name="Input 15 2 3" xfId="22209" xr:uid="{F29A0311-032A-40CB-A742-3641892A96CB}"/>
    <x:cellStyle name="Input 15 3" xfId="22210" xr:uid="{EABBF8AC-907B-4997-A341-FBD8E9A8109E}"/>
    <x:cellStyle name="Input 15 3 2" xfId="22211" xr:uid="{6E246154-E267-43E1-AE73-E90B8802E0F4}"/>
    <x:cellStyle name="Input 15 4" xfId="22212" xr:uid="{B40A5A97-CC2E-4E48-9029-F67087944EDF}"/>
    <x:cellStyle name="Input 15 4 2" xfId="22213" xr:uid="{F5706F35-33CC-4CBD-B121-F5A75F1CA916}"/>
    <x:cellStyle name="Input 15 5" xfId="22214" xr:uid="{232543A0-D926-4073-ADF3-2D341916C4A7}"/>
    <x:cellStyle name="Input 15 6" xfId="22215" xr:uid="{837064F4-24E1-4875-A0A3-03C3E9F7A7C0}"/>
    <x:cellStyle name="Input 15 7" xfId="22216" xr:uid="{F3B24205-AD41-4238-9564-7CDB7E2563F7}"/>
    <x:cellStyle name="Input 2" xfId="728" xr:uid="{B47A25F6-189F-4236-BFE4-15415EE82088}"/>
    <x:cellStyle name="Input 2 2" xfId="729" xr:uid="{E37D2094-82A8-4E25-887F-83A2B0EA20E4}"/>
    <x:cellStyle name="Input 2 2 2" xfId="22217" xr:uid="{1815DAC0-8C94-4C0E-BC5D-714AFEE434E3}"/>
    <x:cellStyle name="Input 2 2 2 2" xfId="22218" xr:uid="{16E6FC0D-4A1A-4316-A4A8-9074BF1F0C7F}"/>
    <x:cellStyle name="Input 2 2 3" xfId="22219" xr:uid="{8AC7BB19-EF2B-4891-A05F-6647FDC77B57}"/>
    <x:cellStyle name="Input 2 2 4" xfId="22220" xr:uid="{6AA11D20-F132-49B7-84F1-4A5B276EA2F9}"/>
    <x:cellStyle name="Input 2 3" xfId="22221" xr:uid="{C695AF5C-E256-4C2F-97FB-C0A13B3EAB09}"/>
    <x:cellStyle name="Input 2 3 2" xfId="22222" xr:uid="{2BA71F3C-9CFF-4BCB-B898-A949B3FD2117}"/>
    <x:cellStyle name="Input 2 4" xfId="22223" xr:uid="{8567DE83-83D0-421E-8491-8B721CCD0113}"/>
    <x:cellStyle name="Input 2 4 2" xfId="22224" xr:uid="{E2E6F8F3-5751-4B04-ADFC-59B2806A33D8}"/>
    <x:cellStyle name="Input 2 5" xfId="22225" xr:uid="{C68CFE87-27E9-453E-8F4A-1902616D7262}"/>
    <x:cellStyle name="Input 2 5 2" xfId="22226" xr:uid="{698939C3-AC0B-41BA-8A0A-BEE9EBF0C484}"/>
    <x:cellStyle name="Input 2 6" xfId="22227" xr:uid="{904C1575-37CA-4AE2-A277-35C877959435}"/>
    <x:cellStyle name="Input 2 7" xfId="22228" xr:uid="{36A899BB-5458-4DFC-B097-68053F3D1741}"/>
    <x:cellStyle name="Input 2 8" xfId="22229" xr:uid="{031C7F5B-5031-4167-B6C7-064718E0620C}"/>
    <x:cellStyle name="Input 3" xfId="730" xr:uid="{519A4CE1-32A2-407B-B427-D84553DF3099}"/>
    <x:cellStyle name="Input 3 2" xfId="731" xr:uid="{2345C6CE-652E-415D-9D22-B9BECCC0D215}"/>
    <x:cellStyle name="Input 3 2 2" xfId="22230" xr:uid="{61F056B8-F0C1-478B-BDBA-6C1E7D7375DC}"/>
    <x:cellStyle name="Input 3 2 3" xfId="22231" xr:uid="{3A6F2995-7AFE-46C6-87FE-947125CF89BA}"/>
    <x:cellStyle name="Input 3 3" xfId="22232" xr:uid="{50911E64-3EA9-4CEE-85FE-636D82E81BEE}"/>
    <x:cellStyle name="Input 3 3 2" xfId="22233" xr:uid="{92E3E6E7-6E38-4941-B93E-E62EF2CE0487}"/>
    <x:cellStyle name="Input 3 4" xfId="22234" xr:uid="{F15B398F-8BE9-4543-8928-8911BB27EF87}"/>
    <x:cellStyle name="Input 3 4 2" xfId="22235" xr:uid="{8AC6CB03-DA02-4462-928F-0D26D30638AB}"/>
    <x:cellStyle name="Input 3 5" xfId="22236" xr:uid="{23DE7E6F-72E1-429A-9D8F-5097C741768D}"/>
    <x:cellStyle name="Input 3 6" xfId="22237" xr:uid="{1DF25191-DBC7-4500-817C-61E66A0EA2A2}"/>
    <x:cellStyle name="Input 3 7" xfId="22238" xr:uid="{A98D66D2-1176-41C9-BA0A-0C7F5984A2C0}"/>
    <x:cellStyle name="Input 4" xfId="732" xr:uid="{A6407F82-2A54-4586-8F9F-5665F7997138}"/>
    <x:cellStyle name="Input 4 2" xfId="733" xr:uid="{83F85463-663A-4CC8-814E-B02ECE0E615A}"/>
    <x:cellStyle name="Input 4 2 2" xfId="22239" xr:uid="{9840958D-112C-44B1-9A79-D74CBBC888DC}"/>
    <x:cellStyle name="Input 4 2 3" xfId="22240" xr:uid="{71C6FCA6-7B77-4208-90C4-E760F0D0B002}"/>
    <x:cellStyle name="Input 4 3" xfId="22241" xr:uid="{4FA954B9-12B7-4241-8C27-A6733F786173}"/>
    <x:cellStyle name="Input 4 3 2" xfId="22242" xr:uid="{21CF52F7-6E1F-4A7A-9B50-6871389967EE}"/>
    <x:cellStyle name="Input 4 4" xfId="22243" xr:uid="{91E44ECB-841A-408E-9A01-3DFAD49B6DD2}"/>
    <x:cellStyle name="Input 4 4 2" xfId="22244" xr:uid="{742ED459-FFE3-4EA4-92C1-2215C4932AD6}"/>
    <x:cellStyle name="Input 4 5" xfId="22245" xr:uid="{583BF51F-F0EE-4EAA-919F-727CA8DDF4D4}"/>
    <x:cellStyle name="Input 4 6" xfId="22246" xr:uid="{4C6B2FC9-1B49-4353-A928-4E1645CE0E2F}"/>
    <x:cellStyle name="Input 4 7" xfId="22247" xr:uid="{C0B44BB2-E2C3-40D4-9FE7-26F6DDBCD434}"/>
    <x:cellStyle name="Input 5" xfId="734" xr:uid="{351F760C-736D-489D-9FB6-F4889285C6F4}"/>
    <x:cellStyle name="Input 5 2" xfId="735" xr:uid="{D3CDBD9C-800E-4EBA-87B2-3A1DB17B50DD}"/>
    <x:cellStyle name="Input 5 2 2" xfId="22248" xr:uid="{0D8991B5-B59E-4147-939A-1DB3DB5E22FD}"/>
    <x:cellStyle name="Input 5 2 3" xfId="22249" xr:uid="{0CECB924-1F47-45AA-8A51-2D96C3E8ECF8}"/>
    <x:cellStyle name="Input 5 3" xfId="22250" xr:uid="{F81125F3-BA45-4C87-8346-16D3BBC9C7E3}"/>
    <x:cellStyle name="Input 5 3 2" xfId="22251" xr:uid="{8452CD8B-F2B3-45EC-A354-1EBAED1B0CC0}"/>
    <x:cellStyle name="Input 5 4" xfId="22252" xr:uid="{9347E866-2165-4D1B-BD5F-1752AB9DBB37}"/>
    <x:cellStyle name="Input 5 4 2" xfId="22253" xr:uid="{6EA9686C-9CC1-4F50-BE7E-E4BC827C89E7}"/>
    <x:cellStyle name="Input 5 5" xfId="22254" xr:uid="{D0FBF905-F05F-4C44-83A9-D85519FF656C}"/>
    <x:cellStyle name="Input 5 6" xfId="22255" xr:uid="{5F941CA2-A5E7-4142-BC9D-11177D937FD5}"/>
    <x:cellStyle name="Input 5 7" xfId="22256" xr:uid="{41B3D10C-F0F5-43BA-8EDB-5AE090933F91}"/>
    <x:cellStyle name="Input 6" xfId="736" xr:uid="{EDA33D53-7408-4801-896D-9B64203BC378}"/>
    <x:cellStyle name="Input 6 2" xfId="737" xr:uid="{AFEB4ACD-F6FA-49F3-8129-3ABB271A9ADB}"/>
    <x:cellStyle name="Input 6 2 2" xfId="22257" xr:uid="{3C86387C-3444-4561-8DE2-AD0C78C5019D}"/>
    <x:cellStyle name="Input 6 2 3" xfId="22258" xr:uid="{B64053BB-D333-461D-A6CC-DF8C2E07330D}"/>
    <x:cellStyle name="Input 6 3" xfId="22259" xr:uid="{EBC10B8A-0757-4FB7-AE84-D49DFEF8C9DC}"/>
    <x:cellStyle name="Input 6 3 2" xfId="22260" xr:uid="{FC227CD4-1214-453C-B208-CE0EB06AFD12}"/>
    <x:cellStyle name="Input 6 4" xfId="22261" xr:uid="{C3FA0B8F-FC66-45DB-A974-F411DEC65FD4}"/>
    <x:cellStyle name="Input 6 4 2" xfId="22262" xr:uid="{C9B28405-304C-4C9A-8CD7-48942E2B0206}"/>
    <x:cellStyle name="Input 6 5" xfId="22263" xr:uid="{5F038944-77CE-4064-8292-A12720BB45B7}"/>
    <x:cellStyle name="Input 6 6" xfId="22264" xr:uid="{8EB39231-F18C-49CB-AE50-AC860E2AD784}"/>
    <x:cellStyle name="Input 6 7" xfId="22265" xr:uid="{FA6FCF85-F61C-4DE0-B16B-7DEFFA2584C5}"/>
    <x:cellStyle name="Input 7" xfId="738" xr:uid="{1C4D486C-FE3A-4833-BDDA-660E0F7EFE6C}"/>
    <x:cellStyle name="Input 7 2" xfId="739" xr:uid="{6C09A835-C464-4728-95D4-3C72E795F9B6}"/>
    <x:cellStyle name="Input 7 2 2" xfId="22266" xr:uid="{C30EEC18-EB8F-4DDA-A77D-BF5D8DCC7DDC}"/>
    <x:cellStyle name="Input 7 2 3" xfId="22267" xr:uid="{9D173949-82C5-40F9-82CF-2A43FE4EA85C}"/>
    <x:cellStyle name="Input 7 3" xfId="22268" xr:uid="{726F4206-DCAD-4D7A-B0A0-6760170C550B}"/>
    <x:cellStyle name="Input 7 3 2" xfId="22269" xr:uid="{7D96D39E-07C7-4CED-8E57-B42797BF369E}"/>
    <x:cellStyle name="Input 7 4" xfId="22270" xr:uid="{33A5AA3E-4E7A-43B8-B499-FEB5D7708DE4}"/>
    <x:cellStyle name="Input 7 4 2" xfId="22271" xr:uid="{C88D3D2E-04A3-4841-862B-C88A7A0E2425}"/>
    <x:cellStyle name="Input 7 5" xfId="22272" xr:uid="{55F3EB46-F5C8-455D-B590-0C7D33D75CF3}"/>
    <x:cellStyle name="Input 7 6" xfId="22273" xr:uid="{2D6F7134-3E03-4BB0-9C13-A78D117D55D9}"/>
    <x:cellStyle name="Input 7 7" xfId="22274" xr:uid="{154AB035-5C93-4010-BA44-9F6A7AE260D3}"/>
    <x:cellStyle name="Input 8" xfId="740" xr:uid="{6D0D45C1-426E-4611-A7CB-A7C577152574}"/>
    <x:cellStyle name="Input 8 2" xfId="741" xr:uid="{F5F3786C-775E-4AE0-8872-C7B7436853F6}"/>
    <x:cellStyle name="Input 8 2 2" xfId="22275" xr:uid="{59B6681B-4BC3-4746-8483-D75249BC9F05}"/>
    <x:cellStyle name="Input 8 2 3" xfId="22276" xr:uid="{1F8099A1-FC68-4BBC-926A-1C2F7437FFBF}"/>
    <x:cellStyle name="Input 8 3" xfId="22277" xr:uid="{390596E3-3784-44CB-BB17-E3F90C69CDE1}"/>
    <x:cellStyle name="Input 8 3 2" xfId="22278" xr:uid="{D892C5E6-CB70-4F4A-BA15-F517AEE85C11}"/>
    <x:cellStyle name="Input 8 4" xfId="22279" xr:uid="{44B18C39-D38C-4C48-92F7-8F0034FFFF79}"/>
    <x:cellStyle name="Input 8 4 2" xfId="22280" xr:uid="{567E6F7C-5D6E-4F70-8A0B-E4D5BD793A94}"/>
    <x:cellStyle name="Input 8 5" xfId="22281" xr:uid="{A9B1D891-7FFD-48B1-A2E4-52A5C7F3F6C8}"/>
    <x:cellStyle name="Input 8 6" xfId="22282" xr:uid="{10720AF8-3399-4F16-B022-CC98BC8DA8FB}"/>
    <x:cellStyle name="Input 8 7" xfId="22283" xr:uid="{86951D51-C9C4-45CA-B19D-ED3600DB9A0A}"/>
    <x:cellStyle name="Input 9" xfId="742" xr:uid="{9D511221-8D28-40D7-B686-021E543F4E18}"/>
    <x:cellStyle name="Input 9 2" xfId="743" xr:uid="{0AFA37F8-E6B1-4A0F-AA18-1EA6DF1BCC5D}"/>
    <x:cellStyle name="Input 9 2 2" xfId="22284" xr:uid="{4D2F6A3E-9603-4D20-B89F-6092A7633793}"/>
    <x:cellStyle name="Input 9 2 3" xfId="22285" xr:uid="{1B9F4BD3-4F2E-4409-B1F6-83F16E71455E}"/>
    <x:cellStyle name="Input 9 3" xfId="22286" xr:uid="{C6124C4B-9690-4C9D-B137-0FE848C178F0}"/>
    <x:cellStyle name="Input 9 3 2" xfId="22287" xr:uid="{D30433E9-9FB8-4DEE-8D14-53812E15096A}"/>
    <x:cellStyle name="Input 9 4" xfId="22288" xr:uid="{14D54DA7-3A99-4137-AA72-2A0B69C4F161}"/>
    <x:cellStyle name="Input 9 4 2" xfId="22289" xr:uid="{5F5FC03F-0767-4791-A7E8-784B99362EC9}"/>
    <x:cellStyle name="Input 9 5" xfId="22290" xr:uid="{C0DF8CBF-E8C0-46D4-9FB7-09C151452615}"/>
    <x:cellStyle name="Input 9 6" xfId="22291" xr:uid="{0D6076C2-26FF-4BFD-914D-9AA7F828E122}"/>
    <x:cellStyle name="Input 9 7" xfId="22292" xr:uid="{E4F73F25-53D6-4920-B08B-71143962C7A8}"/>
    <x:cellStyle name="Inputted" xfId="744" xr:uid="{C11F40AF-6D45-403D-90FA-D6400F681DCB}"/>
    <x:cellStyle name="Labels" xfId="745" xr:uid="{8DB44919-334D-47C1-82A7-4DA2A4685A39}"/>
    <x:cellStyle name="Lines" xfId="65" xr:uid="{CA1E8D71-5E3A-4EFA-B33C-72D1A840B8ED}"/>
    <x:cellStyle name="Lines 2" xfId="746" xr:uid="{A4030192-5A00-4198-BFE2-73E6C9457682}"/>
    <x:cellStyle name="Linked" xfId="747" xr:uid="{FCBA3913-3B9F-4474-BA28-A8979EA3ACB0}"/>
    <x:cellStyle name="Linked Cell 10" xfId="748" xr:uid="{11EC3217-F547-4579-B0BA-4C3D2D0EE66C}"/>
    <x:cellStyle name="Linked Cell 11" xfId="749" xr:uid="{CAA3BF4E-815A-4260-91F9-1A0A78660FEA}"/>
    <x:cellStyle name="Linked Cell 12" xfId="750" xr:uid="{5995CC7A-5163-42AF-A827-A0D4F3AE66B4}"/>
    <x:cellStyle name="Linked Cell 13" xfId="751" xr:uid="{0FC5B9D8-AB89-4F38-ACF9-D9B9BA0C1AE1}"/>
    <x:cellStyle name="Linked Cell 2" xfId="752" xr:uid="{3D508EC3-56E4-45C3-96BB-164F910C8EE2}"/>
    <x:cellStyle name="Linked Cell 2 2" xfId="22293" xr:uid="{1372B83C-6F4C-4670-9F11-989590E4A208}"/>
    <x:cellStyle name="Linked Cell 2 3" xfId="22294" xr:uid="{22B25C76-CB25-4615-AA7A-9C335CB9700C}"/>
    <x:cellStyle name="Linked Cell 2 4" xfId="22295" xr:uid="{AE09798E-E8EF-4F41-A89E-7E9766272A24}"/>
    <x:cellStyle name="Linked Cell 3" xfId="753" xr:uid="{FC3D5AFC-0F77-4AA8-A8E2-78AF3829003B}"/>
    <x:cellStyle name="Linked Cell 4" xfId="754" xr:uid="{6BAFAAA1-1624-48B9-85B8-AE8EAA93F9EF}"/>
    <x:cellStyle name="Linked Cell 5" xfId="755" xr:uid="{A70905B7-EDC7-40A1-8D28-E78C746A2270}"/>
    <x:cellStyle name="Linked Cell 6" xfId="756" xr:uid="{A8B14420-0F84-4D22-AA34-60E2FAEACC1A}"/>
    <x:cellStyle name="Linked Cell 7" xfId="757" xr:uid="{7C9D31AB-795D-4155-9C2F-29C2373347ED}"/>
    <x:cellStyle name="Linked Cell 8" xfId="758" xr:uid="{41C524EB-9C1B-46AA-BFA7-B8F4B1AF3276}"/>
    <x:cellStyle name="Linked Cell 9" xfId="759" xr:uid="{67F0B0A0-99F3-4B7F-870A-7F702DE3C7D2}"/>
    <x:cellStyle name="Milliers [0]_!!!GO" xfId="760" xr:uid="{4D178AFC-B28F-4EE8-AB6E-B29B1ED05BF6}"/>
    <x:cellStyle name="Milliers_!!!GO" xfId="761" xr:uid="{DF8F4B0F-7331-422B-9EDE-4DD62F110088}"/>
    <x:cellStyle name="Monétaire [0]_!!!GO" xfId="762" xr:uid="{03C00D41-E893-42C1-A427-A9D1F87DBCB9}"/>
    <x:cellStyle name="Monétaire_!!!GO" xfId="763" xr:uid="{EF1692A2-070B-43EB-B687-56BF15C60209}"/>
    <x:cellStyle name="Name" xfId="764" xr:uid="{8F711B28-FBAE-492D-AB4A-6DE0C595C31A}"/>
    <x:cellStyle name="Neutral 10" xfId="765" xr:uid="{4FEC8FB8-0F31-47F0-B590-EBD0EBE15C81}"/>
    <x:cellStyle name="Neutral 11" xfId="766" xr:uid="{51089093-EE99-4780-89DA-D16263134D07}"/>
    <x:cellStyle name="Neutral 12" xfId="767" xr:uid="{2E95EE5D-F31D-4A04-9B44-78C860A292C9}"/>
    <x:cellStyle name="Neutral 13" xfId="768" xr:uid="{CB604C35-7999-4C26-9BAD-6CCCBF1783F9}"/>
    <x:cellStyle name="Neutral 2" xfId="769" xr:uid="{CCEB33C8-D8EE-43E4-AA3C-A8D0A4395622}"/>
    <x:cellStyle name="Neutral 2 2" xfId="22296" xr:uid="{1C4BA25C-0115-4A45-A0B3-03267A78705A}"/>
    <x:cellStyle name="Neutral 2 3" xfId="22297" xr:uid="{DE20EC52-26F1-4523-B552-577F96DC9ED8}"/>
    <x:cellStyle name="Neutral 2 4" xfId="22298" xr:uid="{DBFBC745-C29A-42DD-A9B1-93EA850A37F5}"/>
    <x:cellStyle name="Neutral 3" xfId="770" xr:uid="{5AC22A9F-349C-49F0-839E-68252A861D51}"/>
    <x:cellStyle name="Neutral 4" xfId="771" xr:uid="{F50D7026-8015-4A74-85B1-CA5B18969E2E}"/>
    <x:cellStyle name="Neutral 5" xfId="772" xr:uid="{5FA7D8E0-CF77-4708-832E-92ED12996426}"/>
    <x:cellStyle name="Neutral 6" xfId="773" xr:uid="{1301EDEF-B519-4AB7-B8F0-DE66DB9567AE}"/>
    <x:cellStyle name="Neutral 7" xfId="774" xr:uid="{C28EB449-7387-4EE6-8ABF-400A4CADBC01}"/>
    <x:cellStyle name="Neutral 8" xfId="775" xr:uid="{2A1D9E43-93F3-44B3-BEF5-C0C3E7D58167}"/>
    <x:cellStyle name="Neutral 9" xfId="776" xr:uid="{5A03D572-2C1D-473F-B2DE-F10D1E65C3FD}"/>
    <x:cellStyle name="New" xfId="777" xr:uid="{264058C7-51F6-4410-BE08-F71C8056FA41}"/>
    <x:cellStyle name="New 2" xfId="778" xr:uid="{099B521A-3479-4264-BFBA-4E635264988C}"/>
    <x:cellStyle name="New 2 2" xfId="22299" xr:uid="{0862FDDC-85C1-4913-B5DE-A93FCDEFF7DC}"/>
    <x:cellStyle name="no dec" xfId="779" xr:uid="{E8080E51-5895-4FCD-979F-1FAE60C4166B}"/>
    <x:cellStyle name="Normal" xfId="0" builtinId="0"/>
    <x:cellStyle name="Normal - Style1" xfId="780" xr:uid="{679E3303-A7F9-4CA9-A9C3-34F9A4D0D348}"/>
    <x:cellStyle name="Normal - Style1 2" xfId="47292" xr:uid="{8392AD1E-8048-47A3-B8E9-5BC6B2215DF6}"/>
    <x:cellStyle name="Normal 10" xfId="781" xr:uid="{1F2DB6BF-FB42-42A9-B731-44239A3527B8}"/>
    <x:cellStyle name="Normal 10 10" xfId="22300" xr:uid="{6182AA3F-5B10-417E-99A5-3C7E14B8E1FF}"/>
    <x:cellStyle name="Normal 10 10 2" xfId="22301" xr:uid="{59759445-FC9A-48DF-B7A1-055690F023FB}"/>
    <x:cellStyle name="Normal 10 10 2 2" xfId="22302" xr:uid="{07ABD5D4-60ED-4D4A-9F01-6123222F06E6}"/>
    <x:cellStyle name="Normal 10 10 3" xfId="22303" xr:uid="{7293D7F1-6D88-4867-A217-A4DC0A8D10BB}"/>
    <x:cellStyle name="Normal 10 10 4" xfId="47322" xr:uid="{FAC95DDA-7F22-4F42-A8D8-56FB011E73B7}"/>
    <x:cellStyle name="Normal 10 11" xfId="22304" xr:uid="{526B5C8F-A487-444D-968C-54E00A4371EA}"/>
    <x:cellStyle name="Normal 10 11 2" xfId="22305" xr:uid="{E03FC33F-E6CF-4C0F-8CB3-BFBF038DD3DA}"/>
    <x:cellStyle name="Normal 10 12" xfId="22306" xr:uid="{B688C3D9-3826-49E6-B46F-17A6AC323992}"/>
    <x:cellStyle name="Normal 10 13" xfId="22307" xr:uid="{EE44FE0F-FF3C-4C88-A179-F55E0522398B}"/>
    <x:cellStyle name="Normal 10 13 2" xfId="22308" xr:uid="{4E33239A-4E56-4773-9850-C071502C7491}"/>
    <x:cellStyle name="Normal 10 14" xfId="22309" xr:uid="{95663276-DEC5-4BBE-8EC2-D7C961A57077}"/>
    <x:cellStyle name="Normal 10 15" xfId="22310" xr:uid="{03D88248-1143-4E3F-8185-C992D2FDDD6E}"/>
    <x:cellStyle name="Normal 10 2" xfId="24" xr:uid="{B6ABF636-BBF4-4B21-BD91-D5E6CB663016}"/>
    <x:cellStyle name="Normal 10 2 10" xfId="22312" xr:uid="{866887FD-01C5-4605-A9FF-233B01AEEA33}"/>
    <x:cellStyle name="Normal 10 2 10 2" xfId="22313" xr:uid="{81606302-7D28-4F7B-8EDE-9E726389C0B3}"/>
    <x:cellStyle name="Normal 10 2 11" xfId="22314" xr:uid="{DE4F0A75-5D5D-4889-8CE5-1F1B2E4A59D0}"/>
    <x:cellStyle name="Normal 10 2 12" xfId="22311" xr:uid="{CD967576-321A-475E-AC40-34BF9DD5B755}"/>
    <x:cellStyle name="Normal 10 2 2" xfId="25" xr:uid="{7FADE882-D664-40E4-9B1E-18C220560715}"/>
    <x:cellStyle name="Normal 10 2 2 10" xfId="22316" xr:uid="{8BD5E9F8-B81F-4D05-BA53-9A02DBF71987}"/>
    <x:cellStyle name="Normal 10 2 2 11" xfId="22315" xr:uid="{1D0EB6E4-1B05-486D-ABC2-5FC14A735A1C}"/>
    <x:cellStyle name="Normal 10 2 2 2" xfId="22317" xr:uid="{64BBDC7A-468F-45DE-B0D3-6CC2C66E1CFE}"/>
    <x:cellStyle name="Normal 10 2 2 2 2" xfId="22318" xr:uid="{21D6F4E4-DB81-4C3B-89DF-95A40D584B53}"/>
    <x:cellStyle name="Normal 10 2 2 2 2 2" xfId="22319" xr:uid="{DCC707BB-F80A-458A-B04F-28DC203C10B0}"/>
    <x:cellStyle name="Normal 10 2 2 2 2 2 2" xfId="22320" xr:uid="{B6CB85CA-1080-42D2-80DE-063C80105E37}"/>
    <x:cellStyle name="Normal 10 2 2 2 2 2 2 2" xfId="22321" xr:uid="{AEE866F8-E77B-4777-ACC5-04C40F543CDC}"/>
    <x:cellStyle name="Normal 10 2 2 2 2 2 2 2 2" xfId="22322" xr:uid="{EA7EFA6A-1FB0-4129-B88F-C3A2F85FCDEE}"/>
    <x:cellStyle name="Normal 10 2 2 2 2 2 2 3" xfId="22323" xr:uid="{496D3AF3-5A22-4CD5-AE2D-8DB95C200D84}"/>
    <x:cellStyle name="Normal 10 2 2 2 2 2 3" xfId="22324" xr:uid="{F6801F9B-9D81-4473-8373-181354CBEBF9}"/>
    <x:cellStyle name="Normal 10 2 2 2 2 2 3 2" xfId="22325" xr:uid="{0ABEB273-B32B-4899-B6D5-455F27C0B84C}"/>
    <x:cellStyle name="Normal 10 2 2 2 2 2 4" xfId="22326" xr:uid="{307D936B-3FEC-4E67-B7EE-12633F195037}"/>
    <x:cellStyle name="Normal 10 2 2 2 2 2 4 2" xfId="22327" xr:uid="{7B271E7D-A0AD-4A38-998C-DC28E0680BC6}"/>
    <x:cellStyle name="Normal 10 2 2 2 2 2 5" xfId="22328" xr:uid="{2B58AF03-E64F-401A-9DD2-321FDF46F043}"/>
    <x:cellStyle name="Normal 10 2 2 2 2 3" xfId="22329" xr:uid="{19267A0B-D857-472C-875D-15C4D7E14545}"/>
    <x:cellStyle name="Normal 10 2 2 2 2 3 2" xfId="22330" xr:uid="{49B54A61-EA0E-4774-9740-7DDB5AB6023E}"/>
    <x:cellStyle name="Normal 10 2 2 2 2 3 2 2" xfId="22331" xr:uid="{295F6926-FCBF-439C-ADB9-2004C536B059}"/>
    <x:cellStyle name="Normal 10 2 2 2 2 3 3" xfId="22332" xr:uid="{8C3DD258-71AF-4EDE-9CF9-9123FC4DB69C}"/>
    <x:cellStyle name="Normal 10 2 2 2 2 4" xfId="22333" xr:uid="{79200536-1D94-449B-B64F-935F392C1C5D}"/>
    <x:cellStyle name="Normal 10 2 2 2 2 4 2" xfId="22334" xr:uid="{F5AF3E14-EBBB-49F8-97D3-C202071E7493}"/>
    <x:cellStyle name="Normal 10 2 2 2 2 5" xfId="22335" xr:uid="{817519F8-9B80-4703-89B2-D01E38D8DEF7}"/>
    <x:cellStyle name="Normal 10 2 2 2 2 5 2" xfId="22336" xr:uid="{3E66C0EF-2B83-4D2B-A1E1-FF110129F95E}"/>
    <x:cellStyle name="Normal 10 2 2 2 2 6" xfId="22337" xr:uid="{AAD2254C-40B9-4594-BDEC-09231FFDF18B}"/>
    <x:cellStyle name="Normal 10 2 2 2 3" xfId="22338" xr:uid="{64852D88-08E9-4790-B317-AD694678CBB7}"/>
    <x:cellStyle name="Normal 10 2 2 2 3 2" xfId="22339" xr:uid="{94CB7CD7-DB8E-4CA0-9A2E-F85EB97ECEB0}"/>
    <x:cellStyle name="Normal 10 2 2 2 3 2 2" xfId="22340" xr:uid="{52A0C630-E272-45E0-AAE8-93BE8A2B50DF}"/>
    <x:cellStyle name="Normal 10 2 2 2 3 2 2 2" xfId="22341" xr:uid="{01CD84FF-A449-4D6C-BA2B-F1979BC22E36}"/>
    <x:cellStyle name="Normal 10 2 2 2 3 2 3" xfId="22342" xr:uid="{1E900956-F2EA-45A9-8C7F-02C6CA8DE1BF}"/>
    <x:cellStyle name="Normal 10 2 2 2 3 3" xfId="22343" xr:uid="{5EADF168-31DF-4CCC-9329-452F453638D0}"/>
    <x:cellStyle name="Normal 10 2 2 2 3 3 2" xfId="22344" xr:uid="{96FAC1D7-0014-405A-9ECE-D99FCA0F1B05}"/>
    <x:cellStyle name="Normal 10 2 2 2 3 4" xfId="22345" xr:uid="{58DB9A36-DB79-425B-9772-2F53E9EB697C}"/>
    <x:cellStyle name="Normal 10 2 2 2 3 4 2" xfId="22346" xr:uid="{236B2CE1-1F79-4FDD-8E9B-D3AB17994143}"/>
    <x:cellStyle name="Normal 10 2 2 2 3 5" xfId="22347" xr:uid="{42164D33-07DE-480C-850B-9DFE2B25D499}"/>
    <x:cellStyle name="Normal 10 2 2 2 4" xfId="22348" xr:uid="{40E337E4-5297-4A7B-AC45-9B851B904869}"/>
    <x:cellStyle name="Normal 10 2 2 2 4 2" xfId="22349" xr:uid="{3AC16D84-F478-4D66-A7A4-00073A00C8A3}"/>
    <x:cellStyle name="Normal 10 2 2 2 4 2 2" xfId="22350" xr:uid="{1FA418F8-22B9-4FC8-A23C-934FD9959540}"/>
    <x:cellStyle name="Normal 10 2 2 2 4 3" xfId="22351" xr:uid="{14C1178E-3636-4988-AEC1-F2CB7AC47984}"/>
    <x:cellStyle name="Normal 10 2 2 2 5" xfId="22352" xr:uid="{11345C6F-72B8-47AF-99CC-A877A4F49244}"/>
    <x:cellStyle name="Normal 10 2 2 2 5 2" xfId="22353" xr:uid="{251DEBF9-EEF9-459C-AAAD-F7FDBFDD88CB}"/>
    <x:cellStyle name="Normal 10 2 2 2 6" xfId="22354" xr:uid="{F3878C45-0D1B-4964-B341-13B88C455CBD}"/>
    <x:cellStyle name="Normal 10 2 2 2 6 2" xfId="22355" xr:uid="{0EB1A0D7-8A6C-4506-AFD7-F469D5B2B78C}"/>
    <x:cellStyle name="Normal 10 2 2 2 7" xfId="22356" xr:uid="{85991E32-35ED-404D-92CB-11E282729880}"/>
    <x:cellStyle name="Normal 10 2 2 3" xfId="28" xr:uid="{619A47BC-EBA8-481F-B470-A01FB9061617}"/>
    <x:cellStyle name="Normal 10 2 2 3 2" xfId="22358" xr:uid="{DBB2AF02-6E60-4563-ACC4-CD9EA59D558A}"/>
    <x:cellStyle name="Normal 10 2 2 3 2 2" xfId="22359" xr:uid="{78236306-FE5E-4B1A-AEAE-77F78910C6A6}"/>
    <x:cellStyle name="Normal 10 2 2 3 2 2 2" xfId="22360" xr:uid="{B8274145-0207-4D5F-9AAD-5A1D4D7B3BF0}"/>
    <x:cellStyle name="Normal 10 2 2 3 2 2 2 2" xfId="22361" xr:uid="{D40121ED-BFE3-4ED7-AAC8-6195C52EF7F4}"/>
    <x:cellStyle name="Normal 10 2 2 3 2 2 2 2 2" xfId="22362" xr:uid="{04C21640-DC0D-4BF7-BCEF-31840DEE75AB}"/>
    <x:cellStyle name="Normal 10 2 2 3 2 2 2 3" xfId="22363" xr:uid="{6A472EFC-471B-4FCF-967C-C9907DB8D23F}"/>
    <x:cellStyle name="Normal 10 2 2 3 2 2 3" xfId="22364" xr:uid="{A971D175-FF0D-41D7-A9D9-139A8AFE3B67}"/>
    <x:cellStyle name="Normal 10 2 2 3 2 2 3 2" xfId="22365" xr:uid="{28F0E792-0F82-4F93-94A2-8A62F7D8E841}"/>
    <x:cellStyle name="Normal 10 2 2 3 2 2 4" xfId="22366" xr:uid="{F1752268-E2AF-4F95-B95F-D8EABD722888}"/>
    <x:cellStyle name="Normal 10 2 2 3 2 2 4 2" xfId="22367" xr:uid="{F6E3A146-BC1A-4FA9-867F-507B03F2FCDC}"/>
    <x:cellStyle name="Normal 10 2 2 3 2 2 5" xfId="22368" xr:uid="{E96784A1-682C-4571-A2D1-E37B21C0CEB3}"/>
    <x:cellStyle name="Normal 10 2 2 3 2 3" xfId="22369" xr:uid="{41AB61E2-B9FF-430F-9B19-27DB598A7B9E}"/>
    <x:cellStyle name="Normal 10 2 2 3 2 3 2" xfId="22370" xr:uid="{787494FC-84E3-457D-9EB1-ECD18383DDA5}"/>
    <x:cellStyle name="Normal 10 2 2 3 2 3 2 2" xfId="22371" xr:uid="{6225C7FB-2467-4001-BE94-C3ED75811423}"/>
    <x:cellStyle name="Normal 10 2 2 3 2 3 3" xfId="22372" xr:uid="{DADA37F4-35BE-4B48-8E39-AB7367FC1FCA}"/>
    <x:cellStyle name="Normal 10 2 2 3 2 4" xfId="22373" xr:uid="{7163C82B-7BB0-4A49-92C3-6D1DE2C243CC}"/>
    <x:cellStyle name="Normal 10 2 2 3 2 4 2" xfId="22374" xr:uid="{60D49F6C-5C6D-4E7F-984A-74556F1BC23C}"/>
    <x:cellStyle name="Normal 10 2 2 3 2 5" xfId="22375" xr:uid="{AD248051-1605-40E8-8A97-964A6198CF2D}"/>
    <x:cellStyle name="Normal 10 2 2 3 2 5 2" xfId="22376" xr:uid="{791EC009-071A-46F9-BBC7-197CEA221D69}"/>
    <x:cellStyle name="Normal 10 2 2 3 2 6" xfId="22377" xr:uid="{881860D1-8046-4563-8179-929C0EEADC26}"/>
    <x:cellStyle name="Normal 10 2 2 3 3" xfId="22378" xr:uid="{60AB9943-A1C4-4F88-80B2-C6D6C11F486D}"/>
    <x:cellStyle name="Normal 10 2 2 3 3 2" xfId="22379" xr:uid="{A82F405A-60DE-4D3D-8430-2C65F9A75E9A}"/>
    <x:cellStyle name="Normal 10 2 2 3 3 2 2" xfId="22380" xr:uid="{0ADB46D2-FB93-44D1-A323-682BDBEB61FB}"/>
    <x:cellStyle name="Normal 10 2 2 3 3 2 2 2" xfId="22381" xr:uid="{AEED010F-89AD-4D65-A360-9EA42220A9F8}"/>
    <x:cellStyle name="Normal 10 2 2 3 3 2 3" xfId="22382" xr:uid="{B215F84C-DD29-4102-8EF7-B3634FA21C6B}"/>
    <x:cellStyle name="Normal 10 2 2 3 3 3" xfId="22383" xr:uid="{98F25C06-BF53-41D6-B559-90503181CE78}"/>
    <x:cellStyle name="Normal 10 2 2 3 3 3 2" xfId="22384" xr:uid="{787316D1-34B6-40C2-B1FF-DE02D004223B}"/>
    <x:cellStyle name="Normal 10 2 2 3 3 4" xfId="22385" xr:uid="{1B7318F8-C6D3-43A4-B31E-40CA3AFE64F6}"/>
    <x:cellStyle name="Normal 10 2 2 3 3 4 2" xfId="22386" xr:uid="{5562D70C-9F35-4F9B-B9CE-824974276C26}"/>
    <x:cellStyle name="Normal 10 2 2 3 3 5" xfId="22387" xr:uid="{E1AFF1D7-6FC3-495E-B799-8581F1897DD7}"/>
    <x:cellStyle name="Normal 10 2 2 3 4" xfId="22388" xr:uid="{919712B3-4F47-4AA0-956D-F3DFBDA99F15}"/>
    <x:cellStyle name="Normal 10 2 2 3 4 2" xfId="22389" xr:uid="{E3EF3E26-790B-4566-82FE-51ABF26EFDAB}"/>
    <x:cellStyle name="Normal 10 2 2 3 4 2 2" xfId="22390" xr:uid="{BEF8FB34-3541-4AD5-AE49-48A27EDCAFE2}"/>
    <x:cellStyle name="Normal 10 2 2 3 4 3" xfId="22391" xr:uid="{CD85313C-889C-451B-8033-1972245AE2AA}"/>
    <x:cellStyle name="Normal 10 2 2 3 5" xfId="22392" xr:uid="{003C9246-5CBB-4B39-B37D-A2D101830600}"/>
    <x:cellStyle name="Normal 10 2 2 3 5 2" xfId="22393" xr:uid="{3CA7F687-053B-4D8B-BCB0-9D7559E32ED6}"/>
    <x:cellStyle name="Normal 10 2 2 3 6" xfId="22394" xr:uid="{86CBA0D0-A2DB-4B08-8A62-6816F57A33C7}"/>
    <x:cellStyle name="Normal 10 2 2 3 6 2" xfId="22395" xr:uid="{C8F24EA2-8E0F-455D-8856-413FF6763A9D}"/>
    <x:cellStyle name="Normal 10 2 2 3 7" xfId="22396" xr:uid="{DD1ED234-A7AC-45FC-AC27-34057BE993DB}"/>
    <x:cellStyle name="Normal 10 2 2 3 8" xfId="22357" xr:uid="{A784B778-CDB2-4D18-94F0-012503B70083}"/>
    <x:cellStyle name="Normal 10 2 2 4" xfId="22397" xr:uid="{F821712E-99DB-4BB4-AA4F-631A0D8F13AA}"/>
    <x:cellStyle name="Normal 10 2 2 4 2" xfId="22398" xr:uid="{3EF79F57-50CC-473E-8CEF-DF2A6BB644CE}"/>
    <x:cellStyle name="Normal 10 2 2 4 2 2" xfId="22399" xr:uid="{5D46469F-B1CC-4181-A8AA-64F436DACDD7}"/>
    <x:cellStyle name="Normal 10 2 2 4 2 2 2" xfId="22400" xr:uid="{865BC24B-70DA-4B62-A764-66526ACD7FC7}"/>
    <x:cellStyle name="Normal 10 2 2 4 2 2 2 2" xfId="22401" xr:uid="{1116438A-5D5F-453E-843E-A17B75153C5C}"/>
    <x:cellStyle name="Normal 10 2 2 4 2 2 3" xfId="22402" xr:uid="{5BC7EABA-3CC5-412B-9F1E-2017C3995A44}"/>
    <x:cellStyle name="Normal 10 2 2 4 2 3" xfId="22403" xr:uid="{A2C7029A-96AC-4ACC-AB2A-0FFEA801FB10}"/>
    <x:cellStyle name="Normal 10 2 2 4 2 3 2" xfId="22404" xr:uid="{AA71FAFE-DC5F-441C-A986-A3059ADBBB4D}"/>
    <x:cellStyle name="Normal 10 2 2 4 2 4" xfId="22405" xr:uid="{2C4BF64D-4520-4C25-914E-92E4D6E73D2B}"/>
    <x:cellStyle name="Normal 10 2 2 4 2 4 2" xfId="22406" xr:uid="{1495E24A-5A87-4F56-9CFC-DF4CA369B166}"/>
    <x:cellStyle name="Normal 10 2 2 4 2 5" xfId="22407" xr:uid="{7021A269-86EF-4711-A08E-E2B29B5C9AEE}"/>
    <x:cellStyle name="Normal 10 2 2 4 3" xfId="22408" xr:uid="{1A38B736-C1BE-419C-ABE2-2C3881967131}"/>
    <x:cellStyle name="Normal 10 2 2 4 3 2" xfId="22409" xr:uid="{9491B676-E4E8-4E2D-966F-F7189EE5A3C2}"/>
    <x:cellStyle name="Normal 10 2 2 4 3 2 2" xfId="22410" xr:uid="{78AFFA96-653B-4913-8035-5CA6DE3A0CC8}"/>
    <x:cellStyle name="Normal 10 2 2 4 3 3" xfId="22411" xr:uid="{30792199-108C-490C-9950-98184137C974}"/>
    <x:cellStyle name="Normal 10 2 2 4 4" xfId="22412" xr:uid="{591FEB07-2EE9-4F6F-8E23-3493221B4011}"/>
    <x:cellStyle name="Normal 10 2 2 4 4 2" xfId="22413" xr:uid="{44074828-6228-45C1-8E9D-C7F9D6FA8249}"/>
    <x:cellStyle name="Normal 10 2 2 4 5" xfId="22414" xr:uid="{915C99FD-29FF-46F4-BB25-31848FDB0493}"/>
    <x:cellStyle name="Normal 10 2 2 4 5 2" xfId="22415" xr:uid="{2A3CC7A1-949B-47C8-9FBB-91769CC46406}"/>
    <x:cellStyle name="Normal 10 2 2 4 6" xfId="22416" xr:uid="{8C0EC7A7-AC16-441F-B8AA-1A1E465DEF66}"/>
    <x:cellStyle name="Normal 10 2 2 5" xfId="22417" xr:uid="{3101DBAE-E614-42C0-A338-77C0A6F76834}"/>
    <x:cellStyle name="Normal 10 2 2 5 2" xfId="22418" xr:uid="{D1A6D989-4319-435D-8F69-C96531E95C49}"/>
    <x:cellStyle name="Normal 10 2 2 5 2 2" xfId="22419" xr:uid="{8EA66A8E-291E-4CB8-943E-5B7D22E19DD2}"/>
    <x:cellStyle name="Normal 10 2 2 5 2 2 2" xfId="22420" xr:uid="{6B90D4A9-DB9E-442D-A3CE-93F90F668DF5}"/>
    <x:cellStyle name="Normal 10 2 2 5 2 3" xfId="22421" xr:uid="{7A23F55E-B7EE-44A1-99DC-023388E0E1CC}"/>
    <x:cellStyle name="Normal 10 2 2 5 3" xfId="22422" xr:uid="{31E10B5E-9EF8-4CE7-A57A-2F3484F2703F}"/>
    <x:cellStyle name="Normal 10 2 2 5 3 2" xfId="22423" xr:uid="{488A39F9-E1FB-4BDF-BCB7-FDD3A50A9006}"/>
    <x:cellStyle name="Normal 10 2 2 5 4" xfId="22424" xr:uid="{37476E94-CD7F-4642-AAD0-927F5FBA5960}"/>
    <x:cellStyle name="Normal 10 2 2 5 4 2" xfId="22425" xr:uid="{8D7DB255-BCAE-43B4-8CE5-8E7C30AC00FA}"/>
    <x:cellStyle name="Normal 10 2 2 5 5" xfId="22426" xr:uid="{FC6ACB28-3B37-4F42-9F7B-95414321184C}"/>
    <x:cellStyle name="Normal 10 2 2 6" xfId="22427" xr:uid="{302C386E-F56D-4998-A32F-7A417E948236}"/>
    <x:cellStyle name="Normal 10 2 2 6 2" xfId="22428" xr:uid="{C18B16AD-682D-47FB-9D45-622B97AADA76}"/>
    <x:cellStyle name="Normal 10 2 2 6 2 2" xfId="22429" xr:uid="{5696DD23-E115-4CFC-937B-14F6D0508DB1}"/>
    <x:cellStyle name="Normal 10 2 2 6 2 2 2" xfId="22430" xr:uid="{BD618B3A-DCC0-485C-A4CA-147058E89521}"/>
    <x:cellStyle name="Normal 10 2 2 6 2 3" xfId="22431" xr:uid="{F7AC2978-064D-4832-805C-D573A120CC98}"/>
    <x:cellStyle name="Normal 10 2 2 6 3" xfId="22432" xr:uid="{3EEB44E9-F585-46A4-A72F-60017DA14A8A}"/>
    <x:cellStyle name="Normal 10 2 2 6 3 2" xfId="22433" xr:uid="{9A907C8E-A23F-4B14-B729-2367A0E97AA9}"/>
    <x:cellStyle name="Normal 10 2 2 6 4" xfId="22434" xr:uid="{45DDAB9B-4BD4-4680-9AFD-164C306D1C13}"/>
    <x:cellStyle name="Normal 10 2 2 6 4 2" xfId="22435" xr:uid="{460AB045-CF49-4FB2-91F3-73CD9FFBB1D8}"/>
    <x:cellStyle name="Normal 10 2 2 6 5" xfId="22436" xr:uid="{7E94F525-B66B-411D-9CBD-6E9CB55A3FFD}"/>
    <x:cellStyle name="Normal 10 2 2 7" xfId="22437" xr:uid="{8B50A529-F049-42B2-89F4-BBF67466E7D3}"/>
    <x:cellStyle name="Normal 10 2 2 7 2" xfId="22438" xr:uid="{D670A8D5-31C0-4302-B3FC-C14815B393E8}"/>
    <x:cellStyle name="Normal 10 2 2 7 2 2" xfId="22439" xr:uid="{D925DC3D-677D-41FA-8FA2-F828112D44D3}"/>
    <x:cellStyle name="Normal 10 2 2 7 3" xfId="22440" xr:uid="{F89270B0-6149-4E15-8EAD-7689C0434A62}"/>
    <x:cellStyle name="Normal 10 2 2 8" xfId="22441" xr:uid="{54799FFA-71F9-4250-A299-33F54F187C6E}"/>
    <x:cellStyle name="Normal 10 2 2 8 2" xfId="22442" xr:uid="{7648464D-D8B5-4217-99C7-E8F46D937B62}"/>
    <x:cellStyle name="Normal 10 2 2 9" xfId="22443" xr:uid="{172798A2-17EF-48E3-98C5-DEE2C48119BF}"/>
    <x:cellStyle name="Normal 10 2 2 9 2" xfId="22444" xr:uid="{8DFA5C12-1EEF-4F3A-9F69-6365970336FF}"/>
    <x:cellStyle name="Normal 10 2 3" xfId="22445" xr:uid="{C9FF6991-F111-411A-AE43-D44A2F9863A9}"/>
    <x:cellStyle name="Normal 10 2 3 2" xfId="22446" xr:uid="{82707968-9814-4A72-9594-F72162E0BD3D}"/>
    <x:cellStyle name="Normal 10 2 3 2 2" xfId="22447" xr:uid="{8B958957-2B26-4C98-80A8-36995C902053}"/>
    <x:cellStyle name="Normal 10 2 3 2 2 2" xfId="22448" xr:uid="{97D5E954-40C5-4991-89D1-82E1089B89CA}"/>
    <x:cellStyle name="Normal 10 2 3 2 2 2 2" xfId="22449" xr:uid="{F243D3D2-4D09-4798-8ED1-34D94746238C}"/>
    <x:cellStyle name="Normal 10 2 3 2 2 2 2 2" xfId="22450" xr:uid="{6D8FA2E2-0F14-44B4-AE50-B2D0F59F9E47}"/>
    <x:cellStyle name="Normal 10 2 3 2 2 2 3" xfId="22451" xr:uid="{42B42AFF-76DB-47C8-AEE1-FDA262BD405E}"/>
    <x:cellStyle name="Normal 10 2 3 2 2 3" xfId="22452" xr:uid="{DEBF0D85-D5F3-470F-9A79-DAA61B97F7C6}"/>
    <x:cellStyle name="Normal 10 2 3 2 2 3 2" xfId="22453" xr:uid="{541CCEF4-72AD-473F-971C-473C6883140B}"/>
    <x:cellStyle name="Normal 10 2 3 2 2 4" xfId="22454" xr:uid="{EECF795C-7CF5-4843-815A-381F75AA0769}"/>
    <x:cellStyle name="Normal 10 2 3 2 2 4 2" xfId="22455" xr:uid="{ABCC68C4-9933-4D3D-AE84-E41646F45E1F}"/>
    <x:cellStyle name="Normal 10 2 3 2 2 5" xfId="22456" xr:uid="{0C061587-D519-4402-AA73-3BD3D46DBE5B}"/>
    <x:cellStyle name="Normal 10 2 3 2 3" xfId="22457" xr:uid="{76B43285-9453-45E0-B7A2-4C43B2D07FD5}"/>
    <x:cellStyle name="Normal 10 2 3 2 3 2" xfId="22458" xr:uid="{B2425631-6A85-4F60-817A-A668E3E53C52}"/>
    <x:cellStyle name="Normal 10 2 3 2 3 2 2" xfId="22459" xr:uid="{D5FD8E9E-CD3B-4CC7-AC41-B7CFA848DBEC}"/>
    <x:cellStyle name="Normal 10 2 3 2 3 3" xfId="22460" xr:uid="{F3E0DF00-118C-4710-B873-5F1E6E23DF98}"/>
    <x:cellStyle name="Normal 10 2 3 2 4" xfId="22461" xr:uid="{39EA67B5-2B05-47A6-9EA0-750EF24DBC5E}"/>
    <x:cellStyle name="Normal 10 2 3 2 4 2" xfId="22462" xr:uid="{D3B15596-E39F-4026-8EBA-2CED77705F7B}"/>
    <x:cellStyle name="Normal 10 2 3 2 5" xfId="22463" xr:uid="{4CB23D8D-70FA-4DE4-915A-2A88A166CD4B}"/>
    <x:cellStyle name="Normal 10 2 3 2 5 2" xfId="22464" xr:uid="{B5DFD7A3-6057-41BF-843C-F29145806F2F}"/>
    <x:cellStyle name="Normal 10 2 3 2 6" xfId="22465" xr:uid="{C69866B4-E56D-4C84-8C05-7148C62570FE}"/>
    <x:cellStyle name="Normal 10 2 3 3" xfId="22466" xr:uid="{11C125CF-A4D6-4EB7-AF7C-851F1BDB2D64}"/>
    <x:cellStyle name="Normal 10 2 3 3 2" xfId="22467" xr:uid="{DDDC23DE-8A4A-4C55-95CF-E8240810B6E7}"/>
    <x:cellStyle name="Normal 10 2 3 3 2 2" xfId="22468" xr:uid="{83E18FED-69BF-4BC5-A549-2D62F6A1E9B8}"/>
    <x:cellStyle name="Normal 10 2 3 3 2 2 2" xfId="22469" xr:uid="{96DBC175-0A0F-4019-A6D8-86996C4FFE3C}"/>
    <x:cellStyle name="Normal 10 2 3 3 2 3" xfId="22470" xr:uid="{30BC03A3-EF76-406C-8102-8AB2846357E9}"/>
    <x:cellStyle name="Normal 10 2 3 3 3" xfId="22471" xr:uid="{08179EE6-23A3-4363-9440-AFB57338546A}"/>
    <x:cellStyle name="Normal 10 2 3 3 3 2" xfId="22472" xr:uid="{BCF4AA92-56D3-4891-8422-08A25D9430BB}"/>
    <x:cellStyle name="Normal 10 2 3 3 4" xfId="22473" xr:uid="{05508B40-1F48-4829-8889-0BBAFC9127F3}"/>
    <x:cellStyle name="Normal 10 2 3 3 4 2" xfId="22474" xr:uid="{4A9A3223-8E99-4BA8-BCA4-73B55BA32692}"/>
    <x:cellStyle name="Normal 10 2 3 3 5" xfId="22475" xr:uid="{2F3AC19C-6386-4400-8616-A7F036514525}"/>
    <x:cellStyle name="Normal 10 2 3 4" xfId="22476" xr:uid="{4F155FC7-3422-47AD-98D4-819FEEB03C3A}"/>
    <x:cellStyle name="Normal 10 2 3 4 2" xfId="22477" xr:uid="{DFAFF898-A470-452E-AC10-E8AF9FC072F4}"/>
    <x:cellStyle name="Normal 10 2 3 4 2 2" xfId="22478" xr:uid="{347E3EA5-B9AF-451A-A1ED-910876E1216F}"/>
    <x:cellStyle name="Normal 10 2 3 4 3" xfId="22479" xr:uid="{D5769787-FF21-4DA0-8E95-274D33305B91}"/>
    <x:cellStyle name="Normal 10 2 3 5" xfId="22480" xr:uid="{128C948E-AA14-4E9D-9241-AFFB913943EE}"/>
    <x:cellStyle name="Normal 10 2 3 5 2" xfId="22481" xr:uid="{8A6C0934-5A16-4995-B673-D7F2F9B26345}"/>
    <x:cellStyle name="Normal 10 2 3 6" xfId="22482" xr:uid="{3C8E817E-140E-4D58-96CA-3AA484F6FA7D}"/>
    <x:cellStyle name="Normal 10 2 3 6 2" xfId="22483" xr:uid="{367C3742-D8D3-4CAA-8A49-16E27B391981}"/>
    <x:cellStyle name="Normal 10 2 3 7" xfId="22484" xr:uid="{EAA9D986-201E-4E58-BD0D-A78B0D161789}"/>
    <x:cellStyle name="Normal 10 2 4" xfId="22485" xr:uid="{931D684C-A389-4C28-A02E-333004ED0AE0}"/>
    <x:cellStyle name="Normal 10 2 4 2" xfId="22486" xr:uid="{F8C3F928-6E96-416A-B222-8488E1B0F607}"/>
    <x:cellStyle name="Normal 10 2 4 2 2" xfId="22487" xr:uid="{E70A6524-8DDA-4950-8ACE-6A6E7543FBDB}"/>
    <x:cellStyle name="Normal 10 2 4 2 2 2" xfId="22488" xr:uid="{BC099017-1686-4B99-B300-EC8728C9F6B4}"/>
    <x:cellStyle name="Normal 10 2 4 2 2 2 2" xfId="22489" xr:uid="{09681B6F-CE0B-4C06-B82C-D23787902D9D}"/>
    <x:cellStyle name="Normal 10 2 4 2 2 2 2 2" xfId="22490" xr:uid="{2C3B790C-F800-40C5-8D0F-D253D0F41B59}"/>
    <x:cellStyle name="Normal 10 2 4 2 2 2 3" xfId="22491" xr:uid="{D55F46CD-D0FC-484E-99BA-EBA2ACDEDB8F}"/>
    <x:cellStyle name="Normal 10 2 4 2 2 3" xfId="22492" xr:uid="{250B0080-62EA-4145-8F6D-24B37F8B0835}"/>
    <x:cellStyle name="Normal 10 2 4 2 2 3 2" xfId="22493" xr:uid="{BD785445-6D72-4ABB-936E-95E1DDC8677F}"/>
    <x:cellStyle name="Normal 10 2 4 2 2 4" xfId="22494" xr:uid="{78EF64D6-D9DD-472E-9E10-CCA83868F543}"/>
    <x:cellStyle name="Normal 10 2 4 2 2 4 2" xfId="22495" xr:uid="{BD1123BD-6996-4592-8379-74658DA12528}"/>
    <x:cellStyle name="Normal 10 2 4 2 2 5" xfId="22496" xr:uid="{921C678E-1294-464B-A4D2-E6E11C16CF05}"/>
    <x:cellStyle name="Normal 10 2 4 2 3" xfId="22497" xr:uid="{6A31492F-92FB-4F41-B776-446033054D9E}"/>
    <x:cellStyle name="Normal 10 2 4 2 3 2" xfId="22498" xr:uid="{0216DD38-1762-4152-975E-CB535D7F8BD2}"/>
    <x:cellStyle name="Normal 10 2 4 2 3 2 2" xfId="22499" xr:uid="{8D08BBD8-9DC9-4F49-9D75-ED2FFA6BE021}"/>
    <x:cellStyle name="Normal 10 2 4 2 3 3" xfId="22500" xr:uid="{34FE615B-9CFA-4162-BEB1-15749E0A8AEE}"/>
    <x:cellStyle name="Normal 10 2 4 2 4" xfId="22501" xr:uid="{7E8FDDB1-00F4-4338-8EC1-7F939647417C}"/>
    <x:cellStyle name="Normal 10 2 4 2 4 2" xfId="22502" xr:uid="{68ADB2FE-14F3-4713-82DA-DFD1BF1A8B2D}"/>
    <x:cellStyle name="Normal 10 2 4 2 5" xfId="22503" xr:uid="{969E37ED-9993-4ED9-A675-A05CA01D8CCA}"/>
    <x:cellStyle name="Normal 10 2 4 2 5 2" xfId="22504" xr:uid="{FD82EF14-53A8-483E-813E-7BBD092D87B0}"/>
    <x:cellStyle name="Normal 10 2 4 2 6" xfId="22505" xr:uid="{B60A92D6-6572-486B-91A1-119F5F9C452F}"/>
    <x:cellStyle name="Normal 10 2 4 3" xfId="22506" xr:uid="{4151DB12-8350-4B6B-B52E-854A3DC73F74}"/>
    <x:cellStyle name="Normal 10 2 4 3 2" xfId="22507" xr:uid="{91C353F6-E92E-4FE6-973D-482D963C34A9}"/>
    <x:cellStyle name="Normal 10 2 4 3 2 2" xfId="22508" xr:uid="{8B3B47A8-7848-4353-B859-02146F341036}"/>
    <x:cellStyle name="Normal 10 2 4 3 2 2 2" xfId="22509" xr:uid="{D2671213-6EC3-434F-9388-2BDD724ED811}"/>
    <x:cellStyle name="Normal 10 2 4 3 2 3" xfId="22510" xr:uid="{4A2701A9-6507-449C-8625-997279AD6457}"/>
    <x:cellStyle name="Normal 10 2 4 3 3" xfId="22511" xr:uid="{D379C179-BD2D-4793-8944-5AD6DF9000B1}"/>
    <x:cellStyle name="Normal 10 2 4 3 3 2" xfId="22512" xr:uid="{49466BD2-DA6B-402E-89EA-3ACD2C6A69AF}"/>
    <x:cellStyle name="Normal 10 2 4 3 4" xfId="22513" xr:uid="{6EB6D177-2775-4C6C-B2E4-D0563BCCA25A}"/>
    <x:cellStyle name="Normal 10 2 4 3 4 2" xfId="22514" xr:uid="{03078D2F-77B6-4EC8-AFCC-5742ED905913}"/>
    <x:cellStyle name="Normal 10 2 4 3 5" xfId="22515" xr:uid="{CD97DD39-A59F-4B5E-8172-640BA6F852CE}"/>
    <x:cellStyle name="Normal 10 2 4 4" xfId="22516" xr:uid="{CDCE7608-E19A-4EB7-BD34-512DACFB1F39}"/>
    <x:cellStyle name="Normal 10 2 4 4 2" xfId="22517" xr:uid="{AFA2BC49-C8DD-4AC6-82FD-CD95E89A5D97}"/>
    <x:cellStyle name="Normal 10 2 4 4 2 2" xfId="22518" xr:uid="{61560C54-A9EE-4356-BAE3-E2003F19CEE7}"/>
    <x:cellStyle name="Normal 10 2 4 4 3" xfId="22519" xr:uid="{5705C01F-F150-4648-AB97-D1EE6EB4E6F2}"/>
    <x:cellStyle name="Normal 10 2 4 5" xfId="22520" xr:uid="{2F85BCCD-BFEB-48AF-8438-70A8D0D077E4}"/>
    <x:cellStyle name="Normal 10 2 4 5 2" xfId="22521" xr:uid="{87902EC3-FBD7-4877-BED4-6E3377BC08F9}"/>
    <x:cellStyle name="Normal 10 2 4 6" xfId="22522" xr:uid="{B6C62A0F-8F54-4A9C-BD41-75E3A96E8464}"/>
    <x:cellStyle name="Normal 10 2 4 6 2" xfId="22523" xr:uid="{3E562417-5E87-4949-BA15-7E2794D97195}"/>
    <x:cellStyle name="Normal 10 2 4 7" xfId="22524" xr:uid="{BE91FF4A-C68B-4804-B3BC-E8E8146A809C}"/>
    <x:cellStyle name="Normal 10 2 5" xfId="22525" xr:uid="{F03C959E-F785-454B-ADB2-D85D75DDA374}"/>
    <x:cellStyle name="Normal 10 2 5 2" xfId="22526" xr:uid="{86E019B0-1DD8-4C2C-917E-B41CABC01C2B}"/>
    <x:cellStyle name="Normal 10 2 5 2 2" xfId="22527" xr:uid="{743E1720-38C8-4749-8BD6-E90439785972}"/>
    <x:cellStyle name="Normal 10 2 5 2 2 2" xfId="22528" xr:uid="{282D3A57-BBA8-4CA3-BABE-72D9D9E2B6FA}"/>
    <x:cellStyle name="Normal 10 2 5 2 2 2 2" xfId="22529" xr:uid="{CE7BAF18-721E-4100-89ED-3BD8BC9B1F61}"/>
    <x:cellStyle name="Normal 10 2 5 2 2 3" xfId="22530" xr:uid="{6953B048-03B8-4BFA-B8FB-09C938E53323}"/>
    <x:cellStyle name="Normal 10 2 5 2 3" xfId="22531" xr:uid="{2268D294-31D7-4205-BBC5-7861ED7DFCB0}"/>
    <x:cellStyle name="Normal 10 2 5 2 3 2" xfId="22532" xr:uid="{2610BC19-4DC1-4070-B1E0-09096F126C70}"/>
    <x:cellStyle name="Normal 10 2 5 2 4" xfId="22533" xr:uid="{5ABDD6D4-D2EF-41E0-B778-1D9E33C2B541}"/>
    <x:cellStyle name="Normal 10 2 5 2 4 2" xfId="22534" xr:uid="{1EF47751-469A-4A77-9A18-D26EDDBB9B67}"/>
    <x:cellStyle name="Normal 10 2 5 2 5" xfId="22535" xr:uid="{CD188EC8-744C-46C0-B54B-31E9BC4B25F7}"/>
    <x:cellStyle name="Normal 10 2 5 3" xfId="22536" xr:uid="{B4FC3EAB-2200-42F3-BB38-EBF5D22FD85F}"/>
    <x:cellStyle name="Normal 10 2 5 3 2" xfId="22537" xr:uid="{1BBCD9FE-10F0-4578-BF42-B9E0F5E7D3B2}"/>
    <x:cellStyle name="Normal 10 2 5 3 2 2" xfId="22538" xr:uid="{A6D289EB-10D9-4C03-B432-4B168913F6AF}"/>
    <x:cellStyle name="Normal 10 2 5 3 3" xfId="22539" xr:uid="{BC7AAAEE-3635-4C2C-8A84-84FA9C71F88E}"/>
    <x:cellStyle name="Normal 10 2 5 4" xfId="22540" xr:uid="{2881B404-CAC9-4C82-A75D-0595CD59A822}"/>
    <x:cellStyle name="Normal 10 2 5 4 2" xfId="22541" xr:uid="{F16595CC-40FC-466C-B822-3F9B9DD39857}"/>
    <x:cellStyle name="Normal 10 2 5 5" xfId="22542" xr:uid="{E3F348A3-634F-4887-898B-A40CEBB5D914}"/>
    <x:cellStyle name="Normal 10 2 5 5 2" xfId="22543" xr:uid="{76102921-49C5-4F47-9903-985BD4029DFB}"/>
    <x:cellStyle name="Normal 10 2 5 6" xfId="22544" xr:uid="{D8B1A42E-8A50-490B-9911-D16C34CF7B6A}"/>
    <x:cellStyle name="Normal 10 2 6" xfId="22545" xr:uid="{2221CBAB-AA26-430E-BE75-3F87E0B1E83C}"/>
    <x:cellStyle name="Normal 10 2 6 2" xfId="22546" xr:uid="{5EFB1E67-0DF9-489D-AAE0-F2319997993A}"/>
    <x:cellStyle name="Normal 10 2 6 2 2" xfId="22547" xr:uid="{82E3EF32-F51F-496D-9AA1-BDC158624E66}"/>
    <x:cellStyle name="Normal 10 2 6 2 2 2" xfId="22548" xr:uid="{C5BACAB8-B550-47C4-B12A-0376A0A4924E}"/>
    <x:cellStyle name="Normal 10 2 6 2 3" xfId="22549" xr:uid="{7561EE54-39D6-49E5-8F97-3E317DB329CD}"/>
    <x:cellStyle name="Normal 10 2 6 3" xfId="22550" xr:uid="{28EF63F9-414D-44AF-8D80-C198BCE5DF0C}"/>
    <x:cellStyle name="Normal 10 2 6 3 2" xfId="22551" xr:uid="{C0F88350-E368-40B6-80EA-B613985D0D8A}"/>
    <x:cellStyle name="Normal 10 2 6 4" xfId="22552" xr:uid="{04311682-C03C-4E2B-9C0D-C7AB91D4205E}"/>
    <x:cellStyle name="Normal 10 2 6 4 2" xfId="22553" xr:uid="{69F0936E-73A7-414A-8B66-F5E9C2CF544A}"/>
    <x:cellStyle name="Normal 10 2 6 5" xfId="22554" xr:uid="{92334DFB-6E01-438D-A6F5-929650F5125B}"/>
    <x:cellStyle name="Normal 10 2 7" xfId="22555" xr:uid="{A851D953-0A43-411A-B919-5A406FA42173}"/>
    <x:cellStyle name="Normal 10 2 7 2" xfId="22556" xr:uid="{4A987CAC-5195-47D8-AA50-524AD1109389}"/>
    <x:cellStyle name="Normal 10 2 7 2 2" xfId="22557" xr:uid="{37C17DB6-3D3C-4CB2-902A-98C1128D0616}"/>
    <x:cellStyle name="Normal 10 2 7 2 2 2" xfId="22558" xr:uid="{902F4E2B-6678-491C-94AE-473CBFEDD93B}"/>
    <x:cellStyle name="Normal 10 2 7 2 3" xfId="22559" xr:uid="{DD7663DA-242A-4FA4-8A3F-C2D8083C99B3}"/>
    <x:cellStyle name="Normal 10 2 7 3" xfId="22560" xr:uid="{596991C3-ABF7-4E93-A730-70143616E8B5}"/>
    <x:cellStyle name="Normal 10 2 7 3 2" xfId="22561" xr:uid="{56B96FDA-ED4F-4F5B-874D-2E247B7B5C9A}"/>
    <x:cellStyle name="Normal 10 2 7 4" xfId="22562" xr:uid="{72980F1D-B3CD-414E-973F-5FE493B8E66E}"/>
    <x:cellStyle name="Normal 10 2 7 4 2" xfId="22563" xr:uid="{B18E96CF-EF3F-42CE-B5FF-08845FE1345A}"/>
    <x:cellStyle name="Normal 10 2 7 5" xfId="22564" xr:uid="{93D6A891-173D-403C-9E42-D07936021117}"/>
    <x:cellStyle name="Normal 10 2 8" xfId="22565" xr:uid="{76105422-3989-465B-B301-CF652CA87929}"/>
    <x:cellStyle name="Normal 10 2 8 2" xfId="22566" xr:uid="{B4E48FAC-BFF1-4679-8D1B-2FCCF9879484}"/>
    <x:cellStyle name="Normal 10 2 8 2 2" xfId="22567" xr:uid="{ACE99EC1-9493-4E25-9C86-75777408FC3D}"/>
    <x:cellStyle name="Normal 10 2 8 3" xfId="22568" xr:uid="{E151F61F-285B-42D9-94F0-866788FE2AA3}"/>
    <x:cellStyle name="Normal 10 2 9" xfId="22569" xr:uid="{2B39E827-F220-4B17-9833-042FC06F22F3}"/>
    <x:cellStyle name="Normal 10 2 9 2" xfId="22570" xr:uid="{F783E8E8-BBE5-4D61-A874-C5C6E5F0BA77}"/>
    <x:cellStyle name="Normal 10 3" xfId="22571" xr:uid="{E3D2A34D-34C4-4E36-8FC9-D3679FAFE580}"/>
    <x:cellStyle name="Normal 10 3 10" xfId="22572" xr:uid="{A5D0537E-3383-4DF2-9C16-3175AA53CE00}"/>
    <x:cellStyle name="Normal 10 3 2" xfId="22573" xr:uid="{22D3F6D7-BCDD-4099-998A-AEBC3DDC18A5}"/>
    <x:cellStyle name="Normal 10 3 2 2" xfId="22574" xr:uid="{271CC0B9-F2DF-4736-A70F-12864F90EA67}"/>
    <x:cellStyle name="Normal 10 3 2 2 2" xfId="22575" xr:uid="{16655840-3764-44DC-BB2D-A18682E36EF6}"/>
    <x:cellStyle name="Normal 10 3 2 2 2 2" xfId="22576" xr:uid="{407F9BC1-7F1C-442D-B002-B6DD48D807B4}"/>
    <x:cellStyle name="Normal 10 3 2 2 2 2 2" xfId="22577" xr:uid="{62FC5487-EFE5-42F3-B047-B9EB96D8C7DF}"/>
    <x:cellStyle name="Normal 10 3 2 2 2 2 2 2" xfId="22578" xr:uid="{A7DCE24C-4C44-4A44-A06F-BB911F056D0F}"/>
    <x:cellStyle name="Normal 10 3 2 2 2 2 3" xfId="22579" xr:uid="{880614BA-A162-4BCC-A8A7-7132F798C0E3}"/>
    <x:cellStyle name="Normal 10 3 2 2 2 3" xfId="22580" xr:uid="{52FDC98D-9707-4243-BA62-CA31D437F0F5}"/>
    <x:cellStyle name="Normal 10 3 2 2 2 3 2" xfId="22581" xr:uid="{0019E723-26F9-4B3D-928A-760F520C3829}"/>
    <x:cellStyle name="Normal 10 3 2 2 2 4" xfId="22582" xr:uid="{17225BF5-E25E-4CE8-A79E-FAC7C456C9C1}"/>
    <x:cellStyle name="Normal 10 3 2 2 2 4 2" xfId="22583" xr:uid="{192AA778-5CA3-4F45-971B-4EA9DE9980FB}"/>
    <x:cellStyle name="Normal 10 3 2 2 2 5" xfId="22584" xr:uid="{B1306537-FB74-4801-9D52-C1232016DA9B}"/>
    <x:cellStyle name="Normal 10 3 2 2 3" xfId="22585" xr:uid="{EE2504BD-ABFD-4DAF-BF91-E8A09555DE30}"/>
    <x:cellStyle name="Normal 10 3 2 2 3 2" xfId="22586" xr:uid="{F154C2CB-3171-498A-BCCF-F91020344F04}"/>
    <x:cellStyle name="Normal 10 3 2 2 3 2 2" xfId="22587" xr:uid="{658C6B9A-AF80-4C90-832D-0EE43EDEC7A4}"/>
    <x:cellStyle name="Normal 10 3 2 2 3 3" xfId="22588" xr:uid="{801B1C7C-8483-4973-B7BA-2D33BACAE9AD}"/>
    <x:cellStyle name="Normal 10 3 2 2 4" xfId="22589" xr:uid="{FE5F0E7F-A7B4-41A6-9114-067FD6488775}"/>
    <x:cellStyle name="Normal 10 3 2 2 4 2" xfId="22590" xr:uid="{4BF8C449-FA47-45C6-97EC-A32F1482DC28}"/>
    <x:cellStyle name="Normal 10 3 2 2 5" xfId="22591" xr:uid="{88903FA6-C77F-4BA1-B74B-ECB42E78CEFB}"/>
    <x:cellStyle name="Normal 10 3 2 2 5 2" xfId="22592" xr:uid="{89C6AFBF-CB32-41CE-A40B-15D8053CFB56}"/>
    <x:cellStyle name="Normal 10 3 2 2 6" xfId="22593" xr:uid="{EDA8C538-6697-45BB-AE19-66B087B74AD2}"/>
    <x:cellStyle name="Normal 10 3 2 3" xfId="22594" xr:uid="{16E244AD-73C7-44FE-839A-21E4292DF427}"/>
    <x:cellStyle name="Normal 10 3 2 3 2" xfId="22595" xr:uid="{398B1BAE-8CCE-41EA-80B0-4259D9F58257}"/>
    <x:cellStyle name="Normal 10 3 2 3 2 2" xfId="22596" xr:uid="{F9C0AA1D-E7F5-4890-BA01-D6206D448CE4}"/>
    <x:cellStyle name="Normal 10 3 2 3 2 2 2" xfId="22597" xr:uid="{F6B51AA3-0C82-4F75-9DFA-5A41B5FFC653}"/>
    <x:cellStyle name="Normal 10 3 2 3 2 3" xfId="22598" xr:uid="{99125C10-3AE5-4D98-9881-634784744E55}"/>
    <x:cellStyle name="Normal 10 3 2 3 3" xfId="22599" xr:uid="{36FCE291-7B45-4960-ABD1-D237D6148578}"/>
    <x:cellStyle name="Normal 10 3 2 3 3 2" xfId="22600" xr:uid="{11926801-DF97-486F-9724-D84962ED0327}"/>
    <x:cellStyle name="Normal 10 3 2 3 4" xfId="22601" xr:uid="{2F3C8258-D8A5-478D-B1C6-91B785A62A4C}"/>
    <x:cellStyle name="Normal 10 3 2 3 4 2" xfId="22602" xr:uid="{77897E59-D687-4283-B7B6-80788F0EC24E}"/>
    <x:cellStyle name="Normal 10 3 2 3 5" xfId="22603" xr:uid="{172CFDA8-A4E0-41A0-A887-3067D5E30362}"/>
    <x:cellStyle name="Normal 10 3 2 4" xfId="22604" xr:uid="{BA3AF28E-2FF7-47E3-9E27-88B9CE58213D}"/>
    <x:cellStyle name="Normal 10 3 2 4 2" xfId="22605" xr:uid="{56FA40E9-5C8D-403D-B3BE-21DF7ED60AF6}"/>
    <x:cellStyle name="Normal 10 3 2 4 2 2" xfId="22606" xr:uid="{7E7AD238-379C-4F57-8592-CF830DB4096B}"/>
    <x:cellStyle name="Normal 10 3 2 4 3" xfId="22607" xr:uid="{1FE2B954-7A5B-42B3-BDC4-343B221EB2FB}"/>
    <x:cellStyle name="Normal 10 3 2 5" xfId="22608" xr:uid="{056B15F2-E538-431A-9440-150E8F52979F}"/>
    <x:cellStyle name="Normal 10 3 2 5 2" xfId="22609" xr:uid="{AAC34FB6-3DEF-4C95-A510-337A21FFCE5B}"/>
    <x:cellStyle name="Normal 10 3 2 6" xfId="22610" xr:uid="{23CDD075-0EA6-4141-9940-C5CFBEBCC4F5}"/>
    <x:cellStyle name="Normal 10 3 2 6 2" xfId="22611" xr:uid="{416A2DA5-4BA5-4C13-9F26-5DDBD7390034}"/>
    <x:cellStyle name="Normal 10 3 2 7" xfId="22612" xr:uid="{F0D868D1-04B0-4315-9F05-B1E000CE4140}"/>
    <x:cellStyle name="Normal 10 3 3" xfId="22613" xr:uid="{AEE9ACEA-3F06-4CCF-A2E4-2902D7257842}"/>
    <x:cellStyle name="Normal 10 3 3 2" xfId="22614" xr:uid="{E293505C-369B-4EBD-8EEF-9E1314E45DD6}"/>
    <x:cellStyle name="Normal 10 3 3 2 2" xfId="22615" xr:uid="{E93E9CD7-9ED4-4AE6-ADBA-0D9BF08127AA}"/>
    <x:cellStyle name="Normal 10 3 3 2 2 2" xfId="22616" xr:uid="{77A8ADE8-3E47-4F97-BE27-2F6D02E63D0A}"/>
    <x:cellStyle name="Normal 10 3 3 2 2 2 2" xfId="22617" xr:uid="{FC4FDB12-39BD-49CA-B275-0F1BB204C03D}"/>
    <x:cellStyle name="Normal 10 3 3 2 2 2 2 2" xfId="22618" xr:uid="{89699523-D326-47F6-88CA-3F155048CE68}"/>
    <x:cellStyle name="Normal 10 3 3 2 2 2 3" xfId="22619" xr:uid="{41BF6535-8C2F-4B32-83B5-C7F54EF9DB09}"/>
    <x:cellStyle name="Normal 10 3 3 2 2 3" xfId="22620" xr:uid="{ADB67B5C-2E4D-4056-9833-10058FE48F77}"/>
    <x:cellStyle name="Normal 10 3 3 2 2 3 2" xfId="22621" xr:uid="{BC024AF8-B257-4795-AE0E-1B267795E839}"/>
    <x:cellStyle name="Normal 10 3 3 2 2 4" xfId="22622" xr:uid="{F24E25E3-5C5E-485C-939C-5A9CC644A721}"/>
    <x:cellStyle name="Normal 10 3 3 2 2 4 2" xfId="22623" xr:uid="{61A55EA7-4702-43F4-8F88-07D1FFEBDF76}"/>
    <x:cellStyle name="Normal 10 3 3 2 2 5" xfId="22624" xr:uid="{65E83C1C-73DF-414C-9BBF-E7C15905CBD1}"/>
    <x:cellStyle name="Normal 10 3 3 2 3" xfId="22625" xr:uid="{84D18305-29F5-4DB9-A929-2BA38009C87F}"/>
    <x:cellStyle name="Normal 10 3 3 2 3 2" xfId="22626" xr:uid="{DE017477-CE7E-4387-9304-F45276A790C4}"/>
    <x:cellStyle name="Normal 10 3 3 2 3 2 2" xfId="22627" xr:uid="{E25D29BC-2F24-4CD5-9414-8F55FEE76892}"/>
    <x:cellStyle name="Normal 10 3 3 2 3 3" xfId="22628" xr:uid="{CEF764AE-AF34-4371-BF62-CDD7926EE153}"/>
    <x:cellStyle name="Normal 10 3 3 2 4" xfId="22629" xr:uid="{82FF192D-40B5-4B4A-AF03-7418B3AC6385}"/>
    <x:cellStyle name="Normal 10 3 3 2 4 2" xfId="22630" xr:uid="{46D44B40-91F1-414F-85F8-D5AD2CE1B863}"/>
    <x:cellStyle name="Normal 10 3 3 2 5" xfId="22631" xr:uid="{9EBC2D7D-52A3-4F3E-AE9E-4D4B40D37D9D}"/>
    <x:cellStyle name="Normal 10 3 3 2 5 2" xfId="22632" xr:uid="{8F55C554-B13B-4F3A-A75B-68D9123B5B4A}"/>
    <x:cellStyle name="Normal 10 3 3 2 6" xfId="22633" xr:uid="{82E9F37F-1B28-4443-9927-48171773A317}"/>
    <x:cellStyle name="Normal 10 3 3 3" xfId="22634" xr:uid="{8FFD1ED1-02FB-494A-B22D-F194880B238D}"/>
    <x:cellStyle name="Normal 10 3 3 3 2" xfId="22635" xr:uid="{7EA3FDE2-7C3C-4C50-B7EB-F91FA141C4A2}"/>
    <x:cellStyle name="Normal 10 3 3 3 2 2" xfId="22636" xr:uid="{71884858-4DB4-4AD7-98E5-2876C445C704}"/>
    <x:cellStyle name="Normal 10 3 3 3 2 2 2" xfId="22637" xr:uid="{3F128A2B-8287-46DC-9732-DD9A6F20AE86}"/>
    <x:cellStyle name="Normal 10 3 3 3 2 3" xfId="22638" xr:uid="{37FA12EC-CE9B-4D7E-BF53-FF9BB45C19B9}"/>
    <x:cellStyle name="Normal 10 3 3 3 3" xfId="22639" xr:uid="{9F0F38CB-7700-44D4-9BB5-15CA96D5D039}"/>
    <x:cellStyle name="Normal 10 3 3 3 3 2" xfId="22640" xr:uid="{1C3A6ACB-D4BC-4002-A06D-51C11455EDCD}"/>
    <x:cellStyle name="Normal 10 3 3 3 4" xfId="22641" xr:uid="{08E925EA-07EA-4B13-8BD1-D5C35C5A17F6}"/>
    <x:cellStyle name="Normal 10 3 3 3 4 2" xfId="22642" xr:uid="{C685F19E-9B6A-4635-96B0-9D5EE16E9D4F}"/>
    <x:cellStyle name="Normal 10 3 3 3 5" xfId="22643" xr:uid="{4FFACACD-0F08-4491-B734-4E0B049C447D}"/>
    <x:cellStyle name="Normal 10 3 3 4" xfId="22644" xr:uid="{D1B46CAC-B58E-417A-9839-4FF88938D7E2}"/>
    <x:cellStyle name="Normal 10 3 3 4 2" xfId="22645" xr:uid="{032D8800-9FE9-4519-90F8-DA4A2365F866}"/>
    <x:cellStyle name="Normal 10 3 3 4 2 2" xfId="22646" xr:uid="{70AC48F2-176B-4FFA-82B8-347B39402C03}"/>
    <x:cellStyle name="Normal 10 3 3 4 3" xfId="22647" xr:uid="{8355E076-E036-4DAF-9DA7-FC9DF5186544}"/>
    <x:cellStyle name="Normal 10 3 3 5" xfId="22648" xr:uid="{6F4C3AD5-C422-4E50-A864-999C5F78E3D9}"/>
    <x:cellStyle name="Normal 10 3 3 5 2" xfId="22649" xr:uid="{92F1CDBA-C3F6-4E6B-9520-C340354EFD6A}"/>
    <x:cellStyle name="Normal 10 3 3 6" xfId="22650" xr:uid="{E08EA118-6299-40BE-987C-F6CB3467D909}"/>
    <x:cellStyle name="Normal 10 3 3 6 2" xfId="22651" xr:uid="{0EAD603F-5CDE-4D6A-AE1E-A537B4468971}"/>
    <x:cellStyle name="Normal 10 3 3 7" xfId="22652" xr:uid="{EF314BD7-3289-4EC4-9434-5C8668B7A87F}"/>
    <x:cellStyle name="Normal 10 3 4" xfId="22653" xr:uid="{56E6B54E-265C-469B-B49A-9748E9FA87C3}"/>
    <x:cellStyle name="Normal 10 3 4 2" xfId="22654" xr:uid="{BB55024D-5901-4BFC-9EBE-229C45FC256A}"/>
    <x:cellStyle name="Normal 10 3 4 2 2" xfId="22655" xr:uid="{4BA830E0-9D7A-4E87-8863-365A5C4CD314}"/>
    <x:cellStyle name="Normal 10 3 4 2 2 2" xfId="22656" xr:uid="{75C74B6E-0D55-4B81-913C-50844EB57C33}"/>
    <x:cellStyle name="Normal 10 3 4 2 2 2 2" xfId="22657" xr:uid="{F774CBB5-617F-4FA9-A38E-82FA230532BE}"/>
    <x:cellStyle name="Normal 10 3 4 2 2 3" xfId="22658" xr:uid="{C46F3412-219B-4BF1-895A-8DCF855600FB}"/>
    <x:cellStyle name="Normal 10 3 4 2 3" xfId="22659" xr:uid="{3E87F116-3F26-4A96-B037-62426DB1A2BD}"/>
    <x:cellStyle name="Normal 10 3 4 2 3 2" xfId="22660" xr:uid="{5576ACDD-2456-43C0-B7C3-87EB0054D1FF}"/>
    <x:cellStyle name="Normal 10 3 4 2 4" xfId="22661" xr:uid="{CA45EED8-4198-4467-9FE0-BF4DDE7FA469}"/>
    <x:cellStyle name="Normal 10 3 4 2 4 2" xfId="22662" xr:uid="{609AE26F-46C0-4AC0-AA24-DE295C074FAF}"/>
    <x:cellStyle name="Normal 10 3 4 2 5" xfId="22663" xr:uid="{FBD303DC-ED68-4E63-AE27-C676ACAE5F6C}"/>
    <x:cellStyle name="Normal 10 3 4 3" xfId="22664" xr:uid="{528CD764-9781-4E91-980D-3EAEA7240AD0}"/>
    <x:cellStyle name="Normal 10 3 4 3 2" xfId="22665" xr:uid="{3D9B938C-EEF4-42DA-A3A8-E0C8590CF578}"/>
    <x:cellStyle name="Normal 10 3 4 3 2 2" xfId="22666" xr:uid="{4450B104-BE40-4A16-93C1-C48923A49230}"/>
    <x:cellStyle name="Normal 10 3 4 3 3" xfId="22667" xr:uid="{FBDD7D32-F08C-497D-8D1F-A7A78AA17784}"/>
    <x:cellStyle name="Normal 10 3 4 4" xfId="22668" xr:uid="{F23C1DD3-8895-4BE9-8C95-54E27445A53E}"/>
    <x:cellStyle name="Normal 10 3 4 4 2" xfId="22669" xr:uid="{267C7517-EE4A-4466-B328-0E1B7ADD7558}"/>
    <x:cellStyle name="Normal 10 3 4 5" xfId="22670" xr:uid="{33F5571A-75FE-4E94-8DB2-E39A280F202C}"/>
    <x:cellStyle name="Normal 10 3 4 5 2" xfId="22671" xr:uid="{5FCAB1A7-9A62-4CA0-95FB-933EE8BAA1ED}"/>
    <x:cellStyle name="Normal 10 3 4 6" xfId="22672" xr:uid="{563A41AA-9D0E-40A9-8517-9C832A05B400}"/>
    <x:cellStyle name="Normal 10 3 5" xfId="22673" xr:uid="{D73D4346-18C3-43D8-AB4F-4B57B1F943F5}"/>
    <x:cellStyle name="Normal 10 3 5 2" xfId="22674" xr:uid="{302C6FEC-58EB-4F63-BEF8-E32FEB6C3769}"/>
    <x:cellStyle name="Normal 10 3 5 2 2" xfId="22675" xr:uid="{D9D93BD8-C83B-4C2A-8B1F-4DE28701E8C1}"/>
    <x:cellStyle name="Normal 10 3 5 2 2 2" xfId="22676" xr:uid="{1032E498-0787-4BC4-A301-F050E65F5600}"/>
    <x:cellStyle name="Normal 10 3 5 2 3" xfId="22677" xr:uid="{BE60C991-4CD9-4ED6-B037-D8432504437F}"/>
    <x:cellStyle name="Normal 10 3 5 3" xfId="22678" xr:uid="{0F5256D4-797C-4ECA-9C84-466775BFF736}"/>
    <x:cellStyle name="Normal 10 3 5 3 2" xfId="22679" xr:uid="{502F5190-E19D-4992-B5C8-C3A32AF74741}"/>
    <x:cellStyle name="Normal 10 3 5 4" xfId="22680" xr:uid="{EBAFA806-6DB5-4F14-AE91-357913B34ADC}"/>
    <x:cellStyle name="Normal 10 3 5 4 2" xfId="22681" xr:uid="{7B98F7A8-A77E-4F1A-8E58-48D85793ABDA}"/>
    <x:cellStyle name="Normal 10 3 5 5" xfId="22682" xr:uid="{629AC21B-E5B0-4F15-9C15-1BE7DA853352}"/>
    <x:cellStyle name="Normal 10 3 6" xfId="22683" xr:uid="{6E6E89D4-9A4D-4F58-AD1D-C78FA99C860E}"/>
    <x:cellStyle name="Normal 10 3 6 2" xfId="22684" xr:uid="{F64FD43C-7796-4BA6-90AB-A06540B4F658}"/>
    <x:cellStyle name="Normal 10 3 6 2 2" xfId="22685" xr:uid="{65377EF6-8C35-4C1B-B109-A3DE369271EC}"/>
    <x:cellStyle name="Normal 10 3 6 2 2 2" xfId="22686" xr:uid="{14CE56E6-C7C8-4F24-AA24-777BF8950E59}"/>
    <x:cellStyle name="Normal 10 3 6 2 3" xfId="22687" xr:uid="{DE0A2984-0616-4928-8906-A4A2A37601BC}"/>
    <x:cellStyle name="Normal 10 3 6 3" xfId="22688" xr:uid="{0FDF0EEB-3936-4320-BDB7-E87BBA64CEC5}"/>
    <x:cellStyle name="Normal 10 3 6 3 2" xfId="22689" xr:uid="{013512F2-6EBB-44A5-B985-CB03A110BF21}"/>
    <x:cellStyle name="Normal 10 3 6 4" xfId="22690" xr:uid="{D29AACD0-4A12-44D5-AAF1-3190909AFBFD}"/>
    <x:cellStyle name="Normal 10 3 6 4 2" xfId="22691" xr:uid="{6DF9F1A5-CAFD-4012-94B8-C8AE85DB4C39}"/>
    <x:cellStyle name="Normal 10 3 6 5" xfId="22692" xr:uid="{05E53212-DD28-448D-8667-2D3E2AB965FA}"/>
    <x:cellStyle name="Normal 10 3 7" xfId="22693" xr:uid="{E7636F84-84BC-4757-A656-F6E143205F17}"/>
    <x:cellStyle name="Normal 10 3 7 2" xfId="22694" xr:uid="{8F86BB9A-BBD5-4DEB-A26F-4398D7AFDDF4}"/>
    <x:cellStyle name="Normal 10 3 7 2 2" xfId="22695" xr:uid="{EA452F37-58AB-4046-8804-FFF96DB3F989}"/>
    <x:cellStyle name="Normal 10 3 7 3" xfId="22696" xr:uid="{47748900-2934-4CA1-B61B-E162558C472C}"/>
    <x:cellStyle name="Normal 10 3 8" xfId="22697" xr:uid="{4B566773-5CFF-408C-B49C-3378640C478B}"/>
    <x:cellStyle name="Normal 10 3 8 2" xfId="22698" xr:uid="{B4496593-DEB4-49F4-B9B5-81F18BE19AEA}"/>
    <x:cellStyle name="Normal 10 3 9" xfId="22699" xr:uid="{652341DD-A9AF-4D63-B76B-A44B0BC4C8E7}"/>
    <x:cellStyle name="Normal 10 3 9 2" xfId="22700" xr:uid="{E3F14227-0D50-4D88-85EC-9C87E187C3BD}"/>
    <x:cellStyle name="Normal 10 4" xfId="22701" xr:uid="{308025F9-FFEE-459B-A27C-2571C1A3F8BD}"/>
    <x:cellStyle name="Normal 10 4 2" xfId="22702" xr:uid="{1301A3DA-2910-4294-90B4-13EDB7F5B84D}"/>
    <x:cellStyle name="Normal 10 4 2 2" xfId="22703" xr:uid="{DEB4CBF5-5981-4A00-ADA3-97483DDD10CB}"/>
    <x:cellStyle name="Normal 10 4 2 2 2" xfId="22704" xr:uid="{BCC66C0E-51A5-4183-A9EA-828F654CECFD}"/>
    <x:cellStyle name="Normal 10 4 2 2 2 2" xfId="22705" xr:uid="{28F7F043-8ABA-4404-B05E-77DD8CC07647}"/>
    <x:cellStyle name="Normal 10 4 2 2 2 2 2" xfId="22706" xr:uid="{0AF0B2A3-3C66-47CB-9DA8-1CBA0B971890}"/>
    <x:cellStyle name="Normal 10 4 2 2 2 3" xfId="22707" xr:uid="{4AE08A86-A86B-4FBD-9839-8EC62318F6CA}"/>
    <x:cellStyle name="Normal 10 4 2 2 3" xfId="22708" xr:uid="{D6183723-8152-4E07-B866-5FAC257F8D51}"/>
    <x:cellStyle name="Normal 10 4 2 2 3 2" xfId="22709" xr:uid="{753A7CE6-1513-4375-BB09-501FA56CBB6F}"/>
    <x:cellStyle name="Normal 10 4 2 2 4" xfId="22710" xr:uid="{00DFDFAE-5502-4405-BDC4-F4183F55FE90}"/>
    <x:cellStyle name="Normal 10 4 2 2 4 2" xfId="22711" xr:uid="{086E62CE-DDB8-437C-817C-8A68D2D77ECD}"/>
    <x:cellStyle name="Normal 10 4 2 2 5" xfId="22712" xr:uid="{301074EA-4654-43F9-8A49-F5BEC9918C9A}"/>
    <x:cellStyle name="Normal 10 4 2 3" xfId="22713" xr:uid="{2A4699DE-2ABD-4D89-8DCA-A573A6382392}"/>
    <x:cellStyle name="Normal 10 4 2 3 2" xfId="22714" xr:uid="{D29A8A54-9BCA-4BD1-82F7-EB4C8640E83E}"/>
    <x:cellStyle name="Normal 10 4 2 3 2 2" xfId="22715" xr:uid="{91CF6158-8BC9-4EFC-96EE-FC5A7689295B}"/>
    <x:cellStyle name="Normal 10 4 2 3 3" xfId="22716" xr:uid="{42B9631A-ACC4-44F0-B6DA-4924354CFAFE}"/>
    <x:cellStyle name="Normal 10 4 2 4" xfId="22717" xr:uid="{B35D9DA3-EC31-4904-A5D7-309A814129CD}"/>
    <x:cellStyle name="Normal 10 4 2 4 2" xfId="22718" xr:uid="{7E0AB5BE-DAA9-402A-AA09-A7CB78AA7E0A}"/>
    <x:cellStyle name="Normal 10 4 2 5" xfId="22719" xr:uid="{AFC6A42E-C8AD-4C61-8DA1-5625318344DE}"/>
    <x:cellStyle name="Normal 10 4 2 5 2" xfId="22720" xr:uid="{CC358CA6-B604-4B75-90B0-A6476BA043FF}"/>
    <x:cellStyle name="Normal 10 4 2 6" xfId="22721" xr:uid="{498FC70B-001D-4850-9114-30FAF2E3FC14}"/>
    <x:cellStyle name="Normal 10 4 3" xfId="22722" xr:uid="{FBB31240-CA21-4F8B-97C6-B0F16A55C3F5}"/>
    <x:cellStyle name="Normal 10 4 3 2" xfId="22723" xr:uid="{E5EDC912-34E5-4538-9E1A-8B773B27CD97}"/>
    <x:cellStyle name="Normal 10 4 3 2 2" xfId="22724" xr:uid="{06C19295-DF24-4365-B1FA-39057337529A}"/>
    <x:cellStyle name="Normal 10 4 3 2 2 2" xfId="22725" xr:uid="{9DA4AB4C-BE8A-4011-941E-A3EE85C0D32E}"/>
    <x:cellStyle name="Normal 10 4 3 2 3" xfId="22726" xr:uid="{C3D49258-AF07-4959-A9D9-254DF145664F}"/>
    <x:cellStyle name="Normal 10 4 3 3" xfId="22727" xr:uid="{F1ED22B6-1B54-4B6C-B1AF-2D5D05609F9B}"/>
    <x:cellStyle name="Normal 10 4 3 3 2" xfId="22728" xr:uid="{206B22C8-68F0-44CF-A9D7-279E7E1E18BF}"/>
    <x:cellStyle name="Normal 10 4 3 4" xfId="22729" xr:uid="{8B2507A0-1F46-46F4-A03D-FA6AB7E30B25}"/>
    <x:cellStyle name="Normal 10 4 3 4 2" xfId="22730" xr:uid="{FFE4C145-D7DC-4D3C-8F7B-6CD4B601876D}"/>
    <x:cellStyle name="Normal 10 4 3 5" xfId="22731" xr:uid="{EADEEDEF-2192-4ADD-A245-D99091C17EC4}"/>
    <x:cellStyle name="Normal 10 4 4" xfId="22732" xr:uid="{2775D5B2-BF66-43F0-8B66-2DB3C31A6D6E}"/>
    <x:cellStyle name="Normal 10 4 4 2" xfId="22733" xr:uid="{F30F18E3-1433-4029-9FD0-19B7826D7C24}"/>
    <x:cellStyle name="Normal 10 4 4 2 2" xfId="22734" xr:uid="{9160634F-EF27-409F-9A86-456EA26BEE03}"/>
    <x:cellStyle name="Normal 10 4 4 2 2 2" xfId="22735" xr:uid="{051D884F-DA01-4653-9B56-43C3276B7BEB}"/>
    <x:cellStyle name="Normal 10 4 4 2 3" xfId="22736" xr:uid="{04EB2F1D-6664-4863-90C5-D101602C8E6E}"/>
    <x:cellStyle name="Normal 10 4 4 3" xfId="22737" xr:uid="{634F5A25-6C9C-4F5C-86FE-0197A4262D6C}"/>
    <x:cellStyle name="Normal 10 4 4 3 2" xfId="22738" xr:uid="{8D823D11-BF10-483B-8C06-88F454B69724}"/>
    <x:cellStyle name="Normal 10 4 4 4" xfId="22739" xr:uid="{C35CB2C0-B67C-4639-9DF4-8E0452B9CB06}"/>
    <x:cellStyle name="Normal 10 4 4 4 2" xfId="22740" xr:uid="{13FF8A83-142D-4AC9-A57E-D4F0431BD34C}"/>
    <x:cellStyle name="Normal 10 4 4 5" xfId="22741" xr:uid="{8F582798-7EFD-4D08-BCB8-0D1529684F38}"/>
    <x:cellStyle name="Normal 10 4 5" xfId="22742" xr:uid="{0D7F7D51-BBF2-46E4-BDF0-E02864B15569}"/>
    <x:cellStyle name="Normal 10 4 5 2" xfId="22743" xr:uid="{5FED9303-ECD9-4055-912B-E0688D4AAD1D}"/>
    <x:cellStyle name="Normal 10 4 5 2 2" xfId="22744" xr:uid="{9695ED79-5D6F-484A-BF54-96E42EC32BE7}"/>
    <x:cellStyle name="Normal 10 4 5 3" xfId="22745" xr:uid="{4EAA1A4F-B6BC-4C59-95AB-38D560285EA3}"/>
    <x:cellStyle name="Normal 10 4 6" xfId="22746" xr:uid="{30FAC305-75E5-4807-B4F3-E42AD233B087}"/>
    <x:cellStyle name="Normal 10 4 6 2" xfId="22747" xr:uid="{282C2405-FA07-4578-9A42-1C5BD22787AA}"/>
    <x:cellStyle name="Normal 10 4 7" xfId="22748" xr:uid="{431D7D5B-22CC-4403-92FF-336148C903AA}"/>
    <x:cellStyle name="Normal 10 4 7 2" xfId="22749" xr:uid="{B15FA48B-B1D5-4C39-85BB-702250EF2E38}"/>
    <x:cellStyle name="Normal 10 4 8" xfId="22750" xr:uid="{23FA2D97-CE0F-426E-9423-AB38E235D8B9}"/>
    <x:cellStyle name="Normal 10 5" xfId="22751" xr:uid="{265AFF62-3E0F-4840-8E47-E7F4254E8A73}"/>
    <x:cellStyle name="Normal 10 5 2" xfId="22752" xr:uid="{9D7438B5-A26D-44BF-ABB0-CAE3996E2E07}"/>
    <x:cellStyle name="Normal 10 5 2 2" xfId="22753" xr:uid="{2B771D91-425E-4D3F-9238-B0728F22197B}"/>
    <x:cellStyle name="Normal 10 5 2 2 2" xfId="22754" xr:uid="{C51366C9-2465-46F0-B296-84731262E1A4}"/>
    <x:cellStyle name="Normal 10 5 2 2 2 2" xfId="22755" xr:uid="{A87831FD-3BED-4764-B5A9-7CD7CE0F9B0E}"/>
    <x:cellStyle name="Normal 10 5 2 2 2 2 2" xfId="22756" xr:uid="{7D0F4DF7-3543-4454-9801-6382E4733D3C}"/>
    <x:cellStyle name="Normal 10 5 2 2 2 3" xfId="22757" xr:uid="{B9AB26A7-0E97-4DA5-A6F6-638F5459D829}"/>
    <x:cellStyle name="Normal 10 5 2 2 3" xfId="22758" xr:uid="{29144664-CCBC-4392-96C5-F39867E265C3}"/>
    <x:cellStyle name="Normal 10 5 2 2 3 2" xfId="22759" xr:uid="{726C502F-1A43-4DDB-BADB-61C25532BEC4}"/>
    <x:cellStyle name="Normal 10 5 2 2 4" xfId="22760" xr:uid="{4DB864DA-7438-4515-A781-E7FCBBADFA9F}"/>
    <x:cellStyle name="Normal 10 5 2 2 4 2" xfId="22761" xr:uid="{ED66182A-015C-46CA-BB60-03089B8EAA31}"/>
    <x:cellStyle name="Normal 10 5 2 2 5" xfId="22762" xr:uid="{81800B1C-65C5-4444-ACB6-82ECF8316F70}"/>
    <x:cellStyle name="Normal 10 5 2 3" xfId="22763" xr:uid="{D1DC716F-1501-4869-841F-376644A21342}"/>
    <x:cellStyle name="Normal 10 5 2 3 2" xfId="22764" xr:uid="{4652632E-3247-4A2F-B970-77248A9880D9}"/>
    <x:cellStyle name="Normal 10 5 2 3 2 2" xfId="22765" xr:uid="{6F69D619-2716-4680-9226-FD5CEFC1D948}"/>
    <x:cellStyle name="Normal 10 5 2 3 3" xfId="22766" xr:uid="{C09DF11B-4DFC-4565-91FB-03E9FBA38367}"/>
    <x:cellStyle name="Normal 10 5 2 4" xfId="22767" xr:uid="{D798227D-AB3B-4ABD-A843-C4E354BD1447}"/>
    <x:cellStyle name="Normal 10 5 2 4 2" xfId="22768" xr:uid="{DB52E750-8853-4C90-9827-58CAD4A366A2}"/>
    <x:cellStyle name="Normal 10 5 2 5" xfId="22769" xr:uid="{F3C489BE-CEC7-4D45-8AF8-902FA8971F3C}"/>
    <x:cellStyle name="Normal 10 5 2 5 2" xfId="22770" xr:uid="{C59755AB-E0D0-4F9D-889E-7FD6C2615BD9}"/>
    <x:cellStyle name="Normal 10 5 2 6" xfId="22771" xr:uid="{AB1A3FD8-E79E-41AE-AAD1-863E5B0DEFCC}"/>
    <x:cellStyle name="Normal 10 5 3" xfId="22772" xr:uid="{588609C2-C726-48F0-9F43-90642BE7FACB}"/>
    <x:cellStyle name="Normal 10 5 3 2" xfId="22773" xr:uid="{E1DD2B5E-5B8D-4A1B-9D0E-7D9A010D6943}"/>
    <x:cellStyle name="Normal 10 5 3 2 2" xfId="22774" xr:uid="{8C26F2F1-EB65-4D37-BFE9-9B2CD37E420D}"/>
    <x:cellStyle name="Normal 10 5 3 2 2 2" xfId="22775" xr:uid="{144E70A2-2327-418A-BE5E-9E8AC1FFE070}"/>
    <x:cellStyle name="Normal 10 5 3 2 3" xfId="22776" xr:uid="{2E51F391-911C-495D-A8F4-E34BC5D3938C}"/>
    <x:cellStyle name="Normal 10 5 3 3" xfId="22777" xr:uid="{C659F939-DC0E-4455-A4F9-3BD165ECF290}"/>
    <x:cellStyle name="Normal 10 5 3 3 2" xfId="22778" xr:uid="{A30B0D58-10D9-4718-A540-0F92BE4E230E}"/>
    <x:cellStyle name="Normal 10 5 3 4" xfId="22779" xr:uid="{9A9252FC-893A-45DD-ADCC-341E28F4F2A0}"/>
    <x:cellStyle name="Normal 10 5 3 4 2" xfId="22780" xr:uid="{96ACAEF5-864D-4810-A48D-A79D44D1032D}"/>
    <x:cellStyle name="Normal 10 5 3 5" xfId="22781" xr:uid="{592931DB-9203-4855-8233-56DC91FC7645}"/>
    <x:cellStyle name="Normal 10 5 4" xfId="22782" xr:uid="{E23E61E3-E89D-4920-852E-0DCDA883C1E5}"/>
    <x:cellStyle name="Normal 10 5 4 2" xfId="22783" xr:uid="{E4B9A070-E4D6-4451-A804-233C90D59B8A}"/>
    <x:cellStyle name="Normal 10 5 4 2 2" xfId="22784" xr:uid="{193AA269-0084-45A6-A833-B565426AB7B3}"/>
    <x:cellStyle name="Normal 10 5 4 3" xfId="22785" xr:uid="{EE06E53C-EC71-49BD-8133-D92F6E70958C}"/>
    <x:cellStyle name="Normal 10 5 5" xfId="22786" xr:uid="{3A05E75A-CD99-4266-985B-D8725853B41E}"/>
    <x:cellStyle name="Normal 10 5 5 2" xfId="22787" xr:uid="{A912D058-1BE4-412E-8266-BFF670774A9A}"/>
    <x:cellStyle name="Normal 10 5 6" xfId="22788" xr:uid="{C3D91553-B523-4CDC-89BD-77839AE1A69A}"/>
    <x:cellStyle name="Normal 10 5 6 2" xfId="22789" xr:uid="{C0800E09-9EA9-4AE0-842D-0D513D6E29E0}"/>
    <x:cellStyle name="Normal 10 5 7" xfId="22790" xr:uid="{5E987CE1-01E8-4E8D-AB97-53215EDD7D34}"/>
    <x:cellStyle name="Normal 10 6" xfId="22791" xr:uid="{053A91AA-DD8E-4031-A3E0-38D22AF4F188}"/>
    <x:cellStyle name="Normal 10 6 2" xfId="22792" xr:uid="{953D71E2-44DE-4411-8C95-4238FE389AB1}"/>
    <x:cellStyle name="Normal 10 6 2 2" xfId="22793" xr:uid="{0E8B89ED-4560-4AEC-A49F-43B4F8DBDF66}"/>
    <x:cellStyle name="Normal 10 6 2 2 2" xfId="22794" xr:uid="{7B7136B3-19A4-4141-B467-93549BF0084F}"/>
    <x:cellStyle name="Normal 10 6 2 2 2 2" xfId="22795" xr:uid="{3C97A129-6B86-4874-8B6D-F20071D79122}"/>
    <x:cellStyle name="Normal 10 6 2 2 2 2 2" xfId="22796" xr:uid="{72CFB950-0859-48C3-A119-A8B931E21D64}"/>
    <x:cellStyle name="Normal 10 6 2 2 2 3" xfId="22797" xr:uid="{D79857A2-956F-4CD2-BA8D-778F21BD1698}"/>
    <x:cellStyle name="Normal 10 6 2 2 3" xfId="22798" xr:uid="{594AB85D-F702-4E0D-8CEE-77F641EFA7E1}"/>
    <x:cellStyle name="Normal 10 6 2 2 3 2" xfId="22799" xr:uid="{EA0F0959-6741-4D52-88B8-92BA87993FB8}"/>
    <x:cellStyle name="Normal 10 6 2 2 4" xfId="22800" xr:uid="{AF4E5984-A2F3-4242-99EB-B8F990D2CD58}"/>
    <x:cellStyle name="Normal 10 6 2 2 4 2" xfId="22801" xr:uid="{AFE2007A-FD28-4B7C-9A0B-91D2C6F2DB62}"/>
    <x:cellStyle name="Normal 10 6 2 2 5" xfId="22802" xr:uid="{519FBEFD-3FDA-463C-9FB1-5931493BFFBC}"/>
    <x:cellStyle name="Normal 10 6 2 3" xfId="22803" xr:uid="{1DC147C9-5735-4288-B6F0-ADE1D950634B}"/>
    <x:cellStyle name="Normal 10 6 2 3 2" xfId="22804" xr:uid="{1DB0B47B-BB6B-47E0-B9FB-7B7E1A454933}"/>
    <x:cellStyle name="Normal 10 6 2 3 2 2" xfId="22805" xr:uid="{4B5250A6-B367-4ADE-9358-BB34DC53C1D7}"/>
    <x:cellStyle name="Normal 10 6 2 3 3" xfId="22806" xr:uid="{B435B6C9-72F8-4FFF-A061-339EB9F62C33}"/>
    <x:cellStyle name="Normal 10 6 2 4" xfId="22807" xr:uid="{87850B3D-C204-46DB-AA8E-0A3E4BFC70BD}"/>
    <x:cellStyle name="Normal 10 6 2 4 2" xfId="22808" xr:uid="{79CC12DB-0C1B-41A0-936C-0D5F84D2B502}"/>
    <x:cellStyle name="Normal 10 6 2 5" xfId="22809" xr:uid="{097DC55E-5F86-4035-801E-755B1B13F791}"/>
    <x:cellStyle name="Normal 10 6 2 5 2" xfId="22810" xr:uid="{716184E2-5847-4E79-AA3A-351EBBF22FD4}"/>
    <x:cellStyle name="Normal 10 6 2 6" xfId="22811" xr:uid="{86DC02B4-E90B-4B0A-9A7F-616A287C46F4}"/>
    <x:cellStyle name="Normal 10 6 3" xfId="22812" xr:uid="{FD7692E3-0DFC-4F19-BC15-ECCC1F59E816}"/>
    <x:cellStyle name="Normal 10 6 3 2" xfId="22813" xr:uid="{4DD93C4D-6681-4BC0-A868-0F651CF9C04C}"/>
    <x:cellStyle name="Normal 10 6 3 2 2" xfId="22814" xr:uid="{EF0D59BE-361F-4C68-AD94-FAE0FCCB4C98}"/>
    <x:cellStyle name="Normal 10 6 3 2 2 2" xfId="22815" xr:uid="{AC30F86E-5B72-4D7C-BB22-F480E43D1D18}"/>
    <x:cellStyle name="Normal 10 6 3 2 3" xfId="22816" xr:uid="{9675AB24-800F-47FA-91C2-EFC4B880069F}"/>
    <x:cellStyle name="Normal 10 6 3 3" xfId="22817" xr:uid="{7BA52DEE-1031-4E13-A4A1-FA8BEE4BEA57}"/>
    <x:cellStyle name="Normal 10 6 3 3 2" xfId="22818" xr:uid="{5BB4D94B-5483-4BD2-ABF6-0916D21FC997}"/>
    <x:cellStyle name="Normal 10 6 3 4" xfId="22819" xr:uid="{74A1190A-BE0E-490A-B754-DD2672B75B06}"/>
    <x:cellStyle name="Normal 10 6 3 4 2" xfId="22820" xr:uid="{C982C29C-42A9-42D4-BCEC-2D7809DA76CF}"/>
    <x:cellStyle name="Normal 10 6 3 5" xfId="22821" xr:uid="{8903DC91-797B-4994-A09D-3D66C43A3C6C}"/>
    <x:cellStyle name="Normal 10 6 4" xfId="22822" xr:uid="{73891EAE-27F6-476D-85EC-C5E622E66113}"/>
    <x:cellStyle name="Normal 10 6 4 2" xfId="22823" xr:uid="{072DD2D2-2E94-445D-896F-6363F912AF47}"/>
    <x:cellStyle name="Normal 10 6 4 2 2" xfId="22824" xr:uid="{A75B159C-AF90-44B1-A475-13CF2BC3171C}"/>
    <x:cellStyle name="Normal 10 6 4 3" xfId="22825" xr:uid="{92D1BED1-3FFB-4C27-BCD4-FF71DDDC60D8}"/>
    <x:cellStyle name="Normal 10 6 5" xfId="22826" xr:uid="{B2E50006-AD80-4DBE-8D8A-625BA6EF97C5}"/>
    <x:cellStyle name="Normal 10 6 5 2" xfId="22827" xr:uid="{55284123-B324-4061-B273-ED9C800E5053}"/>
    <x:cellStyle name="Normal 10 6 6" xfId="22828" xr:uid="{92ECA14B-48DD-46F2-92A5-E9B150FC0267}"/>
    <x:cellStyle name="Normal 10 6 6 2" xfId="22829" xr:uid="{3795608C-33AF-4478-93D7-839C0358EAAE}"/>
    <x:cellStyle name="Normal 10 6 7" xfId="22830" xr:uid="{6204C5D5-DDB2-4C1E-9BF4-93F816387870}"/>
    <x:cellStyle name="Normal 10 7" xfId="22831" xr:uid="{DB725D14-9C02-466F-B0DD-1A2EDFDE6A9C}"/>
    <x:cellStyle name="Normal 10 7 2" xfId="22832" xr:uid="{1163F40C-BBB5-41A8-95B1-7B11052C91A2}"/>
    <x:cellStyle name="Normal 10 7 2 2" xfId="22833" xr:uid="{5B891C4F-188E-4070-8F4E-E856B11F2376}"/>
    <x:cellStyle name="Normal 10 7 2 2 2" xfId="22834" xr:uid="{8D3F18C8-A5D3-446A-926E-434274FDDE56}"/>
    <x:cellStyle name="Normal 10 7 2 2 2 2" xfId="22835" xr:uid="{FA18B4AD-8954-41FB-B302-87CFFD101084}"/>
    <x:cellStyle name="Normal 10 7 2 2 3" xfId="22836" xr:uid="{1F384C9C-EC65-4D40-A424-CB8FF51FFFFD}"/>
    <x:cellStyle name="Normal 10 7 2 3" xfId="22837" xr:uid="{A4360260-25B4-49A8-B868-822B58DEC170}"/>
    <x:cellStyle name="Normal 10 7 2 3 2" xfId="22838" xr:uid="{E95ED0DF-E8E4-43D8-B336-59488AD1DB21}"/>
    <x:cellStyle name="Normal 10 7 2 4" xfId="22839" xr:uid="{80B0AACD-BD1F-4890-8900-FB33A8469CEB}"/>
    <x:cellStyle name="Normal 10 7 2 4 2" xfId="22840" xr:uid="{A3E8B6CE-7A43-4BCB-95F0-8F8CA0EC3E60}"/>
    <x:cellStyle name="Normal 10 7 2 5" xfId="22841" xr:uid="{53DAFA3E-0EC7-483D-A3BD-9D1975B71791}"/>
    <x:cellStyle name="Normal 10 7 3" xfId="22842" xr:uid="{62327473-83A8-4BDD-B01C-BA80E76508AA}"/>
    <x:cellStyle name="Normal 10 7 3 2" xfId="22843" xr:uid="{EF3E559D-A382-4EF9-A9EF-162552EBFE94}"/>
    <x:cellStyle name="Normal 10 7 3 2 2" xfId="22844" xr:uid="{0C2A8AEC-A6DE-4151-8AD1-53775877F927}"/>
    <x:cellStyle name="Normal 10 7 3 3" xfId="22845" xr:uid="{6309480B-E116-4A51-9866-5129FFAE87A8}"/>
    <x:cellStyle name="Normal 10 7 4" xfId="22846" xr:uid="{EA0AB3D0-C1E4-4A55-9FD4-7DC15573D05D}"/>
    <x:cellStyle name="Normal 10 7 4 2" xfId="22847" xr:uid="{A05E72A2-D1E4-4775-B218-243EAD63D2F9}"/>
    <x:cellStyle name="Normal 10 7 5" xfId="22848" xr:uid="{7A2EA612-144A-4F12-BD94-95BB5685B6A6}"/>
    <x:cellStyle name="Normal 10 7 5 2" xfId="22849" xr:uid="{AB924AE7-F08A-4871-9F2D-05AC17F76731}"/>
    <x:cellStyle name="Normal 10 7 6" xfId="22850" xr:uid="{2A075948-EC20-43BC-BC71-C206A319E4EE}"/>
    <x:cellStyle name="Normal 10 8" xfId="22851" xr:uid="{3EB813B9-6EF4-4EB0-B58D-02E179A8AF23}"/>
    <x:cellStyle name="Normal 10 8 2" xfId="22852" xr:uid="{EBF9828D-A365-48A3-A1B8-77C0475EEB43}"/>
    <x:cellStyle name="Normal 10 8 2 2" xfId="22853" xr:uid="{DA173857-DE2B-4B83-9A01-46511145A274}"/>
    <x:cellStyle name="Normal 10 8 2 2 2" xfId="22854" xr:uid="{20388880-3CCA-4016-A640-A1752E298B8E}"/>
    <x:cellStyle name="Normal 10 8 2 3" xfId="22855" xr:uid="{220BD5AF-FDCA-4960-A45B-1FEC98CAF8B5}"/>
    <x:cellStyle name="Normal 10 8 3" xfId="22856" xr:uid="{19172F19-3D31-4D18-8311-8BCA56AAE878}"/>
    <x:cellStyle name="Normal 10 8 3 2" xfId="22857" xr:uid="{CD865401-6E58-45F9-9939-629138058058}"/>
    <x:cellStyle name="Normal 10 8 4" xfId="22858" xr:uid="{739D1BB9-6EB3-4794-AA16-C2A2F8DC402F}"/>
    <x:cellStyle name="Normal 10 8 4 2" xfId="22859" xr:uid="{2E82CBBF-A410-4E09-B1C9-03E24FF5433E}"/>
    <x:cellStyle name="Normal 10 8 5" xfId="22860" xr:uid="{112D5299-6C35-4D2E-AE85-8BAA187FB068}"/>
    <x:cellStyle name="Normal 10 9" xfId="22861" xr:uid="{0349A58D-8AC6-4A27-AABE-442B0C34A06B}"/>
    <x:cellStyle name="Normal 10 9 2" xfId="22862" xr:uid="{9F0730DF-CF26-490F-8F6D-EAE2B1C5EF19}"/>
    <x:cellStyle name="Normal 10 9 2 2" xfId="22863" xr:uid="{5B7CD4A9-961F-400D-926A-31284A86196A}"/>
    <x:cellStyle name="Normal 10 9 2 2 2" xfId="22864" xr:uid="{585E93F8-1081-4149-9210-44491734BC79}"/>
    <x:cellStyle name="Normal 10 9 2 3" xfId="22865" xr:uid="{2B13FE94-4F59-4DF6-B829-4550CDB326A6}"/>
    <x:cellStyle name="Normal 10 9 3" xfId="22866" xr:uid="{306C6A93-80A2-48B3-BC2E-7E3222B6D9E1}"/>
    <x:cellStyle name="Normal 10 9 3 2" xfId="22867" xr:uid="{BA3A43BF-5808-47D0-8A32-518A7BA1C15C}"/>
    <x:cellStyle name="Normal 10 9 4" xfId="22868" xr:uid="{8DCE0F2A-02BE-4638-8CBC-D0020EDD583F}"/>
    <x:cellStyle name="Normal 10 9 4 2" xfId="22869" xr:uid="{48AE8313-F3E2-4669-B558-7F677B385394}"/>
    <x:cellStyle name="Normal 10 9 5" xfId="22870" xr:uid="{DA310680-E296-48FD-89A2-BC8919E320CA}"/>
    <x:cellStyle name="Normal 100" xfId="22871" xr:uid="{38E39662-8330-4DE1-A508-5E7C76D41E77}"/>
    <x:cellStyle name="Normal 100 2" xfId="22872" xr:uid="{044F0DA9-7094-48A2-9CF2-F129D0C0BE18}"/>
    <x:cellStyle name="Normal 100 2 2" xfId="22873" xr:uid="{29727141-3972-49E9-8028-2E4FC1C99C2A}"/>
    <x:cellStyle name="Normal 100 2 2 2" xfId="22874" xr:uid="{122DCA8C-C672-495E-BCF1-51A6917685B2}"/>
    <x:cellStyle name="Normal 100 2 2 2 2" xfId="22875" xr:uid="{1702908F-A233-4C27-96EC-4D4CFA6B941F}"/>
    <x:cellStyle name="Normal 100 2 2 2 2 2" xfId="22876" xr:uid="{3BF720E1-89AD-4A2E-922F-11A24AB4F5BE}"/>
    <x:cellStyle name="Normal 100 2 2 2 3" xfId="22877" xr:uid="{82F898E3-6698-47BB-9B3A-134327DEA4EA}"/>
    <x:cellStyle name="Normal 100 2 2 3" xfId="22878" xr:uid="{72F40F00-6151-4030-97B3-A9FDDD4BB3B2}"/>
    <x:cellStyle name="Normal 100 2 2 3 2" xfId="22879" xr:uid="{EE7A6F7A-D85A-41DE-934F-488485B75300}"/>
    <x:cellStyle name="Normal 100 2 2 4" xfId="22880" xr:uid="{43ED0430-5F16-4B6D-AC1F-A8AF64FA9159}"/>
    <x:cellStyle name="Normal 100 2 2 4 2" xfId="22881" xr:uid="{1B51C7C5-F050-4EB3-81AA-3CB243E82DE6}"/>
    <x:cellStyle name="Normal 100 2 2 5" xfId="22882" xr:uid="{96EC149A-17D0-4741-B3F9-3D0AEDD65BC0}"/>
    <x:cellStyle name="Normal 100 2 3" xfId="22883" xr:uid="{9887E0DE-1700-4004-8E8C-E2B18E1238E6}"/>
    <x:cellStyle name="Normal 100 2 3 2" xfId="22884" xr:uid="{FC79B2BB-402F-4DC9-BCF8-1A2989D4DFCE}"/>
    <x:cellStyle name="Normal 100 2 3 2 2" xfId="22885" xr:uid="{50B88E1F-49C3-4C86-8BA1-7F5386729B39}"/>
    <x:cellStyle name="Normal 100 2 3 3" xfId="22886" xr:uid="{A5FA3F09-F7DE-4ABF-B75A-8591EC4F7845}"/>
    <x:cellStyle name="Normal 100 2 4" xfId="22887" xr:uid="{6078857B-8807-469E-A322-DA6703F5998C}"/>
    <x:cellStyle name="Normal 100 2 4 2" xfId="22888" xr:uid="{F3300B21-9CA6-450E-B2F7-7190CE34EA40}"/>
    <x:cellStyle name="Normal 100 2 5" xfId="22889" xr:uid="{E04E22D7-FA86-4358-86EE-12A1EDCAB490}"/>
    <x:cellStyle name="Normal 100 2 5 2" xfId="22890" xr:uid="{9668D8AF-4032-41BF-A1A3-63B13708C64F}"/>
    <x:cellStyle name="Normal 100 2 6" xfId="22891" xr:uid="{F18498F2-F046-4B8F-BC92-7A4826A429FA}"/>
    <x:cellStyle name="Normal 100 3" xfId="22892" xr:uid="{BE56DB20-C7AB-44C9-A75A-E86478E0291C}"/>
    <x:cellStyle name="Normal 100 3 2" xfId="22893" xr:uid="{2A7FEB4D-1663-41F1-AFDA-D3D7C02E712B}"/>
    <x:cellStyle name="Normal 100 3 2 2" xfId="22894" xr:uid="{9C8EE174-0DB3-4E7A-8A1D-F31E41C84D54}"/>
    <x:cellStyle name="Normal 100 3 2 2 2" xfId="22895" xr:uid="{6B371C47-5D8A-4C52-A78E-1294DCADB344}"/>
    <x:cellStyle name="Normal 100 3 2 3" xfId="22896" xr:uid="{F0B40B01-E551-442E-8927-B1794D73C169}"/>
    <x:cellStyle name="Normal 100 3 3" xfId="22897" xr:uid="{676C1D28-A04F-4A85-BDED-1980710BFF52}"/>
    <x:cellStyle name="Normal 100 3 3 2" xfId="22898" xr:uid="{E605AFA7-FF07-47E3-8072-99FC2BA270C6}"/>
    <x:cellStyle name="Normal 100 3 4" xfId="22899" xr:uid="{CD4E8414-592D-43DA-898A-FF5ED37DCDF9}"/>
    <x:cellStyle name="Normal 100 3 4 2" xfId="22900" xr:uid="{4A56399B-5580-4FB7-A927-BFFA0DA14B12}"/>
    <x:cellStyle name="Normal 100 3 5" xfId="22901" xr:uid="{81F0D18C-BBE8-4B29-B8C3-DD36B667A0C3}"/>
    <x:cellStyle name="Normal 100 4" xfId="22902" xr:uid="{84B73B95-5F16-4C59-B41B-EA2026947CD5}"/>
    <x:cellStyle name="Normal 100 4 2" xfId="22903" xr:uid="{79A149CE-C488-4B15-93EB-1445BF9137BB}"/>
    <x:cellStyle name="Normal 100 4 2 2" xfId="22904" xr:uid="{FF67E12A-7BAD-4352-95EC-77A556D69F5F}"/>
    <x:cellStyle name="Normal 100 4 3" xfId="22905" xr:uid="{81D0FEE3-10B2-4342-9EEF-C6F146C17BA1}"/>
    <x:cellStyle name="Normal 100 5" xfId="22906" xr:uid="{4DC36140-8BD3-4709-97FA-C96A52894D99}"/>
    <x:cellStyle name="Normal 100 5 2" xfId="22907" xr:uid="{8FD4361A-E7B6-4237-B03C-72052A8D6125}"/>
    <x:cellStyle name="Normal 100 6" xfId="22908" xr:uid="{F1D707EF-F60F-4948-96A7-012BB60C0930}"/>
    <x:cellStyle name="Normal 100 6 2" xfId="22909" xr:uid="{C8036B6F-5FB9-4F73-BAF1-046BD0367B9F}"/>
    <x:cellStyle name="Normal 100 7" xfId="22910" xr:uid="{9D7CE401-99E8-4C9A-A8D2-425410C9A36B}"/>
    <x:cellStyle name="Normal 101" xfId="22911" xr:uid="{233DF8DA-6C17-480C-9EA2-67096ED10CB1}"/>
    <x:cellStyle name="Normal 101 2" xfId="22912" xr:uid="{7812F015-E3A4-46FC-9AE6-DC7FFFA42065}"/>
    <x:cellStyle name="Normal 101 3" xfId="22913" xr:uid="{F7FE4A9B-244E-4CD7-A0EA-FE4D29EF43D9}"/>
    <x:cellStyle name="Normal 101 3 2" xfId="22914" xr:uid="{E569E616-AEBE-400A-89A2-F55E00E357DD}"/>
    <x:cellStyle name="Normal 101 4" xfId="22915" xr:uid="{D5EEC418-E615-426C-B2FD-DF745DC8C7A8}"/>
    <x:cellStyle name="Normal 102" xfId="22916" xr:uid="{3EF67EBE-27D6-450B-87E7-4BCE91693EF2}"/>
    <x:cellStyle name="Normal 102 2" xfId="22917" xr:uid="{C5A95F8B-A78F-48B2-96F0-31642FEED466}"/>
    <x:cellStyle name="Normal 102 2 2" xfId="22918" xr:uid="{05877586-DA47-4828-86A7-2C3959A84F6A}"/>
    <x:cellStyle name="Normal 102 2 2 2" xfId="22919" xr:uid="{D8E51006-8E9C-4BA6-906A-B43130571748}"/>
    <x:cellStyle name="Normal 102 2 2 2 2" xfId="22920" xr:uid="{3167C984-F3E4-4467-BFD4-19DE90CB33B1}"/>
    <x:cellStyle name="Normal 102 2 2 3" xfId="22921" xr:uid="{260242BF-02D5-4F5E-85A3-6D0B75222329}"/>
    <x:cellStyle name="Normal 102 2 3" xfId="22922" xr:uid="{8CA53E3B-7392-4156-819E-9F76D74D3D13}"/>
    <x:cellStyle name="Normal 102 2 3 2" xfId="22923" xr:uid="{C9DCE6B6-6E44-4C01-89B1-E5C7A0140019}"/>
    <x:cellStyle name="Normal 102 2 4" xfId="22924" xr:uid="{34B30E49-0A94-45DC-9AFF-2DAECCF29D60}"/>
    <x:cellStyle name="Normal 102 2 4 2" xfId="22925" xr:uid="{672AF4B6-6A76-4267-9742-63DD928A6F97}"/>
    <x:cellStyle name="Normal 102 2 5" xfId="22926" xr:uid="{69FF1AC7-42E2-4E11-860D-7EB8C06CF93A}"/>
    <x:cellStyle name="Normal 102 3" xfId="22927" xr:uid="{580E8126-F63A-4B98-8DD3-306EEBDAD2B1}"/>
    <x:cellStyle name="Normal 102 3 2" xfId="22928" xr:uid="{C554AA66-E03A-4B4A-9BBB-D18C3891774D}"/>
    <x:cellStyle name="Normal 102 3 2 2" xfId="22929" xr:uid="{682A2192-0427-401E-9649-4B27BBD7C985}"/>
    <x:cellStyle name="Normal 102 3 3" xfId="22930" xr:uid="{0728D214-4F50-470E-BCA4-3687B62D694C}"/>
    <x:cellStyle name="Normal 102 3 3 2" xfId="22931" xr:uid="{19533C6D-B992-475C-A2FA-3490438C0943}"/>
    <x:cellStyle name="Normal 102 3 4" xfId="22932" xr:uid="{45173C67-0275-433A-8E3F-3377E58479D5}"/>
    <x:cellStyle name="Normal 102 4" xfId="22933" xr:uid="{37CF4D7B-F068-4AB0-A48C-8B74DF334C29}"/>
    <x:cellStyle name="Normal 102 4 2" xfId="22934" xr:uid="{BFAA7B52-72E6-405B-968D-A737BB435C06}"/>
    <x:cellStyle name="Normal 102 4 3" xfId="22935" xr:uid="{70ED37D4-BD1C-4BA3-93EE-226E493A3CB0}"/>
    <x:cellStyle name="Normal 102 5" xfId="22936" xr:uid="{535F41CC-77E6-48E3-80FE-55BEAEE01C5B}"/>
    <x:cellStyle name="Normal 102 5 2" xfId="22937" xr:uid="{C71C1511-CB1C-408C-AB10-68151AB8FC9E}"/>
    <x:cellStyle name="Normal 102 6" xfId="22938" xr:uid="{1CC1F2F7-1FE4-47E7-AA54-15CC4EC933F6}"/>
    <x:cellStyle name="Normal 102 7" xfId="22939" xr:uid="{52E3CAE0-4C7A-41A8-807B-78E1208F39AF}"/>
    <x:cellStyle name="Normal 103" xfId="22940" xr:uid="{4AA51B6F-D0D1-4EE5-876C-E90F5E62ECB2}"/>
    <x:cellStyle name="Normal 103 2" xfId="22941" xr:uid="{C498EEAD-452D-483E-A6F3-D6C8EB02523D}"/>
    <x:cellStyle name="Normal 103 2 2" xfId="22942" xr:uid="{8F20A067-37AA-42B0-B21A-5558146C6E01}"/>
    <x:cellStyle name="Normal 103 2 2 2" xfId="22943" xr:uid="{EA3A6B65-B0B0-450A-8CDD-028D02489E03}"/>
    <x:cellStyle name="Normal 103 2 2 2 2" xfId="22944" xr:uid="{AD5B7F81-D3CF-48C8-A9B2-3101FC5DADBF}"/>
    <x:cellStyle name="Normal 103 2 2 3" xfId="22945" xr:uid="{35A32538-D4C0-4148-BCB9-FD6BD7493A77}"/>
    <x:cellStyle name="Normal 103 2 3" xfId="22946" xr:uid="{5D743F61-2788-4BA1-895C-FE31DAF52E75}"/>
    <x:cellStyle name="Normal 103 2 3 2" xfId="22947" xr:uid="{7B7A17C0-94AD-4F9E-9398-A90FD9B41BCD}"/>
    <x:cellStyle name="Normal 103 2 4" xfId="22948" xr:uid="{885AE8D4-40D3-44DD-9254-460DCBA21E59}"/>
    <x:cellStyle name="Normal 103 2 4 2" xfId="22949" xr:uid="{F96DCF10-FC07-4DDB-8B5B-875554DCF0A8}"/>
    <x:cellStyle name="Normal 103 2 5" xfId="22950" xr:uid="{1CF0C4F3-4C41-4897-8E70-2C3344C3DC85}"/>
    <x:cellStyle name="Normal 103 3" xfId="22951" xr:uid="{660706CF-E125-454F-BC19-5BBE72B503AF}"/>
    <x:cellStyle name="Normal 103 3 2" xfId="22952" xr:uid="{9AC1DADB-B3E3-43F3-B3D5-DAEB1BD71C18}"/>
    <x:cellStyle name="Normal 103 3 2 2" xfId="22953" xr:uid="{5249115B-E756-4909-8478-ACBBEBEF42F0}"/>
    <x:cellStyle name="Normal 103 3 3" xfId="22954" xr:uid="{339AE75A-AFD7-4D96-A052-FB92257FDF8D}"/>
    <x:cellStyle name="Normal 103 3 3 2" xfId="22955" xr:uid="{C801BBA7-E599-406D-8F45-DDE384827837}"/>
    <x:cellStyle name="Normal 103 3 4" xfId="22956" xr:uid="{48B7C1D2-9424-48F1-803D-281FEB1C6421}"/>
    <x:cellStyle name="Normal 103 4" xfId="22957" xr:uid="{27B118E1-FEB1-4415-9AC9-94F299F8BC4C}"/>
    <x:cellStyle name="Normal 103 4 2" xfId="22958" xr:uid="{BCF2D42B-66D7-4D52-A946-98B6B14A3EC1}"/>
    <x:cellStyle name="Normal 103 4 3" xfId="22959" xr:uid="{C1BA0EC4-F814-4196-910B-3D7B4A0AD96A}"/>
    <x:cellStyle name="Normal 103 5" xfId="22960" xr:uid="{1D4E83A7-3251-4FA5-AF97-5FCA3533FBE5}"/>
    <x:cellStyle name="Normal 103 5 2" xfId="22961" xr:uid="{74CA9D64-E57C-46F5-AB99-C353FE038163}"/>
    <x:cellStyle name="Normal 103 6" xfId="22962" xr:uid="{FEC0F7B0-E1C4-474B-9FD4-BCE38C0AE60B}"/>
    <x:cellStyle name="Normal 103 7" xfId="22963" xr:uid="{8C2707C8-5ED3-405F-8182-8CAB49C8C65A}"/>
    <x:cellStyle name="Normal 104" xfId="22964" xr:uid="{BFDC8D2E-7A4D-4F9C-BD80-584FEC1270AE}"/>
    <x:cellStyle name="Normal 104 2" xfId="22965" xr:uid="{9B96CE7F-6629-4B12-8495-EE5AF487D073}"/>
    <x:cellStyle name="Normal 104 2 2" xfId="22966" xr:uid="{F053571B-CE03-4BDE-91FF-4CD7427FBCAC}"/>
    <x:cellStyle name="Normal 104 2 2 2" xfId="22967" xr:uid="{85CE3786-ED10-4B28-B420-9C8011FA1D6E}"/>
    <x:cellStyle name="Normal 104 2 2 2 2" xfId="22968" xr:uid="{80EE2929-9175-4110-BFF6-46D06691B043}"/>
    <x:cellStyle name="Normal 104 2 2 3" xfId="22969" xr:uid="{1DA1C91E-5966-46DD-A93E-D7C7F7492FCF}"/>
    <x:cellStyle name="Normal 104 2 3" xfId="22970" xr:uid="{974867CA-29E5-4416-B1EB-5D989CB1E613}"/>
    <x:cellStyle name="Normal 104 2 3 2" xfId="22971" xr:uid="{57788637-76EE-47E1-8A41-A18BE132CB85}"/>
    <x:cellStyle name="Normal 104 2 4" xfId="22972" xr:uid="{223B5B64-504A-4354-AF83-4081E318DA78}"/>
    <x:cellStyle name="Normal 104 2 4 2" xfId="22973" xr:uid="{302C786D-3D72-470B-87CE-A8AF130E0C36}"/>
    <x:cellStyle name="Normal 104 2 5" xfId="22974" xr:uid="{90A4B59D-B538-4999-BC3E-7AA8376FA035}"/>
    <x:cellStyle name="Normal 104 3" xfId="22975" xr:uid="{A9C16741-072D-4CC1-9BFC-35608BEF281C}"/>
    <x:cellStyle name="Normal 104 3 2" xfId="22976" xr:uid="{0F070400-9208-4A6F-934A-BF5CFF5E6EF1}"/>
    <x:cellStyle name="Normal 104 3 2 2" xfId="22977" xr:uid="{04FACC7F-EEE5-4EA2-AA1F-795320DF25E5}"/>
    <x:cellStyle name="Normal 104 3 3" xfId="22978" xr:uid="{F22AF035-1B8B-47AE-B78B-90A1C58CE99A}"/>
    <x:cellStyle name="Normal 104 3 3 2" xfId="22979" xr:uid="{75A0B778-1B7C-42E9-9BB3-0DF30E09DBCF}"/>
    <x:cellStyle name="Normal 104 3 4" xfId="22980" xr:uid="{EB6F26FF-EA24-49A7-88ED-AB36621ABEC9}"/>
    <x:cellStyle name="Normal 104 4" xfId="22981" xr:uid="{3060BB3E-E381-4A5D-B6B1-B140302BC643}"/>
    <x:cellStyle name="Normal 104 4 2" xfId="22982" xr:uid="{A277DBD3-4EC9-4EA0-937A-EA90DBE22B06}"/>
    <x:cellStyle name="Normal 104 5" xfId="22983" xr:uid="{15622D9F-AE2D-4CF0-BBD0-AE68546CCDB6}"/>
    <x:cellStyle name="Normal 104 5 2" xfId="22984" xr:uid="{E9CBBD15-D05F-4A1A-83E3-BCEE6B738003}"/>
    <x:cellStyle name="Normal 104 6" xfId="22985" xr:uid="{CF93D8CD-8773-46A5-87C6-2B3C4610B510}"/>
    <x:cellStyle name="Normal 104 7" xfId="22986" xr:uid="{44596C42-499A-4E37-86A1-685F0F9849E3}"/>
    <x:cellStyle name="Normal 105" xfId="22987" xr:uid="{6FDB8765-5CBB-4E5C-A9A3-3AD111627975}"/>
    <x:cellStyle name="Normal 106" xfId="22988" xr:uid="{340FEDF2-E20E-475A-B31B-38D3FF513D13}"/>
    <x:cellStyle name="Normal 107" xfId="22989" xr:uid="{9B1CE63F-4570-4593-B10B-95A0129559CA}"/>
    <x:cellStyle name="Normal 108" xfId="22990" xr:uid="{094D3512-3C9E-4B2D-B976-16019EE9643E}"/>
    <x:cellStyle name="Normal 108 2" xfId="22991" xr:uid="{7AFBCCFA-77FD-4FD9-9AAD-E373C85054B7}"/>
    <x:cellStyle name="Normal 109" xfId="22992" xr:uid="{5EB57CFF-4D38-4632-A8CC-C8A4AF8FEA79}"/>
    <x:cellStyle name="Normal 11" xfId="30" xr:uid="{E84E969B-B850-4577-B768-1EE1C75ED639}"/>
    <x:cellStyle name="Normal 11 10" xfId="22993" xr:uid="{5D266552-E2F5-4C70-BC28-B68E25DE8AFD}"/>
    <x:cellStyle name="Normal 11 10 2" xfId="22994" xr:uid="{448C86E1-80AA-40DF-AF69-B9F0799BEFC8}"/>
    <x:cellStyle name="Normal 11 10 2 2" xfId="22995" xr:uid="{966D9D1C-2584-4DBD-B66E-E78C80DF1868}"/>
    <x:cellStyle name="Normal 11 10 3" xfId="22996" xr:uid="{13B2F540-2846-4E7D-BE48-716A5963FDC6}"/>
    <x:cellStyle name="Normal 11 11" xfId="22997" xr:uid="{0AA6290A-4BBB-4631-8563-74C10760FBCF}"/>
    <x:cellStyle name="Normal 11 11 2" xfId="22998" xr:uid="{9E3DF8B2-3254-4412-8ECF-8D0675CB1AF3}"/>
    <x:cellStyle name="Normal 11 12" xfId="22999" xr:uid="{E6D9AE8C-08F7-4225-92FE-76CBDCA93741}"/>
    <x:cellStyle name="Normal 11 13" xfId="23000" xr:uid="{D05FEDE0-1C0B-4602-8606-D8FAB855A0E2}"/>
    <x:cellStyle name="Normal 11 13 2" xfId="23001" xr:uid="{E29FBBF9-0F32-4E14-819D-685F0ED434A6}"/>
    <x:cellStyle name="Normal 11 14" xfId="23002" xr:uid="{1B8124EF-B684-4F5A-8E4A-3E12299CDBE2}"/>
    <x:cellStyle name="Normal 11 15" xfId="23003" xr:uid="{8A1E43B5-127B-43BC-AB01-01D1CFBA04F8}"/>
    <x:cellStyle name="Normal 11 2" xfId="23004" xr:uid="{5D688C43-0484-4096-B697-3B45894CBAB2}"/>
    <x:cellStyle name="Normal 11 2 10" xfId="23005" xr:uid="{A0EF9667-0192-4746-8E3C-BC16BE2FF248}"/>
    <x:cellStyle name="Normal 11 2 10 2" xfId="23006" xr:uid="{BB511560-D15F-4355-833B-3F2135D464DA}"/>
    <x:cellStyle name="Normal 11 2 11" xfId="23007" xr:uid="{72A23D88-30E4-48F6-A8B6-E05664E5265D}"/>
    <x:cellStyle name="Normal 11 2 2" xfId="23008" xr:uid="{BE099B4C-5499-4646-A244-ACD259178190}"/>
    <x:cellStyle name="Normal 11 2 2 10" xfId="23009" xr:uid="{C2E66B1C-C1DD-4007-A4F3-3A0FD7F5C688}"/>
    <x:cellStyle name="Normal 11 2 2 2" xfId="23010" xr:uid="{96AC42C1-E559-407A-9722-044EE3326923}"/>
    <x:cellStyle name="Normal 11 2 2 2 2" xfId="23011" xr:uid="{F285E602-C1E4-4EE2-A4A4-20011D4915B6}"/>
    <x:cellStyle name="Normal 11 2 2 2 2 2" xfId="23012" xr:uid="{54D7D097-C6B9-44A7-8827-6B37263EC745}"/>
    <x:cellStyle name="Normal 11 2 2 2 2 2 2" xfId="23013" xr:uid="{56388D7C-BCC7-4A04-8FD2-7E49C3B2EA2B}"/>
    <x:cellStyle name="Normal 11 2 2 2 2 2 2 2" xfId="23014" xr:uid="{8A01A412-2974-4D91-9203-D2E7D206A628}"/>
    <x:cellStyle name="Normal 11 2 2 2 2 2 2 2 2" xfId="23015" xr:uid="{C3F10BDB-E74F-4266-8C3F-ED96121C69B5}"/>
    <x:cellStyle name="Normal 11 2 2 2 2 2 2 3" xfId="23016" xr:uid="{01E654C7-AE51-4671-ADF6-64DDD4A9B1F6}"/>
    <x:cellStyle name="Normal 11 2 2 2 2 2 3" xfId="23017" xr:uid="{DC236A6A-1290-4F45-9AF8-DF37D3A2609F}"/>
    <x:cellStyle name="Normal 11 2 2 2 2 2 3 2" xfId="23018" xr:uid="{B186CCB3-8D84-429B-8BD3-F41146B62465}"/>
    <x:cellStyle name="Normal 11 2 2 2 2 2 4" xfId="23019" xr:uid="{8867C596-1B1C-4EBA-AC9D-0AF5F9423F99}"/>
    <x:cellStyle name="Normal 11 2 2 2 2 2 4 2" xfId="23020" xr:uid="{B12F85CB-B2AC-466A-92B1-9C6DFFFF058B}"/>
    <x:cellStyle name="Normal 11 2 2 2 2 2 5" xfId="23021" xr:uid="{DC6C2844-964A-4AED-80DF-14133EC657F5}"/>
    <x:cellStyle name="Normal 11 2 2 2 2 3" xfId="23022" xr:uid="{7A47321D-1929-49F2-85C6-26904BE6E86B}"/>
    <x:cellStyle name="Normal 11 2 2 2 2 3 2" xfId="23023" xr:uid="{4C8F4903-9970-4274-9FEC-5DD904073224}"/>
    <x:cellStyle name="Normal 11 2 2 2 2 3 2 2" xfId="23024" xr:uid="{A6CC78B8-DBB1-4B25-808E-754756E0A32D}"/>
    <x:cellStyle name="Normal 11 2 2 2 2 3 3" xfId="23025" xr:uid="{0DADD860-D217-49F6-8761-7ADC3ECA16AA}"/>
    <x:cellStyle name="Normal 11 2 2 2 2 4" xfId="23026" xr:uid="{00132BD9-6EDF-4E03-8FC5-0E6960F98E23}"/>
    <x:cellStyle name="Normal 11 2 2 2 2 4 2" xfId="23027" xr:uid="{95F7F41E-3D59-4642-B018-BAF86D3B66B1}"/>
    <x:cellStyle name="Normal 11 2 2 2 2 5" xfId="23028" xr:uid="{D2474E06-0DF7-4BFF-AFE1-6B126C4FF58B}"/>
    <x:cellStyle name="Normal 11 2 2 2 2 5 2" xfId="23029" xr:uid="{BB232848-E9F6-43F3-BDC1-8F4E40BA84A6}"/>
    <x:cellStyle name="Normal 11 2 2 2 2 6" xfId="23030" xr:uid="{EA2316B3-7EB5-4509-89CB-CE17F0F762BA}"/>
    <x:cellStyle name="Normal 11 2 2 2 3" xfId="23031" xr:uid="{F9BCE350-A152-4624-B392-97E10193AB63}"/>
    <x:cellStyle name="Normal 11 2 2 2 3 2" xfId="23032" xr:uid="{B27E0B1A-0678-40A8-BB0E-99F3BC39A2C0}"/>
    <x:cellStyle name="Normal 11 2 2 2 3 2 2" xfId="23033" xr:uid="{02113E6B-CBB5-4284-9715-EF0233C32C30}"/>
    <x:cellStyle name="Normal 11 2 2 2 3 2 2 2" xfId="23034" xr:uid="{3EA111CB-E0CF-40FC-BA1A-9BBA100BBC3D}"/>
    <x:cellStyle name="Normal 11 2 2 2 3 2 3" xfId="23035" xr:uid="{552A3558-D451-418A-822C-6CDBCBDC5FDE}"/>
    <x:cellStyle name="Normal 11 2 2 2 3 3" xfId="23036" xr:uid="{4110E6F9-F955-409B-A4B6-7C92FE206285}"/>
    <x:cellStyle name="Normal 11 2 2 2 3 3 2" xfId="23037" xr:uid="{82819215-22F7-4EA7-ADA2-5682CAE019FA}"/>
    <x:cellStyle name="Normal 11 2 2 2 3 4" xfId="23038" xr:uid="{F4F514F3-9470-4964-926C-A4B762844F87}"/>
    <x:cellStyle name="Normal 11 2 2 2 3 4 2" xfId="23039" xr:uid="{5F33C833-73E6-42F2-B81C-DDB2E900D9A6}"/>
    <x:cellStyle name="Normal 11 2 2 2 3 5" xfId="23040" xr:uid="{E0E40072-F7D2-4445-86CC-E1A67B93AD88}"/>
    <x:cellStyle name="Normal 11 2 2 2 4" xfId="23041" xr:uid="{E6D849EF-362F-4053-AC77-E6D24F59FD0F}"/>
    <x:cellStyle name="Normal 11 2 2 2 4 2" xfId="23042" xr:uid="{59153BA3-5BB4-4461-8F64-4044C3540F11}"/>
    <x:cellStyle name="Normal 11 2 2 2 4 2 2" xfId="23043" xr:uid="{DA0E4D76-13A8-4426-84DB-C02AE7A55B7E}"/>
    <x:cellStyle name="Normal 11 2 2 2 4 3" xfId="23044" xr:uid="{3DB31C18-5778-4145-A5A7-F2E8FC4AB148}"/>
    <x:cellStyle name="Normal 11 2 2 2 5" xfId="23045" xr:uid="{9780DA2D-50CE-4FBF-8688-74F4F45B01F8}"/>
    <x:cellStyle name="Normal 11 2 2 2 5 2" xfId="23046" xr:uid="{3B38F47A-BF17-4949-9482-F81D53C9E340}"/>
    <x:cellStyle name="Normal 11 2 2 2 6" xfId="23047" xr:uid="{835F35C4-5BC9-4CD7-9932-A3F726AF42C4}"/>
    <x:cellStyle name="Normal 11 2 2 2 6 2" xfId="23048" xr:uid="{1E39AC51-6EA8-44A9-98CA-96A10860D41E}"/>
    <x:cellStyle name="Normal 11 2 2 2 7" xfId="23049" xr:uid="{766C3657-820F-499A-931D-C2E21E305CC8}"/>
    <x:cellStyle name="Normal 11 2 2 3" xfId="23050" xr:uid="{61C68A7F-6435-4451-B176-D8A4887B60E0}"/>
    <x:cellStyle name="Normal 11 2 2 3 2" xfId="23051" xr:uid="{5CC28A36-265E-4C9C-B09B-C195BFD67A37}"/>
    <x:cellStyle name="Normal 11 2 2 3 2 2" xfId="23052" xr:uid="{1F567182-844E-4BE8-9B09-C85E8EE35678}"/>
    <x:cellStyle name="Normal 11 2 2 3 2 2 2" xfId="23053" xr:uid="{4125BB06-6383-4EB7-992A-B12011073193}"/>
    <x:cellStyle name="Normal 11 2 2 3 2 2 2 2" xfId="23054" xr:uid="{4E498781-6130-425E-8AC3-D288E31164F4}"/>
    <x:cellStyle name="Normal 11 2 2 3 2 2 2 2 2" xfId="23055" xr:uid="{69AF9B9D-5C10-4B5C-82BE-D1A69EA0FB58}"/>
    <x:cellStyle name="Normal 11 2 2 3 2 2 2 3" xfId="23056" xr:uid="{984A8C40-F0CC-446A-979C-8D37BB971072}"/>
    <x:cellStyle name="Normal 11 2 2 3 2 2 3" xfId="23057" xr:uid="{FEC558A4-2136-40A5-9CD9-AAE9D87481B8}"/>
    <x:cellStyle name="Normal 11 2 2 3 2 2 3 2" xfId="23058" xr:uid="{8DB797DA-6F78-45C4-B97B-A0F5BFC6B755}"/>
    <x:cellStyle name="Normal 11 2 2 3 2 2 4" xfId="23059" xr:uid="{BF150EC0-3E26-4455-9A6E-71A961C86BC5}"/>
    <x:cellStyle name="Normal 11 2 2 3 2 2 4 2" xfId="23060" xr:uid="{DF88F515-A599-4310-9EF2-B783DA014320}"/>
    <x:cellStyle name="Normal 11 2 2 3 2 2 5" xfId="23061" xr:uid="{C904C6E7-C046-48CA-9CF6-548A256C903B}"/>
    <x:cellStyle name="Normal 11 2 2 3 2 3" xfId="23062" xr:uid="{C31561CF-571E-486D-941B-BC58FF0D2C7A}"/>
    <x:cellStyle name="Normal 11 2 2 3 2 3 2" xfId="23063" xr:uid="{A7674096-9226-4055-9A7A-0428D2E91A92}"/>
    <x:cellStyle name="Normal 11 2 2 3 2 3 2 2" xfId="23064" xr:uid="{C7FAA567-67AE-4560-B379-924B0CCF20FF}"/>
    <x:cellStyle name="Normal 11 2 2 3 2 3 3" xfId="23065" xr:uid="{407E808B-F714-4414-B9F9-725972A61B75}"/>
    <x:cellStyle name="Normal 11 2 2 3 2 4" xfId="23066" xr:uid="{6593E46E-F3C2-47BF-87D0-012E7C1497B5}"/>
    <x:cellStyle name="Normal 11 2 2 3 2 4 2" xfId="23067" xr:uid="{96839372-E64B-4B3E-9DEA-60054B86C49D}"/>
    <x:cellStyle name="Normal 11 2 2 3 2 5" xfId="23068" xr:uid="{7F87E5D2-1D85-419F-982E-788DC5F32DE8}"/>
    <x:cellStyle name="Normal 11 2 2 3 2 5 2" xfId="23069" xr:uid="{DF3063BC-A522-4C6F-A3D5-0659DD8AFFAD}"/>
    <x:cellStyle name="Normal 11 2 2 3 2 6" xfId="23070" xr:uid="{0B1917FB-F4A3-4ADA-BA8E-1F55ADD916A2}"/>
    <x:cellStyle name="Normal 11 2 2 3 3" xfId="23071" xr:uid="{54FC0F6D-6934-4CB5-96A6-ABAFFEF7874B}"/>
    <x:cellStyle name="Normal 11 2 2 3 3 2" xfId="23072" xr:uid="{A9F149FA-EDCC-4EBC-8D56-06C255C3BD30}"/>
    <x:cellStyle name="Normal 11 2 2 3 3 2 2" xfId="23073" xr:uid="{E897BB24-F651-40F5-B973-DC74C2963595}"/>
    <x:cellStyle name="Normal 11 2 2 3 3 2 2 2" xfId="23074" xr:uid="{177372CB-D11A-4F8F-9449-CF834369982B}"/>
    <x:cellStyle name="Normal 11 2 2 3 3 2 3" xfId="23075" xr:uid="{671FA760-907B-440A-97F3-4B89EC6C3B6D}"/>
    <x:cellStyle name="Normal 11 2 2 3 3 3" xfId="23076" xr:uid="{1749ED10-3934-4A65-A423-054AE3B4E704}"/>
    <x:cellStyle name="Normal 11 2 2 3 3 3 2" xfId="23077" xr:uid="{CA86C995-27E6-4BB6-9175-EB8A811E4871}"/>
    <x:cellStyle name="Normal 11 2 2 3 3 4" xfId="23078" xr:uid="{F100EB6B-BFEF-4880-866C-C3A701158DF2}"/>
    <x:cellStyle name="Normal 11 2 2 3 3 4 2" xfId="23079" xr:uid="{B4FD66F9-0841-4B25-9917-FE98023B67F4}"/>
    <x:cellStyle name="Normal 11 2 2 3 3 5" xfId="23080" xr:uid="{53571BE5-AB92-461F-95AE-9DD550110EBA}"/>
    <x:cellStyle name="Normal 11 2 2 3 4" xfId="23081" xr:uid="{4DD3BE21-163C-46EE-A6B0-12EC7E54CFA8}"/>
    <x:cellStyle name="Normal 11 2 2 3 4 2" xfId="23082" xr:uid="{DCCB2241-D7F6-4E6F-AD21-B409691587EF}"/>
    <x:cellStyle name="Normal 11 2 2 3 4 2 2" xfId="23083" xr:uid="{E648F9A6-EC56-48A0-BFF0-BE0097D9867A}"/>
    <x:cellStyle name="Normal 11 2 2 3 4 3" xfId="23084" xr:uid="{0B19F4BE-38B6-4FDB-B181-7B59BA1B2878}"/>
    <x:cellStyle name="Normal 11 2 2 3 5" xfId="23085" xr:uid="{F204615F-DDEC-4DE1-BCB3-E0715E98DC1B}"/>
    <x:cellStyle name="Normal 11 2 2 3 5 2" xfId="23086" xr:uid="{E65EB3A1-54BA-4F70-B0EC-BE4F6D018282}"/>
    <x:cellStyle name="Normal 11 2 2 3 6" xfId="23087" xr:uid="{1125CC6A-0290-4315-8F66-B6BAFFE050A1}"/>
    <x:cellStyle name="Normal 11 2 2 3 6 2" xfId="23088" xr:uid="{D94C03D7-9987-450B-AA18-67B1C6B0F672}"/>
    <x:cellStyle name="Normal 11 2 2 3 7" xfId="23089" xr:uid="{057006FF-9CDA-4885-86C1-238251AC69A7}"/>
    <x:cellStyle name="Normal 11 2 2 4" xfId="23090" xr:uid="{363330FF-FEED-46E6-B6BE-51A1BAE1D503}"/>
    <x:cellStyle name="Normal 11 2 2 4 2" xfId="23091" xr:uid="{499499FF-B924-44BF-9617-4597561F6102}"/>
    <x:cellStyle name="Normal 11 2 2 4 2 2" xfId="23092" xr:uid="{D79525E1-1511-4874-B000-406A04FD56ED}"/>
    <x:cellStyle name="Normal 11 2 2 4 2 2 2" xfId="23093" xr:uid="{16B215AE-77DC-4692-B17C-F8D6CB514036}"/>
    <x:cellStyle name="Normal 11 2 2 4 2 2 2 2" xfId="23094" xr:uid="{581F9AFC-98C8-482E-A0C7-543F75E907EE}"/>
    <x:cellStyle name="Normal 11 2 2 4 2 2 3" xfId="23095" xr:uid="{61CDBCDD-D694-43BE-A655-EC2C17DA8144}"/>
    <x:cellStyle name="Normal 11 2 2 4 2 3" xfId="23096" xr:uid="{081EFAE6-20CB-4820-91DB-7D53E3C1F919}"/>
    <x:cellStyle name="Normal 11 2 2 4 2 3 2" xfId="23097" xr:uid="{3C31CB35-A3EB-4E19-A48F-A19E8ACCA810}"/>
    <x:cellStyle name="Normal 11 2 2 4 2 4" xfId="23098" xr:uid="{4804B79D-75DB-43D9-8605-0468AE7B2D6D}"/>
    <x:cellStyle name="Normal 11 2 2 4 2 4 2" xfId="23099" xr:uid="{17869716-23D5-4F2C-820F-5787956D784D}"/>
    <x:cellStyle name="Normal 11 2 2 4 2 5" xfId="23100" xr:uid="{A749E75A-8DE1-46B6-971F-8E4B7A72F17C}"/>
    <x:cellStyle name="Normal 11 2 2 4 3" xfId="23101" xr:uid="{6D6B473B-19F4-4DCC-A7F8-1E84FD75177F}"/>
    <x:cellStyle name="Normal 11 2 2 4 3 2" xfId="23102" xr:uid="{140B56A6-CB92-4FB5-9939-BAF2A249CA3E}"/>
    <x:cellStyle name="Normal 11 2 2 4 3 2 2" xfId="23103" xr:uid="{37E7339A-8955-4B93-8D10-7EAC013FB3C4}"/>
    <x:cellStyle name="Normal 11 2 2 4 3 3" xfId="23104" xr:uid="{0BD6E97A-38BB-4ADB-AC97-2795CAA10A83}"/>
    <x:cellStyle name="Normal 11 2 2 4 4" xfId="23105" xr:uid="{8560F53C-0418-4D1E-A8B1-28285F3D36D5}"/>
    <x:cellStyle name="Normal 11 2 2 4 4 2" xfId="23106" xr:uid="{010D2070-19C7-41F2-ACCB-45CA9E5EB054}"/>
    <x:cellStyle name="Normal 11 2 2 4 5" xfId="23107" xr:uid="{E0746750-8E3E-4F3A-9842-6FB3E39D5FC9}"/>
    <x:cellStyle name="Normal 11 2 2 4 5 2" xfId="23108" xr:uid="{726DD682-CD86-47C3-85AD-31CA4523B56C}"/>
    <x:cellStyle name="Normal 11 2 2 4 6" xfId="23109" xr:uid="{25076960-C4D7-4FEF-9693-4D6FA89F6428}"/>
    <x:cellStyle name="Normal 11 2 2 5" xfId="23110" xr:uid="{B81275C2-7896-4DDD-AB80-85B5166FA7B5}"/>
    <x:cellStyle name="Normal 11 2 2 5 2" xfId="23111" xr:uid="{BBB72B1D-F7CF-44A0-8C56-154EA48ED31F}"/>
    <x:cellStyle name="Normal 11 2 2 5 2 2" xfId="23112" xr:uid="{5D8EC6BB-FBB6-44AB-B9C0-02992F966ECB}"/>
    <x:cellStyle name="Normal 11 2 2 5 2 2 2" xfId="23113" xr:uid="{C5600265-4AB5-4971-8FFB-09F3DDDA92A4}"/>
    <x:cellStyle name="Normal 11 2 2 5 2 3" xfId="23114" xr:uid="{75C36CF4-CB36-43C8-8B81-20F597480FDB}"/>
    <x:cellStyle name="Normal 11 2 2 5 3" xfId="23115" xr:uid="{F8C63447-9E17-4F41-9DD8-E665AB1521D3}"/>
    <x:cellStyle name="Normal 11 2 2 5 3 2" xfId="23116" xr:uid="{6F1963A7-D54A-4FCF-9D0F-14BC8DA9BD25}"/>
    <x:cellStyle name="Normal 11 2 2 5 4" xfId="23117" xr:uid="{26D3BC82-B048-4F4B-A3A9-1B3238C84060}"/>
    <x:cellStyle name="Normal 11 2 2 5 4 2" xfId="23118" xr:uid="{FEACDD9A-5733-4B5F-BFF9-D0341F3CDF60}"/>
    <x:cellStyle name="Normal 11 2 2 5 5" xfId="23119" xr:uid="{ECEB8AED-A96D-4B5C-B3A9-CA2FFCD5C5CB}"/>
    <x:cellStyle name="Normal 11 2 2 6" xfId="23120" xr:uid="{C35FC85E-0170-49F1-B1FB-43E669517EB1}"/>
    <x:cellStyle name="Normal 11 2 2 6 2" xfId="23121" xr:uid="{A4D6E668-6EA9-4D93-8469-747AF87BF064}"/>
    <x:cellStyle name="Normal 11 2 2 6 2 2" xfId="23122" xr:uid="{B95350EE-9D50-4015-A772-884361747E3B}"/>
    <x:cellStyle name="Normal 11 2 2 6 2 2 2" xfId="23123" xr:uid="{4B1EBDAC-FACF-4D4C-862E-A270D73067D7}"/>
    <x:cellStyle name="Normal 11 2 2 6 2 3" xfId="23124" xr:uid="{7553280F-330C-47DF-9D19-C8B5982FD59F}"/>
    <x:cellStyle name="Normal 11 2 2 6 3" xfId="23125" xr:uid="{325DF645-DD8B-4939-AA71-F82C3D92CA20}"/>
    <x:cellStyle name="Normal 11 2 2 6 3 2" xfId="23126" xr:uid="{0DC13FB6-F7B3-4BDE-A167-B652AB6C00A9}"/>
    <x:cellStyle name="Normal 11 2 2 6 4" xfId="23127" xr:uid="{50E7C7D0-1966-4F87-8453-8E348FE87427}"/>
    <x:cellStyle name="Normal 11 2 2 6 4 2" xfId="23128" xr:uid="{ADA60B8B-DEEC-4332-93FD-8D7FC1E3D94C}"/>
    <x:cellStyle name="Normal 11 2 2 6 5" xfId="23129" xr:uid="{C8D17661-4860-41FB-B82E-469102198AF7}"/>
    <x:cellStyle name="Normal 11 2 2 7" xfId="23130" xr:uid="{B42FF964-C38C-4F94-B978-ACB29B088763}"/>
    <x:cellStyle name="Normal 11 2 2 7 2" xfId="23131" xr:uid="{AEC9F60E-54B8-4B34-93A2-8757625EE745}"/>
    <x:cellStyle name="Normal 11 2 2 7 2 2" xfId="23132" xr:uid="{6BAE898E-43B4-43EF-8492-AD14F0C2099A}"/>
    <x:cellStyle name="Normal 11 2 2 7 3" xfId="23133" xr:uid="{84AC5EF4-E4FE-4C8D-933B-7A94ADA641E3}"/>
    <x:cellStyle name="Normal 11 2 2 8" xfId="23134" xr:uid="{34C645C0-A028-4B8B-8D97-BB278FF5DB97}"/>
    <x:cellStyle name="Normal 11 2 2 8 2" xfId="23135" xr:uid="{484DC2D4-D104-4008-81C3-82F0B644A622}"/>
    <x:cellStyle name="Normal 11 2 2 9" xfId="23136" xr:uid="{E9F0BB3E-F18C-45B7-A027-F978D8F9B119}"/>
    <x:cellStyle name="Normal 11 2 2 9 2" xfId="23137" xr:uid="{BF924337-71AA-4C8C-8FAD-17422A099C78}"/>
    <x:cellStyle name="Normal 11 2 3" xfId="23138" xr:uid="{51697385-CD1B-4D03-97DB-21BCEF01AD71}"/>
    <x:cellStyle name="Normal 11 2 3 2" xfId="23139" xr:uid="{8A402051-027E-418E-8FE1-222C117D3567}"/>
    <x:cellStyle name="Normal 11 2 3 2 2" xfId="23140" xr:uid="{1E9758F8-75F3-4C00-BA78-0E8A4ACCB5AE}"/>
    <x:cellStyle name="Normal 11 2 3 2 2 2" xfId="23141" xr:uid="{1C02F4D8-D057-4B08-BCBE-0A63204B7F27}"/>
    <x:cellStyle name="Normal 11 2 3 2 2 2 2" xfId="23142" xr:uid="{92EC5BBD-F8BB-408F-BB94-4E4D7471B13D}"/>
    <x:cellStyle name="Normal 11 2 3 2 2 2 2 2" xfId="23143" xr:uid="{145872F2-0BD8-4FA9-B060-BBED875A139D}"/>
    <x:cellStyle name="Normal 11 2 3 2 2 2 3" xfId="23144" xr:uid="{77655C8C-5264-4160-99CA-5A4D02FC59D5}"/>
    <x:cellStyle name="Normal 11 2 3 2 2 3" xfId="23145" xr:uid="{63FABD0E-D1B2-43AE-8761-B110EC6F85FB}"/>
    <x:cellStyle name="Normal 11 2 3 2 2 3 2" xfId="23146" xr:uid="{9EEB22A7-8425-43F2-89BB-DD459DAB383D}"/>
    <x:cellStyle name="Normal 11 2 3 2 2 4" xfId="23147" xr:uid="{83B35ABF-1BA8-4C8D-9D38-4995C7DA1B1D}"/>
    <x:cellStyle name="Normal 11 2 3 2 2 4 2" xfId="23148" xr:uid="{3A6BA9DC-ADF9-423A-897C-FB4D98AED222}"/>
    <x:cellStyle name="Normal 11 2 3 2 2 5" xfId="23149" xr:uid="{9350878E-7844-4D98-909E-3B15BCE54179}"/>
    <x:cellStyle name="Normal 11 2 3 2 3" xfId="23150" xr:uid="{8E958183-0E7B-4CA0-8356-E48293529228}"/>
    <x:cellStyle name="Normal 11 2 3 2 3 2" xfId="23151" xr:uid="{4FF28C1D-3FCB-4016-B1CA-3F3DB45BCB0F}"/>
    <x:cellStyle name="Normal 11 2 3 2 3 2 2" xfId="23152" xr:uid="{6E31C96F-22E9-40A9-AE6D-21A5A1EF310E}"/>
    <x:cellStyle name="Normal 11 2 3 2 3 3" xfId="23153" xr:uid="{95C00951-CABB-4E57-8AFA-2815EB87EDC4}"/>
    <x:cellStyle name="Normal 11 2 3 2 4" xfId="23154" xr:uid="{8B1D3806-373A-4DB8-BEDF-FD1985F666E6}"/>
    <x:cellStyle name="Normal 11 2 3 2 4 2" xfId="23155" xr:uid="{50643B51-8A8B-4C09-B908-F9628475B992}"/>
    <x:cellStyle name="Normal 11 2 3 2 5" xfId="23156" xr:uid="{96BC3C8A-028E-47C8-B874-332DFCD33C61}"/>
    <x:cellStyle name="Normal 11 2 3 2 5 2" xfId="23157" xr:uid="{9D7E44CA-46B8-43D7-81B6-2B4CC2619E96}"/>
    <x:cellStyle name="Normal 11 2 3 2 6" xfId="23158" xr:uid="{466F23EF-4D76-40B2-B413-899C1F75819F}"/>
    <x:cellStyle name="Normal 11 2 3 3" xfId="23159" xr:uid="{4AD014AC-A5FF-4D7A-AE56-364F2A9F46F9}"/>
    <x:cellStyle name="Normal 11 2 3 3 2" xfId="23160" xr:uid="{3D72F0B4-0997-4053-AE6C-D6B280B386F2}"/>
    <x:cellStyle name="Normal 11 2 3 3 2 2" xfId="23161" xr:uid="{19E830E0-4B8B-4B5E-BF44-AB165A97EE12}"/>
    <x:cellStyle name="Normal 11 2 3 3 2 2 2" xfId="23162" xr:uid="{28F05DB4-4DBB-4D30-AA77-CD6089D88BC1}"/>
    <x:cellStyle name="Normal 11 2 3 3 2 3" xfId="23163" xr:uid="{691C2BA5-443C-407B-B6FE-CF6BE238404B}"/>
    <x:cellStyle name="Normal 11 2 3 3 3" xfId="23164" xr:uid="{0B7B932B-EC88-486F-AC3A-72A28C0344B7}"/>
    <x:cellStyle name="Normal 11 2 3 3 3 2" xfId="23165" xr:uid="{531394C9-C7B7-46DF-B403-FC4004E86843}"/>
    <x:cellStyle name="Normal 11 2 3 3 4" xfId="23166" xr:uid="{2E0D4BB1-0EF9-4140-B3F7-B18276A2D1EF}"/>
    <x:cellStyle name="Normal 11 2 3 3 4 2" xfId="23167" xr:uid="{4B85D07C-FF15-4AAC-9D0B-4685E9179CE4}"/>
    <x:cellStyle name="Normal 11 2 3 3 5" xfId="23168" xr:uid="{C87761EB-A6D3-4E7A-BD3C-F759906BBB4B}"/>
    <x:cellStyle name="Normal 11 2 3 4" xfId="23169" xr:uid="{80DE94A6-FFA9-48EB-A9B6-E93AA5999095}"/>
    <x:cellStyle name="Normal 11 2 3 4 2" xfId="23170" xr:uid="{D42DA842-9C35-4AF4-91AC-02A26814498D}"/>
    <x:cellStyle name="Normal 11 2 3 4 2 2" xfId="23171" xr:uid="{8A281194-7980-4639-BED3-92D23035CADE}"/>
    <x:cellStyle name="Normal 11 2 3 4 3" xfId="23172" xr:uid="{27CCE4FF-089D-4034-8536-344D17EF4437}"/>
    <x:cellStyle name="Normal 11 2 3 5" xfId="23173" xr:uid="{681F19D5-61EE-40DA-A70A-D1EEB6BE7834}"/>
    <x:cellStyle name="Normal 11 2 3 5 2" xfId="23174" xr:uid="{A00AED50-B4A9-46C3-A65B-5D692B15504A}"/>
    <x:cellStyle name="Normal 11 2 3 6" xfId="23175" xr:uid="{C34B2EE3-2234-4B16-9110-27891E858E39}"/>
    <x:cellStyle name="Normal 11 2 3 6 2" xfId="23176" xr:uid="{49CF6D13-571F-468D-9B56-EAC40E506870}"/>
    <x:cellStyle name="Normal 11 2 3 7" xfId="23177" xr:uid="{6BB45C9B-2441-4461-A852-76A2294864A4}"/>
    <x:cellStyle name="Normal 11 2 4" xfId="23178" xr:uid="{11C89A09-3FB4-4D1B-969C-A65416ED22C6}"/>
    <x:cellStyle name="Normal 11 2 4 2" xfId="23179" xr:uid="{F874BD6B-82B0-4F27-8220-35675E5610AC}"/>
    <x:cellStyle name="Normal 11 2 4 2 2" xfId="23180" xr:uid="{6FC61F25-DB07-473F-9793-8201FF2AAC97}"/>
    <x:cellStyle name="Normal 11 2 4 2 2 2" xfId="23181" xr:uid="{DDCEB768-4237-4C69-AD00-7D7B755D7039}"/>
    <x:cellStyle name="Normal 11 2 4 2 2 2 2" xfId="23182" xr:uid="{19E7C617-6482-47A8-84E4-AD555DF4BE46}"/>
    <x:cellStyle name="Normal 11 2 4 2 2 2 2 2" xfId="23183" xr:uid="{523DF13F-E5D9-491A-B9B1-0296D19FD247}"/>
    <x:cellStyle name="Normal 11 2 4 2 2 2 3" xfId="23184" xr:uid="{BFF94FC3-49B8-4291-A906-A9D47311BC12}"/>
    <x:cellStyle name="Normal 11 2 4 2 2 3" xfId="23185" xr:uid="{2C82B601-F522-447A-9462-57D331E2164E}"/>
    <x:cellStyle name="Normal 11 2 4 2 2 3 2" xfId="23186" xr:uid="{74148D31-B7DF-47C0-B158-003491DAFD9F}"/>
    <x:cellStyle name="Normal 11 2 4 2 2 4" xfId="23187" xr:uid="{905D8A93-7732-4606-9C0A-89BB5857D9A5}"/>
    <x:cellStyle name="Normal 11 2 4 2 2 4 2" xfId="23188" xr:uid="{6120DDF4-0C00-4C37-AFE4-90C33002D57F}"/>
    <x:cellStyle name="Normal 11 2 4 2 2 5" xfId="23189" xr:uid="{38EE0150-EBBD-4379-8F8C-C9C8C2593597}"/>
    <x:cellStyle name="Normal 11 2 4 2 3" xfId="23190" xr:uid="{041A6569-35FC-4B87-A52F-26E2759AF489}"/>
    <x:cellStyle name="Normal 11 2 4 2 3 2" xfId="23191" xr:uid="{B6A108D9-8ACA-43BC-8522-64D1CE004D8E}"/>
    <x:cellStyle name="Normal 11 2 4 2 3 2 2" xfId="23192" xr:uid="{24A826B8-6AF9-49E0-9101-2FA2746F16D8}"/>
    <x:cellStyle name="Normal 11 2 4 2 3 3" xfId="23193" xr:uid="{50A4C870-2D5E-447A-9232-7962DDFBA8B4}"/>
    <x:cellStyle name="Normal 11 2 4 2 4" xfId="23194" xr:uid="{F9ED968F-D7E8-4D28-A70A-FFCC769B26DB}"/>
    <x:cellStyle name="Normal 11 2 4 2 4 2" xfId="23195" xr:uid="{9F0CF063-D6F3-40FC-A719-80D1CDA588D2}"/>
    <x:cellStyle name="Normal 11 2 4 2 5" xfId="23196" xr:uid="{6F0BA5CE-54FC-410A-BC1D-8F1C8505C781}"/>
    <x:cellStyle name="Normal 11 2 4 2 5 2" xfId="23197" xr:uid="{D9628669-F664-465E-A7BF-8B95FD822A51}"/>
    <x:cellStyle name="Normal 11 2 4 2 6" xfId="23198" xr:uid="{D8983778-F9BC-499A-8C0B-335147C76CFD}"/>
    <x:cellStyle name="Normal 11 2 4 3" xfId="23199" xr:uid="{2F9C0522-0C7F-4B95-A88B-11F17EABA8FC}"/>
    <x:cellStyle name="Normal 11 2 4 3 2" xfId="23200" xr:uid="{31B9A901-02D1-40B4-8FEB-ACEFFACCD086}"/>
    <x:cellStyle name="Normal 11 2 4 3 2 2" xfId="23201" xr:uid="{63768DB0-71FA-4F88-8120-0FD62458A7DE}"/>
    <x:cellStyle name="Normal 11 2 4 3 2 2 2" xfId="23202" xr:uid="{B31A97A2-86E9-4120-BB90-2350F9F3498F}"/>
    <x:cellStyle name="Normal 11 2 4 3 2 3" xfId="23203" xr:uid="{4D2061DB-3B36-453A-84D6-A5287C72A8B1}"/>
    <x:cellStyle name="Normal 11 2 4 3 3" xfId="23204" xr:uid="{4CDC80C1-EBAB-4012-8823-AAE6BB127421}"/>
    <x:cellStyle name="Normal 11 2 4 3 3 2" xfId="23205" xr:uid="{15691271-16BC-4C51-BF1D-DDD928874AA2}"/>
    <x:cellStyle name="Normal 11 2 4 3 4" xfId="23206" xr:uid="{C98AFD08-CB83-4FD6-8A3F-870F9952CC70}"/>
    <x:cellStyle name="Normal 11 2 4 3 4 2" xfId="23207" xr:uid="{D0511CF4-125C-41BC-BE6B-97091571AD2B}"/>
    <x:cellStyle name="Normal 11 2 4 3 5" xfId="23208" xr:uid="{519CFC00-B671-4503-A406-4917EE127E44}"/>
    <x:cellStyle name="Normal 11 2 4 4" xfId="23209" xr:uid="{F0AB7AB7-B1A2-4A6C-AB97-9B7271F0B8A7}"/>
    <x:cellStyle name="Normal 11 2 4 4 2" xfId="23210" xr:uid="{0B5A2C3F-F6B7-455D-9676-89F288FEF384}"/>
    <x:cellStyle name="Normal 11 2 4 4 2 2" xfId="23211" xr:uid="{B825E16F-48D0-470A-975D-2672470EEDDE}"/>
    <x:cellStyle name="Normal 11 2 4 4 3" xfId="23212" xr:uid="{3ED99748-C0DC-47D4-91F0-8709D204F709}"/>
    <x:cellStyle name="Normal 11 2 4 5" xfId="23213" xr:uid="{0C0F3802-8FC9-444A-918C-3EEF22BC5B7B}"/>
    <x:cellStyle name="Normal 11 2 4 5 2" xfId="23214" xr:uid="{3886D1AC-81CE-4A0E-87E1-A7C2C7A792CC}"/>
    <x:cellStyle name="Normal 11 2 4 6" xfId="23215" xr:uid="{37692FA6-2522-40F0-838C-3750989EC56B}"/>
    <x:cellStyle name="Normal 11 2 4 6 2" xfId="23216" xr:uid="{B4BE74D6-4DA4-4F6A-A55F-6E2CB6F946E3}"/>
    <x:cellStyle name="Normal 11 2 4 7" xfId="23217" xr:uid="{CD377E2E-83E2-42FF-9B22-74CFA5E0B775}"/>
    <x:cellStyle name="Normal 11 2 5" xfId="23218" xr:uid="{87D742AB-85DA-4C9C-93A4-CC3EFAB14D31}"/>
    <x:cellStyle name="Normal 11 2 5 2" xfId="23219" xr:uid="{C54242E3-AC0B-4080-8B44-831B06B7C036}"/>
    <x:cellStyle name="Normal 11 2 5 2 2" xfId="23220" xr:uid="{564C8C6F-B36D-45B5-9EE1-7E8A5269E122}"/>
    <x:cellStyle name="Normal 11 2 5 2 2 2" xfId="23221" xr:uid="{D7DDAEAE-021F-4A02-ACBE-F85C16495906}"/>
    <x:cellStyle name="Normal 11 2 5 2 2 2 2" xfId="23222" xr:uid="{DD22804E-123E-41C2-9E49-17A13F7541C8}"/>
    <x:cellStyle name="Normal 11 2 5 2 2 3" xfId="23223" xr:uid="{A57F2A2C-8BC9-4E97-9B46-D05C0687FD5F}"/>
    <x:cellStyle name="Normal 11 2 5 2 3" xfId="23224" xr:uid="{A853E5B1-7A49-40F0-B74B-D6ECD1F331A1}"/>
    <x:cellStyle name="Normal 11 2 5 2 3 2" xfId="23225" xr:uid="{87C2F3DE-902C-49BD-BD2B-38054F91BF0C}"/>
    <x:cellStyle name="Normal 11 2 5 2 4" xfId="23226" xr:uid="{C2BC688F-3752-458F-B58C-3A6360169490}"/>
    <x:cellStyle name="Normal 11 2 5 2 4 2" xfId="23227" xr:uid="{F44EA56D-5B65-43B2-BC56-A7B2E6608AFE}"/>
    <x:cellStyle name="Normal 11 2 5 2 5" xfId="23228" xr:uid="{4A273B6C-F8C2-44BA-91B0-CAC52648CE68}"/>
    <x:cellStyle name="Normal 11 2 5 3" xfId="23229" xr:uid="{FAF55E9B-A5B5-494D-AFB2-FFC4BC75BBC8}"/>
    <x:cellStyle name="Normal 11 2 5 3 2" xfId="23230" xr:uid="{85A166DD-721E-4A01-827C-462FD0D2537A}"/>
    <x:cellStyle name="Normal 11 2 5 3 2 2" xfId="23231" xr:uid="{4871F39F-8484-452E-8412-1FD41E81B212}"/>
    <x:cellStyle name="Normal 11 2 5 3 3" xfId="23232" xr:uid="{B3163D23-E82A-4E71-80CE-C523DE7941EE}"/>
    <x:cellStyle name="Normal 11 2 5 4" xfId="23233" xr:uid="{E56893B5-C917-4C01-9089-222C1A5217C5}"/>
    <x:cellStyle name="Normal 11 2 5 4 2" xfId="23234" xr:uid="{92E5591E-67F4-4F78-888C-D5FCF22B9820}"/>
    <x:cellStyle name="Normal 11 2 5 5" xfId="23235" xr:uid="{0E554AA5-4632-4E64-8C83-5B19117DAA29}"/>
    <x:cellStyle name="Normal 11 2 5 5 2" xfId="23236" xr:uid="{83032A43-62CE-4115-8C2D-D2A2A272EF5F}"/>
    <x:cellStyle name="Normal 11 2 5 6" xfId="23237" xr:uid="{F7FC0115-4353-4387-8D96-4AA348159981}"/>
    <x:cellStyle name="Normal 11 2 6" xfId="23238" xr:uid="{76DBB545-8785-431F-B863-F12A18ED6C40}"/>
    <x:cellStyle name="Normal 11 2 6 2" xfId="23239" xr:uid="{079A3FEA-8B9C-42CB-9B86-5868DCD3DEBD}"/>
    <x:cellStyle name="Normal 11 2 6 2 2" xfId="23240" xr:uid="{65A1C01D-36B5-4697-9561-F932703D93B5}"/>
    <x:cellStyle name="Normal 11 2 6 2 2 2" xfId="23241" xr:uid="{29692326-C86A-4728-8FCB-DF8C8018B0EE}"/>
    <x:cellStyle name="Normal 11 2 6 2 3" xfId="23242" xr:uid="{866A1D94-AAF4-4A9F-8684-FC931A5A79B4}"/>
    <x:cellStyle name="Normal 11 2 6 3" xfId="23243" xr:uid="{76AEB6A5-7E0B-4A8B-B10F-16E4C60116EA}"/>
    <x:cellStyle name="Normal 11 2 6 3 2" xfId="23244" xr:uid="{7DCAFB5C-1181-4D7B-A7A1-50F67C0AB344}"/>
    <x:cellStyle name="Normal 11 2 6 4" xfId="23245" xr:uid="{90E0B818-796D-4FD9-AF8F-77207427B951}"/>
    <x:cellStyle name="Normal 11 2 6 4 2" xfId="23246" xr:uid="{C090975F-1EF7-48CE-86AE-327D01549B17}"/>
    <x:cellStyle name="Normal 11 2 6 5" xfId="23247" xr:uid="{F522855C-CEC8-4DD2-8CD8-0E05DF1D1C94}"/>
    <x:cellStyle name="Normal 11 2 7" xfId="23248" xr:uid="{EC47E317-B8E1-4452-B743-522CD806AA17}"/>
    <x:cellStyle name="Normal 11 2 7 2" xfId="23249" xr:uid="{431DCADB-9D18-4DB9-BCF2-F7376675CCAD}"/>
    <x:cellStyle name="Normal 11 2 7 2 2" xfId="23250" xr:uid="{65FE3E93-4760-4DE0-B4B3-4724BD5C3542}"/>
    <x:cellStyle name="Normal 11 2 7 2 2 2" xfId="23251" xr:uid="{304E6062-341A-4A5A-B93C-CA0D5B2DD1AF}"/>
    <x:cellStyle name="Normal 11 2 7 2 3" xfId="23252" xr:uid="{3404ED0F-78B1-4C6F-BF17-014A58B4BD12}"/>
    <x:cellStyle name="Normal 11 2 7 3" xfId="23253" xr:uid="{84377B55-F1AC-4668-A176-B3D42B5444E2}"/>
    <x:cellStyle name="Normal 11 2 7 3 2" xfId="23254" xr:uid="{E6CC6339-E7DC-444D-93B5-58643ED5FA08}"/>
    <x:cellStyle name="Normal 11 2 7 4" xfId="23255" xr:uid="{67168FCA-8CCF-483A-B88D-B8BB9C5AFA47}"/>
    <x:cellStyle name="Normal 11 2 7 4 2" xfId="23256" xr:uid="{FF034181-DE2F-4C56-8B53-1F70B145803A}"/>
    <x:cellStyle name="Normal 11 2 7 5" xfId="23257" xr:uid="{477385A0-9B74-4A49-95DD-7B2DF0F89EC3}"/>
    <x:cellStyle name="Normal 11 2 8" xfId="23258" xr:uid="{5EE4F0ED-B7D8-4387-96CC-43AA645C59F2}"/>
    <x:cellStyle name="Normal 11 2 8 2" xfId="23259" xr:uid="{87272D30-0822-41C0-9936-C562676FD9FA}"/>
    <x:cellStyle name="Normal 11 2 8 2 2" xfId="23260" xr:uid="{67B5F20D-B6E8-46D4-9028-72A3E61478B4}"/>
    <x:cellStyle name="Normal 11 2 8 3" xfId="23261" xr:uid="{AAFBD67D-3E64-4A4F-B51E-6A60E262F247}"/>
    <x:cellStyle name="Normal 11 2 9" xfId="23262" xr:uid="{1A042024-1C3B-4062-91E1-A90FA718CAA9}"/>
    <x:cellStyle name="Normal 11 2 9 2" xfId="23263" xr:uid="{2ED3879B-4ED6-49E8-86BD-7F0A9D07416F}"/>
    <x:cellStyle name="Normal 11 3" xfId="23264" xr:uid="{582DA3EC-9CD2-4AB5-A614-1736B04789F1}"/>
    <x:cellStyle name="Normal 11 3 10" xfId="23265" xr:uid="{54BD944F-2AD9-4C49-BE05-D53E70974A32}"/>
    <x:cellStyle name="Normal 11 3 2" xfId="23266" xr:uid="{457AAE13-3651-4CF1-A128-FDB6FED8C08A}"/>
    <x:cellStyle name="Normal 11 3 2 2" xfId="23267" xr:uid="{51E94D9E-5F5C-488C-81C9-BB44163820EA}"/>
    <x:cellStyle name="Normal 11 3 2 2 2" xfId="23268" xr:uid="{2A8D005E-5D74-496F-990A-62DE7362E16E}"/>
    <x:cellStyle name="Normal 11 3 2 2 2 2" xfId="23269" xr:uid="{79654B82-96FE-457F-836E-9824206C64BC}"/>
    <x:cellStyle name="Normal 11 3 2 2 2 2 2" xfId="23270" xr:uid="{2EE8263C-5F2F-45EC-86C4-CD38A73D1F3A}"/>
    <x:cellStyle name="Normal 11 3 2 2 2 2 2 2" xfId="23271" xr:uid="{E8AFB058-CBD1-4B3A-ACDD-C6E9F7D56C9C}"/>
    <x:cellStyle name="Normal 11 3 2 2 2 2 3" xfId="23272" xr:uid="{A757648D-1CD3-461A-865D-0CDB35037B06}"/>
    <x:cellStyle name="Normal 11 3 2 2 2 3" xfId="23273" xr:uid="{28A0B724-3F6D-441B-8FD6-27CB331A322F}"/>
    <x:cellStyle name="Normal 11 3 2 2 2 3 2" xfId="23274" xr:uid="{8A6A6105-5B54-41CF-8A92-89B2955FBD36}"/>
    <x:cellStyle name="Normal 11 3 2 2 2 4" xfId="23275" xr:uid="{CECB5481-379B-4753-B25C-096BF85B555C}"/>
    <x:cellStyle name="Normal 11 3 2 2 2 4 2" xfId="23276" xr:uid="{D4BDF571-C6D4-4DA1-A661-4FC2B7E2DAF5}"/>
    <x:cellStyle name="Normal 11 3 2 2 2 5" xfId="23277" xr:uid="{9A8FB714-C186-4770-8C39-9E07E48C0CDF}"/>
    <x:cellStyle name="Normal 11 3 2 2 3" xfId="23278" xr:uid="{619418C9-30ED-45E5-8E55-3BCC2A5864ED}"/>
    <x:cellStyle name="Normal 11 3 2 2 3 2" xfId="23279" xr:uid="{A31F58A1-F0DC-426A-BBCE-90ABDD831E0C}"/>
    <x:cellStyle name="Normal 11 3 2 2 3 2 2" xfId="23280" xr:uid="{E3F0AE67-4771-403A-853F-024BB8A019C9}"/>
    <x:cellStyle name="Normal 11 3 2 2 3 3" xfId="23281" xr:uid="{8E69A235-DE77-41FF-A551-E8BABA3B3D40}"/>
    <x:cellStyle name="Normal 11 3 2 2 4" xfId="23282" xr:uid="{A4A5BFAB-F553-4993-8A62-9B1D21B920D8}"/>
    <x:cellStyle name="Normal 11 3 2 2 4 2" xfId="23283" xr:uid="{501BE5BA-3F1E-431D-B24C-A4238D7C64F6}"/>
    <x:cellStyle name="Normal 11 3 2 2 5" xfId="23284" xr:uid="{748C2863-C887-4631-982E-42019D542DA1}"/>
    <x:cellStyle name="Normal 11 3 2 2 5 2" xfId="23285" xr:uid="{E4ADA3AE-A899-463E-817D-95861EA0A276}"/>
    <x:cellStyle name="Normal 11 3 2 2 6" xfId="23286" xr:uid="{7C79BCCC-E4BE-4642-A605-54F625D5D7D5}"/>
    <x:cellStyle name="Normal 11 3 2 3" xfId="23287" xr:uid="{4AD49BA3-0F26-4984-B960-147762DF06FB}"/>
    <x:cellStyle name="Normal 11 3 2 3 2" xfId="23288" xr:uid="{333EF168-EAE8-469F-8853-5AADCBE6167C}"/>
    <x:cellStyle name="Normal 11 3 2 3 2 2" xfId="23289" xr:uid="{6EC4DA2C-F46B-4AA4-A4E1-CB44D37F8806}"/>
    <x:cellStyle name="Normal 11 3 2 3 2 2 2" xfId="23290" xr:uid="{EA671D41-94B8-4B2C-980A-4F53F57F554F}"/>
    <x:cellStyle name="Normal 11 3 2 3 2 3" xfId="23291" xr:uid="{823FB38A-1F7D-47FB-BA59-E2CC8CCDF453}"/>
    <x:cellStyle name="Normal 11 3 2 3 3" xfId="23292" xr:uid="{42375116-F066-444A-A44D-6A2424F8F7B9}"/>
    <x:cellStyle name="Normal 11 3 2 3 3 2" xfId="23293" xr:uid="{B1A1B381-7B3A-4F22-9D9A-268C0E4A26BC}"/>
    <x:cellStyle name="Normal 11 3 2 3 4" xfId="23294" xr:uid="{D90421FE-FEF5-4927-B728-D093C1B6FCC0}"/>
    <x:cellStyle name="Normal 11 3 2 3 4 2" xfId="23295" xr:uid="{0EE8178C-AFE4-4F37-A96A-5DE12931D7CC}"/>
    <x:cellStyle name="Normal 11 3 2 3 5" xfId="23296" xr:uid="{2B76A8EB-B492-4CAA-A53F-E21B220C9D50}"/>
    <x:cellStyle name="Normal 11 3 2 4" xfId="23297" xr:uid="{33EA029D-6DD8-4762-91D9-28DC0481739D}"/>
    <x:cellStyle name="Normal 11 3 2 4 2" xfId="23298" xr:uid="{E14D7399-368A-4CAF-869F-F2FB1D0B20EA}"/>
    <x:cellStyle name="Normal 11 3 2 4 2 2" xfId="23299" xr:uid="{EA3678E7-66DB-4995-A323-DE3F3045DCEB}"/>
    <x:cellStyle name="Normal 11 3 2 4 3" xfId="23300" xr:uid="{3489F829-6411-492F-B48B-8C436EA0FA3C}"/>
    <x:cellStyle name="Normal 11 3 2 5" xfId="23301" xr:uid="{D923D94B-D279-4B08-B452-B8B56A0E5B9F}"/>
    <x:cellStyle name="Normal 11 3 2 5 2" xfId="23302" xr:uid="{5D2EB804-6F99-4CC8-B4A0-2E0EFB3978F8}"/>
    <x:cellStyle name="Normal 11 3 2 6" xfId="23303" xr:uid="{6A212217-E53C-44C4-AB58-130E283BD9E2}"/>
    <x:cellStyle name="Normal 11 3 2 6 2" xfId="23304" xr:uid="{08E21214-031E-4A33-86EE-1A5A320BB8C1}"/>
    <x:cellStyle name="Normal 11 3 2 7" xfId="23305" xr:uid="{A1ECE13B-0962-490B-8FD6-7C2D9FF6A326}"/>
    <x:cellStyle name="Normal 11 3 3" xfId="23306" xr:uid="{D7DAE787-AB00-4930-A4CF-058191023772}"/>
    <x:cellStyle name="Normal 11 3 3 2" xfId="23307" xr:uid="{FCD5EDFA-4BEB-440F-882D-A27560253A4C}"/>
    <x:cellStyle name="Normal 11 3 3 2 2" xfId="23308" xr:uid="{F7944E1C-AE50-42FF-AB54-697F3B1526A0}"/>
    <x:cellStyle name="Normal 11 3 3 2 2 2" xfId="23309" xr:uid="{B5891D9F-98B0-48FE-A76A-04EA09D4987E}"/>
    <x:cellStyle name="Normal 11 3 3 2 2 2 2" xfId="23310" xr:uid="{54842257-4CBC-4FCD-9D73-8DC7CF83174A}"/>
    <x:cellStyle name="Normal 11 3 3 2 2 2 2 2" xfId="23311" xr:uid="{1B0B96E2-832E-41C7-B567-7FF5D5441BD2}"/>
    <x:cellStyle name="Normal 11 3 3 2 2 2 3" xfId="23312" xr:uid="{C5F961AF-0B47-4098-95E0-CE6F587FCDD6}"/>
    <x:cellStyle name="Normal 11 3 3 2 2 3" xfId="23313" xr:uid="{12CBE04A-D3F1-493E-B834-38462D596421}"/>
    <x:cellStyle name="Normal 11 3 3 2 2 3 2" xfId="23314" xr:uid="{017E7618-1AE2-4AED-A133-42B28EA7CB28}"/>
    <x:cellStyle name="Normal 11 3 3 2 2 4" xfId="23315" xr:uid="{9EF60192-C328-47F4-9ED7-39B033C17723}"/>
    <x:cellStyle name="Normal 11 3 3 2 2 4 2" xfId="23316" xr:uid="{D13C0236-7D97-4F8E-9CE8-5E6671855C9A}"/>
    <x:cellStyle name="Normal 11 3 3 2 2 5" xfId="23317" xr:uid="{E04F0B00-A15B-40C4-91BC-CB213345713D}"/>
    <x:cellStyle name="Normal 11 3 3 2 3" xfId="23318" xr:uid="{33B05A5B-FAFD-4928-97D5-77832CDF02B5}"/>
    <x:cellStyle name="Normal 11 3 3 2 3 2" xfId="23319" xr:uid="{7BD45F62-0C85-4C6E-837E-68776E6AA5F7}"/>
    <x:cellStyle name="Normal 11 3 3 2 3 2 2" xfId="23320" xr:uid="{5020F7EC-7F2E-4DA9-A434-5F8FE2AAA437}"/>
    <x:cellStyle name="Normal 11 3 3 2 3 3" xfId="23321" xr:uid="{A74C314C-FB5E-4FAD-B9DA-6FE99A755886}"/>
    <x:cellStyle name="Normal 11 3 3 2 4" xfId="23322" xr:uid="{9B50CECD-3925-4FFD-9D54-A71C40B41E66}"/>
    <x:cellStyle name="Normal 11 3 3 2 4 2" xfId="23323" xr:uid="{E73C42D6-4A5A-49D3-8A5A-4A0DCB6DE975}"/>
    <x:cellStyle name="Normal 11 3 3 2 5" xfId="23324" xr:uid="{39C53D83-4DFE-4FE9-ACEA-EBCB0D8979A6}"/>
    <x:cellStyle name="Normal 11 3 3 2 5 2" xfId="23325" xr:uid="{13A1D435-7FD1-4F40-98B4-DA4E2906CB7C}"/>
    <x:cellStyle name="Normal 11 3 3 2 6" xfId="23326" xr:uid="{54E9A314-B76C-40F5-90F0-64D85E5E7B30}"/>
    <x:cellStyle name="Normal 11 3 3 3" xfId="23327" xr:uid="{DB4EDE4B-918F-46FC-B4D0-14815EAE8A11}"/>
    <x:cellStyle name="Normal 11 3 3 3 2" xfId="23328" xr:uid="{D3B9AF53-23BD-441B-A5A2-727BA3971F74}"/>
    <x:cellStyle name="Normal 11 3 3 3 2 2" xfId="23329" xr:uid="{CACF463C-2F95-456A-BCFE-BC011DDE4A60}"/>
    <x:cellStyle name="Normal 11 3 3 3 2 2 2" xfId="23330" xr:uid="{C1E768F9-1C5F-4A41-B46F-EC59AEF628ED}"/>
    <x:cellStyle name="Normal 11 3 3 3 2 3" xfId="23331" xr:uid="{575D9BF4-FC85-42AD-B170-2B5FCF1D977F}"/>
    <x:cellStyle name="Normal 11 3 3 3 3" xfId="23332" xr:uid="{FAE2750D-38FE-4C06-AEDD-E54756EB53BC}"/>
    <x:cellStyle name="Normal 11 3 3 3 3 2" xfId="23333" xr:uid="{A614D213-7096-4EF3-8FA8-80A93996FD73}"/>
    <x:cellStyle name="Normal 11 3 3 3 4" xfId="23334" xr:uid="{DE3CB9AD-9672-468E-AE23-2A66474A741F}"/>
    <x:cellStyle name="Normal 11 3 3 3 4 2" xfId="23335" xr:uid="{FAF53C0C-0EA0-41D2-8093-87AA77FF1408}"/>
    <x:cellStyle name="Normal 11 3 3 3 5" xfId="23336" xr:uid="{097F43AD-9922-4449-9960-58B2EEF89DC4}"/>
    <x:cellStyle name="Normal 11 3 3 4" xfId="23337" xr:uid="{DD73485E-B552-44E5-ADC9-2F4D6E1494C8}"/>
    <x:cellStyle name="Normal 11 3 3 4 2" xfId="23338" xr:uid="{34B54592-1940-43ED-B825-88AE7EBB35B5}"/>
    <x:cellStyle name="Normal 11 3 3 4 2 2" xfId="23339" xr:uid="{0CD6C892-9D70-4ABD-9C27-1CC3BF35D787}"/>
    <x:cellStyle name="Normal 11 3 3 4 3" xfId="23340" xr:uid="{9F198037-F50E-4B85-8319-69BCACF8FECC}"/>
    <x:cellStyle name="Normal 11 3 3 5" xfId="23341" xr:uid="{6780A1E4-CDBF-42AF-992A-7E5C4FA328BB}"/>
    <x:cellStyle name="Normal 11 3 3 5 2" xfId="23342" xr:uid="{0F65735E-9F7B-4426-8518-2EF206948223}"/>
    <x:cellStyle name="Normal 11 3 3 6" xfId="23343" xr:uid="{18F9CCD8-98B7-457D-BCE6-42C755EBEC45}"/>
    <x:cellStyle name="Normal 11 3 3 6 2" xfId="23344" xr:uid="{569D56E9-2FFD-4BFE-8DDF-5FA0A154194F}"/>
    <x:cellStyle name="Normal 11 3 3 7" xfId="23345" xr:uid="{2C67247D-8581-49AB-BA7E-65AACE67E686}"/>
    <x:cellStyle name="Normal 11 3 4" xfId="23346" xr:uid="{A256485B-E1E4-4CE9-BDC3-F8AE33592ADC}"/>
    <x:cellStyle name="Normal 11 3 4 2" xfId="23347" xr:uid="{1FD7BC9D-95E1-4C90-9C10-37E9349147D7}"/>
    <x:cellStyle name="Normal 11 3 4 2 2" xfId="23348" xr:uid="{F5504C14-E897-4A1C-9246-C503A6076A26}"/>
    <x:cellStyle name="Normal 11 3 4 2 2 2" xfId="23349" xr:uid="{94433922-F20B-495D-9AFD-674A15CB9206}"/>
    <x:cellStyle name="Normal 11 3 4 2 2 2 2" xfId="23350" xr:uid="{987B665B-1D7E-4CF1-B86F-941E104DB07C}"/>
    <x:cellStyle name="Normal 11 3 4 2 2 3" xfId="23351" xr:uid="{E38A4FE8-1958-487F-805E-B3AA3DAF0795}"/>
    <x:cellStyle name="Normal 11 3 4 2 3" xfId="23352" xr:uid="{A7E65493-B554-4F5D-8182-DAEDB1CC7A40}"/>
    <x:cellStyle name="Normal 11 3 4 2 3 2" xfId="23353" xr:uid="{497FCE0C-188B-4A06-A850-57203622FA07}"/>
    <x:cellStyle name="Normal 11 3 4 2 4" xfId="23354" xr:uid="{DE09A7C4-4B1E-4BB5-9E9E-E9814EBC7D91}"/>
    <x:cellStyle name="Normal 11 3 4 2 4 2" xfId="23355" xr:uid="{4D682591-43AB-4B78-94C8-E726193D7B4B}"/>
    <x:cellStyle name="Normal 11 3 4 2 5" xfId="23356" xr:uid="{19BE2D25-0882-497D-9037-E4592EDF72DB}"/>
    <x:cellStyle name="Normal 11 3 4 3" xfId="23357" xr:uid="{B859442A-0DB6-4F0C-B2D5-675149A7C98B}"/>
    <x:cellStyle name="Normal 11 3 4 3 2" xfId="23358" xr:uid="{057F50A2-74AB-4E73-AECC-79CF368EF40D}"/>
    <x:cellStyle name="Normal 11 3 4 3 2 2" xfId="23359" xr:uid="{5814B0C0-F2F6-4317-BCCC-9091D6164979}"/>
    <x:cellStyle name="Normal 11 3 4 3 3" xfId="23360" xr:uid="{C25EFFF6-54BB-4461-B2DC-CABDAF561609}"/>
    <x:cellStyle name="Normal 11 3 4 4" xfId="23361" xr:uid="{924F48F8-040C-45CA-B37B-B244102FCCEF}"/>
    <x:cellStyle name="Normal 11 3 4 4 2" xfId="23362" xr:uid="{C2DAA90C-E76E-40ED-9752-82EAF86F6AEA}"/>
    <x:cellStyle name="Normal 11 3 4 5" xfId="23363" xr:uid="{C8F22F5E-A4F1-421F-9FD1-2FA807E2DD90}"/>
    <x:cellStyle name="Normal 11 3 4 5 2" xfId="23364" xr:uid="{9D00C9B4-6D5C-4204-9316-7444B83B5290}"/>
    <x:cellStyle name="Normal 11 3 4 6" xfId="23365" xr:uid="{B4F03477-C697-4710-9EF5-3F2B725B2C2D}"/>
    <x:cellStyle name="Normal 11 3 5" xfId="23366" xr:uid="{DCFFD32D-111E-4C16-878F-B571FFD8A956}"/>
    <x:cellStyle name="Normal 11 3 5 2" xfId="23367" xr:uid="{27EACEDD-CD94-47AF-9E6A-1FC4A77115D1}"/>
    <x:cellStyle name="Normal 11 3 5 2 2" xfId="23368" xr:uid="{370691E5-5462-4308-B83B-7B4A49019898}"/>
    <x:cellStyle name="Normal 11 3 5 2 2 2" xfId="23369" xr:uid="{7D80277B-AE72-4BC9-AF02-B9F292AAF173}"/>
    <x:cellStyle name="Normal 11 3 5 2 3" xfId="23370" xr:uid="{E15F76CF-8FA3-46E3-AFBE-16B7BF01D179}"/>
    <x:cellStyle name="Normal 11 3 5 3" xfId="23371" xr:uid="{55A13EAF-4902-48B6-A4FC-4A8B998D7C8E}"/>
    <x:cellStyle name="Normal 11 3 5 3 2" xfId="23372" xr:uid="{D52ADF3B-2B7D-4F0F-A378-76723EBB275B}"/>
    <x:cellStyle name="Normal 11 3 5 4" xfId="23373" xr:uid="{EA87AA30-0D2D-46AD-A84A-2E5F2A8323AD}"/>
    <x:cellStyle name="Normal 11 3 5 4 2" xfId="23374" xr:uid="{9FD8839E-EE83-47A2-9A14-A19082E4F007}"/>
    <x:cellStyle name="Normal 11 3 5 5" xfId="23375" xr:uid="{7C3910CF-D7B8-4DF3-B8BE-647C921C510F}"/>
    <x:cellStyle name="Normal 11 3 6" xfId="23376" xr:uid="{7489E379-1D46-4B44-9B03-FFB22050A207}"/>
    <x:cellStyle name="Normal 11 3 6 2" xfId="23377" xr:uid="{E3E26FCB-55BF-47B0-BB57-4D40DFA76A76}"/>
    <x:cellStyle name="Normal 11 3 6 2 2" xfId="23378" xr:uid="{866D968B-41AF-4FCB-B5D4-DFE2639972A2}"/>
    <x:cellStyle name="Normal 11 3 6 2 2 2" xfId="23379" xr:uid="{88BA0681-E10F-4F5E-8E9F-AD7EBF48CECA}"/>
    <x:cellStyle name="Normal 11 3 6 2 3" xfId="23380" xr:uid="{1ED47561-08F6-481A-B0B7-A984D17922BA}"/>
    <x:cellStyle name="Normal 11 3 6 3" xfId="23381" xr:uid="{8B3600FD-6E6B-43C5-8F28-61FFA8D03C8A}"/>
    <x:cellStyle name="Normal 11 3 6 3 2" xfId="23382" xr:uid="{E551EF94-BC4C-4378-9B80-CF3BD3B7A03E}"/>
    <x:cellStyle name="Normal 11 3 6 4" xfId="23383" xr:uid="{5EDD609D-D488-4010-8F24-988CEDF7B25C}"/>
    <x:cellStyle name="Normal 11 3 6 4 2" xfId="23384" xr:uid="{67B870D7-4463-49D8-BF8D-D7A4F66ADC7A}"/>
    <x:cellStyle name="Normal 11 3 6 5" xfId="23385" xr:uid="{5AFD04DC-5523-4D16-9B63-465C559965E0}"/>
    <x:cellStyle name="Normal 11 3 7" xfId="23386" xr:uid="{34190013-4216-448B-BCA3-EF7CA358A4D1}"/>
    <x:cellStyle name="Normal 11 3 7 2" xfId="23387" xr:uid="{ECB0A141-BD7C-4027-BDBB-3C66D6DA8EA1}"/>
    <x:cellStyle name="Normal 11 3 7 2 2" xfId="23388" xr:uid="{F508B654-1225-4B5D-944D-50E51BC8101E}"/>
    <x:cellStyle name="Normal 11 3 7 3" xfId="23389" xr:uid="{A8B4B78F-EB39-4F8F-9B52-1E433DC43C42}"/>
    <x:cellStyle name="Normal 11 3 8" xfId="23390" xr:uid="{F42284BE-6405-47D7-B65F-448FD363178B}"/>
    <x:cellStyle name="Normal 11 3 8 2" xfId="23391" xr:uid="{51904050-CCE5-4D0B-AD2F-7693FF2E26D9}"/>
    <x:cellStyle name="Normal 11 3 9" xfId="23392" xr:uid="{9DAA9732-DCA2-4C3A-B86D-C09758BEB2D4}"/>
    <x:cellStyle name="Normal 11 3 9 2" xfId="23393" xr:uid="{BD1588CD-1CB6-4E4A-878B-129BDCB6FB64}"/>
    <x:cellStyle name="Normal 11 4" xfId="23394" xr:uid="{B2897665-5708-4F51-8436-663FF88D53AC}"/>
    <x:cellStyle name="Normal 11 4 2" xfId="23395" xr:uid="{685F6BE6-EF50-4D5C-AD96-1B74F72826E6}"/>
    <x:cellStyle name="Normal 11 4 2 2" xfId="23396" xr:uid="{71AEBB47-1110-4C14-B32D-C2F69AC9A72B}"/>
    <x:cellStyle name="Normal 11 4 2 2 2" xfId="23397" xr:uid="{BEC69210-2426-4A31-A422-ACD806AA6BDE}"/>
    <x:cellStyle name="Normal 11 4 2 2 2 2" xfId="23398" xr:uid="{C41A7A15-0299-490A-ACA9-69B2CEB473BD}"/>
    <x:cellStyle name="Normal 11 4 2 2 2 2 2" xfId="23399" xr:uid="{8E658C47-8DE5-457F-95A4-008965CFF193}"/>
    <x:cellStyle name="Normal 11 4 2 2 2 3" xfId="23400" xr:uid="{B59C2FE9-E441-4506-8899-A82788A1E456}"/>
    <x:cellStyle name="Normal 11 4 2 2 3" xfId="23401" xr:uid="{90D2AFF7-7F03-4E5A-8E08-E1F45E25391F}"/>
    <x:cellStyle name="Normal 11 4 2 2 3 2" xfId="23402" xr:uid="{A77C5C17-EF56-4DBD-9294-0FEB0FF4B372}"/>
    <x:cellStyle name="Normal 11 4 2 2 4" xfId="23403" xr:uid="{F58E8537-4760-49F2-884B-E48761E540C8}"/>
    <x:cellStyle name="Normal 11 4 2 2 4 2" xfId="23404" xr:uid="{EFE84DE2-B9BC-4D6C-9846-6FEDCFD71B64}"/>
    <x:cellStyle name="Normal 11 4 2 2 5" xfId="23405" xr:uid="{9D89A6C0-1677-475E-BBE8-D14B2FCB1640}"/>
    <x:cellStyle name="Normal 11 4 2 3" xfId="23406" xr:uid="{D2C583F8-1FC2-42F0-9A7E-EA1535CCB25B}"/>
    <x:cellStyle name="Normal 11 4 2 3 2" xfId="23407" xr:uid="{2CCB8E5C-9E57-47E4-89A7-71B48BE67A11}"/>
    <x:cellStyle name="Normal 11 4 2 3 2 2" xfId="23408" xr:uid="{F876AFB2-7B57-4757-A22F-C3FEE209E976}"/>
    <x:cellStyle name="Normal 11 4 2 3 3" xfId="23409" xr:uid="{6EE56966-F092-43A4-ACC9-1DCC2F842302}"/>
    <x:cellStyle name="Normal 11 4 2 4" xfId="23410" xr:uid="{0CB9E1C5-5B7A-424D-B5E9-3FF2A96100B7}"/>
    <x:cellStyle name="Normal 11 4 2 4 2" xfId="23411" xr:uid="{B5F21FDF-E791-462F-80BF-2D691B5301D5}"/>
    <x:cellStyle name="Normal 11 4 2 5" xfId="23412" xr:uid="{51074768-A2A4-4B44-B484-863EE323A51C}"/>
    <x:cellStyle name="Normal 11 4 2 5 2" xfId="23413" xr:uid="{440CCB7C-8D41-4C17-913F-E328F5C9EBB1}"/>
    <x:cellStyle name="Normal 11 4 2 6" xfId="23414" xr:uid="{4CDC25F5-B21D-4548-A7A9-BA03BEE0F3AE}"/>
    <x:cellStyle name="Normal 11 4 3" xfId="23415" xr:uid="{DCE8C17D-E42E-4151-95BF-F26D6709DB83}"/>
    <x:cellStyle name="Normal 11 4 3 2" xfId="23416" xr:uid="{DB2F9AEF-F59D-4A78-AD8A-6688948A2CD1}"/>
    <x:cellStyle name="Normal 11 4 3 2 2" xfId="23417" xr:uid="{CF2132CC-796F-4D17-867A-FD0B30FB7CC5}"/>
    <x:cellStyle name="Normal 11 4 3 2 2 2" xfId="23418" xr:uid="{A2D415DD-055D-43EA-9BC6-B62C1551A169}"/>
    <x:cellStyle name="Normal 11 4 3 2 3" xfId="23419" xr:uid="{7EDB0694-72DA-4527-8B72-A03396037C9F}"/>
    <x:cellStyle name="Normal 11 4 3 3" xfId="23420" xr:uid="{4E6E1C90-FB8C-403D-B73F-BCA0BB3E2D11}"/>
    <x:cellStyle name="Normal 11 4 3 3 2" xfId="23421" xr:uid="{D51A107A-B262-4843-950C-E51EEEBB0299}"/>
    <x:cellStyle name="Normal 11 4 3 4" xfId="23422" xr:uid="{4E436D32-9366-4CFC-970F-10375EEC1362}"/>
    <x:cellStyle name="Normal 11 4 3 4 2" xfId="23423" xr:uid="{35C1066E-C9F3-4158-9D62-687C0631F4A2}"/>
    <x:cellStyle name="Normal 11 4 3 5" xfId="23424" xr:uid="{1E9EC15A-1CCD-4103-8491-06F99A82DA7C}"/>
    <x:cellStyle name="Normal 11 4 4" xfId="23425" xr:uid="{2CCDA09A-1FBA-4E1C-BE3B-04F10576935E}"/>
    <x:cellStyle name="Normal 11 4 4 2" xfId="23426" xr:uid="{B01DAE9A-2BB4-4993-A053-EC035E8A2DE6}"/>
    <x:cellStyle name="Normal 11 4 4 2 2" xfId="23427" xr:uid="{DDAB2BE9-7655-45D9-816E-696EFC60F0AB}"/>
    <x:cellStyle name="Normal 11 4 4 2 2 2" xfId="23428" xr:uid="{FB3228FB-EB8D-4B51-9782-AC7329F4FAF7}"/>
    <x:cellStyle name="Normal 11 4 4 2 3" xfId="23429" xr:uid="{58955CDA-C8DA-4C45-A528-44B1658CC01B}"/>
    <x:cellStyle name="Normal 11 4 4 3" xfId="23430" xr:uid="{0471CB7F-315C-4CA0-8752-9B8117FF5695}"/>
    <x:cellStyle name="Normal 11 4 4 3 2" xfId="23431" xr:uid="{13BB7AF0-F677-4C3F-B038-F125531A05E9}"/>
    <x:cellStyle name="Normal 11 4 4 4" xfId="23432" xr:uid="{CC0E43EF-C2C2-4241-B0BD-FFF3F7368AD0}"/>
    <x:cellStyle name="Normal 11 4 4 4 2" xfId="23433" xr:uid="{6FB3FC43-E5D8-406D-9EA2-46C60BC00F6D}"/>
    <x:cellStyle name="Normal 11 4 4 5" xfId="23434" xr:uid="{0B08D5F4-FAED-47F9-B152-4F517085A4FE}"/>
    <x:cellStyle name="Normal 11 4 5" xfId="23435" xr:uid="{7FF21E48-D0FF-4710-AE59-938F34737DC2}"/>
    <x:cellStyle name="Normal 11 4 5 2" xfId="23436" xr:uid="{98374D17-7933-4540-8C25-A8152625B03B}"/>
    <x:cellStyle name="Normal 11 4 5 2 2" xfId="23437" xr:uid="{24AD2221-88E2-4B09-8075-0E70BF8A631B}"/>
    <x:cellStyle name="Normal 11 4 5 3" xfId="23438" xr:uid="{55FA5CC5-9CD8-4751-99C1-3F3BD1E5E492}"/>
    <x:cellStyle name="Normal 11 4 6" xfId="23439" xr:uid="{A694828F-9B4F-4C99-8233-FA9B7B154E15}"/>
    <x:cellStyle name="Normal 11 4 6 2" xfId="23440" xr:uid="{858705B9-26FD-47DF-9C1F-90AF7F2D6551}"/>
    <x:cellStyle name="Normal 11 4 7" xfId="23441" xr:uid="{545788D5-9691-47E8-854C-A2D877A59352}"/>
    <x:cellStyle name="Normal 11 4 7 2" xfId="23442" xr:uid="{D93A68E9-D920-4C70-9DE3-F906564A2DBA}"/>
    <x:cellStyle name="Normal 11 4 8" xfId="23443" xr:uid="{4AA5251B-7071-4A1F-916B-E165CFF9863E}"/>
    <x:cellStyle name="Normal 11 5" xfId="23444" xr:uid="{06AC53CA-BDF1-4A1A-B7F4-BC70ECA10636}"/>
    <x:cellStyle name="Normal 11 5 2" xfId="23445" xr:uid="{4130DF2A-F9F2-4D4F-85DA-CB8FD69B08DD}"/>
    <x:cellStyle name="Normal 11 5 2 2" xfId="23446" xr:uid="{9D0997C5-0A60-4C27-B39D-EFB5DEBC02FE}"/>
    <x:cellStyle name="Normal 11 5 2 2 2" xfId="23447" xr:uid="{E6B7BC8D-1279-4C02-8C61-E9347A0C23EE}"/>
    <x:cellStyle name="Normal 11 5 2 2 2 2" xfId="23448" xr:uid="{A22FB87C-57EB-40EF-8D3C-5FB0D59F8311}"/>
    <x:cellStyle name="Normal 11 5 2 2 2 2 2" xfId="23449" xr:uid="{8B804FCF-723E-495B-969F-67F0B5579816}"/>
    <x:cellStyle name="Normal 11 5 2 2 2 3" xfId="23450" xr:uid="{DF6967ED-572E-45AF-B02C-65C731D77DD5}"/>
    <x:cellStyle name="Normal 11 5 2 2 3" xfId="23451" xr:uid="{CAD80CAF-8FA6-44C6-9553-5B271D2E4266}"/>
    <x:cellStyle name="Normal 11 5 2 2 3 2" xfId="23452" xr:uid="{B57DE5BD-297A-45C2-81D3-0C28A26D257B}"/>
    <x:cellStyle name="Normal 11 5 2 2 4" xfId="23453" xr:uid="{DC0A7935-EDE2-49F2-959C-647F39D13158}"/>
    <x:cellStyle name="Normal 11 5 2 2 4 2" xfId="23454" xr:uid="{CADF8BA6-C103-4DA1-ADAE-79A8B0FCFBA9}"/>
    <x:cellStyle name="Normal 11 5 2 2 5" xfId="23455" xr:uid="{452C77ED-3930-4CBD-B8A9-9BD65A428F26}"/>
    <x:cellStyle name="Normal 11 5 2 3" xfId="23456" xr:uid="{ECA8EA3D-9C68-448C-9457-AF9C412AF70F}"/>
    <x:cellStyle name="Normal 11 5 2 3 2" xfId="23457" xr:uid="{0000931C-C44B-4EA6-A2F6-CBE48C9633CF}"/>
    <x:cellStyle name="Normal 11 5 2 3 2 2" xfId="23458" xr:uid="{36CB312C-722A-48C5-837A-FE0DC06D5D88}"/>
    <x:cellStyle name="Normal 11 5 2 3 3" xfId="23459" xr:uid="{BA2B3D2A-63FD-44EF-B1AA-1A8295DE1F45}"/>
    <x:cellStyle name="Normal 11 5 2 4" xfId="23460" xr:uid="{09295AAC-97E4-40EB-BBC1-38A59CB081D9}"/>
    <x:cellStyle name="Normal 11 5 2 4 2" xfId="23461" xr:uid="{03F5682C-B751-401C-A2DC-F9B733732544}"/>
    <x:cellStyle name="Normal 11 5 2 5" xfId="23462" xr:uid="{191DE3B7-FBAB-4144-A98E-C48189EB54C2}"/>
    <x:cellStyle name="Normal 11 5 2 5 2" xfId="23463" xr:uid="{5758F043-5736-4AAC-8F87-947047DB6E42}"/>
    <x:cellStyle name="Normal 11 5 2 6" xfId="23464" xr:uid="{4C991ABB-1EA6-4D8D-98E3-365A8368C421}"/>
    <x:cellStyle name="Normal 11 5 3" xfId="23465" xr:uid="{B68FBFB4-503B-4FC4-B2FE-2B1F375479A3}"/>
    <x:cellStyle name="Normal 11 5 3 2" xfId="23466" xr:uid="{1650AB7F-229D-40B5-A5A5-C39B585CA396}"/>
    <x:cellStyle name="Normal 11 5 3 2 2" xfId="23467" xr:uid="{3C088EDA-88A0-4EAB-82F9-7083AFF8EC6F}"/>
    <x:cellStyle name="Normal 11 5 3 2 2 2" xfId="23468" xr:uid="{DA4294C1-394E-4B5F-B7F2-43994CFF77CA}"/>
    <x:cellStyle name="Normal 11 5 3 2 3" xfId="23469" xr:uid="{66B2DC73-1503-4F0F-BA19-E88878DCBF4B}"/>
    <x:cellStyle name="Normal 11 5 3 3" xfId="23470" xr:uid="{19F4253B-E3F7-43EF-9D22-F71B5CAE3504}"/>
    <x:cellStyle name="Normal 11 5 3 3 2" xfId="23471" xr:uid="{0CA156BD-8F01-45DC-B8CC-5E59E1DBEE3B}"/>
    <x:cellStyle name="Normal 11 5 3 4" xfId="23472" xr:uid="{40D74CEC-DCDB-428D-9A7A-577D6E96A0D5}"/>
    <x:cellStyle name="Normal 11 5 3 4 2" xfId="23473" xr:uid="{91A75208-DE74-44CB-B085-97BEA5D40A4F}"/>
    <x:cellStyle name="Normal 11 5 3 5" xfId="23474" xr:uid="{6F2020F8-7850-4EE7-9257-34E477E1B388}"/>
    <x:cellStyle name="Normal 11 5 4" xfId="23475" xr:uid="{C722DD59-FF18-4F58-B783-C1A17B77289C}"/>
    <x:cellStyle name="Normal 11 5 4 2" xfId="23476" xr:uid="{6AA4470F-B0F6-44C8-A0B4-C69DA9A8102F}"/>
    <x:cellStyle name="Normal 11 5 4 2 2" xfId="23477" xr:uid="{6A062A0A-58FC-4C8B-B189-9EC06D7EC3BF}"/>
    <x:cellStyle name="Normal 11 5 4 3" xfId="23478" xr:uid="{9BAB330F-B647-4D25-887F-64013A4FED90}"/>
    <x:cellStyle name="Normal 11 5 5" xfId="23479" xr:uid="{A22E7109-EA5A-4395-A5B9-0A1EED922881}"/>
    <x:cellStyle name="Normal 11 5 5 2" xfId="23480" xr:uid="{E797FD53-A3A7-4D62-A347-417CC340EF6A}"/>
    <x:cellStyle name="Normal 11 5 6" xfId="23481" xr:uid="{82192D2C-6B3A-4769-B076-1BA88E3EF2CB}"/>
    <x:cellStyle name="Normal 11 5 6 2" xfId="23482" xr:uid="{F75C233F-86D0-44A4-807B-6D8969CB0F7E}"/>
    <x:cellStyle name="Normal 11 5 7" xfId="23483" xr:uid="{EFE3BD1C-2419-454B-9D53-DDBB2DB39F1F}"/>
    <x:cellStyle name="Normal 11 6" xfId="23484" xr:uid="{476945AE-549E-439B-9C35-6270D3476714}"/>
    <x:cellStyle name="Normal 11 6 2" xfId="23485" xr:uid="{AA99492E-2B6E-4488-8B77-5529AB522224}"/>
    <x:cellStyle name="Normal 11 6 2 2" xfId="23486" xr:uid="{F39DCE71-9F98-410A-AA2D-1D4E1837C174}"/>
    <x:cellStyle name="Normal 11 6 2 2 2" xfId="23487" xr:uid="{E39C5400-B7AC-4627-BEC7-AE611E6650E4}"/>
    <x:cellStyle name="Normal 11 6 2 2 2 2" xfId="23488" xr:uid="{54109BAE-EFF7-4DD7-8A60-4BCF8F50DACC}"/>
    <x:cellStyle name="Normal 11 6 2 2 2 2 2" xfId="23489" xr:uid="{B3C28162-09DB-4A6F-AB44-CDA6D4F8519E}"/>
    <x:cellStyle name="Normal 11 6 2 2 2 3" xfId="23490" xr:uid="{71407354-8669-45EA-9AC9-F6ED7F45363F}"/>
    <x:cellStyle name="Normal 11 6 2 2 3" xfId="23491" xr:uid="{EC65C0C6-BF93-4947-82F7-E670C57E5CDC}"/>
    <x:cellStyle name="Normal 11 6 2 2 3 2" xfId="23492" xr:uid="{F391CDDF-862F-4CA3-9438-9F803C2478F2}"/>
    <x:cellStyle name="Normal 11 6 2 2 4" xfId="23493" xr:uid="{60B64A15-CA73-472E-8F97-7E436FD1D4DF}"/>
    <x:cellStyle name="Normal 11 6 2 2 4 2" xfId="23494" xr:uid="{74D07495-DEFB-4F40-84C4-258B85A2E624}"/>
    <x:cellStyle name="Normal 11 6 2 2 5" xfId="23495" xr:uid="{21EEA327-4D64-4C85-B9C8-DEB639B8909A}"/>
    <x:cellStyle name="Normal 11 6 2 3" xfId="23496" xr:uid="{A6EB8EB4-DBBF-415F-ADA6-D49A8844A718}"/>
    <x:cellStyle name="Normal 11 6 2 3 2" xfId="23497" xr:uid="{4F391E49-919C-4C82-9A3D-FF33F1888A2B}"/>
    <x:cellStyle name="Normal 11 6 2 3 2 2" xfId="23498" xr:uid="{FB4506BB-4E3A-4408-B08D-0EAFB158BBDF}"/>
    <x:cellStyle name="Normal 11 6 2 3 3" xfId="23499" xr:uid="{EB76D108-15C6-41D4-9CD5-2B03676AD1CA}"/>
    <x:cellStyle name="Normal 11 6 2 4" xfId="23500" xr:uid="{ED61C4DF-F64E-40AA-96AE-9C8D274D6596}"/>
    <x:cellStyle name="Normal 11 6 2 4 2" xfId="23501" xr:uid="{E79DD553-FD54-46E8-870F-A1165B5DF912}"/>
    <x:cellStyle name="Normal 11 6 2 5" xfId="23502" xr:uid="{9B680ADE-A243-4111-86EF-AA632C956611}"/>
    <x:cellStyle name="Normal 11 6 2 5 2" xfId="23503" xr:uid="{C70A7BA3-C6EC-4ABD-B3FC-6ABFEB7ED3CE}"/>
    <x:cellStyle name="Normal 11 6 2 6" xfId="23504" xr:uid="{78C80C0A-83ED-4386-A7CC-851EE2ADE42F}"/>
    <x:cellStyle name="Normal 11 6 3" xfId="23505" xr:uid="{A32D44BB-6179-42D2-A316-B8ACE9369D24}"/>
    <x:cellStyle name="Normal 11 6 3 2" xfId="23506" xr:uid="{DB4EABD2-7306-4FAF-BB17-F0694FA7FD18}"/>
    <x:cellStyle name="Normal 11 6 3 2 2" xfId="23507" xr:uid="{9B9B91F0-222B-4E43-97C4-8C29CF0F7655}"/>
    <x:cellStyle name="Normal 11 6 3 2 2 2" xfId="23508" xr:uid="{1080F455-4039-4B33-A310-F820EAC5A46E}"/>
    <x:cellStyle name="Normal 11 6 3 2 3" xfId="23509" xr:uid="{CD332BB3-41C9-47BE-8FF6-6C7B41D059DF}"/>
    <x:cellStyle name="Normal 11 6 3 3" xfId="23510" xr:uid="{A4E21BAD-8BB2-45C9-8FA2-1196D24C67A5}"/>
    <x:cellStyle name="Normal 11 6 3 3 2" xfId="23511" xr:uid="{F1F3ED44-B1CD-40BA-B502-C72C0BF6F92C}"/>
    <x:cellStyle name="Normal 11 6 3 4" xfId="23512" xr:uid="{8E46EC61-2677-4C36-BF90-361EA368D6C2}"/>
    <x:cellStyle name="Normal 11 6 3 4 2" xfId="23513" xr:uid="{1DA9CF04-B7C1-4A53-9F71-15507EDCF73D}"/>
    <x:cellStyle name="Normal 11 6 3 5" xfId="23514" xr:uid="{70573485-B8DC-4F38-8C21-1EC3271C0FE3}"/>
    <x:cellStyle name="Normal 11 6 4" xfId="23515" xr:uid="{92D4719F-CA1E-4875-AEF0-E41F3BE7BA29}"/>
    <x:cellStyle name="Normal 11 6 4 2" xfId="23516" xr:uid="{FEFA2C1F-6658-419C-878F-0BBF7A0B52BB}"/>
    <x:cellStyle name="Normal 11 6 4 2 2" xfId="23517" xr:uid="{068AAC64-DAB4-4684-92B3-8411FD8F1648}"/>
    <x:cellStyle name="Normal 11 6 4 3" xfId="23518" xr:uid="{68755CFA-488D-4AA5-B482-252800F52271}"/>
    <x:cellStyle name="Normal 11 6 5" xfId="23519" xr:uid="{23F0C188-4AB0-43FF-A375-C0E83618306F}"/>
    <x:cellStyle name="Normal 11 6 5 2" xfId="23520" xr:uid="{11ABC087-5408-45BA-AA56-D949BFD84B39}"/>
    <x:cellStyle name="Normal 11 6 6" xfId="23521" xr:uid="{DEE5D400-F182-4BE3-AEA2-57232EA740DE}"/>
    <x:cellStyle name="Normal 11 6 6 2" xfId="23522" xr:uid="{A4EE5E4E-5EB9-4969-980D-B8863D7EA2BE}"/>
    <x:cellStyle name="Normal 11 6 7" xfId="23523" xr:uid="{8C39432E-F8B2-419C-BC0A-652DF4DE6066}"/>
    <x:cellStyle name="Normal 11 7" xfId="23524" xr:uid="{89D6F00E-99F0-41A6-AB2A-911ED4DD0244}"/>
    <x:cellStyle name="Normal 11 7 2" xfId="23525" xr:uid="{986EB4F5-076A-4A0A-A086-BA1C8796D9D1}"/>
    <x:cellStyle name="Normal 11 7 2 2" xfId="23526" xr:uid="{6406964D-85A1-4FF7-912E-30EF6504F323}"/>
    <x:cellStyle name="Normal 11 7 2 2 2" xfId="23527" xr:uid="{CCBD0275-1D9B-4EA0-8A17-57B186C92E92}"/>
    <x:cellStyle name="Normal 11 7 2 2 2 2" xfId="23528" xr:uid="{42D9DA5A-34FD-4413-A84E-0D2E38DDA07D}"/>
    <x:cellStyle name="Normal 11 7 2 2 3" xfId="23529" xr:uid="{6CC5BC21-BF81-48DF-A029-0B8606EE3AEA}"/>
    <x:cellStyle name="Normal 11 7 2 3" xfId="23530" xr:uid="{60B9383B-80C2-43A7-A493-CBDDC9E4EBAD}"/>
    <x:cellStyle name="Normal 11 7 2 3 2" xfId="23531" xr:uid="{C751008A-C6DC-45CA-83C0-6DEB6579BEC6}"/>
    <x:cellStyle name="Normal 11 7 2 4" xfId="23532" xr:uid="{0477DDF3-ABB8-4769-921D-D1A94D22F62F}"/>
    <x:cellStyle name="Normal 11 7 2 4 2" xfId="23533" xr:uid="{AA564A92-EE6E-424C-9877-0F73DCF71CEE}"/>
    <x:cellStyle name="Normal 11 7 2 5" xfId="23534" xr:uid="{3976E7BF-1477-404D-AECA-49DB6DA610BF}"/>
    <x:cellStyle name="Normal 11 7 3" xfId="23535" xr:uid="{E86DC858-4FF2-4A53-B432-82437767DEE4}"/>
    <x:cellStyle name="Normal 11 7 3 2" xfId="23536" xr:uid="{8AF9050C-9BC9-4382-AAD8-6E26BCB6C704}"/>
    <x:cellStyle name="Normal 11 7 3 2 2" xfId="23537" xr:uid="{79C08D4E-6009-42C6-9F68-C58A53ECE7B4}"/>
    <x:cellStyle name="Normal 11 7 3 3" xfId="23538" xr:uid="{6FE28299-4127-4B6F-9CBE-B1F40809542E}"/>
    <x:cellStyle name="Normal 11 7 4" xfId="23539" xr:uid="{F2421A64-CA8E-4113-BF70-2D08530146D3}"/>
    <x:cellStyle name="Normal 11 7 4 2" xfId="23540" xr:uid="{E51BCBAC-B759-40CA-B893-2169B496676D}"/>
    <x:cellStyle name="Normal 11 7 5" xfId="23541" xr:uid="{1ECD9B7C-9ACE-4317-919C-35C407C81F50}"/>
    <x:cellStyle name="Normal 11 7 5 2" xfId="23542" xr:uid="{C2520083-9CE2-4503-A902-58EA083E43D2}"/>
    <x:cellStyle name="Normal 11 7 6" xfId="23543" xr:uid="{CE6607F4-9BC6-417A-A976-A61995867FDF}"/>
    <x:cellStyle name="Normal 11 8" xfId="23544" xr:uid="{8C4CD857-6F5F-4F85-87B2-F1B518F2D269}"/>
    <x:cellStyle name="Normal 11 8 2" xfId="23545" xr:uid="{840EE027-194C-4191-ACAB-18A6705AE199}"/>
    <x:cellStyle name="Normal 11 8 2 2" xfId="23546" xr:uid="{8812DFB6-3706-4F52-BA16-2BB0B65C3699}"/>
    <x:cellStyle name="Normal 11 8 2 2 2" xfId="23547" xr:uid="{744A7450-977C-48F4-9513-B9472108020E}"/>
    <x:cellStyle name="Normal 11 8 2 3" xfId="23548" xr:uid="{65A8C6E6-F0FC-4DB4-82F1-CB5028CF6B99}"/>
    <x:cellStyle name="Normal 11 8 3" xfId="23549" xr:uid="{3EBB3C0B-20EC-4576-A93F-FEF3CCB8454F}"/>
    <x:cellStyle name="Normal 11 8 3 2" xfId="23550" xr:uid="{1D27427F-F97B-405A-842C-F0969E9C4D8D}"/>
    <x:cellStyle name="Normal 11 8 4" xfId="23551" xr:uid="{05437E06-C33B-4DC8-BE53-C7A28804A966}"/>
    <x:cellStyle name="Normal 11 8 4 2" xfId="23552" xr:uid="{1CEB42EB-6B9F-4AFD-A711-30D227766B11}"/>
    <x:cellStyle name="Normal 11 8 5" xfId="23553" xr:uid="{4E99494E-D78C-489F-832A-0DACFD966F8A}"/>
    <x:cellStyle name="Normal 11 9" xfId="23554" xr:uid="{07FE4CFD-8223-40CA-BAE3-D6446B088D54}"/>
    <x:cellStyle name="Normal 11 9 2" xfId="23555" xr:uid="{18F0F084-EE19-44D8-978F-8DA7DC53DFCE}"/>
    <x:cellStyle name="Normal 11 9 2 2" xfId="23556" xr:uid="{056601AA-8990-47C7-9FAE-0C70A5037035}"/>
    <x:cellStyle name="Normal 11 9 2 2 2" xfId="23557" xr:uid="{C30D9529-1725-44AC-A510-620202DC8FCD}"/>
    <x:cellStyle name="Normal 11 9 2 3" xfId="23558" xr:uid="{73485B3A-574F-410F-B838-42DC69D27F23}"/>
    <x:cellStyle name="Normal 11 9 3" xfId="23559" xr:uid="{489CEA8E-2A10-4D2E-8DAA-55ADF1A6AA0B}"/>
    <x:cellStyle name="Normal 11 9 3 2" xfId="23560" xr:uid="{C5F1389C-57C9-4492-9953-B6278A56F1FE}"/>
    <x:cellStyle name="Normal 11 9 4" xfId="23561" xr:uid="{D708E3E1-6D4D-442A-B632-9705369235D2}"/>
    <x:cellStyle name="Normal 11 9 4 2" xfId="23562" xr:uid="{0B99021F-CBEC-43B3-BB75-378C045D938D}"/>
    <x:cellStyle name="Normal 11 9 5" xfId="23563" xr:uid="{C5B2792A-DB18-4642-B1C3-8092D114047B}"/>
    <x:cellStyle name="Normal 110" xfId="23564" xr:uid="{14A78F6D-8E4E-48A7-937E-3D88180335F2}"/>
    <x:cellStyle name="Normal 111" xfId="23565" xr:uid="{E40AFFD0-85F6-4E7B-9D4E-9DF2B0F3165D}"/>
    <x:cellStyle name="Normal 111 2" xfId="23566" xr:uid="{2F6ACB2E-1E1A-49AD-9257-B65117E0A42F}"/>
    <x:cellStyle name="Normal 111 2 2" xfId="23567" xr:uid="{7B6D8282-DFFD-4A3D-B4DC-B2C18780C5FF}"/>
    <x:cellStyle name="Normal 111 2 2 2" xfId="23568" xr:uid="{DE23EF99-3C0A-4CAF-8DA1-B328E96154ED}"/>
    <x:cellStyle name="Normal 111 2 3" xfId="23569" xr:uid="{0D7A5595-6812-4C3D-BFBB-041D52DDF3B9}"/>
    <x:cellStyle name="Normal 111 3" xfId="23570" xr:uid="{C010AFCB-0409-4C46-9E2F-6FA6CA02383F}"/>
    <x:cellStyle name="Normal 111 3 2" xfId="23571" xr:uid="{CA706CCD-31FD-4793-80F0-969A27EC60CF}"/>
    <x:cellStyle name="Normal 111 4" xfId="23572" xr:uid="{91765835-1718-404B-9D25-9C9AD36AD9C1}"/>
    <x:cellStyle name="Normal 111 4 2" xfId="23573" xr:uid="{CAD05137-33D2-4830-92D2-2C1C08E7C583}"/>
    <x:cellStyle name="Normal 111 5" xfId="23574" xr:uid="{BC2250AC-4D9C-43E0-AE4A-D4B14132AD5D}"/>
    <x:cellStyle name="Normal 112" xfId="23575" xr:uid="{F50536A3-5463-41A4-9803-ED2320563779}"/>
    <x:cellStyle name="Normal 112 2" xfId="23576" xr:uid="{B8291926-CE25-4B01-AE2A-F9194F192746}"/>
    <x:cellStyle name="Normal 112 2 2" xfId="23577" xr:uid="{7255753C-D105-45AA-92B4-7E2509972C3D}"/>
    <x:cellStyle name="Normal 112 2 2 2" xfId="23578" xr:uid="{339F9DAD-FB98-4852-B254-B0476CBF24D8}"/>
    <x:cellStyle name="Normal 112 2 3" xfId="23579" xr:uid="{591CCD7A-959D-4F2E-9438-95744A27C68F}"/>
    <x:cellStyle name="Normal 112 3" xfId="23580" xr:uid="{D981DC08-E2B6-4EE0-BF34-65CCCD306C0B}"/>
    <x:cellStyle name="Normal 112 3 2" xfId="23581" xr:uid="{F80C01E3-C04B-4B79-815D-566523FA6DD8}"/>
    <x:cellStyle name="Normal 112 4" xfId="23582" xr:uid="{A869C623-861E-4DDC-A748-CA6FE91D1759}"/>
    <x:cellStyle name="Normal 112 4 2" xfId="23583" xr:uid="{7F745A9C-4392-4763-9EDE-6C2088970703}"/>
    <x:cellStyle name="Normal 112 5" xfId="23584" xr:uid="{A3299D15-5B27-4265-BC00-48AC959E03D1}"/>
    <x:cellStyle name="Normal 113" xfId="23585" xr:uid="{9DA8396B-A5B5-4B66-80DA-9E8B41E709B3}"/>
    <x:cellStyle name="Normal 113 2" xfId="23586" xr:uid="{6E15AE27-EF27-4E6A-9C6E-FACEC47B2AD4}"/>
    <x:cellStyle name="Normal 113 2 2" xfId="23587" xr:uid="{7FF497B5-969C-43CE-AF5B-427853332D69}"/>
    <x:cellStyle name="Normal 113 2 2 2" xfId="23588" xr:uid="{47A3916C-99CB-453D-AECE-3F4D701E8481}"/>
    <x:cellStyle name="Normal 113 2 3" xfId="23589" xr:uid="{32076BC1-CFF3-4557-87E3-AA7C1C6C8843}"/>
    <x:cellStyle name="Normal 113 3" xfId="23590" xr:uid="{4590FFC1-A243-4E60-90AF-F375671F521D}"/>
    <x:cellStyle name="Normal 113 3 2" xfId="23591" xr:uid="{0A8A16E9-A8B5-4455-A566-A9CC77A5187E}"/>
    <x:cellStyle name="Normal 113 4" xfId="23592" xr:uid="{BC501C28-4D06-4BF8-9117-6E1AA7D20328}"/>
    <x:cellStyle name="Normal 113 4 2" xfId="23593" xr:uid="{48540911-82A0-4705-B771-6B547A70FFBB}"/>
    <x:cellStyle name="Normal 113 5" xfId="23594" xr:uid="{889A46BD-6294-403D-ABCB-BC2A4FBF481F}"/>
    <x:cellStyle name="Normal 114" xfId="23595" xr:uid="{5971E0E5-BDA9-42E8-843E-D2B74AEFC5AE}"/>
    <x:cellStyle name="Normal 114 2" xfId="23596" xr:uid="{BD5AB799-A317-4DA6-9337-7B003BAD9916}"/>
    <x:cellStyle name="Normal 114 2 2" xfId="23597" xr:uid="{F5619445-20F2-498C-A403-4585A3284CBD}"/>
    <x:cellStyle name="Normal 114 2 2 2" xfId="23598" xr:uid="{CCA9FEBE-2610-40A3-BB70-40FAB1A19A03}"/>
    <x:cellStyle name="Normal 114 2 3" xfId="23599" xr:uid="{F1EB64D4-C080-40A9-804C-6741451B21CC}"/>
    <x:cellStyle name="Normal 114 3" xfId="23600" xr:uid="{7266E7B8-D2E9-4679-B188-C4706C5E13AA}"/>
    <x:cellStyle name="Normal 114 3 2" xfId="23601" xr:uid="{7E999A28-8ED9-41E2-AD61-3FA048DF687B}"/>
    <x:cellStyle name="Normal 114 4" xfId="23602" xr:uid="{15A75209-6F4E-4BEC-9310-795F113C3CC7}"/>
    <x:cellStyle name="Normal 114 4 2" xfId="23603" xr:uid="{93F6B65B-D2CF-475B-958D-63F418647112}"/>
    <x:cellStyle name="Normal 114 5" xfId="23604" xr:uid="{4FB87707-A5AB-461C-BDFE-1824273C2A21}"/>
    <x:cellStyle name="Normal 115" xfId="23605" xr:uid="{3D842ED6-E0F1-43ED-9B73-31AD7D1E7127}"/>
    <x:cellStyle name="Normal 115 2" xfId="23606" xr:uid="{0938FB58-FEAA-4578-9F54-4404CBCAA8A0}"/>
    <x:cellStyle name="Normal 115 2 2" xfId="23607" xr:uid="{E526E561-D240-47DF-98B1-B8E4777393D0}"/>
    <x:cellStyle name="Normal 115 2 2 2" xfId="23608" xr:uid="{A3E573A9-F432-48E5-81A1-34C7DC2D3BC6}"/>
    <x:cellStyle name="Normal 115 2 3" xfId="23609" xr:uid="{CFD0C25B-DFBE-4440-9218-FA5D1F33CB63}"/>
    <x:cellStyle name="Normal 115 3" xfId="23610" xr:uid="{651AF5A8-8E50-48C6-850A-F3B23E44211A}"/>
    <x:cellStyle name="Normal 115 3 2" xfId="23611" xr:uid="{5D920501-3B7C-44DA-96B1-8DE5FBD1D22A}"/>
    <x:cellStyle name="Normal 115 4" xfId="23612" xr:uid="{6BD96289-EE34-48C1-992D-7602FB4A52E0}"/>
    <x:cellStyle name="Normal 115 4 2" xfId="23613" xr:uid="{11C2F57D-EEC1-4279-9A06-2772247E39C1}"/>
    <x:cellStyle name="Normal 115 5" xfId="23614" xr:uid="{15BAEA79-D385-40D8-BCCF-1D38D4E8E7E2}"/>
    <x:cellStyle name="Normal 116" xfId="23615" xr:uid="{82BCB4F0-50F1-4F61-B276-4BF4461A7123}"/>
    <x:cellStyle name="Normal 116 2" xfId="23616" xr:uid="{8C3363B1-2F4F-48F8-8744-D8FF5C91C2C6}"/>
    <x:cellStyle name="Normal 116 2 2" xfId="23617" xr:uid="{6477EBF8-7B9A-42B7-AED1-3A0761D071EB}"/>
    <x:cellStyle name="Normal 116 2 2 2" xfId="23618" xr:uid="{6CD27527-3E5C-40AA-ABAE-BFC91B3DEEA9}"/>
    <x:cellStyle name="Normal 116 2 3" xfId="23619" xr:uid="{5838E68A-82AB-4EB3-8495-E65803FEF436}"/>
    <x:cellStyle name="Normal 116 3" xfId="23620" xr:uid="{BDC5D11B-2A32-40FD-B7F6-978657B8F9B3}"/>
    <x:cellStyle name="Normal 116 3 2" xfId="23621" xr:uid="{948E694A-210B-40F5-8E7C-38CF545D9471}"/>
    <x:cellStyle name="Normal 116 4" xfId="23622" xr:uid="{73BF24C4-FB05-445D-B7E9-63B086A0306C}"/>
    <x:cellStyle name="Normal 116 4 2" xfId="23623" xr:uid="{FE39922C-2E4A-4B3F-BBA1-0887164F3236}"/>
    <x:cellStyle name="Normal 116 5" xfId="23624" xr:uid="{4CFF56AB-C61A-4914-907F-A7DD5560B8A8}"/>
    <x:cellStyle name="Normal 117" xfId="23625" xr:uid="{1E69032A-E5F1-442B-9CA8-E19D0B458244}"/>
    <x:cellStyle name="Normal 117 2" xfId="23626" xr:uid="{26F57448-1785-4247-A759-57CADD6B6108}"/>
    <x:cellStyle name="Normal 117 2 2" xfId="23627" xr:uid="{13C8EBEE-7220-49FD-A3DB-97FB6449013F}"/>
    <x:cellStyle name="Normal 117 2 2 2" xfId="23628" xr:uid="{381DEFF1-9F21-471C-BF65-23DF44EB1DE1}"/>
    <x:cellStyle name="Normal 117 2 3" xfId="23629" xr:uid="{B388A1E8-7B57-41AE-B7BA-419DBEAB6F6F}"/>
    <x:cellStyle name="Normal 117 3" xfId="23630" xr:uid="{54B27774-0DCD-4FB8-ACC8-632A0983CF69}"/>
    <x:cellStyle name="Normal 117 3 2" xfId="23631" xr:uid="{821C6E31-9029-436E-A285-31813785B6A0}"/>
    <x:cellStyle name="Normal 117 4" xfId="23632" xr:uid="{BEFB199F-F72E-4770-B68A-BC67F50E559C}"/>
    <x:cellStyle name="Normal 117 4 2" xfId="23633" xr:uid="{7568C95F-FCA8-4BF2-A72C-1AA74B798CC5}"/>
    <x:cellStyle name="Normal 117 5" xfId="23634" xr:uid="{96CBB3C1-542C-438F-B265-B92814CA7FD9}"/>
    <x:cellStyle name="Normal 118" xfId="23635" xr:uid="{3E409DDF-2BDA-4826-9465-E9A403420EB6}"/>
    <x:cellStyle name="Normal 118 2" xfId="23636" xr:uid="{D518C8E1-FEC4-4461-8311-CD21B1D36B77}"/>
    <x:cellStyle name="Normal 118 2 2" xfId="23637" xr:uid="{2FA88CEC-F170-4E12-958A-D790AA5F8D96}"/>
    <x:cellStyle name="Normal 118 2 2 2" xfId="23638" xr:uid="{59555F42-3E82-4834-9076-ADAF17EA7E03}"/>
    <x:cellStyle name="Normal 118 2 3" xfId="23639" xr:uid="{5DBCFC96-544E-4C47-8537-CE8F601A90D7}"/>
    <x:cellStyle name="Normal 118 3" xfId="23640" xr:uid="{58198903-66F0-463F-851D-BD1280645974}"/>
    <x:cellStyle name="Normal 118 3 2" xfId="23641" xr:uid="{1D3B9B30-7B78-42C5-9893-5420A236D19E}"/>
    <x:cellStyle name="Normal 118 4" xfId="23642" xr:uid="{39C3DF49-7758-4D70-A0BE-E69D367C6A06}"/>
    <x:cellStyle name="Normal 118 5" xfId="23643" xr:uid="{2C5C1025-8F8C-4497-9D01-3917F4ECD06E}"/>
    <x:cellStyle name="Normal 119" xfId="23644" xr:uid="{460F450F-2F0D-444F-B9D1-0014B8B279D8}"/>
    <x:cellStyle name="Normal 119 2" xfId="23645" xr:uid="{0F922864-ACB6-44A3-B60E-1BEBA70D97D7}"/>
    <x:cellStyle name="Normal 12" xfId="782" xr:uid="{0CF73746-7859-4983-99A1-77C0F152826C}"/>
    <x:cellStyle name="Normal 12 10" xfId="23646" xr:uid="{506A3582-1409-4243-AB36-4A8D9D4829E4}"/>
    <x:cellStyle name="Normal 12 10 2" xfId="23647" xr:uid="{405758FA-396E-42C1-813D-31317F59954A}"/>
    <x:cellStyle name="Normal 12 10 2 2" xfId="23648" xr:uid="{85A50221-97DD-48CD-935E-42610A4B609C}"/>
    <x:cellStyle name="Normal 12 10 3" xfId="23649" xr:uid="{B6E90B68-E324-4667-BAFA-B0C7BA0EA9CF}"/>
    <x:cellStyle name="Normal 12 11" xfId="23650" xr:uid="{0F1559CF-26C8-45D6-B574-4D73D30A5FC5}"/>
    <x:cellStyle name="Normal 12 11 2" xfId="23651" xr:uid="{6B06FDE6-060B-4BE1-9BF3-D20F4600D4B1}"/>
    <x:cellStyle name="Normal 12 12" xfId="23652" xr:uid="{F79EDCCD-6674-4B21-85A8-88D16380CA52}"/>
    <x:cellStyle name="Normal 12 13" xfId="23653" xr:uid="{6BF5C8B0-6B4A-4EA3-B3E9-0853B613682E}"/>
    <x:cellStyle name="Normal 12 13 2" xfId="23654" xr:uid="{2B4E10F2-CA68-41E8-8F0C-04EFEAFC0896}"/>
    <x:cellStyle name="Normal 12 14" xfId="23655" xr:uid="{6655D8EE-5824-48B6-A119-6ACFE2BC0DCC}"/>
    <x:cellStyle name="Normal 12 15" xfId="23656" xr:uid="{B4B6F313-AFDC-42F9-9FAE-1876511ECC41}"/>
    <x:cellStyle name="Normal 12 2" xfId="23657" xr:uid="{D2CAB363-B563-4EA1-93B8-9308CC383288}"/>
    <x:cellStyle name="Normal 12 2 10" xfId="23658" xr:uid="{394AFB5A-88CE-4577-B4E1-321994430263}"/>
    <x:cellStyle name="Normal 12 2 10 2" xfId="23659" xr:uid="{DAF0896C-5009-42AB-9359-58FD006A2159}"/>
    <x:cellStyle name="Normal 12 2 11" xfId="23660" xr:uid="{91002D68-D9ED-4E29-AD97-93189888900A}"/>
    <x:cellStyle name="Normal 12 2 2" xfId="23661" xr:uid="{E46D0438-8E2D-4E60-8AFC-D3E06C54E453}"/>
    <x:cellStyle name="Normal 12 2 2 10" xfId="23662" xr:uid="{C79F34BF-2B4B-4F52-B9A6-8169F0C14A79}"/>
    <x:cellStyle name="Normal 12 2 2 2" xfId="23663" xr:uid="{240333C1-990B-4EBD-BDEC-131D620933EC}"/>
    <x:cellStyle name="Normal 12 2 2 2 2" xfId="23664" xr:uid="{AD9B1FC1-74CE-4A91-A9E0-C2F37347DE46}"/>
    <x:cellStyle name="Normal 12 2 2 2 2 2" xfId="23665" xr:uid="{EA6021FD-5296-408E-8BF2-C5AAD0ACFD3A}"/>
    <x:cellStyle name="Normal 12 2 2 2 2 2 2" xfId="23666" xr:uid="{5B560C51-431C-4E85-B67D-F8E0C128607C}"/>
    <x:cellStyle name="Normal 12 2 2 2 2 2 2 2" xfId="23667" xr:uid="{0251EE39-ECDA-451C-9F31-DC201B6A5FFE}"/>
    <x:cellStyle name="Normal 12 2 2 2 2 2 2 2 2" xfId="23668" xr:uid="{F82C8D6E-2C34-4C90-A595-D970EF50F60A}"/>
    <x:cellStyle name="Normal 12 2 2 2 2 2 2 3" xfId="23669" xr:uid="{391BB8CF-6BDA-447D-B53D-81CDFF154BD9}"/>
    <x:cellStyle name="Normal 12 2 2 2 2 2 3" xfId="23670" xr:uid="{F3E51680-B2C8-4C0B-B57F-55E5BB5A9741}"/>
    <x:cellStyle name="Normal 12 2 2 2 2 2 3 2" xfId="23671" xr:uid="{6487F352-800B-4F24-BB20-C81CF18FA2F0}"/>
    <x:cellStyle name="Normal 12 2 2 2 2 2 4" xfId="23672" xr:uid="{CCA8D5E0-5162-4859-BB42-D416D235AD90}"/>
    <x:cellStyle name="Normal 12 2 2 2 2 2 4 2" xfId="23673" xr:uid="{2F22FCC2-46FE-443E-82AA-D946F2CA90AE}"/>
    <x:cellStyle name="Normal 12 2 2 2 2 2 5" xfId="23674" xr:uid="{46394B70-0529-42A5-81D1-3333916B9D85}"/>
    <x:cellStyle name="Normal 12 2 2 2 2 3" xfId="23675" xr:uid="{662C1FBF-021F-4580-8CEA-38667C2D1E1F}"/>
    <x:cellStyle name="Normal 12 2 2 2 2 3 2" xfId="23676" xr:uid="{C563A0A0-AEBC-45CC-8E46-96290F6C87DD}"/>
    <x:cellStyle name="Normal 12 2 2 2 2 3 2 2" xfId="23677" xr:uid="{BF2EC997-04EC-47D3-B60D-3F9BAFA400C8}"/>
    <x:cellStyle name="Normal 12 2 2 2 2 3 3" xfId="23678" xr:uid="{8A97B667-3C3C-4415-AE0B-4C1C61BF3025}"/>
    <x:cellStyle name="Normal 12 2 2 2 2 4" xfId="23679" xr:uid="{C8EAECE8-5D3D-493F-B18C-3BE7A534A375}"/>
    <x:cellStyle name="Normal 12 2 2 2 2 4 2" xfId="23680" xr:uid="{D22E616D-1B19-4EBE-8C0F-99822E35B423}"/>
    <x:cellStyle name="Normal 12 2 2 2 2 5" xfId="23681" xr:uid="{8746A2B2-0FF8-43E5-BCC9-274C3C1715E9}"/>
    <x:cellStyle name="Normal 12 2 2 2 2 5 2" xfId="23682" xr:uid="{A82A0755-3FCC-4A0B-A609-AFE3AE7170BB}"/>
    <x:cellStyle name="Normal 12 2 2 2 2 6" xfId="23683" xr:uid="{67A09A0C-2613-4858-882A-D68E7E5CA4D8}"/>
    <x:cellStyle name="Normal 12 2 2 2 3" xfId="23684" xr:uid="{26ED15FB-9B00-4CBC-92CC-AD9664886140}"/>
    <x:cellStyle name="Normal 12 2 2 2 3 2" xfId="23685" xr:uid="{C5DF4C72-588F-40D2-A2DA-CE06AB8A9F91}"/>
    <x:cellStyle name="Normal 12 2 2 2 3 2 2" xfId="23686" xr:uid="{32116C20-BD3F-48C5-9EBE-D08FD096E4E5}"/>
    <x:cellStyle name="Normal 12 2 2 2 3 2 2 2" xfId="23687" xr:uid="{11EA126D-3550-4836-BBB3-BE53644CADE1}"/>
    <x:cellStyle name="Normal 12 2 2 2 3 2 3" xfId="23688" xr:uid="{E985D8DD-2749-46E5-9097-D4EB35F8460F}"/>
    <x:cellStyle name="Normal 12 2 2 2 3 3" xfId="23689" xr:uid="{BCFCBA11-BED7-466A-A259-154AB2B91BA8}"/>
    <x:cellStyle name="Normal 12 2 2 2 3 3 2" xfId="23690" xr:uid="{FE155C28-ED0F-431E-9A06-FA0710BCCBA1}"/>
    <x:cellStyle name="Normal 12 2 2 2 3 4" xfId="23691" xr:uid="{B42A3F5B-6AFE-4374-8738-5728B7A6F35A}"/>
    <x:cellStyle name="Normal 12 2 2 2 3 4 2" xfId="23692" xr:uid="{F512A65F-61C6-4FFF-AC36-523B2B06BB2A}"/>
    <x:cellStyle name="Normal 12 2 2 2 3 5" xfId="23693" xr:uid="{A176FC72-770F-4A3B-96B0-212A304E4A5A}"/>
    <x:cellStyle name="Normal 12 2 2 2 4" xfId="23694" xr:uid="{EEC31F44-203F-4D94-A905-0E7AE870DBC5}"/>
    <x:cellStyle name="Normal 12 2 2 2 4 2" xfId="23695" xr:uid="{A784E946-52D5-403B-BF9B-B751B304EAC9}"/>
    <x:cellStyle name="Normal 12 2 2 2 4 2 2" xfId="23696" xr:uid="{A5B60E64-55D9-4918-93B1-65B76E9B883E}"/>
    <x:cellStyle name="Normal 12 2 2 2 4 3" xfId="23697" xr:uid="{925224BE-E29B-4082-9EDF-4AC4C88FF042}"/>
    <x:cellStyle name="Normal 12 2 2 2 5" xfId="23698" xr:uid="{3E2F7B4E-00E4-48D7-9850-58EA971F6E3D}"/>
    <x:cellStyle name="Normal 12 2 2 2 5 2" xfId="23699" xr:uid="{19DF0E0C-FB6A-4CA6-AF1C-A2BF521F9F76}"/>
    <x:cellStyle name="Normal 12 2 2 2 6" xfId="23700" xr:uid="{C49A2884-D9BA-4BBC-8316-F177C26CB76E}"/>
    <x:cellStyle name="Normal 12 2 2 2 6 2" xfId="23701" xr:uid="{0D09A289-1858-4A67-B92B-DE5F8C6C2F4B}"/>
    <x:cellStyle name="Normal 12 2 2 2 7" xfId="23702" xr:uid="{A0BBD04B-9617-4587-B029-6F568BC68249}"/>
    <x:cellStyle name="Normal 12 2 2 3" xfId="23703" xr:uid="{26835A0E-B501-4FE9-9F54-E0E1300A7394}"/>
    <x:cellStyle name="Normal 12 2 2 3 2" xfId="23704" xr:uid="{FFD9DC1A-892D-446F-B387-492DF9891C89}"/>
    <x:cellStyle name="Normal 12 2 2 3 2 2" xfId="23705" xr:uid="{84CCF51D-4DD4-4901-8C4D-FD50C25EEE30}"/>
    <x:cellStyle name="Normal 12 2 2 3 2 2 2" xfId="23706" xr:uid="{BC641AA5-4B34-4DB3-8206-80A5B1094721}"/>
    <x:cellStyle name="Normal 12 2 2 3 2 2 2 2" xfId="23707" xr:uid="{A4B9E06D-9535-465B-9746-771B78458D1B}"/>
    <x:cellStyle name="Normal 12 2 2 3 2 2 2 2 2" xfId="23708" xr:uid="{4D8034DA-F120-43C8-ABAC-2C440CF9ECE2}"/>
    <x:cellStyle name="Normal 12 2 2 3 2 2 2 3" xfId="23709" xr:uid="{7D021579-34C0-4A52-9176-E59CEB87054A}"/>
    <x:cellStyle name="Normal 12 2 2 3 2 2 3" xfId="23710" xr:uid="{F9499177-59E0-4F39-B633-EABB38E80064}"/>
    <x:cellStyle name="Normal 12 2 2 3 2 2 3 2" xfId="23711" xr:uid="{C6BED513-D030-43DA-9439-E01169D6A364}"/>
    <x:cellStyle name="Normal 12 2 2 3 2 2 4" xfId="23712" xr:uid="{4F5EA249-439A-4331-9B88-B402327474A0}"/>
    <x:cellStyle name="Normal 12 2 2 3 2 2 4 2" xfId="23713" xr:uid="{207521D4-3FB7-410F-8E38-762A1590058B}"/>
    <x:cellStyle name="Normal 12 2 2 3 2 2 5" xfId="23714" xr:uid="{1290F64B-585C-4F24-B445-FB9C37D064B3}"/>
    <x:cellStyle name="Normal 12 2 2 3 2 3" xfId="23715" xr:uid="{A88BB73B-4CC9-4D4A-A6FC-E3016E1DC4E2}"/>
    <x:cellStyle name="Normal 12 2 2 3 2 3 2" xfId="23716" xr:uid="{DBEACE4E-1141-4FCA-841D-3D4D19B8A971}"/>
    <x:cellStyle name="Normal 12 2 2 3 2 3 2 2" xfId="23717" xr:uid="{9810F982-50F0-4816-B01D-EFA0B025A8A0}"/>
    <x:cellStyle name="Normal 12 2 2 3 2 3 3" xfId="23718" xr:uid="{4D2369CF-1663-434F-81AA-D6576418E5C2}"/>
    <x:cellStyle name="Normal 12 2 2 3 2 4" xfId="23719" xr:uid="{ACC4D4BC-247F-430C-972F-7B8B1FE22B7E}"/>
    <x:cellStyle name="Normal 12 2 2 3 2 4 2" xfId="23720" xr:uid="{60802D40-ADE5-476D-A833-044B425352AD}"/>
    <x:cellStyle name="Normal 12 2 2 3 2 5" xfId="23721" xr:uid="{77C15346-6F12-408F-8B28-B747F5552D00}"/>
    <x:cellStyle name="Normal 12 2 2 3 2 5 2" xfId="23722" xr:uid="{DC824E55-7961-44EC-8B4A-203474A6B8A4}"/>
    <x:cellStyle name="Normal 12 2 2 3 2 6" xfId="23723" xr:uid="{D7600A2F-7699-4E93-A29C-CFEEB7368EC5}"/>
    <x:cellStyle name="Normal 12 2 2 3 3" xfId="23724" xr:uid="{2209D734-0FA9-4275-8318-EA283AD18728}"/>
    <x:cellStyle name="Normal 12 2 2 3 3 2" xfId="23725" xr:uid="{0A88A95F-C5FA-4386-94DE-08D228918A94}"/>
    <x:cellStyle name="Normal 12 2 2 3 3 2 2" xfId="23726" xr:uid="{6D3E80C4-E661-4759-8747-BFA88268E795}"/>
    <x:cellStyle name="Normal 12 2 2 3 3 2 2 2" xfId="23727" xr:uid="{52C85213-89A9-472C-9570-2296136C1E00}"/>
    <x:cellStyle name="Normal 12 2 2 3 3 2 3" xfId="23728" xr:uid="{65CEA144-DE16-472C-9275-1AD101C3846D}"/>
    <x:cellStyle name="Normal 12 2 2 3 3 3" xfId="23729" xr:uid="{62270D55-053A-4C1B-8708-9BE63D595137}"/>
    <x:cellStyle name="Normal 12 2 2 3 3 3 2" xfId="23730" xr:uid="{20FB8132-9012-482B-A04A-150D1066D97F}"/>
    <x:cellStyle name="Normal 12 2 2 3 3 4" xfId="23731" xr:uid="{52D8F258-4A1E-4F48-BF3B-D430507396B1}"/>
    <x:cellStyle name="Normal 12 2 2 3 3 4 2" xfId="23732" xr:uid="{3443E96D-5F90-4622-8351-325D14D9F2DF}"/>
    <x:cellStyle name="Normal 12 2 2 3 3 5" xfId="23733" xr:uid="{48AC80B2-8E80-417E-8261-45DB74E98BC1}"/>
    <x:cellStyle name="Normal 12 2 2 3 4" xfId="23734" xr:uid="{D95D3CFA-1E92-404C-8115-7862D67FEA4B}"/>
    <x:cellStyle name="Normal 12 2 2 3 4 2" xfId="23735" xr:uid="{96D90C4B-036B-4DDD-B7B3-02641550441F}"/>
    <x:cellStyle name="Normal 12 2 2 3 4 2 2" xfId="23736" xr:uid="{2D1B73F4-E8BA-4761-AF27-32B7FD5FCB23}"/>
    <x:cellStyle name="Normal 12 2 2 3 4 3" xfId="23737" xr:uid="{B6C62484-0D1D-4447-B670-8E73EF76C0FD}"/>
    <x:cellStyle name="Normal 12 2 2 3 5" xfId="23738" xr:uid="{5AF4ED69-BFCC-4F4A-98B7-B6AC62A2D72B}"/>
    <x:cellStyle name="Normal 12 2 2 3 5 2" xfId="23739" xr:uid="{87EFEF13-63D8-45EB-94C7-FD18C709A379}"/>
    <x:cellStyle name="Normal 12 2 2 3 6" xfId="23740" xr:uid="{CB00F029-82AA-4D9F-BB17-D7287835A7C1}"/>
    <x:cellStyle name="Normal 12 2 2 3 6 2" xfId="23741" xr:uid="{74FE7F4D-69BC-4F73-A540-4AAE555D9C4B}"/>
    <x:cellStyle name="Normal 12 2 2 3 7" xfId="23742" xr:uid="{D0F29094-117D-42B6-B130-8B5DA4E58E9A}"/>
    <x:cellStyle name="Normal 12 2 2 4" xfId="23743" xr:uid="{E89072E1-3BE1-46D4-A432-16C84028E5A1}"/>
    <x:cellStyle name="Normal 12 2 2 4 2" xfId="23744" xr:uid="{D46C2B3F-32C4-4F3F-81B2-78023C3CE54A}"/>
    <x:cellStyle name="Normal 12 2 2 4 2 2" xfId="23745" xr:uid="{3AD8A5A4-B6AC-46F8-8B57-206194BB279D}"/>
    <x:cellStyle name="Normal 12 2 2 4 2 2 2" xfId="23746" xr:uid="{546B12B5-C994-4B82-A826-8E578BD30880}"/>
    <x:cellStyle name="Normal 12 2 2 4 2 2 2 2" xfId="23747" xr:uid="{E4A0EF7A-0B81-4C7D-9B9A-0EE08E34D095}"/>
    <x:cellStyle name="Normal 12 2 2 4 2 2 3" xfId="23748" xr:uid="{BC002598-75E1-4BB4-A9D0-9FCF88049836}"/>
    <x:cellStyle name="Normal 12 2 2 4 2 3" xfId="23749" xr:uid="{5DB540A5-6E0C-4028-85BF-A2F105DFDEB2}"/>
    <x:cellStyle name="Normal 12 2 2 4 2 3 2" xfId="23750" xr:uid="{019A2B3B-EC84-47F0-8B3D-BDC22DF78D37}"/>
    <x:cellStyle name="Normal 12 2 2 4 2 4" xfId="23751" xr:uid="{74F01DDF-2022-4839-AA21-8FEE355E678D}"/>
    <x:cellStyle name="Normal 12 2 2 4 2 4 2" xfId="23752" xr:uid="{4B5FA242-CF75-402D-B7E4-AF959AC2C9F3}"/>
    <x:cellStyle name="Normal 12 2 2 4 2 5" xfId="23753" xr:uid="{29470642-2448-4772-84D7-4EFDE912CE46}"/>
    <x:cellStyle name="Normal 12 2 2 4 3" xfId="23754" xr:uid="{5A3705DC-4AD7-4968-B2DA-E5A039E06DFA}"/>
    <x:cellStyle name="Normal 12 2 2 4 3 2" xfId="23755" xr:uid="{473F04A8-C1CA-4D71-B52C-3D7FC42FF2E2}"/>
    <x:cellStyle name="Normal 12 2 2 4 3 2 2" xfId="23756" xr:uid="{505A22AD-ABD8-4AA1-8295-78163AEF04CC}"/>
    <x:cellStyle name="Normal 12 2 2 4 3 3" xfId="23757" xr:uid="{C4D4D255-B395-4109-91E1-ECEDC248DEFE}"/>
    <x:cellStyle name="Normal 12 2 2 4 4" xfId="23758" xr:uid="{E24327D5-3749-4744-B89A-48C7CBB87FD5}"/>
    <x:cellStyle name="Normal 12 2 2 4 4 2" xfId="23759" xr:uid="{C39A3522-1EC1-4724-B19C-E52E0E869526}"/>
    <x:cellStyle name="Normal 12 2 2 4 5" xfId="23760" xr:uid="{67AE54ED-C28E-4C6C-AE38-9F15248A0679}"/>
    <x:cellStyle name="Normal 12 2 2 4 5 2" xfId="23761" xr:uid="{20229953-D73B-47B9-8285-A357DC2C0528}"/>
    <x:cellStyle name="Normal 12 2 2 4 6" xfId="23762" xr:uid="{DC42AC8B-7F4B-47BC-86FC-727DAF09F039}"/>
    <x:cellStyle name="Normal 12 2 2 5" xfId="23763" xr:uid="{346D4F0D-1748-4F5C-A003-E82706878BBC}"/>
    <x:cellStyle name="Normal 12 2 2 5 2" xfId="23764" xr:uid="{EB7EA6C8-E749-40D7-8DD6-F67864CE71F6}"/>
    <x:cellStyle name="Normal 12 2 2 5 2 2" xfId="23765" xr:uid="{298E128B-1FAE-4C16-93D4-B918CE3CA74F}"/>
    <x:cellStyle name="Normal 12 2 2 5 2 2 2" xfId="23766" xr:uid="{9A144B74-0DAE-412C-96E9-35EEFDF8E7FF}"/>
    <x:cellStyle name="Normal 12 2 2 5 2 3" xfId="23767" xr:uid="{4AB1BF4C-384F-4039-98A8-F3AB3A822E95}"/>
    <x:cellStyle name="Normal 12 2 2 5 3" xfId="23768" xr:uid="{0672AFB5-D043-46E2-B1EF-EEBEF3532ABA}"/>
    <x:cellStyle name="Normal 12 2 2 5 3 2" xfId="23769" xr:uid="{BDABAB3D-45DA-4E07-B2BE-7E5E4124A527}"/>
    <x:cellStyle name="Normal 12 2 2 5 4" xfId="23770" xr:uid="{E0102192-F7BA-4EDC-B623-46447A79D1A3}"/>
    <x:cellStyle name="Normal 12 2 2 5 4 2" xfId="23771" xr:uid="{7D9BE516-0F32-40DA-B0DE-58C2922416D5}"/>
    <x:cellStyle name="Normal 12 2 2 5 5" xfId="23772" xr:uid="{6EC2D1C1-4AF9-4784-873E-4EAAF784F22D}"/>
    <x:cellStyle name="Normal 12 2 2 6" xfId="23773" xr:uid="{14743E9E-3372-4527-BAE3-679EBA7DAE19}"/>
    <x:cellStyle name="Normal 12 2 2 6 2" xfId="23774" xr:uid="{795AEAE9-AE24-40F1-975D-720B677E6D6C}"/>
    <x:cellStyle name="Normal 12 2 2 6 2 2" xfId="23775" xr:uid="{65CD45F1-D81F-47E8-99F8-C47B654A173C}"/>
    <x:cellStyle name="Normal 12 2 2 6 2 2 2" xfId="23776" xr:uid="{ADF583A1-84CB-4F80-A4CF-82AC5EFFB94B}"/>
    <x:cellStyle name="Normal 12 2 2 6 2 3" xfId="23777" xr:uid="{A0D2FB77-8C88-418D-AEAD-9CF65D85318E}"/>
    <x:cellStyle name="Normal 12 2 2 6 3" xfId="23778" xr:uid="{B2910355-A4B1-475A-B630-5568D20B270E}"/>
    <x:cellStyle name="Normal 12 2 2 6 3 2" xfId="23779" xr:uid="{0FAB3121-0AE6-41DB-8F69-F6BA148E2744}"/>
    <x:cellStyle name="Normal 12 2 2 6 4" xfId="23780" xr:uid="{0DBFE9DF-66C8-49D8-B55C-AC878FE351E2}"/>
    <x:cellStyle name="Normal 12 2 2 6 4 2" xfId="23781" xr:uid="{AEF7C86E-A2C3-44A2-B05E-11A7FB1D7701}"/>
    <x:cellStyle name="Normal 12 2 2 6 5" xfId="23782" xr:uid="{F7C70EF9-45EF-4269-8EE6-03388B805586}"/>
    <x:cellStyle name="Normal 12 2 2 7" xfId="23783" xr:uid="{EAF07D34-A430-4E30-AC54-2FFC115E0A90}"/>
    <x:cellStyle name="Normal 12 2 2 7 2" xfId="23784" xr:uid="{DDCD2D43-F884-4353-9BF5-D5B105397C94}"/>
    <x:cellStyle name="Normal 12 2 2 7 2 2" xfId="23785" xr:uid="{B2AD8635-0F6C-4C85-96D9-C8EA1128AC62}"/>
    <x:cellStyle name="Normal 12 2 2 7 3" xfId="23786" xr:uid="{57DC7A2E-4237-444C-BA51-22C750B9E942}"/>
    <x:cellStyle name="Normal 12 2 2 8" xfId="23787" xr:uid="{5F838F98-DED0-40F5-B094-96CC1D6CEC04}"/>
    <x:cellStyle name="Normal 12 2 2 8 2" xfId="23788" xr:uid="{2B9521F7-54C3-4EB5-B4C3-9BDA71300FB2}"/>
    <x:cellStyle name="Normal 12 2 2 9" xfId="23789" xr:uid="{39258B21-D6F8-41BE-8550-DAAFE55CDAF1}"/>
    <x:cellStyle name="Normal 12 2 2 9 2" xfId="23790" xr:uid="{F16DBDF1-3D9A-44F1-8AE6-CB238CAE6496}"/>
    <x:cellStyle name="Normal 12 2 3" xfId="23791" xr:uid="{866C4E45-3F82-49D1-B4FA-50A9DE789DFF}"/>
    <x:cellStyle name="Normal 12 2 3 2" xfId="23792" xr:uid="{81CC2962-34CE-4E9A-841F-1EBA85736427}"/>
    <x:cellStyle name="Normal 12 2 3 2 2" xfId="23793" xr:uid="{82BB8624-4E6D-40DF-A8E2-20FAE5C99AE4}"/>
    <x:cellStyle name="Normal 12 2 3 2 2 2" xfId="23794" xr:uid="{9D0C5338-5838-4DBF-BDBE-1653E25B6609}"/>
    <x:cellStyle name="Normal 12 2 3 2 2 2 2" xfId="23795" xr:uid="{97136108-146E-46CC-A890-F69F397123FD}"/>
    <x:cellStyle name="Normal 12 2 3 2 2 2 2 2" xfId="23796" xr:uid="{3C568A5C-C84B-4E5E-B477-CB6249B8D63B}"/>
    <x:cellStyle name="Normal 12 2 3 2 2 2 3" xfId="23797" xr:uid="{977ECCAB-F08E-4B6C-BD9A-F9B75C582359}"/>
    <x:cellStyle name="Normal 12 2 3 2 2 3" xfId="23798" xr:uid="{E4AA2442-E39A-4E61-BA2B-93758DBDF4CA}"/>
    <x:cellStyle name="Normal 12 2 3 2 2 3 2" xfId="23799" xr:uid="{454FC76C-28A0-410F-86E3-9B353FC86969}"/>
    <x:cellStyle name="Normal 12 2 3 2 2 4" xfId="23800" xr:uid="{B518F6A0-248B-4DF6-B248-FDE025CB2265}"/>
    <x:cellStyle name="Normal 12 2 3 2 2 4 2" xfId="23801" xr:uid="{AECDD950-3398-4C06-8ECE-D108A2AF7DCE}"/>
    <x:cellStyle name="Normal 12 2 3 2 2 5" xfId="23802" xr:uid="{6E425E89-6A18-4433-A0F2-55143FDF2D5C}"/>
    <x:cellStyle name="Normal 12 2 3 2 3" xfId="23803" xr:uid="{8C8D6E93-3A2C-44D0-B3BC-C57104FC6A15}"/>
    <x:cellStyle name="Normal 12 2 3 2 3 2" xfId="23804" xr:uid="{313CB967-80CF-44AE-B549-564302ACA2BC}"/>
    <x:cellStyle name="Normal 12 2 3 2 3 2 2" xfId="23805" xr:uid="{4147C302-3A5E-4CE3-AD7A-AB5A95CDDEE0}"/>
    <x:cellStyle name="Normal 12 2 3 2 3 3" xfId="23806" xr:uid="{2E61DF43-577F-4A6E-B9E0-D19A9BC5DDA8}"/>
    <x:cellStyle name="Normal 12 2 3 2 4" xfId="23807" xr:uid="{52C84621-4863-4825-A55B-173E759F4CF7}"/>
    <x:cellStyle name="Normal 12 2 3 2 4 2" xfId="23808" xr:uid="{CEBDC1D8-79E5-4F20-AF1E-A509AAF262AD}"/>
    <x:cellStyle name="Normal 12 2 3 2 5" xfId="23809" xr:uid="{C9AD3F3E-DB39-44F4-9B8F-C300B7139847}"/>
    <x:cellStyle name="Normal 12 2 3 2 5 2" xfId="23810" xr:uid="{BBFA9D5B-4C3E-47E1-84C0-1ED9B6CDF2A0}"/>
    <x:cellStyle name="Normal 12 2 3 2 6" xfId="23811" xr:uid="{CE147A78-03A8-48DD-B02A-DAA576C3D0A5}"/>
    <x:cellStyle name="Normal 12 2 3 3" xfId="23812" xr:uid="{AF5C2665-EB7D-4217-835B-9CEEB77FAF9E}"/>
    <x:cellStyle name="Normal 12 2 3 3 2" xfId="23813" xr:uid="{9E5F68DA-7A58-4EA8-9089-31D4F1505A1F}"/>
    <x:cellStyle name="Normal 12 2 3 3 2 2" xfId="23814" xr:uid="{BD35B439-5EEE-4E5E-B0FF-A3CFE30D729F}"/>
    <x:cellStyle name="Normal 12 2 3 3 2 2 2" xfId="23815" xr:uid="{DF0DF8CD-168C-4F2A-8948-AC719D880F58}"/>
    <x:cellStyle name="Normal 12 2 3 3 2 3" xfId="23816" xr:uid="{8DF9B89C-2D48-473B-901A-C2D0800640FC}"/>
    <x:cellStyle name="Normal 12 2 3 3 3" xfId="23817" xr:uid="{49DF7D06-F693-4285-B969-447A5A2ED80A}"/>
    <x:cellStyle name="Normal 12 2 3 3 3 2" xfId="23818" xr:uid="{12138768-D2D8-45C1-97E2-58A8F007C1C2}"/>
    <x:cellStyle name="Normal 12 2 3 3 4" xfId="23819" xr:uid="{7D499C56-3DCE-447C-AD4D-4799D7A16BD4}"/>
    <x:cellStyle name="Normal 12 2 3 3 4 2" xfId="23820" xr:uid="{A9DADAC3-4BB5-446C-A7A9-67CCE51BE61E}"/>
    <x:cellStyle name="Normal 12 2 3 3 5" xfId="23821" xr:uid="{61C0524A-8A01-4569-A4CF-621B581CE5D7}"/>
    <x:cellStyle name="Normal 12 2 3 4" xfId="23822" xr:uid="{5B3857C3-0E01-4168-A025-F0EB4A4530FE}"/>
    <x:cellStyle name="Normal 12 2 3 4 2" xfId="23823" xr:uid="{776A82CB-259A-47D3-84D8-34638F909969}"/>
    <x:cellStyle name="Normal 12 2 3 4 2 2" xfId="23824" xr:uid="{AEF6E0C6-2AB1-4F8D-A071-C2411D497347}"/>
    <x:cellStyle name="Normal 12 2 3 4 3" xfId="23825" xr:uid="{AAE9277F-9C40-4A49-9AE4-850716A8FDF8}"/>
    <x:cellStyle name="Normal 12 2 3 5" xfId="23826" xr:uid="{F0291EEC-32A0-4A11-B393-0EF553D01AD5}"/>
    <x:cellStyle name="Normal 12 2 3 5 2" xfId="23827" xr:uid="{F6FA9942-5E1C-4C45-86C8-83F9248FD20D}"/>
    <x:cellStyle name="Normal 12 2 3 6" xfId="23828" xr:uid="{B2C84ABA-C765-4B26-A6D8-0503D6F0401C}"/>
    <x:cellStyle name="Normal 12 2 3 6 2" xfId="23829" xr:uid="{3063CDB3-ABBA-4B22-ADEE-8C31F886F3B7}"/>
    <x:cellStyle name="Normal 12 2 3 7" xfId="23830" xr:uid="{68D2791A-E06A-4D5F-A168-6BEE1C50DBFD}"/>
    <x:cellStyle name="Normal 12 2 4" xfId="23831" xr:uid="{D5FCCB34-2D39-42BC-B83D-2930EE2FDC7C}"/>
    <x:cellStyle name="Normal 12 2 4 2" xfId="23832" xr:uid="{5EB53899-4B22-46CC-BEBF-B5D4FDABF55E}"/>
    <x:cellStyle name="Normal 12 2 4 2 2" xfId="23833" xr:uid="{77CB44FC-4C9E-406B-A237-A676EEC01045}"/>
    <x:cellStyle name="Normal 12 2 4 2 2 2" xfId="23834" xr:uid="{D47DBE34-B748-4070-ABA0-AE02526680F1}"/>
    <x:cellStyle name="Normal 12 2 4 2 2 2 2" xfId="23835" xr:uid="{34444AA5-0EEF-48DE-8CF2-164326CC7032}"/>
    <x:cellStyle name="Normal 12 2 4 2 2 2 2 2" xfId="23836" xr:uid="{611FBBAF-60CD-422B-9951-62473050EA7B}"/>
    <x:cellStyle name="Normal 12 2 4 2 2 2 3" xfId="23837" xr:uid="{7C1FE92E-F393-45A3-BBC6-B2D4A3F1B3BC}"/>
    <x:cellStyle name="Normal 12 2 4 2 2 3" xfId="23838" xr:uid="{089B39EB-D300-4600-B875-A26C9432602B}"/>
    <x:cellStyle name="Normal 12 2 4 2 2 3 2" xfId="23839" xr:uid="{D117760C-48E1-42BB-8105-C5A573520612}"/>
    <x:cellStyle name="Normal 12 2 4 2 2 4" xfId="23840" xr:uid="{808D2C2E-2C08-4B9B-9906-07C50B246B8E}"/>
    <x:cellStyle name="Normal 12 2 4 2 2 4 2" xfId="23841" xr:uid="{D7402BC1-EEBD-4104-B680-EC8CE48E07DD}"/>
    <x:cellStyle name="Normal 12 2 4 2 2 5" xfId="23842" xr:uid="{F54F1B30-95B2-424A-9BDC-08A3A81BF5CD}"/>
    <x:cellStyle name="Normal 12 2 4 2 3" xfId="23843" xr:uid="{DEC5BF37-527B-46BD-BFEB-BE813F2B7648}"/>
    <x:cellStyle name="Normal 12 2 4 2 3 2" xfId="23844" xr:uid="{2CBA6D3E-0B16-4D9E-9D8F-82F43A0192FD}"/>
    <x:cellStyle name="Normal 12 2 4 2 3 2 2" xfId="23845" xr:uid="{8F6E3E4B-E47E-4E67-B32F-864C6A59AE6D}"/>
    <x:cellStyle name="Normal 12 2 4 2 3 3" xfId="23846" xr:uid="{848F3E8F-F8FA-4BCD-9748-2FB90F20A0EB}"/>
    <x:cellStyle name="Normal 12 2 4 2 4" xfId="23847" xr:uid="{76FA97F1-ABBA-4FB8-88DA-E445B2758A0E}"/>
    <x:cellStyle name="Normal 12 2 4 2 4 2" xfId="23848" xr:uid="{BBC69A12-F27D-42F8-9DCA-149C10B9B5B2}"/>
    <x:cellStyle name="Normal 12 2 4 2 5" xfId="23849" xr:uid="{03F44890-663B-45E6-8E72-284371348D01}"/>
    <x:cellStyle name="Normal 12 2 4 2 5 2" xfId="23850" xr:uid="{DD0AB6ED-F7F5-4EC2-9140-9815FB59FE17}"/>
    <x:cellStyle name="Normal 12 2 4 2 6" xfId="23851" xr:uid="{23AECD9B-0E5A-4A74-95FD-7E605BADFC81}"/>
    <x:cellStyle name="Normal 12 2 4 3" xfId="23852" xr:uid="{ED57C8C5-01B5-4CDC-8824-3F4A57014456}"/>
    <x:cellStyle name="Normal 12 2 4 3 2" xfId="23853" xr:uid="{EA405C48-E0A7-4A53-941A-A60B31474D26}"/>
    <x:cellStyle name="Normal 12 2 4 3 2 2" xfId="23854" xr:uid="{AFD6AA11-5F23-42A0-9DE0-6C7A84009255}"/>
    <x:cellStyle name="Normal 12 2 4 3 2 2 2" xfId="23855" xr:uid="{B50C65CB-1F58-424F-93FA-7F1484C14028}"/>
    <x:cellStyle name="Normal 12 2 4 3 2 3" xfId="23856" xr:uid="{CE6E615B-96E8-4922-A65D-A01F16AEE5B7}"/>
    <x:cellStyle name="Normal 12 2 4 3 3" xfId="23857" xr:uid="{0B375E5D-BBBB-4DDE-9016-825396811AD0}"/>
    <x:cellStyle name="Normal 12 2 4 3 3 2" xfId="23858" xr:uid="{FC6DF6CF-D353-40AF-93E5-17EE636DC3DC}"/>
    <x:cellStyle name="Normal 12 2 4 3 4" xfId="23859" xr:uid="{4FEBFF8A-1903-4098-A646-D0EF5B87A4EC}"/>
    <x:cellStyle name="Normal 12 2 4 3 4 2" xfId="23860" xr:uid="{625B1D8C-1626-4862-B5B3-A33F68C300E6}"/>
    <x:cellStyle name="Normal 12 2 4 3 5" xfId="23861" xr:uid="{92533413-2BDF-453C-B353-BF0AF17277FD}"/>
    <x:cellStyle name="Normal 12 2 4 4" xfId="23862" xr:uid="{18F6AF82-A115-4A25-B41E-EDD83D97D55F}"/>
    <x:cellStyle name="Normal 12 2 4 4 2" xfId="23863" xr:uid="{BFBE258B-3184-4819-B899-37B7D2E339E9}"/>
    <x:cellStyle name="Normal 12 2 4 4 2 2" xfId="23864" xr:uid="{B542EB3D-8EB6-41C6-BAF9-C18C821415E7}"/>
    <x:cellStyle name="Normal 12 2 4 4 3" xfId="23865" xr:uid="{D063D9C9-7E3C-4773-A5F9-97240E0BBB23}"/>
    <x:cellStyle name="Normal 12 2 4 5" xfId="23866" xr:uid="{312C9A8D-695A-46E4-AF5A-11A46B2A9746}"/>
    <x:cellStyle name="Normal 12 2 4 5 2" xfId="23867" xr:uid="{CDC921BB-F9BF-4C3E-A9AC-EF5683758EAF}"/>
    <x:cellStyle name="Normal 12 2 4 6" xfId="23868" xr:uid="{7BA65CA8-90B2-48C4-8C82-960D5EFD1F53}"/>
    <x:cellStyle name="Normal 12 2 4 6 2" xfId="23869" xr:uid="{FA821299-C17B-44C4-9C19-73FC69716419}"/>
    <x:cellStyle name="Normal 12 2 4 7" xfId="23870" xr:uid="{A1317981-9E40-4342-967C-98B8BDF62616}"/>
    <x:cellStyle name="Normal 12 2 5" xfId="23871" xr:uid="{2B7902C0-921F-4E05-8ADC-C1F18232FCEC}"/>
    <x:cellStyle name="Normal 12 2 5 2" xfId="23872" xr:uid="{FE18FFEB-614E-4BDA-ADD7-5760139C51A7}"/>
    <x:cellStyle name="Normal 12 2 5 2 2" xfId="23873" xr:uid="{B684A631-23B9-4D3F-BB92-2BD0426D89DA}"/>
    <x:cellStyle name="Normal 12 2 5 2 2 2" xfId="23874" xr:uid="{C860E61F-8FF9-4FA4-BECB-7FC36ABA08FB}"/>
    <x:cellStyle name="Normal 12 2 5 2 2 2 2" xfId="23875" xr:uid="{F56E5D0D-65C3-472D-B945-FC6A5254D349}"/>
    <x:cellStyle name="Normal 12 2 5 2 2 3" xfId="23876" xr:uid="{BB6A257E-EBE9-41AC-8C6C-CF9AB84F6142}"/>
    <x:cellStyle name="Normal 12 2 5 2 3" xfId="23877" xr:uid="{E67123A5-4577-44E9-9EC0-51561FFC22CC}"/>
    <x:cellStyle name="Normal 12 2 5 2 3 2" xfId="23878" xr:uid="{065BE169-4763-4C9C-9CED-9DCE573EBB1E}"/>
    <x:cellStyle name="Normal 12 2 5 2 4" xfId="23879" xr:uid="{4D6D6863-6233-421B-9423-2E73D36C99B1}"/>
    <x:cellStyle name="Normal 12 2 5 2 4 2" xfId="23880" xr:uid="{38D78DB4-7CB8-4AD7-B40D-F52F9A58B66F}"/>
    <x:cellStyle name="Normal 12 2 5 2 5" xfId="23881" xr:uid="{8C410E5A-A3D9-41CE-8347-8C2AF53BF7B8}"/>
    <x:cellStyle name="Normal 12 2 5 3" xfId="23882" xr:uid="{129D80DA-AAC6-4E8E-8C42-47FF363E6283}"/>
    <x:cellStyle name="Normal 12 2 5 3 2" xfId="23883" xr:uid="{EC277712-2DC9-4F41-8C3E-6C2E0E02290D}"/>
    <x:cellStyle name="Normal 12 2 5 3 2 2" xfId="23884" xr:uid="{5905D4B8-E328-482B-A0CC-E4580E2EDBF9}"/>
    <x:cellStyle name="Normal 12 2 5 3 3" xfId="23885" xr:uid="{F88AAD28-2D59-4AC6-AAC2-ECECA2A5F583}"/>
    <x:cellStyle name="Normal 12 2 5 4" xfId="23886" xr:uid="{D14D9B36-892B-45EE-BAD0-234FE4247847}"/>
    <x:cellStyle name="Normal 12 2 5 4 2" xfId="23887" xr:uid="{9979D269-141C-413C-9CE1-3D12BA13E6E8}"/>
    <x:cellStyle name="Normal 12 2 5 5" xfId="23888" xr:uid="{6B14E351-85A4-4366-B012-341399FCFC18}"/>
    <x:cellStyle name="Normal 12 2 5 5 2" xfId="23889" xr:uid="{2C0DD1A3-FA79-4FB8-B77B-663FAEAFAACB}"/>
    <x:cellStyle name="Normal 12 2 5 6" xfId="23890" xr:uid="{12B74AE4-1C78-4B97-AAAC-AC4F07D0731F}"/>
    <x:cellStyle name="Normal 12 2 6" xfId="23891" xr:uid="{D83C4841-3C27-4410-A5EC-94FAFB56518B}"/>
    <x:cellStyle name="Normal 12 2 6 2" xfId="23892" xr:uid="{74CAD062-28A1-4F56-8009-BAE3041CBBCE}"/>
    <x:cellStyle name="Normal 12 2 6 2 2" xfId="23893" xr:uid="{7A10FF9B-C8D9-44F3-8F28-036FBBC6F06C}"/>
    <x:cellStyle name="Normal 12 2 6 2 2 2" xfId="23894" xr:uid="{3B1CE4AE-B3E7-49FB-8D13-CB924013A2A0}"/>
    <x:cellStyle name="Normal 12 2 6 2 3" xfId="23895" xr:uid="{8BDE4CA1-AFF1-4E70-B92F-A14D4EF441B4}"/>
    <x:cellStyle name="Normal 12 2 6 3" xfId="23896" xr:uid="{56F0D252-47E4-415E-8ABD-7487384F466C}"/>
    <x:cellStyle name="Normal 12 2 6 3 2" xfId="23897" xr:uid="{159EA412-51BE-434C-B15B-E5685F14DE37}"/>
    <x:cellStyle name="Normal 12 2 6 4" xfId="23898" xr:uid="{F9FF1044-F405-4AC1-B4DF-303A69711116}"/>
    <x:cellStyle name="Normal 12 2 6 4 2" xfId="23899" xr:uid="{B2CC30B1-49E6-4571-AB67-200C324F7573}"/>
    <x:cellStyle name="Normal 12 2 6 5" xfId="23900" xr:uid="{ACE636B1-65E6-4645-81E8-9C3CBA637E46}"/>
    <x:cellStyle name="Normal 12 2 7" xfId="23901" xr:uid="{C1936619-624F-4108-8736-24C7C18657C2}"/>
    <x:cellStyle name="Normal 12 2 7 2" xfId="23902" xr:uid="{27D6A8DD-6F7A-4B9B-AADA-86EEA7B517BF}"/>
    <x:cellStyle name="Normal 12 2 7 2 2" xfId="23903" xr:uid="{152391BC-E9EC-487F-99D8-9F5D2F8F5DC8}"/>
    <x:cellStyle name="Normal 12 2 7 2 2 2" xfId="23904" xr:uid="{E48CC49E-D824-441E-B3EE-C9EFF520BDE1}"/>
    <x:cellStyle name="Normal 12 2 7 2 3" xfId="23905" xr:uid="{5CA458F7-8FA2-413B-A659-3A9898E75BD9}"/>
    <x:cellStyle name="Normal 12 2 7 3" xfId="23906" xr:uid="{AE400B46-90A8-4132-8546-C256ABD432A3}"/>
    <x:cellStyle name="Normal 12 2 7 3 2" xfId="23907" xr:uid="{6FFAF42E-59C3-4B5E-88C9-88E068052760}"/>
    <x:cellStyle name="Normal 12 2 7 4" xfId="23908" xr:uid="{882BDABA-BBC2-48EB-A294-0ED3462EF751}"/>
    <x:cellStyle name="Normal 12 2 7 4 2" xfId="23909" xr:uid="{F832CE53-6A19-4428-A060-A3DB93A97CD0}"/>
    <x:cellStyle name="Normal 12 2 7 5" xfId="23910" xr:uid="{15406882-87E7-40F5-BD3F-22C841861E8B}"/>
    <x:cellStyle name="Normal 12 2 8" xfId="23911" xr:uid="{4119F60E-9F33-49DB-B5A9-3F17DAF83E03}"/>
    <x:cellStyle name="Normal 12 2 8 2" xfId="23912" xr:uid="{5BB5C5F9-6E1C-4969-ACA2-D4B4592D6C39}"/>
    <x:cellStyle name="Normal 12 2 8 2 2" xfId="23913" xr:uid="{A8155468-38B7-405D-996E-206786764BC0}"/>
    <x:cellStyle name="Normal 12 2 8 3" xfId="23914" xr:uid="{EA48769F-4AB6-4C54-9CEA-AF15A1E4BBDB}"/>
    <x:cellStyle name="Normal 12 2 9" xfId="23915" xr:uid="{FB766629-55B6-4CA8-85F3-F40B4AC416ED}"/>
    <x:cellStyle name="Normal 12 2 9 2" xfId="23916" xr:uid="{8F87E007-5EF1-4289-8027-685D2F4DC18F}"/>
    <x:cellStyle name="Normal 12 3" xfId="23917" xr:uid="{C7D6E82E-8EAE-4C12-9A72-D0067161A030}"/>
    <x:cellStyle name="Normal 12 3 10" xfId="23918" xr:uid="{E3FFD4C1-AC41-4510-83EC-0DB71A592E9B}"/>
    <x:cellStyle name="Normal 12 3 2" xfId="23919" xr:uid="{EA925C21-E4DF-4791-BA69-3AEF5237D2F2}"/>
    <x:cellStyle name="Normal 12 3 2 2" xfId="23920" xr:uid="{A9A06CDB-6676-47FD-B404-43C622F53991}"/>
    <x:cellStyle name="Normal 12 3 2 2 2" xfId="23921" xr:uid="{75A49BDF-1D5C-4122-AC07-963BB5432548}"/>
    <x:cellStyle name="Normal 12 3 2 2 2 2" xfId="23922" xr:uid="{7A60A1E9-8EA3-4793-9A5E-E8B0D77D665C}"/>
    <x:cellStyle name="Normal 12 3 2 2 2 2 2" xfId="23923" xr:uid="{74670CD4-E226-4A0C-8BE5-E8A21B4BDC1D}"/>
    <x:cellStyle name="Normal 12 3 2 2 2 2 2 2" xfId="23924" xr:uid="{F0331C29-F353-4656-BF7F-DA4D73593825}"/>
    <x:cellStyle name="Normal 12 3 2 2 2 2 3" xfId="23925" xr:uid="{8F49D60C-3405-4A29-A788-1F562F8301C1}"/>
    <x:cellStyle name="Normal 12 3 2 2 2 3" xfId="23926" xr:uid="{63574A06-3F13-49E2-8E26-89CAED074421}"/>
    <x:cellStyle name="Normal 12 3 2 2 2 3 2" xfId="23927" xr:uid="{0B6A7B2C-4D55-42E2-87F8-D48BECAFAC14}"/>
    <x:cellStyle name="Normal 12 3 2 2 2 4" xfId="23928" xr:uid="{BDEDD119-3929-4796-8DFE-99EFFC2B686E}"/>
    <x:cellStyle name="Normal 12 3 2 2 2 4 2" xfId="23929" xr:uid="{92B8586D-E332-4D7D-ACE1-D0AFBF7ADD59}"/>
    <x:cellStyle name="Normal 12 3 2 2 2 5" xfId="23930" xr:uid="{1B3675E1-AEBC-41FA-A208-CADE96EDC180}"/>
    <x:cellStyle name="Normal 12 3 2 2 3" xfId="23931" xr:uid="{9B77F83E-AEBF-41ED-90EB-692982B61DF6}"/>
    <x:cellStyle name="Normal 12 3 2 2 3 2" xfId="23932" xr:uid="{B582B44E-CB73-4D1B-9D6D-1B310C615F29}"/>
    <x:cellStyle name="Normal 12 3 2 2 3 2 2" xfId="23933" xr:uid="{A4527242-DB9E-4E1E-9F5F-4799508C2CFB}"/>
    <x:cellStyle name="Normal 12 3 2 2 3 3" xfId="23934" xr:uid="{87342211-7394-48D8-AC40-51A96A83BE79}"/>
    <x:cellStyle name="Normal 12 3 2 2 4" xfId="23935" xr:uid="{BF7B1620-F0DE-4A90-B40E-2B49411EB33B}"/>
    <x:cellStyle name="Normal 12 3 2 2 4 2" xfId="23936" xr:uid="{31B3A31E-BB4B-475B-949C-AE76FA1ED6BF}"/>
    <x:cellStyle name="Normal 12 3 2 2 5" xfId="23937" xr:uid="{C46674A7-E630-4072-B75F-9AB11A0E2FC5}"/>
    <x:cellStyle name="Normal 12 3 2 2 5 2" xfId="23938" xr:uid="{E63B516D-AFDA-4C5A-A4DE-EA439DE20014}"/>
    <x:cellStyle name="Normal 12 3 2 2 6" xfId="23939" xr:uid="{1769BF3A-7EC6-40A9-A9E4-AF41D2DC9A2C}"/>
    <x:cellStyle name="Normal 12 3 2 3" xfId="23940" xr:uid="{3227997D-6119-4EE4-A63C-92E0C7FDFADA}"/>
    <x:cellStyle name="Normal 12 3 2 3 2" xfId="23941" xr:uid="{83CA1AF3-243F-4799-8C3D-C73B2967E0D9}"/>
    <x:cellStyle name="Normal 12 3 2 3 2 2" xfId="23942" xr:uid="{1B636018-AF23-4C26-A3AE-F2F87E2BAC3B}"/>
    <x:cellStyle name="Normal 12 3 2 3 2 2 2" xfId="23943" xr:uid="{A1A144A4-6A9B-45D8-852F-7DB4A2584721}"/>
    <x:cellStyle name="Normal 12 3 2 3 2 3" xfId="23944" xr:uid="{6EEC32FA-1734-46F5-92AC-62846782E075}"/>
    <x:cellStyle name="Normal 12 3 2 3 3" xfId="23945" xr:uid="{06DC959B-95A6-4A62-B77A-2D3ED74B0817}"/>
    <x:cellStyle name="Normal 12 3 2 3 3 2" xfId="23946" xr:uid="{1D8B8211-C7AC-434E-9353-D3C6243B4612}"/>
    <x:cellStyle name="Normal 12 3 2 3 4" xfId="23947" xr:uid="{777E1B0D-A03C-4391-8F0E-0E3FD9530D4F}"/>
    <x:cellStyle name="Normal 12 3 2 3 4 2" xfId="23948" xr:uid="{1D3C8A59-8AF2-4ED9-85DC-0A710B726333}"/>
    <x:cellStyle name="Normal 12 3 2 3 5" xfId="23949" xr:uid="{76FE55D3-BA67-47A6-9900-C2270762A9CF}"/>
    <x:cellStyle name="Normal 12 3 2 4" xfId="23950" xr:uid="{04E19C87-6424-4F41-8D1E-B8011554110E}"/>
    <x:cellStyle name="Normal 12 3 2 4 2" xfId="23951" xr:uid="{ADDA7BFA-9651-46A9-900F-BE761A94F9BB}"/>
    <x:cellStyle name="Normal 12 3 2 4 2 2" xfId="23952" xr:uid="{510D3F22-E32E-40C0-B321-D195EE7B9A74}"/>
    <x:cellStyle name="Normal 12 3 2 4 3" xfId="23953" xr:uid="{B5F812D8-3A8C-441A-A459-A606F1AE9D5C}"/>
    <x:cellStyle name="Normal 12 3 2 5" xfId="23954" xr:uid="{B8D37A5B-36F6-4A1D-AF1D-8255AFFFFEDF}"/>
    <x:cellStyle name="Normal 12 3 2 5 2" xfId="23955" xr:uid="{18742ED3-AE1C-44E3-9D2C-7B8E152FF91A}"/>
    <x:cellStyle name="Normal 12 3 2 6" xfId="23956" xr:uid="{6B13DA05-D21C-4274-AA23-14608697F27B}"/>
    <x:cellStyle name="Normal 12 3 2 6 2" xfId="23957" xr:uid="{BEA24467-43CF-486E-9624-447163F9452D}"/>
    <x:cellStyle name="Normal 12 3 2 7" xfId="23958" xr:uid="{8FDC3C3C-9429-49B0-AF38-9E2959401A01}"/>
    <x:cellStyle name="Normal 12 3 3" xfId="23959" xr:uid="{4C521B51-2089-49E2-8A2C-6B9670CF3046}"/>
    <x:cellStyle name="Normal 12 3 3 2" xfId="23960" xr:uid="{DE846FAE-F33B-4692-B203-A8CCCABDCF71}"/>
    <x:cellStyle name="Normal 12 3 3 2 2" xfId="23961" xr:uid="{EF34262A-5E83-4A78-B1BA-82D39F55E642}"/>
    <x:cellStyle name="Normal 12 3 3 2 2 2" xfId="23962" xr:uid="{07535481-0DE0-4817-B938-8C81A17D82F7}"/>
    <x:cellStyle name="Normal 12 3 3 2 2 2 2" xfId="23963" xr:uid="{EF02F4CA-76FD-4146-A87C-740A882F2039}"/>
    <x:cellStyle name="Normal 12 3 3 2 2 2 2 2" xfId="23964" xr:uid="{A405784E-4773-4546-8C11-326B8716F5D0}"/>
    <x:cellStyle name="Normal 12 3 3 2 2 2 3" xfId="23965" xr:uid="{7A1B70D8-1C3F-46F5-B133-B868DB8A6739}"/>
    <x:cellStyle name="Normal 12 3 3 2 2 3" xfId="23966" xr:uid="{DA57216E-EDE4-4767-8F7F-926B9D7B582A}"/>
    <x:cellStyle name="Normal 12 3 3 2 2 3 2" xfId="23967" xr:uid="{1083738E-C1EA-48BB-98C5-9196DBC449EF}"/>
    <x:cellStyle name="Normal 12 3 3 2 2 4" xfId="23968" xr:uid="{6F05A38A-8292-4C74-977E-D02DFB4217DB}"/>
    <x:cellStyle name="Normal 12 3 3 2 2 4 2" xfId="23969" xr:uid="{B3A3A587-4C68-40CA-A48B-E7C518433D7C}"/>
    <x:cellStyle name="Normal 12 3 3 2 2 5" xfId="23970" xr:uid="{34593D56-23C5-4CA3-AAEE-384A4A52F4E2}"/>
    <x:cellStyle name="Normal 12 3 3 2 3" xfId="23971" xr:uid="{FE2D9005-D265-4E74-B2C4-D0DB45C7A470}"/>
    <x:cellStyle name="Normal 12 3 3 2 3 2" xfId="23972" xr:uid="{CE98BC01-3926-4992-8470-C13FA6A5334F}"/>
    <x:cellStyle name="Normal 12 3 3 2 3 2 2" xfId="23973" xr:uid="{B45DEC86-3878-4755-81FA-D9697005087F}"/>
    <x:cellStyle name="Normal 12 3 3 2 3 3" xfId="23974" xr:uid="{BB0B0F9B-0852-4B3A-883F-FB4F9C0C0DCC}"/>
    <x:cellStyle name="Normal 12 3 3 2 4" xfId="23975" xr:uid="{0D57ADD7-D3A1-44D9-8BF9-C595D40CA1A1}"/>
    <x:cellStyle name="Normal 12 3 3 2 4 2" xfId="23976" xr:uid="{50050093-1BAE-4786-973D-B551EECBAAE5}"/>
    <x:cellStyle name="Normal 12 3 3 2 5" xfId="23977" xr:uid="{74BC66DA-B50C-4F3F-9A30-364B6D9DCAE9}"/>
    <x:cellStyle name="Normal 12 3 3 2 5 2" xfId="23978" xr:uid="{D9F9F6FE-FA55-48C0-B4A6-C3588C04C743}"/>
    <x:cellStyle name="Normal 12 3 3 2 6" xfId="23979" xr:uid="{9FEAF47B-E726-4718-B925-4542C92426AA}"/>
    <x:cellStyle name="Normal 12 3 3 3" xfId="23980" xr:uid="{19FD8802-7782-4CCE-8135-D580BF54A08B}"/>
    <x:cellStyle name="Normal 12 3 3 3 2" xfId="23981" xr:uid="{95783FA1-57E5-4712-9232-825D95472ADF}"/>
    <x:cellStyle name="Normal 12 3 3 3 2 2" xfId="23982" xr:uid="{62B5998D-4C89-4AA6-A6B9-E8560737237D}"/>
    <x:cellStyle name="Normal 12 3 3 3 2 2 2" xfId="23983" xr:uid="{18F8E7B1-1F8B-44DE-A120-C08B9BE0FC72}"/>
    <x:cellStyle name="Normal 12 3 3 3 2 3" xfId="23984" xr:uid="{1F65EA10-8C54-451C-9F63-72EFC34C92E8}"/>
    <x:cellStyle name="Normal 12 3 3 3 3" xfId="23985" xr:uid="{F1415758-6CCA-45CE-972D-2C0D1E30876B}"/>
    <x:cellStyle name="Normal 12 3 3 3 3 2" xfId="23986" xr:uid="{D2A43A9B-F545-4B04-8322-DCE20BE63C03}"/>
    <x:cellStyle name="Normal 12 3 3 3 4" xfId="23987" xr:uid="{FDCF80E3-2607-4207-B50F-01D845E7D731}"/>
    <x:cellStyle name="Normal 12 3 3 3 4 2" xfId="23988" xr:uid="{049275D4-CF71-4D6A-BD3C-9006C55E5F0A}"/>
    <x:cellStyle name="Normal 12 3 3 3 5" xfId="23989" xr:uid="{29FC0DCD-803E-4AB8-985A-7FDC13EB7504}"/>
    <x:cellStyle name="Normal 12 3 3 4" xfId="23990" xr:uid="{AAA084EB-2F3C-4CC3-97D1-B8050569FF9A}"/>
    <x:cellStyle name="Normal 12 3 3 4 2" xfId="23991" xr:uid="{66419CEA-6C2F-45EC-973F-F2A596495E0E}"/>
    <x:cellStyle name="Normal 12 3 3 4 2 2" xfId="23992" xr:uid="{2C269A40-B0E8-4B4F-99BA-2E9C953A3184}"/>
    <x:cellStyle name="Normal 12 3 3 4 3" xfId="23993" xr:uid="{98462B0C-7038-4A45-B3EC-E1192D10F0D9}"/>
    <x:cellStyle name="Normal 12 3 3 5" xfId="23994" xr:uid="{883F69B4-FB47-4522-80AD-CE3C27A4623F}"/>
    <x:cellStyle name="Normal 12 3 3 5 2" xfId="23995" xr:uid="{47DA6E94-0BEA-4FDC-AC81-0B4456182170}"/>
    <x:cellStyle name="Normal 12 3 3 6" xfId="23996" xr:uid="{9D909E10-56BE-4056-9A29-EEDC9FAA1393}"/>
    <x:cellStyle name="Normal 12 3 3 6 2" xfId="23997" xr:uid="{2D6972CB-2B15-420F-85CB-514A58AB7CA1}"/>
    <x:cellStyle name="Normal 12 3 3 7" xfId="23998" xr:uid="{2D882729-21DF-4553-B254-B64B72D99B7E}"/>
    <x:cellStyle name="Normal 12 3 4" xfId="23999" xr:uid="{8789A27E-A5B6-4D3B-B80A-66223C3A337B}"/>
    <x:cellStyle name="Normal 12 3 4 2" xfId="24000" xr:uid="{CAE561AE-D36B-4E41-9595-68B76654F813}"/>
    <x:cellStyle name="Normal 12 3 4 2 2" xfId="24001" xr:uid="{2D9C7DE7-23EE-4819-AC48-CBE28C6F61F3}"/>
    <x:cellStyle name="Normal 12 3 4 2 2 2" xfId="24002" xr:uid="{6E48D4F5-6FE1-41A5-9E8D-768A4D4C42A3}"/>
    <x:cellStyle name="Normal 12 3 4 2 2 2 2" xfId="24003" xr:uid="{98DAA605-95FD-4383-9A4D-70302F236A40}"/>
    <x:cellStyle name="Normal 12 3 4 2 2 3" xfId="24004" xr:uid="{BF4ABB5E-03AA-49EE-B505-E57AB5126861}"/>
    <x:cellStyle name="Normal 12 3 4 2 3" xfId="24005" xr:uid="{CFC8867F-CD7F-40CC-B55B-A46E05CED150}"/>
    <x:cellStyle name="Normal 12 3 4 2 3 2" xfId="24006" xr:uid="{5BAF8BF6-D17C-4355-A821-3BB814E43610}"/>
    <x:cellStyle name="Normal 12 3 4 2 4" xfId="24007" xr:uid="{9B3748D0-0287-4F13-9512-0D6921BE6140}"/>
    <x:cellStyle name="Normal 12 3 4 2 4 2" xfId="24008" xr:uid="{9AB1244D-6CC7-445A-B387-31E1ED43BC96}"/>
    <x:cellStyle name="Normal 12 3 4 2 5" xfId="24009" xr:uid="{772EEE5E-DF09-4BC4-9668-AEFF25A49FB6}"/>
    <x:cellStyle name="Normal 12 3 4 3" xfId="24010" xr:uid="{FAD195CD-7BFB-47D2-AB68-A789058B1821}"/>
    <x:cellStyle name="Normal 12 3 4 3 2" xfId="24011" xr:uid="{62AD2F17-91F3-40AC-A819-BF3711F10881}"/>
    <x:cellStyle name="Normal 12 3 4 3 2 2" xfId="24012" xr:uid="{EEBF0AB7-6048-48B8-9334-620FD0836E8A}"/>
    <x:cellStyle name="Normal 12 3 4 3 3" xfId="24013" xr:uid="{8DD90C62-8EDE-42C7-AC1B-9BA2CCB0CFDC}"/>
    <x:cellStyle name="Normal 12 3 4 4" xfId="24014" xr:uid="{74552189-EC71-40CF-AA01-455C2185E438}"/>
    <x:cellStyle name="Normal 12 3 4 4 2" xfId="24015" xr:uid="{3364816D-23D1-49EF-A15C-90AD175FAFEA}"/>
    <x:cellStyle name="Normal 12 3 4 5" xfId="24016" xr:uid="{6B93E701-4A87-4CBA-890E-21F5ADC303D2}"/>
    <x:cellStyle name="Normal 12 3 4 5 2" xfId="24017" xr:uid="{F3C2BB96-5EED-495C-9E49-F74C75AB47B0}"/>
    <x:cellStyle name="Normal 12 3 4 6" xfId="24018" xr:uid="{63502BD6-3A97-428C-8927-503DBC3BC256}"/>
    <x:cellStyle name="Normal 12 3 5" xfId="24019" xr:uid="{2D5E54A4-513F-4E1A-902E-861CA1712B05}"/>
    <x:cellStyle name="Normal 12 3 5 2" xfId="24020" xr:uid="{09263159-0CBF-4CEB-A2B0-FFC68BD16562}"/>
    <x:cellStyle name="Normal 12 3 5 2 2" xfId="24021" xr:uid="{F5F026B3-1B78-424E-858F-D8917524E921}"/>
    <x:cellStyle name="Normal 12 3 5 2 2 2" xfId="24022" xr:uid="{8250CFBB-A966-4371-87EB-009FBBB67A41}"/>
    <x:cellStyle name="Normal 12 3 5 2 3" xfId="24023" xr:uid="{6BF3C909-419F-4E14-AC82-0BCE3901B462}"/>
    <x:cellStyle name="Normal 12 3 5 3" xfId="24024" xr:uid="{96A9184F-ED85-4DD9-A3A2-25B3AF874532}"/>
    <x:cellStyle name="Normal 12 3 5 3 2" xfId="24025" xr:uid="{DF5C986E-B4DD-437C-B74D-BDA2CEEE2290}"/>
    <x:cellStyle name="Normal 12 3 5 4" xfId="24026" xr:uid="{10C08E69-BCA5-4F46-AE4A-AB9A1C68C823}"/>
    <x:cellStyle name="Normal 12 3 5 4 2" xfId="24027" xr:uid="{38AB63DF-6602-4223-8FBF-65F2F9DABBC5}"/>
    <x:cellStyle name="Normal 12 3 5 5" xfId="24028" xr:uid="{F1478710-59FD-43E2-A83D-1000EDB8690D}"/>
    <x:cellStyle name="Normal 12 3 6" xfId="24029" xr:uid="{E3F76328-2921-4902-8575-CB71FEBA7807}"/>
    <x:cellStyle name="Normal 12 3 6 2" xfId="24030" xr:uid="{1324AAE9-A758-492A-8F4F-AE7CEDEECA6D}"/>
    <x:cellStyle name="Normal 12 3 6 2 2" xfId="24031" xr:uid="{967C197E-E044-43D8-8438-F7B2C01EA7BC}"/>
    <x:cellStyle name="Normal 12 3 6 2 2 2" xfId="24032" xr:uid="{A6B831EC-5208-4E18-9304-27BDBA76DBAE}"/>
    <x:cellStyle name="Normal 12 3 6 2 3" xfId="24033" xr:uid="{EF9EDBF7-72F0-4FE9-AE75-A00249A03F86}"/>
    <x:cellStyle name="Normal 12 3 6 3" xfId="24034" xr:uid="{778740E1-8468-4174-9CFC-A845195C069C}"/>
    <x:cellStyle name="Normal 12 3 6 3 2" xfId="24035" xr:uid="{034AD647-D70F-4D55-A1C9-807F97FF1794}"/>
    <x:cellStyle name="Normal 12 3 6 4" xfId="24036" xr:uid="{72531D04-1C76-4C3B-B692-D5765C608624}"/>
    <x:cellStyle name="Normal 12 3 6 4 2" xfId="24037" xr:uid="{443F52B2-34E4-4852-A20F-917E4853C474}"/>
    <x:cellStyle name="Normal 12 3 6 5" xfId="24038" xr:uid="{41529E68-D1D8-43C8-A79D-03625541C6E3}"/>
    <x:cellStyle name="Normal 12 3 7" xfId="24039" xr:uid="{4808FC2F-6564-4DBC-882C-BDC7A0436C39}"/>
    <x:cellStyle name="Normal 12 3 7 2" xfId="24040" xr:uid="{349CD112-34B5-4F95-8752-C15CE0402547}"/>
    <x:cellStyle name="Normal 12 3 7 2 2" xfId="24041" xr:uid="{119F7BFF-9889-4DFF-890A-9F5B273A260D}"/>
    <x:cellStyle name="Normal 12 3 7 3" xfId="24042" xr:uid="{532D9A16-577E-4961-AD6E-14D366889F75}"/>
    <x:cellStyle name="Normal 12 3 8" xfId="24043" xr:uid="{E9ADBC73-9778-4DD5-8E22-94E70904AFF6}"/>
    <x:cellStyle name="Normal 12 3 8 2" xfId="24044" xr:uid="{9B93B1D3-D78B-4A1E-8EC5-867D2A685488}"/>
    <x:cellStyle name="Normal 12 3 9" xfId="24045" xr:uid="{0A2475FA-E52B-4B82-822F-3122A6EB0701}"/>
    <x:cellStyle name="Normal 12 3 9 2" xfId="24046" xr:uid="{46879174-EE6C-4081-998E-70B5D66EB5AB}"/>
    <x:cellStyle name="Normal 12 4" xfId="24047" xr:uid="{6AADCB33-FF23-40F7-8457-935468D66C6C}"/>
    <x:cellStyle name="Normal 12 4 2" xfId="24048" xr:uid="{C88717F9-92E8-4FD7-9AAF-3DD2976E2BB6}"/>
    <x:cellStyle name="Normal 12 4 2 2" xfId="24049" xr:uid="{77723A85-AE40-4FBD-AA04-D4871C84221D}"/>
    <x:cellStyle name="Normal 12 4 2 2 2" xfId="24050" xr:uid="{51DCBDD0-9BEC-434A-8D2D-045140E9458C}"/>
    <x:cellStyle name="Normal 12 4 2 2 2 2" xfId="24051" xr:uid="{80B1A215-D9C0-497D-9891-BB81AD927D0C}"/>
    <x:cellStyle name="Normal 12 4 2 2 2 2 2" xfId="24052" xr:uid="{4614E8A8-4D16-4E82-93FE-F0933ED4D8E2}"/>
    <x:cellStyle name="Normal 12 4 2 2 2 3" xfId="24053" xr:uid="{3CF5C4C6-E9BA-4FCE-927D-2038DA39DF9B}"/>
    <x:cellStyle name="Normal 12 4 2 2 3" xfId="24054" xr:uid="{313DBB82-08EE-451E-9291-C03E7DB75EA0}"/>
    <x:cellStyle name="Normal 12 4 2 2 3 2" xfId="24055" xr:uid="{24230A0F-12F7-44B0-AB0E-7F1606565B4F}"/>
    <x:cellStyle name="Normal 12 4 2 2 4" xfId="24056" xr:uid="{90EC60E6-E0C6-463B-A27C-C3499AC6A066}"/>
    <x:cellStyle name="Normal 12 4 2 2 4 2" xfId="24057" xr:uid="{009DDDAB-9133-47EC-BE71-B1C3DF1080AC}"/>
    <x:cellStyle name="Normal 12 4 2 2 5" xfId="24058" xr:uid="{A8F07AB8-D3FA-47FB-BF60-6631E802F938}"/>
    <x:cellStyle name="Normal 12 4 2 3" xfId="24059" xr:uid="{631D639A-44A6-473D-B858-1857D13D6203}"/>
    <x:cellStyle name="Normal 12 4 2 3 2" xfId="24060" xr:uid="{9F82E2B5-A0E2-45BF-88B9-DA6FB02C3735}"/>
    <x:cellStyle name="Normal 12 4 2 3 2 2" xfId="24061" xr:uid="{8F4EB30C-2C84-4D00-9A97-2917A5F5662B}"/>
    <x:cellStyle name="Normal 12 4 2 3 3" xfId="24062" xr:uid="{94A448B8-5E1E-4411-8EC6-0424030FEF34}"/>
    <x:cellStyle name="Normal 12 4 2 4" xfId="24063" xr:uid="{A88050DA-1B32-41B5-BE5C-FE5F7F2A7C83}"/>
    <x:cellStyle name="Normal 12 4 2 4 2" xfId="24064" xr:uid="{B5CABCA4-403E-4AC1-AFCB-17207E4FA0AF}"/>
    <x:cellStyle name="Normal 12 4 2 5" xfId="24065" xr:uid="{8BD975E6-DFDF-4441-B4BA-CE40C235DCD2}"/>
    <x:cellStyle name="Normal 12 4 2 5 2" xfId="24066" xr:uid="{7F0942ED-E0F3-4E8D-BA58-16CB1C3EA9AD}"/>
    <x:cellStyle name="Normal 12 4 2 6" xfId="24067" xr:uid="{BF530E18-80B5-4126-853F-7084894E9783}"/>
    <x:cellStyle name="Normal 12 4 3" xfId="24068" xr:uid="{F369F61C-E034-43FC-8BBA-FD2CE6B26858}"/>
    <x:cellStyle name="Normal 12 4 3 2" xfId="24069" xr:uid="{64753C14-566E-41B9-A450-FBAF9F1B0931}"/>
    <x:cellStyle name="Normal 12 4 3 2 2" xfId="24070" xr:uid="{9B4D34AD-6BF1-4A7A-A441-5E3A25F90B7D}"/>
    <x:cellStyle name="Normal 12 4 3 2 2 2" xfId="24071" xr:uid="{7F1C260B-66B6-4678-B47B-E6C9CBC4C90E}"/>
    <x:cellStyle name="Normal 12 4 3 2 3" xfId="24072" xr:uid="{95F8529C-3950-4D04-AA85-32207A95CE51}"/>
    <x:cellStyle name="Normal 12 4 3 3" xfId="24073" xr:uid="{80F30AA5-71A3-4D92-AE94-DB3440915308}"/>
    <x:cellStyle name="Normal 12 4 3 3 2" xfId="24074" xr:uid="{A4C94022-0BEF-49E0-8770-D3441C042A69}"/>
    <x:cellStyle name="Normal 12 4 3 4" xfId="24075" xr:uid="{B0FB48C1-DE7A-4BC1-9428-25DB27E32B7B}"/>
    <x:cellStyle name="Normal 12 4 3 4 2" xfId="24076" xr:uid="{16161F49-BD3E-415F-BF69-4D5E7F57241E}"/>
    <x:cellStyle name="Normal 12 4 3 5" xfId="24077" xr:uid="{EE6427E5-6933-4F1F-90B4-FD451055D09B}"/>
    <x:cellStyle name="Normal 12 4 4" xfId="24078" xr:uid="{B325AAF2-EB0E-45A4-BAF3-D16A14CC911D}"/>
    <x:cellStyle name="Normal 12 4 4 2" xfId="24079" xr:uid="{0B538046-C382-4615-B442-6589871E1887}"/>
    <x:cellStyle name="Normal 12 4 4 2 2" xfId="24080" xr:uid="{D34F48F8-A754-4170-92B0-A41791D17FCE}"/>
    <x:cellStyle name="Normal 12 4 4 2 2 2" xfId="24081" xr:uid="{8B2F2BA9-6547-496C-8B38-179D7E4C95FE}"/>
    <x:cellStyle name="Normal 12 4 4 2 3" xfId="24082" xr:uid="{02D781BB-1BB1-49FC-BF16-2518202A2D4B}"/>
    <x:cellStyle name="Normal 12 4 4 3" xfId="24083" xr:uid="{4576F9AA-E1B9-42BF-93A9-8699FC4B1EDA}"/>
    <x:cellStyle name="Normal 12 4 4 3 2" xfId="24084" xr:uid="{0388D937-2CC0-4B99-8FDB-C85AC5F0E053}"/>
    <x:cellStyle name="Normal 12 4 4 4" xfId="24085" xr:uid="{ECD3E317-A680-4671-9C7C-3BFCE3E52726}"/>
    <x:cellStyle name="Normal 12 4 4 4 2" xfId="24086" xr:uid="{D2D21B8E-B282-4603-80B1-96B2AB7E04E7}"/>
    <x:cellStyle name="Normal 12 4 4 5" xfId="24087" xr:uid="{4750EADC-8B00-4B72-B57C-F5AA24F4FE9D}"/>
    <x:cellStyle name="Normal 12 4 5" xfId="24088" xr:uid="{CE00D23D-55C7-4A19-B557-D2ABAC0F44FB}"/>
    <x:cellStyle name="Normal 12 4 5 2" xfId="24089" xr:uid="{0AE6BDD8-99A3-4817-BE3A-40D285B527D5}"/>
    <x:cellStyle name="Normal 12 4 5 2 2" xfId="24090" xr:uid="{4CAC4532-457B-444A-B732-3312232A6D0B}"/>
    <x:cellStyle name="Normal 12 4 5 3" xfId="24091" xr:uid="{B3BEAA20-11A0-41F2-88C7-FBBCCFBA5EDE}"/>
    <x:cellStyle name="Normal 12 4 6" xfId="24092" xr:uid="{FCC783F1-0BAA-4C88-BDAD-AD126CEF5DAD}"/>
    <x:cellStyle name="Normal 12 4 6 2" xfId="24093" xr:uid="{E49818CA-D3D0-47DB-ABA9-0A7D1071F24B}"/>
    <x:cellStyle name="Normal 12 4 7" xfId="24094" xr:uid="{5B9EACF3-E6FB-44A2-813D-2320E40478E9}"/>
    <x:cellStyle name="Normal 12 4 7 2" xfId="24095" xr:uid="{62AFEE76-55F2-4D29-8F78-DF48E8FAE0FE}"/>
    <x:cellStyle name="Normal 12 4 8" xfId="24096" xr:uid="{E4D3BD96-D34B-4CB8-8781-6FA7640EC266}"/>
    <x:cellStyle name="Normal 12 5" xfId="24097" xr:uid="{DAEB17CE-7831-4ECC-8795-0252BD0BDF31}"/>
    <x:cellStyle name="Normal 12 5 2" xfId="24098" xr:uid="{03198B37-9561-404E-8330-E119C5B53965}"/>
    <x:cellStyle name="Normal 12 5 2 2" xfId="24099" xr:uid="{25B8A2B7-873B-4DE5-B239-C42D71A19503}"/>
    <x:cellStyle name="Normal 12 5 2 2 2" xfId="24100" xr:uid="{265DA01C-A3F3-4E46-A41B-F160717FAB20}"/>
    <x:cellStyle name="Normal 12 5 2 2 2 2" xfId="24101" xr:uid="{12A83FFB-AE82-4495-BD09-5DD71B827A18}"/>
    <x:cellStyle name="Normal 12 5 2 2 2 2 2" xfId="24102" xr:uid="{1DABDDEC-6ACB-4731-B922-B3B53660C9D4}"/>
    <x:cellStyle name="Normal 12 5 2 2 2 3" xfId="24103" xr:uid="{76B87F85-570F-400A-A1F5-69B6FC2324BF}"/>
    <x:cellStyle name="Normal 12 5 2 2 3" xfId="24104" xr:uid="{0AC63C3C-F35E-4DFC-8442-38FEB915770C}"/>
    <x:cellStyle name="Normal 12 5 2 2 3 2" xfId="24105" xr:uid="{DC9CD63A-6041-4F56-A6FE-60FC8AF1EC3E}"/>
    <x:cellStyle name="Normal 12 5 2 2 4" xfId="24106" xr:uid="{BBE612DC-1FE3-4158-8D6E-AB5C81E3E141}"/>
    <x:cellStyle name="Normal 12 5 2 2 4 2" xfId="24107" xr:uid="{F6D09B8E-7137-43B1-9971-201283A3894F}"/>
    <x:cellStyle name="Normal 12 5 2 2 5" xfId="24108" xr:uid="{0C7BE436-D1AE-40A7-AE67-876C631D8E4A}"/>
    <x:cellStyle name="Normal 12 5 2 3" xfId="24109" xr:uid="{AA27D51C-625F-4ED4-9464-DE47F11E857C}"/>
    <x:cellStyle name="Normal 12 5 2 3 2" xfId="24110" xr:uid="{93611514-AF63-432A-85F1-8065AA6BC74F}"/>
    <x:cellStyle name="Normal 12 5 2 3 2 2" xfId="24111" xr:uid="{2BE71AD3-5FDE-486F-9363-62F636E30A5A}"/>
    <x:cellStyle name="Normal 12 5 2 3 3" xfId="24112" xr:uid="{2978B151-A2A2-4F3F-A728-5EA2D8BE5296}"/>
    <x:cellStyle name="Normal 12 5 2 4" xfId="24113" xr:uid="{DD140305-1AD3-4C7F-9249-69EB377E1E57}"/>
    <x:cellStyle name="Normal 12 5 2 4 2" xfId="24114" xr:uid="{611D8E56-5687-4FFB-8F5D-FE69A9A8B9A5}"/>
    <x:cellStyle name="Normal 12 5 2 5" xfId="24115" xr:uid="{9E8A8CDC-8810-49DA-88C1-F2A62E376A35}"/>
    <x:cellStyle name="Normal 12 5 2 5 2" xfId="24116" xr:uid="{AEE987D5-260D-40E4-ABE3-38D06E17B996}"/>
    <x:cellStyle name="Normal 12 5 2 6" xfId="24117" xr:uid="{BAEB3F6C-8A91-42A1-A98E-1121313A53F8}"/>
    <x:cellStyle name="Normal 12 5 3" xfId="24118" xr:uid="{3C47B762-39AD-4189-B099-61C6B5600861}"/>
    <x:cellStyle name="Normal 12 5 3 2" xfId="24119" xr:uid="{8A587A77-0F6C-4CAB-B7F2-C27B4B6B3020}"/>
    <x:cellStyle name="Normal 12 5 3 2 2" xfId="24120" xr:uid="{7C255659-3508-4497-A1BD-AB0D9778DF71}"/>
    <x:cellStyle name="Normal 12 5 3 2 2 2" xfId="24121" xr:uid="{2626329F-AFB1-466B-8E13-65D0F5563C20}"/>
    <x:cellStyle name="Normal 12 5 3 2 3" xfId="24122" xr:uid="{470F7A80-F359-4730-A9F1-1240B0422933}"/>
    <x:cellStyle name="Normal 12 5 3 3" xfId="24123" xr:uid="{3C3FD6F6-A711-4671-A08C-9CBD906EB19C}"/>
    <x:cellStyle name="Normal 12 5 3 3 2" xfId="24124" xr:uid="{12D57EDD-3176-4840-AFC0-396B6A4F8B11}"/>
    <x:cellStyle name="Normal 12 5 3 4" xfId="24125" xr:uid="{56450B8F-4F87-44F5-9F4A-C693E254878B}"/>
    <x:cellStyle name="Normal 12 5 3 4 2" xfId="24126" xr:uid="{952D865D-ADCC-4CD6-AA81-C75ED036427E}"/>
    <x:cellStyle name="Normal 12 5 3 5" xfId="24127" xr:uid="{39185E52-DE49-4E20-A519-45348848FA03}"/>
    <x:cellStyle name="Normal 12 5 4" xfId="24128" xr:uid="{C9CBFA90-FFC5-4283-B233-489D8EFD14C2}"/>
    <x:cellStyle name="Normal 12 5 4 2" xfId="24129" xr:uid="{91DF62E8-BBC2-4C6F-8E94-E610DE224505}"/>
    <x:cellStyle name="Normal 12 5 4 2 2" xfId="24130" xr:uid="{9C683022-BEE7-4131-930C-660BF06D1858}"/>
    <x:cellStyle name="Normal 12 5 4 3" xfId="24131" xr:uid="{08AA2458-3FA3-4721-BECD-1F3CFF9AE250}"/>
    <x:cellStyle name="Normal 12 5 5" xfId="24132" xr:uid="{52DFAC0D-4DD4-4B39-AA4C-FBDDFDE06F96}"/>
    <x:cellStyle name="Normal 12 5 5 2" xfId="24133" xr:uid="{2A189C0F-619B-411B-8ABC-3141D3354321}"/>
    <x:cellStyle name="Normal 12 5 6" xfId="24134" xr:uid="{C3860C5D-FA52-4E84-B62E-0ECAABEDF240}"/>
    <x:cellStyle name="Normal 12 5 6 2" xfId="24135" xr:uid="{80F69599-7F88-4BAD-ABAB-8840AB8E99FF}"/>
    <x:cellStyle name="Normal 12 5 7" xfId="24136" xr:uid="{FACC9C6F-CFB9-4986-8C9A-E806A7CE6C84}"/>
    <x:cellStyle name="Normal 12 6" xfId="24137" xr:uid="{46C3D6D1-B59E-4B18-94A9-E7779D9AE51E}"/>
    <x:cellStyle name="Normal 12 6 2" xfId="24138" xr:uid="{2E5C6BE8-C93E-402F-9A7C-1F2634214EA1}"/>
    <x:cellStyle name="Normal 12 6 2 2" xfId="24139" xr:uid="{64075F51-CB3F-41FC-B576-6B85BFB7EAD5}"/>
    <x:cellStyle name="Normal 12 6 2 2 2" xfId="24140" xr:uid="{13E479AD-242B-48B1-8B1A-7D07FABFE331}"/>
    <x:cellStyle name="Normal 12 6 2 2 2 2" xfId="24141" xr:uid="{F5091E13-EEEF-48F4-8C88-0A664B9AE259}"/>
    <x:cellStyle name="Normal 12 6 2 2 2 2 2" xfId="24142" xr:uid="{A73FB518-FAA8-4C24-9024-621E696B9A38}"/>
    <x:cellStyle name="Normal 12 6 2 2 2 3" xfId="24143" xr:uid="{E6DCD8B2-BB9A-499B-8870-CA9E4B1BAF25}"/>
    <x:cellStyle name="Normal 12 6 2 2 3" xfId="24144" xr:uid="{084B290B-77D2-48D8-975F-2167A292BF12}"/>
    <x:cellStyle name="Normal 12 6 2 2 3 2" xfId="24145" xr:uid="{D09BCA98-A965-422E-BD3B-ACFF445622C3}"/>
    <x:cellStyle name="Normal 12 6 2 2 4" xfId="24146" xr:uid="{E8C499B4-A1E7-4407-BFCF-C3D5031D736F}"/>
    <x:cellStyle name="Normal 12 6 2 2 4 2" xfId="24147" xr:uid="{0201F239-F85A-4147-8E07-69B83DE4E1A6}"/>
    <x:cellStyle name="Normal 12 6 2 2 5" xfId="24148" xr:uid="{6CCBBD66-7DD3-4FD0-BC05-F7914F87D4A9}"/>
    <x:cellStyle name="Normal 12 6 2 3" xfId="24149" xr:uid="{F30EB088-F9FC-4F4A-A73C-7F2112B57705}"/>
    <x:cellStyle name="Normal 12 6 2 3 2" xfId="24150" xr:uid="{13102380-651B-4CCA-947E-8AE0AB34764E}"/>
    <x:cellStyle name="Normal 12 6 2 3 2 2" xfId="24151" xr:uid="{690C7F6F-62AF-4058-9E27-CE1CC73D1891}"/>
    <x:cellStyle name="Normal 12 6 2 3 3" xfId="24152" xr:uid="{0DEF2D65-A8C5-4156-AFDC-18E536ACA93D}"/>
    <x:cellStyle name="Normal 12 6 2 4" xfId="24153" xr:uid="{0C262F64-6A5A-4430-85CE-EA9535509702}"/>
    <x:cellStyle name="Normal 12 6 2 4 2" xfId="24154" xr:uid="{BADAEA02-1C5F-46C3-94AC-E603F62798FB}"/>
    <x:cellStyle name="Normal 12 6 2 5" xfId="24155" xr:uid="{90F7E6D2-E984-4769-9300-CE02024FEC22}"/>
    <x:cellStyle name="Normal 12 6 2 5 2" xfId="24156" xr:uid="{4DC71C2D-F10D-40B7-94AA-AB434415CD40}"/>
    <x:cellStyle name="Normal 12 6 2 6" xfId="24157" xr:uid="{F7EC3220-19EC-4709-BD16-9C83D5334988}"/>
    <x:cellStyle name="Normal 12 6 3" xfId="24158" xr:uid="{5D9AC37C-BA2C-4ECE-9B9D-8D4035867AD4}"/>
    <x:cellStyle name="Normal 12 6 3 2" xfId="24159" xr:uid="{28BFDC26-28E5-4A77-BEC0-2F0D090FB21C}"/>
    <x:cellStyle name="Normal 12 6 3 2 2" xfId="24160" xr:uid="{17DCFF5B-11BA-4BBB-90DB-94E6362C8297}"/>
    <x:cellStyle name="Normal 12 6 3 2 2 2" xfId="24161" xr:uid="{6ACB2853-40DE-4C20-86A1-374E7FA97E6C}"/>
    <x:cellStyle name="Normal 12 6 3 2 3" xfId="24162" xr:uid="{D80A981C-AD37-4DEF-A5D1-81F5540D96EB}"/>
    <x:cellStyle name="Normal 12 6 3 3" xfId="24163" xr:uid="{1C55BFB4-6A03-4069-B2A3-9E0387A93253}"/>
    <x:cellStyle name="Normal 12 6 3 3 2" xfId="24164" xr:uid="{BAA2435D-042B-475A-BC15-AA3A6D154E29}"/>
    <x:cellStyle name="Normal 12 6 3 4" xfId="24165" xr:uid="{1580F0C5-8B51-47B7-B63C-A18584034D80}"/>
    <x:cellStyle name="Normal 12 6 3 4 2" xfId="24166" xr:uid="{6D028710-B569-454E-8D70-2A8C962192E7}"/>
    <x:cellStyle name="Normal 12 6 3 5" xfId="24167" xr:uid="{CBBE7FC1-72F3-4A19-A9A9-B6F72E1B9843}"/>
    <x:cellStyle name="Normal 12 6 4" xfId="24168" xr:uid="{1F1396F1-3D80-4C89-AF8C-A93C6AD62312}"/>
    <x:cellStyle name="Normal 12 6 4 2" xfId="24169" xr:uid="{F706A9D6-9550-4C57-9294-55B3C9565B6F}"/>
    <x:cellStyle name="Normal 12 6 4 2 2" xfId="24170" xr:uid="{F44837AF-CBCC-43F7-AE7A-15181821380F}"/>
    <x:cellStyle name="Normal 12 6 4 3" xfId="24171" xr:uid="{78FE53AB-3C9D-4B46-91B7-DA85027E5FCD}"/>
    <x:cellStyle name="Normal 12 6 5" xfId="24172" xr:uid="{AF186C5C-CD68-4638-836A-93D2461C8963}"/>
    <x:cellStyle name="Normal 12 6 5 2" xfId="24173" xr:uid="{0A05EC40-8EED-4D4F-B17A-52F4A3B73ACA}"/>
    <x:cellStyle name="Normal 12 6 6" xfId="24174" xr:uid="{92CDFF22-7B52-4970-B02A-18C074FD0B0C}"/>
    <x:cellStyle name="Normal 12 6 6 2" xfId="24175" xr:uid="{B8352C60-6751-4B14-9244-D4AEAD721646}"/>
    <x:cellStyle name="Normal 12 6 7" xfId="24176" xr:uid="{A4B6516B-77B6-4CA6-AFEC-EB0D25F28DAA}"/>
    <x:cellStyle name="Normal 12 7" xfId="24177" xr:uid="{9A1AEE42-192E-4DFB-B42F-28515F605FCF}"/>
    <x:cellStyle name="Normal 12 7 2" xfId="24178" xr:uid="{E53F70EC-63EF-42A9-B9DC-EBE0F9393DA7}"/>
    <x:cellStyle name="Normal 12 7 2 2" xfId="24179" xr:uid="{D2B3080B-9BA6-4B4C-91E4-7D90140C4218}"/>
    <x:cellStyle name="Normal 12 7 2 2 2" xfId="24180" xr:uid="{DE1A5FFA-D8C1-4A9F-860C-D79C313C67B8}"/>
    <x:cellStyle name="Normal 12 7 2 2 2 2" xfId="24181" xr:uid="{9F26C869-E8E0-49B6-BA92-F922C3BD5EBD}"/>
    <x:cellStyle name="Normal 12 7 2 2 3" xfId="24182" xr:uid="{88640E3A-F8A0-4C2D-9AF3-946945DC234A}"/>
    <x:cellStyle name="Normal 12 7 2 3" xfId="24183" xr:uid="{4BE9800A-6917-449F-936E-795FD921D2CD}"/>
    <x:cellStyle name="Normal 12 7 2 3 2" xfId="24184" xr:uid="{DA402CE7-2757-4B0B-A927-076B3E8FFEBA}"/>
    <x:cellStyle name="Normal 12 7 2 4" xfId="24185" xr:uid="{55D45927-35EF-4359-848E-BF6248605111}"/>
    <x:cellStyle name="Normal 12 7 2 4 2" xfId="24186" xr:uid="{E0B89209-8A03-4047-A953-D090672187AE}"/>
    <x:cellStyle name="Normal 12 7 2 5" xfId="24187" xr:uid="{A4A6E2E0-3B89-4D53-BA8B-260E1900637B}"/>
    <x:cellStyle name="Normal 12 7 3" xfId="24188" xr:uid="{810027E0-0CE6-41DC-8D3E-E98E19C4601E}"/>
    <x:cellStyle name="Normal 12 7 3 2" xfId="24189" xr:uid="{C22EA032-B0BD-4D72-B242-F4BA3E3BB7C7}"/>
    <x:cellStyle name="Normal 12 7 3 2 2" xfId="24190" xr:uid="{F854EDDA-D9F9-4332-949A-46591CF9F400}"/>
    <x:cellStyle name="Normal 12 7 3 3" xfId="24191" xr:uid="{BFED04B5-E445-4D02-B318-19439CA2C74C}"/>
    <x:cellStyle name="Normal 12 7 4" xfId="24192" xr:uid="{3CE595E9-6630-4714-A93F-47E9E7E13C26}"/>
    <x:cellStyle name="Normal 12 7 4 2" xfId="24193" xr:uid="{8E325225-60A3-41FD-8D11-8AB65D7D6308}"/>
    <x:cellStyle name="Normal 12 7 5" xfId="24194" xr:uid="{A0F8DEF8-3841-473A-82B1-C628281D9E53}"/>
    <x:cellStyle name="Normal 12 7 5 2" xfId="24195" xr:uid="{9FA1808F-664F-46C3-91DF-1A8276AAD012}"/>
    <x:cellStyle name="Normal 12 7 6" xfId="24196" xr:uid="{B8BC1E3C-E677-4F20-BE7C-81EC076548EC}"/>
    <x:cellStyle name="Normal 12 8" xfId="24197" xr:uid="{7E582374-9DA9-4435-A623-1471BBA8882F}"/>
    <x:cellStyle name="Normal 12 8 2" xfId="24198" xr:uid="{9286BC3D-F24E-491C-8C60-D722EAF9ACF0}"/>
    <x:cellStyle name="Normal 12 8 2 2" xfId="24199" xr:uid="{00BA6DB8-B5CE-4924-AB0A-7C3464ED9744}"/>
    <x:cellStyle name="Normal 12 8 2 2 2" xfId="24200" xr:uid="{93258DD5-17B3-438E-8505-4851178F29EE}"/>
    <x:cellStyle name="Normal 12 8 2 3" xfId="24201" xr:uid="{009C19B4-EE49-4D01-98FC-9776640A361F}"/>
    <x:cellStyle name="Normal 12 8 3" xfId="24202" xr:uid="{0C5381F5-1BB5-4031-A7C8-63DC3DE5A688}"/>
    <x:cellStyle name="Normal 12 8 3 2" xfId="24203" xr:uid="{3F696049-199E-4D0A-B3B1-2DCF39A6F690}"/>
    <x:cellStyle name="Normal 12 8 4" xfId="24204" xr:uid="{A57504FC-0FB8-4193-BB54-13A184D5F232}"/>
    <x:cellStyle name="Normal 12 8 4 2" xfId="24205" xr:uid="{76E60272-7060-4F1E-B9FD-AA3602BDD884}"/>
    <x:cellStyle name="Normal 12 8 5" xfId="24206" xr:uid="{A35FFBDD-1462-42B0-B56C-1530C958823F}"/>
    <x:cellStyle name="Normal 12 9" xfId="24207" xr:uid="{B7B484E9-2C3C-48B6-B002-079001126233}"/>
    <x:cellStyle name="Normal 12 9 2" xfId="24208" xr:uid="{C8328B75-5E89-4DDF-894E-60B8BD59291C}"/>
    <x:cellStyle name="Normal 12 9 2 2" xfId="24209" xr:uid="{6E443341-258D-4F03-9F00-A8C6BB3865D4}"/>
    <x:cellStyle name="Normal 12 9 2 2 2" xfId="24210" xr:uid="{89546C78-4B57-49AD-837B-C01399DD88FB}"/>
    <x:cellStyle name="Normal 12 9 2 3" xfId="24211" xr:uid="{94EFDD0D-6E55-4000-A620-211DAE80CCBA}"/>
    <x:cellStyle name="Normal 12 9 3" xfId="24212" xr:uid="{A569CC55-3C1C-48F8-8221-AA2133D80BA4}"/>
    <x:cellStyle name="Normal 12 9 3 2" xfId="24213" xr:uid="{2FD6DD55-B7D7-4C55-AE99-D6112D598AE2}"/>
    <x:cellStyle name="Normal 12 9 4" xfId="24214" xr:uid="{756FD768-243A-4DCD-B112-A2B61644B2B5}"/>
    <x:cellStyle name="Normal 12 9 4 2" xfId="24215" xr:uid="{C2F25E16-79CD-4234-98DE-48081637DEFA}"/>
    <x:cellStyle name="Normal 12 9 5" xfId="24216" xr:uid="{F5555978-B6FA-4A67-A8B1-9C09ED1027DC}"/>
    <x:cellStyle name="Normal 120" xfId="24217" xr:uid="{506B9EC4-C114-4E79-ADF5-20FF0321EF6D}"/>
    <x:cellStyle name="Normal 120 2" xfId="24218" xr:uid="{C43F6E14-643C-403B-84CE-5FD963ED0403}"/>
    <x:cellStyle name="Normal 120 2 2" xfId="24219" xr:uid="{F5B60770-EBCF-4F5E-AECD-96E32AC8D072}"/>
    <x:cellStyle name="Normal 120 3" xfId="24220" xr:uid="{52E513B6-98A6-482E-AFB7-2FB0D02F732F}"/>
    <x:cellStyle name="Normal 120 4" xfId="24221" xr:uid="{AEFC3E89-2394-4ACC-9AD2-81366A3D85B6}"/>
    <x:cellStyle name="Normal 121" xfId="24222" xr:uid="{21B24BBD-D50C-4BF4-BB31-093F4BD8A3E8}"/>
    <x:cellStyle name="Normal 121 2" xfId="24223" xr:uid="{2060536A-9035-4E3F-8CD8-6E88D33EB742}"/>
    <x:cellStyle name="Normal 121 2 2" xfId="24224" xr:uid="{91ECFD73-D6AE-465E-9FF0-34AA5FF772FE}"/>
    <x:cellStyle name="Normal 121 3" xfId="24225" xr:uid="{6E4EFDEE-BE4E-47ED-A370-E97DD85C5F2C}"/>
    <x:cellStyle name="Normal 121 4" xfId="24226" xr:uid="{0F692EBF-D352-474F-92F3-E419DF1B86FC}"/>
    <x:cellStyle name="Normal 122" xfId="24227" xr:uid="{AFEE9E42-4133-4365-BCDD-C8EC81A64F96}"/>
    <x:cellStyle name="Normal 122 2" xfId="24228" xr:uid="{293BE5B7-E8BC-4C82-89C2-7F1C80CB67C9}"/>
    <x:cellStyle name="Normal 122 2 2" xfId="24229" xr:uid="{56CB74B1-DBAD-4015-A8AF-ACC82B876E11}"/>
    <x:cellStyle name="Normal 122 3" xfId="24230" xr:uid="{696F71F5-1661-4682-A853-C4F72E0E9A9A}"/>
    <x:cellStyle name="Normal 123" xfId="24231" xr:uid="{5D3C7AC6-FEF1-4609-B9DB-80826A17A918}"/>
    <x:cellStyle name="Normal 123 2" xfId="24232" xr:uid="{5DE6EE0C-9629-4283-913C-DCC1836AD950}"/>
    <x:cellStyle name="Normal 123 2 2" xfId="24233" xr:uid="{0021F0EF-73D0-4180-AA72-C8D8AEC041E2}"/>
    <x:cellStyle name="Normal 123 3" xfId="24234" xr:uid="{EFFD28BA-BCF3-4603-8636-2226024B3EB5}"/>
    <x:cellStyle name="Normal 124" xfId="24235" xr:uid="{ECD6A35E-75A2-4B82-9C68-157E7A8E7135}"/>
    <x:cellStyle name="Normal 124 2" xfId="24236" xr:uid="{B8AAE122-8F9C-459D-9803-D5604252B609}"/>
    <x:cellStyle name="Normal 124 2 2" xfId="24237" xr:uid="{5C3F78D8-2BAD-44C8-85EC-593877C5F135}"/>
    <x:cellStyle name="Normal 124 3" xfId="24238" xr:uid="{B399E576-9404-4372-A323-1E38B18D5563}"/>
    <x:cellStyle name="Normal 125" xfId="24239" xr:uid="{9ECBA0B1-B73A-4953-8095-F1C079E8A415}"/>
    <x:cellStyle name="Normal 125 2" xfId="24240" xr:uid="{AC77D12C-55EE-4AA1-A434-867FC5AD3BD3}"/>
    <x:cellStyle name="Normal 125 2 2" xfId="24241" xr:uid="{B516C8D3-925F-468B-8470-71F67A982CCD}"/>
    <x:cellStyle name="Normal 125 3" xfId="24242" xr:uid="{F61CF6BD-FB0C-456E-8E37-8704E9FD0961}"/>
    <x:cellStyle name="Normal 126" xfId="24243" xr:uid="{BFA1D2E8-04DA-4A6E-ACF5-EB3AB486BCA7}"/>
    <x:cellStyle name="Normal 126 2" xfId="24244" xr:uid="{164542B0-8BB5-4A45-B993-9764F343172A}"/>
    <x:cellStyle name="Normal 126 2 2" xfId="24245" xr:uid="{ECCBC1EB-6CBE-4AEF-B8A0-BBC11704F52A}"/>
    <x:cellStyle name="Normal 126 3" xfId="24246" xr:uid="{E6CF98B2-9760-415B-AAFB-6A4D857181DA}"/>
    <x:cellStyle name="Normal 127" xfId="24247" xr:uid="{FDB46BE8-BA68-40D9-A824-0C20132127BA}"/>
    <x:cellStyle name="Normal 127 2" xfId="24248" xr:uid="{ACDB05E4-9B75-4853-9921-1B6CAB7A55C6}"/>
    <x:cellStyle name="Normal 127 2 2" xfId="24249" xr:uid="{565AC2D5-AD83-4888-9497-A5B57A60BC46}"/>
    <x:cellStyle name="Normal 127 3" xfId="24250" xr:uid="{0581F5AE-397D-4CF7-B3BE-B9B68CB55A44}"/>
    <x:cellStyle name="Normal 128" xfId="24251" xr:uid="{F546163B-147C-41C1-8CE8-3627DBD24A26}"/>
    <x:cellStyle name="Normal 128 2" xfId="24252" xr:uid="{9F66D163-17E6-4D61-9139-E928076BC57A}"/>
    <x:cellStyle name="Normal 128 2 2" xfId="24253" xr:uid="{2DAC98E8-3292-4126-80D9-4E9C9581A671}"/>
    <x:cellStyle name="Normal 128 3" xfId="24254" xr:uid="{2E1221FF-9C07-4592-998B-826B959D1371}"/>
    <x:cellStyle name="Normal 129" xfId="24255" xr:uid="{54FE1A9C-9142-4B24-866B-05CD7FB3D73A}"/>
    <x:cellStyle name="Normal 129 2" xfId="24256" xr:uid="{FC3FEAF6-7B82-4DF9-AE59-BB200603B9C0}"/>
    <x:cellStyle name="Normal 129 2 2" xfId="24257" xr:uid="{5EC8A37F-CC48-45C3-833C-875B70095EF5}"/>
    <x:cellStyle name="Normal 129 3" xfId="24258" xr:uid="{0E46970C-F27E-4D3A-B394-2D1C17473383}"/>
    <x:cellStyle name="Normal 13" xfId="783" xr:uid="{2B2BA688-742E-4E8E-B071-2E4BBBF9A01F}"/>
    <x:cellStyle name="Normal 13 10" xfId="24259" xr:uid="{1E53C763-57EF-4356-8660-8D54FDFFD020}"/>
    <x:cellStyle name="Normal 13 10 2" xfId="24260" xr:uid="{DB025DD4-F28A-42E1-9EB3-1B70F71DC396}"/>
    <x:cellStyle name="Normal 13 10 2 2" xfId="24261" xr:uid="{2ABDE3EB-D988-4EBC-BAB6-6609D0DCA3E7}"/>
    <x:cellStyle name="Normal 13 10 3" xfId="24262" xr:uid="{127F11FB-067D-4A80-A559-EE6DD6CCC2A2}"/>
    <x:cellStyle name="Normal 13 11" xfId="24263" xr:uid="{9F0200BF-0B2D-46D6-A496-9183C8496406}"/>
    <x:cellStyle name="Normal 13 11 2" xfId="24264" xr:uid="{1824A90F-4F37-467E-8325-EA48355AAF8B}"/>
    <x:cellStyle name="Normal 13 12" xfId="24265" xr:uid="{C94AA1B8-80D2-4312-B126-2D3B7C115F1D}"/>
    <x:cellStyle name="Normal 13 13" xfId="24266" xr:uid="{BD4928E5-754E-4F48-A44A-135181AC0903}"/>
    <x:cellStyle name="Normal 13 13 2" xfId="24267" xr:uid="{50A91C4C-EC0C-408A-B826-14FE7E7E2A75}"/>
    <x:cellStyle name="Normal 13 14" xfId="24268" xr:uid="{D4495374-DEB0-43C3-BFA8-F15FEDC7D30E}"/>
    <x:cellStyle name="Normal 13 2" xfId="784" xr:uid="{9C811D6B-1E86-4497-87C3-0B83E8AB4A37}"/>
    <x:cellStyle name="Normal 13 2 10" xfId="24269" xr:uid="{66037F47-12F0-4C2B-9AD2-5B933665062B}"/>
    <x:cellStyle name="Normal 13 2 11" xfId="24270" xr:uid="{C527337A-2716-444C-A504-D7B3612FCDB3}"/>
    <x:cellStyle name="Normal 13 2 11 2" xfId="24271" xr:uid="{81EBFE56-18EB-41DD-8866-EB3ADD595936}"/>
    <x:cellStyle name="Normal 13 2 12" xfId="24272" xr:uid="{2E3FB518-E017-452B-8090-E65C869200F3}"/>
    <x:cellStyle name="Normal 13 2 2" xfId="24273" xr:uid="{DDA31F12-918D-4C47-A82B-BD26BC53A2B4}"/>
    <x:cellStyle name="Normal 13 2 2 10" xfId="24274" xr:uid="{835E7740-85C7-4B05-9094-6C60D183C53B}"/>
    <x:cellStyle name="Normal 13 2 2 2" xfId="24275" xr:uid="{49EA8B16-5B41-440F-9248-99FA4D6B1929}"/>
    <x:cellStyle name="Normal 13 2 2 2 2" xfId="24276" xr:uid="{71263408-7A91-4E4C-BDDC-02D5F29ADDC3}"/>
    <x:cellStyle name="Normal 13 2 2 2 2 2" xfId="24277" xr:uid="{EC7C1EA9-8105-4025-8645-8FC1F8E24216}"/>
    <x:cellStyle name="Normal 13 2 2 2 2 2 2" xfId="24278" xr:uid="{4251F7D2-B7AB-42C9-A707-C154BDD5D959}"/>
    <x:cellStyle name="Normal 13 2 2 2 2 2 2 2" xfId="24279" xr:uid="{5CC86DF7-6257-4969-B6D2-471353A50706}"/>
    <x:cellStyle name="Normal 13 2 2 2 2 2 2 2 2" xfId="24280" xr:uid="{D773B886-54A8-4BCD-BEB6-728DB863CD30}"/>
    <x:cellStyle name="Normal 13 2 2 2 2 2 2 3" xfId="24281" xr:uid="{D8D454F8-216C-43D9-84F4-BBB4D0252FFA}"/>
    <x:cellStyle name="Normal 13 2 2 2 2 2 3" xfId="24282" xr:uid="{6C7614BB-0DB9-4E0B-9A3B-3A2BE783CA3E}"/>
    <x:cellStyle name="Normal 13 2 2 2 2 2 3 2" xfId="24283" xr:uid="{73112763-5E18-42B7-9287-63DBA116AA22}"/>
    <x:cellStyle name="Normal 13 2 2 2 2 2 4" xfId="24284" xr:uid="{53993C28-1BA6-4CA0-B9E0-D35D076DF6DE}"/>
    <x:cellStyle name="Normal 13 2 2 2 2 2 4 2" xfId="24285" xr:uid="{24FEC0E0-E1D8-42EF-87D6-F1FE512FF01E}"/>
    <x:cellStyle name="Normal 13 2 2 2 2 2 5" xfId="24286" xr:uid="{2C6D1010-9D07-4F6E-97D3-8807CFA49C31}"/>
    <x:cellStyle name="Normal 13 2 2 2 2 3" xfId="24287" xr:uid="{BE31EE53-1648-4B72-B35B-0154A47B5619}"/>
    <x:cellStyle name="Normal 13 2 2 2 2 3 2" xfId="24288" xr:uid="{38653BCE-FB31-408B-A74F-F2F849428015}"/>
    <x:cellStyle name="Normal 13 2 2 2 2 3 2 2" xfId="24289" xr:uid="{BE98E471-AC1E-4812-8FC3-A0A421F330A6}"/>
    <x:cellStyle name="Normal 13 2 2 2 2 3 3" xfId="24290" xr:uid="{9E56EB61-9759-4C6F-BC3B-23CAC4A3C848}"/>
    <x:cellStyle name="Normal 13 2 2 2 2 4" xfId="24291" xr:uid="{64169B85-FFFA-4AB8-80C7-3305E6F26064}"/>
    <x:cellStyle name="Normal 13 2 2 2 2 4 2" xfId="24292" xr:uid="{EA39E131-D1AB-4A3A-B01C-1F8EA2CA2592}"/>
    <x:cellStyle name="Normal 13 2 2 2 2 5" xfId="24293" xr:uid="{EA604CA5-5AA0-4AC5-B8B0-A40649FEBA00}"/>
    <x:cellStyle name="Normal 13 2 2 2 2 5 2" xfId="24294" xr:uid="{A9DB6DD2-87E5-4BA5-AAA5-11E6FEF61CDC}"/>
    <x:cellStyle name="Normal 13 2 2 2 2 6" xfId="24295" xr:uid="{7866E8B4-16D0-4638-9B41-4EDD37AF7D5F}"/>
    <x:cellStyle name="Normal 13 2 2 2 3" xfId="24296" xr:uid="{873BB753-D6B2-4BAD-A7DD-9B8C2683F171}"/>
    <x:cellStyle name="Normal 13 2 2 2 3 2" xfId="24297" xr:uid="{3D34AD24-445D-4FEF-9A66-A1B1E7F39E36}"/>
    <x:cellStyle name="Normal 13 2 2 2 3 2 2" xfId="24298" xr:uid="{4B600563-42EE-41EC-BC84-A025DCE00818}"/>
    <x:cellStyle name="Normal 13 2 2 2 3 2 2 2" xfId="24299" xr:uid="{21965EEA-2659-4CF3-BA00-B60324FDFBB0}"/>
    <x:cellStyle name="Normal 13 2 2 2 3 2 3" xfId="24300" xr:uid="{830F8DCF-0A10-4FE6-8134-6F8E1357EFFE}"/>
    <x:cellStyle name="Normal 13 2 2 2 3 3" xfId="24301" xr:uid="{07B8FAEC-4B82-4E57-AF00-6E6F84CAB49E}"/>
    <x:cellStyle name="Normal 13 2 2 2 3 3 2" xfId="24302" xr:uid="{F4E58C69-6FFA-4081-A553-9477B0FC9375}"/>
    <x:cellStyle name="Normal 13 2 2 2 3 4" xfId="24303" xr:uid="{8B98DBB0-3AEA-4043-8C66-5FA3A840534C}"/>
    <x:cellStyle name="Normal 13 2 2 2 3 4 2" xfId="24304" xr:uid="{BA042CF5-78F5-4997-A854-81F30FB1FFFF}"/>
    <x:cellStyle name="Normal 13 2 2 2 3 5" xfId="24305" xr:uid="{9A6DD5DE-AEB2-4185-A72D-60C6346467A5}"/>
    <x:cellStyle name="Normal 13 2 2 2 4" xfId="24306" xr:uid="{111FC431-D157-4FF6-B011-05238C664F13}"/>
    <x:cellStyle name="Normal 13 2 2 2 4 2" xfId="24307" xr:uid="{74CFC4EB-579A-4504-A2D6-ED337EFE91BD}"/>
    <x:cellStyle name="Normal 13 2 2 2 4 2 2" xfId="24308" xr:uid="{D78E2B59-C7B5-4F8A-B406-E03C82F076D8}"/>
    <x:cellStyle name="Normal 13 2 2 2 4 3" xfId="24309" xr:uid="{BBC1F5E7-FBB9-4CF6-9573-F66AB364C7B8}"/>
    <x:cellStyle name="Normal 13 2 2 2 5" xfId="24310" xr:uid="{DD552B35-E3F5-4888-BB39-AAC07A51F06F}"/>
    <x:cellStyle name="Normal 13 2 2 2 5 2" xfId="24311" xr:uid="{16B48E8A-ED0B-4748-9B45-98E29A6F8582}"/>
    <x:cellStyle name="Normal 13 2 2 2 6" xfId="24312" xr:uid="{DAB68840-161C-45C2-A513-058BB6096560}"/>
    <x:cellStyle name="Normal 13 2 2 2 6 2" xfId="24313" xr:uid="{B2492CA1-A32C-4E82-8040-23813870B82A}"/>
    <x:cellStyle name="Normal 13 2 2 2 7" xfId="24314" xr:uid="{9616198D-A41A-405E-BB7F-F671BB9AC0C3}"/>
    <x:cellStyle name="Normal 13 2 2 3" xfId="24315" xr:uid="{C711514B-E7C3-4531-81CE-235F90677D1F}"/>
    <x:cellStyle name="Normal 13 2 2 3 2" xfId="24316" xr:uid="{E34339BE-7B32-4BF6-B6BE-FE03B45DE366}"/>
    <x:cellStyle name="Normal 13 2 2 3 2 2" xfId="24317" xr:uid="{293AD7BE-3B67-44CB-BABE-28AA51A9EDC1}"/>
    <x:cellStyle name="Normal 13 2 2 3 2 2 2" xfId="24318" xr:uid="{5553F8DD-F193-47FD-9D62-B1095C5D643E}"/>
    <x:cellStyle name="Normal 13 2 2 3 2 2 2 2" xfId="24319" xr:uid="{6EE781B1-F352-4EBC-AF0B-C920640F32E1}"/>
    <x:cellStyle name="Normal 13 2 2 3 2 2 2 2 2" xfId="24320" xr:uid="{0F2A67F9-8846-4108-8D22-4972DF4E5F14}"/>
    <x:cellStyle name="Normal 13 2 2 3 2 2 2 3" xfId="24321" xr:uid="{546C5A16-6266-4876-BA59-5490730515E7}"/>
    <x:cellStyle name="Normal 13 2 2 3 2 2 3" xfId="24322" xr:uid="{F9ACCF6E-07F0-4125-BFCD-5D74EC4DEA86}"/>
    <x:cellStyle name="Normal 13 2 2 3 2 2 3 2" xfId="24323" xr:uid="{802257D3-A503-4DB3-9880-6F727BC0F079}"/>
    <x:cellStyle name="Normal 13 2 2 3 2 2 4" xfId="24324" xr:uid="{86DB96B0-F882-4849-A49F-C2AD45500246}"/>
    <x:cellStyle name="Normal 13 2 2 3 2 2 4 2" xfId="24325" xr:uid="{6C5BE7B2-A393-475E-BDA2-55BC938058AC}"/>
    <x:cellStyle name="Normal 13 2 2 3 2 2 5" xfId="24326" xr:uid="{FDB4D33A-D40D-43D5-9235-1CA60BB13B60}"/>
    <x:cellStyle name="Normal 13 2 2 3 2 3" xfId="24327" xr:uid="{3B70F203-36E4-40E4-9688-4D7D06DF0415}"/>
    <x:cellStyle name="Normal 13 2 2 3 2 3 2" xfId="24328" xr:uid="{ECE5A753-8218-494F-8AC6-922AF38CE800}"/>
    <x:cellStyle name="Normal 13 2 2 3 2 3 2 2" xfId="24329" xr:uid="{52E0B374-CA0D-4055-B05E-E1F050252AA6}"/>
    <x:cellStyle name="Normal 13 2 2 3 2 3 3" xfId="24330" xr:uid="{FE5C5B40-7C2C-45B6-BCBF-AEC5170C4307}"/>
    <x:cellStyle name="Normal 13 2 2 3 2 4" xfId="24331" xr:uid="{B8FD6255-4811-4C9F-816D-03A658CC01CE}"/>
    <x:cellStyle name="Normal 13 2 2 3 2 4 2" xfId="24332" xr:uid="{2CF93B1B-639C-4B2D-9424-24EF1E0C82BC}"/>
    <x:cellStyle name="Normal 13 2 2 3 2 5" xfId="24333" xr:uid="{7B2BD9E8-DDC0-4CF5-B606-8B02FB6739A9}"/>
    <x:cellStyle name="Normal 13 2 2 3 2 5 2" xfId="24334" xr:uid="{7D849C2F-08D0-421E-B8A7-1DF4475BBC8D}"/>
    <x:cellStyle name="Normal 13 2 2 3 2 6" xfId="24335" xr:uid="{DA88A1A2-6323-4E5B-BB86-A70A60AD9250}"/>
    <x:cellStyle name="Normal 13 2 2 3 3" xfId="24336" xr:uid="{7F0955F8-D17D-4E4C-AA7C-0C5745220DBC}"/>
    <x:cellStyle name="Normal 13 2 2 3 3 2" xfId="24337" xr:uid="{01B9CE0C-8EAC-4E0E-BB1A-C1760ED29157}"/>
    <x:cellStyle name="Normal 13 2 2 3 3 2 2" xfId="24338" xr:uid="{5BDFE14D-B238-4175-968B-D46A89855BF8}"/>
    <x:cellStyle name="Normal 13 2 2 3 3 2 2 2" xfId="24339" xr:uid="{6E1AE6AE-1584-4C40-AC09-4BF38C303628}"/>
    <x:cellStyle name="Normal 13 2 2 3 3 2 3" xfId="24340" xr:uid="{42DC4CC3-08B1-4D39-9B5A-59DCE1080F8C}"/>
    <x:cellStyle name="Normal 13 2 2 3 3 3" xfId="24341" xr:uid="{167ABE2A-F0E5-4D8B-B141-B8E9B677CF62}"/>
    <x:cellStyle name="Normal 13 2 2 3 3 3 2" xfId="24342" xr:uid="{D8DFCF0F-E8BF-4C18-AFC4-8B8EA3297087}"/>
    <x:cellStyle name="Normal 13 2 2 3 3 4" xfId="24343" xr:uid="{72511947-4272-4CA1-BD73-29C27EC00C07}"/>
    <x:cellStyle name="Normal 13 2 2 3 3 4 2" xfId="24344" xr:uid="{C796907F-6A55-4718-BDBC-7619135F58F3}"/>
    <x:cellStyle name="Normal 13 2 2 3 3 5" xfId="24345" xr:uid="{6020E095-227E-4413-AAF3-355B7074B84E}"/>
    <x:cellStyle name="Normal 13 2 2 3 4" xfId="24346" xr:uid="{E10B8777-6402-47E4-8357-AF081B1F453C}"/>
    <x:cellStyle name="Normal 13 2 2 3 4 2" xfId="24347" xr:uid="{77C52743-D860-4167-A6AF-6ABCCD823C52}"/>
    <x:cellStyle name="Normal 13 2 2 3 4 2 2" xfId="24348" xr:uid="{2291F4D1-784A-45DC-84B0-A60025B03A35}"/>
    <x:cellStyle name="Normal 13 2 2 3 4 3" xfId="24349" xr:uid="{DFE36D34-BE13-4F15-B29A-7550720E948D}"/>
    <x:cellStyle name="Normal 13 2 2 3 5" xfId="24350" xr:uid="{F96158F8-F362-4633-8436-2F72AC5E9BCB}"/>
    <x:cellStyle name="Normal 13 2 2 3 5 2" xfId="24351" xr:uid="{544937AC-87F9-4CF5-A36D-E99FDC32EC28}"/>
    <x:cellStyle name="Normal 13 2 2 3 6" xfId="24352" xr:uid="{359F282C-4A0E-4814-894C-84A25C1BBDCF}"/>
    <x:cellStyle name="Normal 13 2 2 3 6 2" xfId="24353" xr:uid="{53471CC2-3D3B-47C5-93DE-5C70C1BC7087}"/>
    <x:cellStyle name="Normal 13 2 2 3 7" xfId="24354" xr:uid="{37362B8A-AAC4-48A3-9A7A-8C29ACB3DC1F}"/>
    <x:cellStyle name="Normal 13 2 2 4" xfId="24355" xr:uid="{32E8ABD8-45EE-414D-8AB2-54A3D2A96C95}"/>
    <x:cellStyle name="Normal 13 2 2 4 2" xfId="24356" xr:uid="{ABD9765A-3756-416B-8B18-94B722F4400E}"/>
    <x:cellStyle name="Normal 13 2 2 4 2 2" xfId="24357" xr:uid="{94AAC775-CDDF-4828-9B42-BC66C96F40C0}"/>
    <x:cellStyle name="Normal 13 2 2 4 2 2 2" xfId="24358" xr:uid="{829D6FFE-A73E-45D5-9D4F-1C1035256E9D}"/>
    <x:cellStyle name="Normal 13 2 2 4 2 2 2 2" xfId="24359" xr:uid="{0FEF92FB-D6F5-4172-9C7F-35F590A60679}"/>
    <x:cellStyle name="Normal 13 2 2 4 2 2 3" xfId="24360" xr:uid="{022B35B0-21ED-47F9-BB60-488CA0BA3BE6}"/>
    <x:cellStyle name="Normal 13 2 2 4 2 3" xfId="24361" xr:uid="{FE4B2718-49B5-4035-BE06-1CC04D53D329}"/>
    <x:cellStyle name="Normal 13 2 2 4 2 3 2" xfId="24362" xr:uid="{39EAA8AF-26AC-4717-A8DF-FD21B569A0C2}"/>
    <x:cellStyle name="Normal 13 2 2 4 2 4" xfId="24363" xr:uid="{384C42CF-9A9F-449A-AEA9-4A61E1238FE4}"/>
    <x:cellStyle name="Normal 13 2 2 4 2 4 2" xfId="24364" xr:uid="{B78BA820-3F56-4510-B9D6-D5F652A97353}"/>
    <x:cellStyle name="Normal 13 2 2 4 2 5" xfId="24365" xr:uid="{2156AF0D-1C98-4E26-965B-79D05017A101}"/>
    <x:cellStyle name="Normal 13 2 2 4 3" xfId="24366" xr:uid="{DF338D87-17FD-4049-AB88-0F11832D3154}"/>
    <x:cellStyle name="Normal 13 2 2 4 3 2" xfId="24367" xr:uid="{6675AEFE-DD07-478C-B849-1E719E56DE91}"/>
    <x:cellStyle name="Normal 13 2 2 4 3 2 2" xfId="24368" xr:uid="{62229079-AB97-4C05-AAC8-A100C865FFC3}"/>
    <x:cellStyle name="Normal 13 2 2 4 3 3" xfId="24369" xr:uid="{F19105A7-1AB6-4F6A-8F44-C53F35E9981D}"/>
    <x:cellStyle name="Normal 13 2 2 4 4" xfId="24370" xr:uid="{67B86D35-E4D3-4633-B70E-395006466D70}"/>
    <x:cellStyle name="Normal 13 2 2 4 4 2" xfId="24371" xr:uid="{84809A17-0083-41D5-878D-16AB1FC174AD}"/>
    <x:cellStyle name="Normal 13 2 2 4 5" xfId="24372" xr:uid="{D65489F9-D98A-4D18-BE3C-ED2696D02ACC}"/>
    <x:cellStyle name="Normal 13 2 2 4 5 2" xfId="24373" xr:uid="{FA1636BF-B393-4476-A889-C848135CDB16}"/>
    <x:cellStyle name="Normal 13 2 2 4 6" xfId="24374" xr:uid="{9BA72C1F-3628-417D-9F32-BFC3F036103E}"/>
    <x:cellStyle name="Normal 13 2 2 5" xfId="24375" xr:uid="{BE9169BB-85B2-4D0E-8E87-A9B83B7BB898}"/>
    <x:cellStyle name="Normal 13 2 2 5 2" xfId="24376" xr:uid="{2BCEB1B7-1F62-4DC9-AFCE-59D9EEDB8E96}"/>
    <x:cellStyle name="Normal 13 2 2 5 2 2" xfId="24377" xr:uid="{02CBC026-810A-498E-B598-0D206CBC6DF7}"/>
    <x:cellStyle name="Normal 13 2 2 5 2 2 2" xfId="24378" xr:uid="{5E304877-4BEE-42D7-9970-38D0DB6ED7CA}"/>
    <x:cellStyle name="Normal 13 2 2 5 2 3" xfId="24379" xr:uid="{251A03DA-8B6E-4D5F-9EA3-254515D4A8F6}"/>
    <x:cellStyle name="Normal 13 2 2 5 3" xfId="24380" xr:uid="{1EC7500F-FF6D-4B96-A817-3F62530A18AA}"/>
    <x:cellStyle name="Normal 13 2 2 5 3 2" xfId="24381" xr:uid="{3C011140-EDFD-42B3-966F-AE462190D61A}"/>
    <x:cellStyle name="Normal 13 2 2 5 4" xfId="24382" xr:uid="{5151526D-2402-44BA-AC68-877B88529CD9}"/>
    <x:cellStyle name="Normal 13 2 2 5 4 2" xfId="24383" xr:uid="{484FF672-0CB0-463D-A4D3-C315C06FB849}"/>
    <x:cellStyle name="Normal 13 2 2 5 5" xfId="24384" xr:uid="{59AEE36A-92C3-4802-AB65-4E38A1A5E5E4}"/>
    <x:cellStyle name="Normal 13 2 2 6" xfId="24385" xr:uid="{BBEE990B-1DCF-4BEF-94D7-52FE6231E21A}"/>
    <x:cellStyle name="Normal 13 2 2 6 2" xfId="24386" xr:uid="{EBA6DBBE-0506-4558-941A-213E35E8735D}"/>
    <x:cellStyle name="Normal 13 2 2 6 2 2" xfId="24387" xr:uid="{DCA27F82-6AC7-47EE-941E-0FB5B493DFED}"/>
    <x:cellStyle name="Normal 13 2 2 6 2 2 2" xfId="24388" xr:uid="{0C5DAC05-F330-4DFB-94D4-463774A60DF7}"/>
    <x:cellStyle name="Normal 13 2 2 6 2 3" xfId="24389" xr:uid="{474023EE-D114-4E13-9B5F-36E05995E8C2}"/>
    <x:cellStyle name="Normal 13 2 2 6 3" xfId="24390" xr:uid="{7318D9A0-047B-4140-8E8C-146099DDF45E}"/>
    <x:cellStyle name="Normal 13 2 2 6 3 2" xfId="24391" xr:uid="{70EFB1EA-A456-4049-BA41-6983928E7C63}"/>
    <x:cellStyle name="Normal 13 2 2 6 4" xfId="24392" xr:uid="{6556362C-2068-491A-BEB8-D2F51DC23642}"/>
    <x:cellStyle name="Normal 13 2 2 6 4 2" xfId="24393" xr:uid="{7A752541-5DB8-472B-8DC1-8486ABEED4B8}"/>
    <x:cellStyle name="Normal 13 2 2 6 5" xfId="24394" xr:uid="{67776BA6-91BE-40CB-9CAF-998DDF53962D}"/>
    <x:cellStyle name="Normal 13 2 2 7" xfId="24395" xr:uid="{5F1DBDCA-F080-4CB6-B34D-9A38974B2B64}"/>
    <x:cellStyle name="Normal 13 2 2 7 2" xfId="24396" xr:uid="{C06F7184-6552-44A8-89EE-9D019E4F2D5A}"/>
    <x:cellStyle name="Normal 13 2 2 7 2 2" xfId="24397" xr:uid="{AFBED2F3-B78B-4C11-AAEE-E61B7101AD58}"/>
    <x:cellStyle name="Normal 13 2 2 7 3" xfId="24398" xr:uid="{6996C428-315D-467E-99E8-977E893C6797}"/>
    <x:cellStyle name="Normal 13 2 2 8" xfId="24399" xr:uid="{DEB45F68-F045-46DD-AB88-E4291A6E128D}"/>
    <x:cellStyle name="Normal 13 2 2 8 2" xfId="24400" xr:uid="{CBC1A31D-73E0-475B-8CFC-BE6503617E96}"/>
    <x:cellStyle name="Normal 13 2 2 9" xfId="24401" xr:uid="{C9689E46-83B9-4384-8D36-349764EEB237}"/>
    <x:cellStyle name="Normal 13 2 2 9 2" xfId="24402" xr:uid="{1CE466F5-939F-4C67-8D93-BAA735C5AE9E}"/>
    <x:cellStyle name="Normal 13 2 3" xfId="24403" xr:uid="{C641FAB1-FECA-4C3F-B0DD-44995A539DB1}"/>
    <x:cellStyle name="Normal 13 2 3 2" xfId="24404" xr:uid="{6BFBB5F2-6E66-4D27-870B-87ABB9AC327E}"/>
    <x:cellStyle name="Normal 13 2 3 2 2" xfId="24405" xr:uid="{43049B22-A2AA-4971-8040-6ED98786A034}"/>
    <x:cellStyle name="Normal 13 2 3 2 2 2" xfId="24406" xr:uid="{CBF40C3C-3434-4D46-9F78-E08BDBD1F1F2}"/>
    <x:cellStyle name="Normal 13 2 3 2 2 2 2" xfId="24407" xr:uid="{52842254-1471-4D0E-A822-5DFE4C9477AA}"/>
    <x:cellStyle name="Normal 13 2 3 2 2 2 2 2" xfId="24408" xr:uid="{68D9333E-E6D2-42D1-8A57-603427EEBB9B}"/>
    <x:cellStyle name="Normal 13 2 3 2 2 2 3" xfId="24409" xr:uid="{0FB2351F-9F21-4135-832C-D420E468B013}"/>
    <x:cellStyle name="Normal 13 2 3 2 2 3" xfId="24410" xr:uid="{6DEDA2C4-4CA1-4EBC-BBE6-20050B435790}"/>
    <x:cellStyle name="Normal 13 2 3 2 2 3 2" xfId="24411" xr:uid="{6EE5B584-5753-4405-B76D-094196B35ED4}"/>
    <x:cellStyle name="Normal 13 2 3 2 2 4" xfId="24412" xr:uid="{F22EC555-99A7-4D33-ABAC-EFA36442CE66}"/>
    <x:cellStyle name="Normal 13 2 3 2 2 4 2" xfId="24413" xr:uid="{0AFE8C91-ADBB-4567-8219-5738BFC77044}"/>
    <x:cellStyle name="Normal 13 2 3 2 2 5" xfId="24414" xr:uid="{57806F5C-370E-428D-BC07-CADCC754A7FE}"/>
    <x:cellStyle name="Normal 13 2 3 2 3" xfId="24415" xr:uid="{7679DB63-E127-4A20-8771-14B9EB29B022}"/>
    <x:cellStyle name="Normal 13 2 3 2 3 2" xfId="24416" xr:uid="{3B568DE1-9C75-4F3C-B83F-1BFBA67812AC}"/>
    <x:cellStyle name="Normal 13 2 3 2 3 2 2" xfId="24417" xr:uid="{5F3FC340-83BA-432A-9CA1-1BE1346EEE97}"/>
    <x:cellStyle name="Normal 13 2 3 2 3 3" xfId="24418" xr:uid="{7653E9F7-5380-4F10-A00F-FF4AE62FB13C}"/>
    <x:cellStyle name="Normal 13 2 3 2 4" xfId="24419" xr:uid="{E476D85D-8D30-4601-B675-9DCAB40EFC2C}"/>
    <x:cellStyle name="Normal 13 2 3 2 4 2" xfId="24420" xr:uid="{3B3C8E43-4736-4725-A494-778C237BF011}"/>
    <x:cellStyle name="Normal 13 2 3 2 5" xfId="24421" xr:uid="{34832EE9-E0EC-403A-A320-868048DA8040}"/>
    <x:cellStyle name="Normal 13 2 3 2 5 2" xfId="24422" xr:uid="{74C4BE6C-3008-4418-9A06-FACF7F06A1BF}"/>
    <x:cellStyle name="Normal 13 2 3 2 6" xfId="24423" xr:uid="{B93FE047-92EA-4016-A1D0-4FE0F62BD34D}"/>
    <x:cellStyle name="Normal 13 2 3 3" xfId="24424" xr:uid="{1514A429-22F9-4DB5-A46F-740DC0E4024E}"/>
    <x:cellStyle name="Normal 13 2 3 3 2" xfId="24425" xr:uid="{4822C400-432E-4DD0-8BD5-8960F308150D}"/>
    <x:cellStyle name="Normal 13 2 3 3 2 2" xfId="24426" xr:uid="{529DBA98-4932-4324-9992-6F325671ACDF}"/>
    <x:cellStyle name="Normal 13 2 3 3 2 2 2" xfId="24427" xr:uid="{47FD76D5-7CEC-45EB-822B-C7428C597297}"/>
    <x:cellStyle name="Normal 13 2 3 3 2 3" xfId="24428" xr:uid="{FED41FFD-557D-4377-A95D-0D12E50AD344}"/>
    <x:cellStyle name="Normal 13 2 3 3 3" xfId="24429" xr:uid="{1A1DCF62-9A29-4B78-AD1D-97B8C997D01B}"/>
    <x:cellStyle name="Normal 13 2 3 3 3 2" xfId="24430" xr:uid="{EDA2C3BE-EC67-41BD-A2C6-6D8DD9F6943A}"/>
    <x:cellStyle name="Normal 13 2 3 3 4" xfId="24431" xr:uid="{0642D607-9D71-4BCE-B001-D3B97ADE09F6}"/>
    <x:cellStyle name="Normal 13 2 3 3 4 2" xfId="24432" xr:uid="{A8B2B36C-34E7-4A73-863D-E5247B83D977}"/>
    <x:cellStyle name="Normal 13 2 3 3 5" xfId="24433" xr:uid="{647704FD-224F-41BF-953D-636A07A2EBBA}"/>
    <x:cellStyle name="Normal 13 2 3 4" xfId="24434" xr:uid="{3B8C84E7-2C6D-4995-A38F-45D0358A1C33}"/>
    <x:cellStyle name="Normal 13 2 3 4 2" xfId="24435" xr:uid="{594449D0-F88E-438E-A74E-54CE3EB9B667}"/>
    <x:cellStyle name="Normal 13 2 3 4 2 2" xfId="24436" xr:uid="{46F435E8-3394-4C36-BD4A-80833D9513DC}"/>
    <x:cellStyle name="Normal 13 2 3 4 3" xfId="24437" xr:uid="{5DC40B6D-97E5-44D9-970E-0D92093C132E}"/>
    <x:cellStyle name="Normal 13 2 3 5" xfId="24438" xr:uid="{C98A5F40-F885-4F45-B8CD-2EE1F22E4846}"/>
    <x:cellStyle name="Normal 13 2 3 5 2" xfId="24439" xr:uid="{E105A2BA-49F3-4A24-86D4-6F5554AE45FB}"/>
    <x:cellStyle name="Normal 13 2 3 6" xfId="24440" xr:uid="{10937940-6F07-4CB1-849F-5393AB4DC9BC}"/>
    <x:cellStyle name="Normal 13 2 3 6 2" xfId="24441" xr:uid="{F0D97A61-E6D8-45BA-A51F-0A5DB4605F52}"/>
    <x:cellStyle name="Normal 13 2 3 7" xfId="24442" xr:uid="{DBD3DE23-37BE-49B1-BE76-13292B2F67C6}"/>
    <x:cellStyle name="Normal 13 2 4" xfId="24443" xr:uid="{75B66040-2C29-44AD-919B-D63084C41731}"/>
    <x:cellStyle name="Normal 13 2 4 2" xfId="24444" xr:uid="{8398DD6C-451D-47CD-B502-0499C591D578}"/>
    <x:cellStyle name="Normal 13 2 4 2 2" xfId="24445" xr:uid="{AFD43E7C-2677-4D26-A087-518E028DE68B}"/>
    <x:cellStyle name="Normal 13 2 4 2 2 2" xfId="24446" xr:uid="{69485D4E-8971-4233-979F-48F180420FB0}"/>
    <x:cellStyle name="Normal 13 2 4 2 2 2 2" xfId="24447" xr:uid="{D41DD3E9-384D-422E-85CA-EE1AB2EE6E24}"/>
    <x:cellStyle name="Normal 13 2 4 2 2 2 2 2" xfId="24448" xr:uid="{E20FD5E8-2993-4343-9130-178A734DEB28}"/>
    <x:cellStyle name="Normal 13 2 4 2 2 2 3" xfId="24449" xr:uid="{402E0F71-B551-40EA-8819-0712C546290B}"/>
    <x:cellStyle name="Normal 13 2 4 2 2 3" xfId="24450" xr:uid="{48D383BF-820F-440A-980E-02BC7C89FF4A}"/>
    <x:cellStyle name="Normal 13 2 4 2 2 3 2" xfId="24451" xr:uid="{1633069D-3426-4363-AD4B-16136873DE19}"/>
    <x:cellStyle name="Normal 13 2 4 2 2 4" xfId="24452" xr:uid="{8CDB175A-FBB8-42C7-A7E4-D474C8CDFECC}"/>
    <x:cellStyle name="Normal 13 2 4 2 2 4 2" xfId="24453" xr:uid="{16D82D12-7A2C-434F-AB88-09B702AF9EEC}"/>
    <x:cellStyle name="Normal 13 2 4 2 2 5" xfId="24454" xr:uid="{00C2000C-D32F-45AA-8A99-2BF92083F49F}"/>
    <x:cellStyle name="Normal 13 2 4 2 3" xfId="24455" xr:uid="{3B01BBDB-0D20-4B32-A24F-75DC608B7374}"/>
    <x:cellStyle name="Normal 13 2 4 2 3 2" xfId="24456" xr:uid="{7FCD4608-4D3D-41E4-B85A-3BA04C764746}"/>
    <x:cellStyle name="Normal 13 2 4 2 3 2 2" xfId="24457" xr:uid="{DCFD77CB-3057-4A16-B8EA-22A2486A5CFC}"/>
    <x:cellStyle name="Normal 13 2 4 2 3 3" xfId="24458" xr:uid="{D4590FD1-14D8-4F0D-A212-5E544B2C18BD}"/>
    <x:cellStyle name="Normal 13 2 4 2 4" xfId="24459" xr:uid="{A64BCC07-691E-40C9-910C-7F209BA5D30F}"/>
    <x:cellStyle name="Normal 13 2 4 2 4 2" xfId="24460" xr:uid="{F12BCFFB-A137-4449-BFEA-A3E01302B17B}"/>
    <x:cellStyle name="Normal 13 2 4 2 5" xfId="24461" xr:uid="{07E52018-C713-4FBC-A1B9-EC8E8241F85E}"/>
    <x:cellStyle name="Normal 13 2 4 2 5 2" xfId="24462" xr:uid="{33530265-D6F2-492D-A5C6-A158928B952D}"/>
    <x:cellStyle name="Normal 13 2 4 2 6" xfId="24463" xr:uid="{5A4F86B8-44A0-4E83-B652-6A5EA168492F}"/>
    <x:cellStyle name="Normal 13 2 4 3" xfId="24464" xr:uid="{A9069350-E65E-4FDD-96DF-BEE3756450DC}"/>
    <x:cellStyle name="Normal 13 2 4 3 2" xfId="24465" xr:uid="{2C4EDBBD-3D13-46DC-9D9A-064C30302DA1}"/>
    <x:cellStyle name="Normal 13 2 4 3 2 2" xfId="24466" xr:uid="{2484AAEE-373B-40B4-87C6-23790B1FFEF4}"/>
    <x:cellStyle name="Normal 13 2 4 3 2 2 2" xfId="24467" xr:uid="{A6D5F366-879A-4543-A2AA-F56003E07436}"/>
    <x:cellStyle name="Normal 13 2 4 3 2 3" xfId="24468" xr:uid="{FE423C65-9C2B-4093-9729-BC683D1CAE8D}"/>
    <x:cellStyle name="Normal 13 2 4 3 3" xfId="24469" xr:uid="{F7DDFCEA-F342-4B5B-94C0-17643946A903}"/>
    <x:cellStyle name="Normal 13 2 4 3 3 2" xfId="24470" xr:uid="{BE6D1CC7-D57C-4FEA-9479-9BA514488952}"/>
    <x:cellStyle name="Normal 13 2 4 3 4" xfId="24471" xr:uid="{39D05585-862D-474A-A2BA-9FF5F40D5DE8}"/>
    <x:cellStyle name="Normal 13 2 4 3 4 2" xfId="24472" xr:uid="{7E652212-02EF-428A-BF98-A5CF6EB77D17}"/>
    <x:cellStyle name="Normal 13 2 4 3 5" xfId="24473" xr:uid="{7DFF6566-FD89-4E3B-A3AB-86BFA343B6F5}"/>
    <x:cellStyle name="Normal 13 2 4 4" xfId="24474" xr:uid="{D6248CA5-9F0F-4AF0-B4BD-5C6058CC7221}"/>
    <x:cellStyle name="Normal 13 2 4 4 2" xfId="24475" xr:uid="{DADF43C4-72AE-4CE1-A733-3E801FCB4B07}"/>
    <x:cellStyle name="Normal 13 2 4 4 2 2" xfId="24476" xr:uid="{41855F16-D3DD-49BB-949E-D76101370DB3}"/>
    <x:cellStyle name="Normal 13 2 4 4 3" xfId="24477" xr:uid="{D4008BA1-6AE6-4029-808A-FAFF85AA5597}"/>
    <x:cellStyle name="Normal 13 2 4 5" xfId="24478" xr:uid="{CFA4AA06-9429-493E-A9F0-C057FC127211}"/>
    <x:cellStyle name="Normal 13 2 4 5 2" xfId="24479" xr:uid="{04B002FD-7E0A-41A6-A1AD-69A860AFB928}"/>
    <x:cellStyle name="Normal 13 2 4 6" xfId="24480" xr:uid="{11948598-5077-4BDA-821A-5102739F1A51}"/>
    <x:cellStyle name="Normal 13 2 4 6 2" xfId="24481" xr:uid="{2A8C72AE-2EC0-47FF-A89D-A36286C342BB}"/>
    <x:cellStyle name="Normal 13 2 4 7" xfId="24482" xr:uid="{BFD4E8C3-34BE-44C3-93C9-665B7F7AE759}"/>
    <x:cellStyle name="Normal 13 2 5" xfId="24483" xr:uid="{1870EE0E-D94C-4B19-9E70-19BB87781603}"/>
    <x:cellStyle name="Normal 13 2 5 2" xfId="24484" xr:uid="{62C0A563-B60A-4E58-BDD0-EE959E854288}"/>
    <x:cellStyle name="Normal 13 2 5 2 2" xfId="24485" xr:uid="{8F253B82-D7FB-48CC-A267-895F16DDCA4F}"/>
    <x:cellStyle name="Normal 13 2 5 2 2 2" xfId="24486" xr:uid="{CA9A9220-E7E2-4FC3-9E39-3FCF66A47BB0}"/>
    <x:cellStyle name="Normal 13 2 5 2 2 2 2" xfId="24487" xr:uid="{93C411F6-48C6-4094-9D95-07137DCFF1B0}"/>
    <x:cellStyle name="Normal 13 2 5 2 2 3" xfId="24488" xr:uid="{20698631-41C1-4CD1-A951-9BD2F4109473}"/>
    <x:cellStyle name="Normal 13 2 5 2 3" xfId="24489" xr:uid="{EF139A5C-86DF-43E7-9933-AEC729F3FB7A}"/>
    <x:cellStyle name="Normal 13 2 5 2 3 2" xfId="24490" xr:uid="{E47F8FBD-61B5-4F8C-B787-23E61043E7EC}"/>
    <x:cellStyle name="Normal 13 2 5 2 4" xfId="24491" xr:uid="{8AB2B8A9-9992-4442-A002-1E011527DBC7}"/>
    <x:cellStyle name="Normal 13 2 5 2 4 2" xfId="24492" xr:uid="{3DEC671D-9B24-4D1A-AA43-11EEE1A9BA17}"/>
    <x:cellStyle name="Normal 13 2 5 2 5" xfId="24493" xr:uid="{B6C48EB0-3AD4-41EB-91F0-3F53733B4615}"/>
    <x:cellStyle name="Normal 13 2 5 3" xfId="24494" xr:uid="{7BCAE4B7-CDD1-412E-BEF0-182747001DC5}"/>
    <x:cellStyle name="Normal 13 2 5 3 2" xfId="24495" xr:uid="{C32FDCEE-BC92-4555-8ABB-68FCAC2E4706}"/>
    <x:cellStyle name="Normal 13 2 5 3 2 2" xfId="24496" xr:uid="{06A4130D-7F71-436B-BCF7-FB657C40A8DA}"/>
    <x:cellStyle name="Normal 13 2 5 3 3" xfId="24497" xr:uid="{7DFD73E4-C12C-416E-9440-5DAB1137A088}"/>
    <x:cellStyle name="Normal 13 2 5 4" xfId="24498" xr:uid="{03CCE464-0669-4F3C-9D16-36B898A19330}"/>
    <x:cellStyle name="Normal 13 2 5 4 2" xfId="24499" xr:uid="{D8CFF14A-CA16-494A-9665-61E1B6E3FE3A}"/>
    <x:cellStyle name="Normal 13 2 5 5" xfId="24500" xr:uid="{D0A2777C-656A-4003-B077-71933C21D415}"/>
    <x:cellStyle name="Normal 13 2 5 5 2" xfId="24501" xr:uid="{7BD6D598-6D83-44BA-AB0E-92F85E2423EC}"/>
    <x:cellStyle name="Normal 13 2 5 6" xfId="24502" xr:uid="{B0E33415-0182-429A-9DAF-3F5074C1C9EC}"/>
    <x:cellStyle name="Normal 13 2 6" xfId="24503" xr:uid="{595C0E63-3A8B-4DD1-AD65-680D832AA5ED}"/>
    <x:cellStyle name="Normal 13 2 6 2" xfId="24504" xr:uid="{F3BB72CB-B363-40A1-8B76-A5C8EC41F823}"/>
    <x:cellStyle name="Normal 13 2 6 2 2" xfId="24505" xr:uid="{B44332B4-61B3-4A53-8831-827D9EEAB8A2}"/>
    <x:cellStyle name="Normal 13 2 6 2 2 2" xfId="24506" xr:uid="{25C04173-69BD-4EED-9B53-C367B9AB6CBA}"/>
    <x:cellStyle name="Normal 13 2 6 2 3" xfId="24507" xr:uid="{9C286E29-2A01-43E3-A707-516F498A6898}"/>
    <x:cellStyle name="Normal 13 2 6 3" xfId="24508" xr:uid="{5C133E3A-99D8-46EB-B918-2D5704716830}"/>
    <x:cellStyle name="Normal 13 2 6 3 2" xfId="24509" xr:uid="{1C86CABC-2113-4114-978E-7B76B5EE632E}"/>
    <x:cellStyle name="Normal 13 2 6 4" xfId="24510" xr:uid="{1405EAE3-872A-49C1-9F0E-489A84CF60B4}"/>
    <x:cellStyle name="Normal 13 2 6 4 2" xfId="24511" xr:uid="{A4B8CF46-393A-4285-99AA-CB266A4879B1}"/>
    <x:cellStyle name="Normal 13 2 6 5" xfId="24512" xr:uid="{45085D6F-7D3E-48A8-8AA8-EFC45CD31E85}"/>
    <x:cellStyle name="Normal 13 2 7" xfId="24513" xr:uid="{B6085D2F-3D2F-47B1-86F0-7B29AE96F290}"/>
    <x:cellStyle name="Normal 13 2 7 2" xfId="24514" xr:uid="{6267498C-76FE-4BFE-B102-324F769A31DC}"/>
    <x:cellStyle name="Normal 13 2 7 2 2" xfId="24515" xr:uid="{7CFD3A19-50DB-4CCF-9EB6-11D9B00F6780}"/>
    <x:cellStyle name="Normal 13 2 7 2 2 2" xfId="24516" xr:uid="{F242B46E-6FC1-4D6C-A7A5-35A2CC7F4B84}"/>
    <x:cellStyle name="Normal 13 2 7 2 3" xfId="24517" xr:uid="{1A6E0B23-CAEF-48F4-9896-74CC1A340546}"/>
    <x:cellStyle name="Normal 13 2 7 3" xfId="24518" xr:uid="{C3D8EE4A-DDE7-4188-A642-18061346E4BC}"/>
    <x:cellStyle name="Normal 13 2 7 3 2" xfId="24519" xr:uid="{C29D8B75-FC1D-446A-AA08-648A7CBC4BB4}"/>
    <x:cellStyle name="Normal 13 2 7 4" xfId="24520" xr:uid="{D2A8079D-4827-4250-A33B-945288F97117}"/>
    <x:cellStyle name="Normal 13 2 7 4 2" xfId="24521" xr:uid="{C20D6ADB-4EDF-4791-8F5A-A6C4DA79C5C5}"/>
    <x:cellStyle name="Normal 13 2 7 5" xfId="24522" xr:uid="{3C17B3D3-90AC-4502-BB77-347758A784CA}"/>
    <x:cellStyle name="Normal 13 2 8" xfId="24523" xr:uid="{C34BF68D-9371-4899-BB65-248612E2D1D1}"/>
    <x:cellStyle name="Normal 13 2 8 2" xfId="24524" xr:uid="{7786D38D-926E-4853-A5CD-17A83C6F0F79}"/>
    <x:cellStyle name="Normal 13 2 8 2 2" xfId="24525" xr:uid="{9C8A30FA-2274-42F3-A626-C332AEACEE9D}"/>
    <x:cellStyle name="Normal 13 2 8 3" xfId="24526" xr:uid="{2BDE7777-A5A8-49F5-AC58-9B5AACCFC1EA}"/>
    <x:cellStyle name="Normal 13 2 9" xfId="24527" xr:uid="{E077255A-2B28-4930-B6EE-37000C627110}"/>
    <x:cellStyle name="Normal 13 2 9 2" xfId="24528" xr:uid="{4E6940FB-1EFC-49A4-B38F-8BB3F96987AD}"/>
    <x:cellStyle name="Normal 13 3" xfId="785" xr:uid="{2FFC1710-5310-4DDE-8F90-4201D39B14E6}"/>
    <x:cellStyle name="Normal 13 3 10" xfId="24529" xr:uid="{52B6A957-0C96-4A38-9A9A-AF91A66CE15C}"/>
    <x:cellStyle name="Normal 13 3 10 2" xfId="24530" xr:uid="{749FD3F9-B17E-4FCE-B9B7-167AD14AE89E}"/>
    <x:cellStyle name="Normal 13 3 11" xfId="24531" xr:uid="{BE056691-3999-4582-AA2B-B77CD51FD324}"/>
    <x:cellStyle name="Normal 13 3 2" xfId="24532" xr:uid="{51570689-509E-4236-88BE-5B1E88DA9712}"/>
    <x:cellStyle name="Normal 13 3 2 2" xfId="24533" xr:uid="{E787F957-B0F8-4B69-AE96-3D4B299FF14F}"/>
    <x:cellStyle name="Normal 13 3 2 2 2" xfId="24534" xr:uid="{B499A278-0B1F-4CF8-A902-94A932DED83D}"/>
    <x:cellStyle name="Normal 13 3 2 2 2 2" xfId="24535" xr:uid="{D7BD2208-B6A8-4AEC-AD1F-9230FED45792}"/>
    <x:cellStyle name="Normal 13 3 2 2 2 2 2" xfId="24536" xr:uid="{6D58B903-A347-4061-B429-EFCC73F9141C}"/>
    <x:cellStyle name="Normal 13 3 2 2 2 2 2 2" xfId="24537" xr:uid="{A17E5C3F-30EE-4D17-BA2B-E72542E54A64}"/>
    <x:cellStyle name="Normal 13 3 2 2 2 2 3" xfId="24538" xr:uid="{7CF40ACA-C599-4B68-A370-67ADFEF3B2FE}"/>
    <x:cellStyle name="Normal 13 3 2 2 2 3" xfId="24539" xr:uid="{87671E45-23C2-4F7D-B649-340FC03B454A}"/>
    <x:cellStyle name="Normal 13 3 2 2 2 3 2" xfId="24540" xr:uid="{CD85DEA5-76AE-4042-BF17-BF9818361477}"/>
    <x:cellStyle name="Normal 13 3 2 2 2 4" xfId="24541" xr:uid="{18AECA4A-CAC5-4D94-9A26-686D081D7C43}"/>
    <x:cellStyle name="Normal 13 3 2 2 2 4 2" xfId="24542" xr:uid="{8268D19E-1392-41B6-9069-29A49E5069A5}"/>
    <x:cellStyle name="Normal 13 3 2 2 2 5" xfId="24543" xr:uid="{6B0DC4A1-586D-487C-ACF9-A78552343B45}"/>
    <x:cellStyle name="Normal 13 3 2 2 3" xfId="24544" xr:uid="{030A61B3-D194-4B92-8044-F7B54991906F}"/>
    <x:cellStyle name="Normal 13 3 2 2 3 2" xfId="24545" xr:uid="{4201D8E6-F661-403A-891B-AEF710407969}"/>
    <x:cellStyle name="Normal 13 3 2 2 3 2 2" xfId="24546" xr:uid="{959FC6AB-9155-4BA7-A127-FCA2923B808F}"/>
    <x:cellStyle name="Normal 13 3 2 2 3 3" xfId="24547" xr:uid="{1DC439CF-9A56-4084-9A13-005CBB1159C2}"/>
    <x:cellStyle name="Normal 13 3 2 2 4" xfId="24548" xr:uid="{28755AAF-8FA2-4662-B42D-21A6F2CE0F2E}"/>
    <x:cellStyle name="Normal 13 3 2 2 4 2" xfId="24549" xr:uid="{4B6668C3-06E2-468D-9712-934F6ED8A0F6}"/>
    <x:cellStyle name="Normal 13 3 2 2 5" xfId="24550" xr:uid="{3146AC24-CDCA-440C-A289-12CEEB97AC7C}"/>
    <x:cellStyle name="Normal 13 3 2 2 5 2" xfId="24551" xr:uid="{AB376EFF-A2BD-4664-BDD0-ECB369DF187B}"/>
    <x:cellStyle name="Normal 13 3 2 2 6" xfId="24552" xr:uid="{BDEB5E74-17E8-4C09-B926-300952A5B7C4}"/>
    <x:cellStyle name="Normal 13 3 2 3" xfId="24553" xr:uid="{4A4D6396-F5BE-41DC-A4B9-F2BF8DD26DD7}"/>
    <x:cellStyle name="Normal 13 3 2 3 2" xfId="24554" xr:uid="{5EAB1F5B-7B54-404C-B845-7AE1CE5B4373}"/>
    <x:cellStyle name="Normal 13 3 2 3 2 2" xfId="24555" xr:uid="{2EAD9322-B1A5-4DFC-A75A-4712535BDDAF}"/>
    <x:cellStyle name="Normal 13 3 2 3 2 2 2" xfId="24556" xr:uid="{8564AF5A-9599-483B-8F5F-D2BDC5D6B54A}"/>
    <x:cellStyle name="Normal 13 3 2 3 2 3" xfId="24557" xr:uid="{EEC84001-3B1F-432B-A613-6B2E3A6B458A}"/>
    <x:cellStyle name="Normal 13 3 2 3 3" xfId="24558" xr:uid="{1718BA7E-B11D-412F-A257-1F7131A13CAA}"/>
    <x:cellStyle name="Normal 13 3 2 3 3 2" xfId="24559" xr:uid="{456D4FC3-4322-463C-BC2F-5F4D5EB0CD5C}"/>
    <x:cellStyle name="Normal 13 3 2 3 4" xfId="24560" xr:uid="{C4347601-B9C0-4B5C-8071-EAD778D77038}"/>
    <x:cellStyle name="Normal 13 3 2 3 4 2" xfId="24561" xr:uid="{93D3A3BA-135F-4CEB-BECC-01BF6D7A1E49}"/>
    <x:cellStyle name="Normal 13 3 2 3 5" xfId="24562" xr:uid="{C48E1F8C-7EC8-4210-BE77-D004008F0750}"/>
    <x:cellStyle name="Normal 13 3 2 4" xfId="24563" xr:uid="{AADEDBF2-E4DB-4892-BA44-5D64AF6CB815}"/>
    <x:cellStyle name="Normal 13 3 2 4 2" xfId="24564" xr:uid="{09F600E1-B69C-443C-AE06-B851B010A888}"/>
    <x:cellStyle name="Normal 13 3 2 4 2 2" xfId="24565" xr:uid="{62330140-F3E8-4DDB-89BE-9143D584879E}"/>
    <x:cellStyle name="Normal 13 3 2 4 3" xfId="24566" xr:uid="{5B712EE2-0E92-41AA-B984-0F4F863C4B70}"/>
    <x:cellStyle name="Normal 13 3 2 5" xfId="24567" xr:uid="{D908F194-67AD-43B0-8C88-2AAFB20B0836}"/>
    <x:cellStyle name="Normal 13 3 2 5 2" xfId="24568" xr:uid="{98F2C900-957F-4999-BF61-D9CBF360B9C8}"/>
    <x:cellStyle name="Normal 13 3 2 6" xfId="24569" xr:uid="{3D6CAA7B-AF12-44FF-9E9C-FE6946AC1D67}"/>
    <x:cellStyle name="Normal 13 3 2 6 2" xfId="24570" xr:uid="{02C83C6E-85E0-4C93-A495-0CA0D59E714C}"/>
    <x:cellStyle name="Normal 13 3 2 7" xfId="24571" xr:uid="{91BEA002-454A-4644-BE08-1DEA3A22BE84}"/>
    <x:cellStyle name="Normal 13 3 3" xfId="24572" xr:uid="{131D94CE-9994-48A1-839E-E80C495B2DD3}"/>
    <x:cellStyle name="Normal 13 3 3 2" xfId="24573" xr:uid="{A6AD5727-32E9-44B7-9D92-C8F5126D673B}"/>
    <x:cellStyle name="Normal 13 3 3 2 2" xfId="24574" xr:uid="{6E5A6699-855F-4DBE-813E-0A42EE4196F9}"/>
    <x:cellStyle name="Normal 13 3 3 2 2 2" xfId="24575" xr:uid="{8423A3F0-8160-4AE6-9E1E-2D3CCF5E5164}"/>
    <x:cellStyle name="Normal 13 3 3 2 2 2 2" xfId="24576" xr:uid="{C9D5ECF5-8532-41FB-89E9-88119575FBEE}"/>
    <x:cellStyle name="Normal 13 3 3 2 2 2 2 2" xfId="24577" xr:uid="{68BBF488-1312-4813-BD23-0C73336A38C8}"/>
    <x:cellStyle name="Normal 13 3 3 2 2 2 3" xfId="24578" xr:uid="{4D2B0836-4492-47F9-ACC5-B761CF96C85A}"/>
    <x:cellStyle name="Normal 13 3 3 2 2 3" xfId="24579" xr:uid="{C90E395C-B8D0-489E-9AA7-1D635BE41E53}"/>
    <x:cellStyle name="Normal 13 3 3 2 2 3 2" xfId="24580" xr:uid="{B8DB4DAB-0C88-41EE-9CAB-C85F934685A0}"/>
    <x:cellStyle name="Normal 13 3 3 2 2 4" xfId="24581" xr:uid="{51744392-DB48-463C-A61E-9388303AD72D}"/>
    <x:cellStyle name="Normal 13 3 3 2 2 4 2" xfId="24582" xr:uid="{F98CD5F4-B2B2-4026-8777-DECAFD669992}"/>
    <x:cellStyle name="Normal 13 3 3 2 2 5" xfId="24583" xr:uid="{93A36FFE-4B03-423B-8B3E-DA6BBB676164}"/>
    <x:cellStyle name="Normal 13 3 3 2 3" xfId="24584" xr:uid="{FC5C0E26-0040-4EEA-A562-4E643CF454A4}"/>
    <x:cellStyle name="Normal 13 3 3 2 3 2" xfId="24585" xr:uid="{7FF0BAE6-1847-4015-B34B-EB166D996BB4}"/>
    <x:cellStyle name="Normal 13 3 3 2 3 2 2" xfId="24586" xr:uid="{208A853C-D959-4174-87CE-28FF8D245D30}"/>
    <x:cellStyle name="Normal 13 3 3 2 3 3" xfId="24587" xr:uid="{AF8740CA-FAA5-4CCF-9016-911622FECB3E}"/>
    <x:cellStyle name="Normal 13 3 3 2 4" xfId="24588" xr:uid="{23E591F0-C15B-4BAC-803D-BB09C025D758}"/>
    <x:cellStyle name="Normal 13 3 3 2 4 2" xfId="24589" xr:uid="{6FD149C9-1B09-41C9-8B79-FFE16AB2A595}"/>
    <x:cellStyle name="Normal 13 3 3 2 5" xfId="24590" xr:uid="{29AB7D2B-F799-46DA-A9F2-07AD8FE4B32A}"/>
    <x:cellStyle name="Normal 13 3 3 2 5 2" xfId="24591" xr:uid="{4B1ECA31-DEA9-451E-A973-615764DB8FA2}"/>
    <x:cellStyle name="Normal 13 3 3 2 6" xfId="24592" xr:uid="{8E906FB6-EE44-4656-B258-CFC6E4CD38B9}"/>
    <x:cellStyle name="Normal 13 3 3 3" xfId="24593" xr:uid="{5F5D11F6-6B3C-4A5B-975C-918B9E8661B8}"/>
    <x:cellStyle name="Normal 13 3 3 3 2" xfId="24594" xr:uid="{D5C58117-4DB2-4995-AD8D-925C32788F5B}"/>
    <x:cellStyle name="Normal 13 3 3 3 2 2" xfId="24595" xr:uid="{ECBB62B1-E46B-4A54-843B-F81C088879C7}"/>
    <x:cellStyle name="Normal 13 3 3 3 2 2 2" xfId="24596" xr:uid="{86102A5E-D44F-41A6-9E61-8C6C6CD9640B}"/>
    <x:cellStyle name="Normal 13 3 3 3 2 3" xfId="24597" xr:uid="{62EFAE5D-9B0E-4264-BCB6-9AC95ADD30DA}"/>
    <x:cellStyle name="Normal 13 3 3 3 3" xfId="24598" xr:uid="{616698FB-6F12-4EC3-A8D6-441E0622F1C2}"/>
    <x:cellStyle name="Normal 13 3 3 3 3 2" xfId="24599" xr:uid="{A4476D63-53B6-466A-A75A-127AB590E426}"/>
    <x:cellStyle name="Normal 13 3 3 3 4" xfId="24600" xr:uid="{D31F577C-FC1F-44B3-BA6E-623A45AFC9E5}"/>
    <x:cellStyle name="Normal 13 3 3 3 4 2" xfId="24601" xr:uid="{0BD2C38D-90B2-4A6C-9A3F-4C204C369431}"/>
    <x:cellStyle name="Normal 13 3 3 3 5" xfId="24602" xr:uid="{2173966E-797E-4DC5-897E-93A8505B8B81}"/>
    <x:cellStyle name="Normal 13 3 3 4" xfId="24603" xr:uid="{1088790A-14BA-4006-929E-4C0965F0C3DF}"/>
    <x:cellStyle name="Normal 13 3 3 4 2" xfId="24604" xr:uid="{DB36D8DC-43C4-4B65-999D-DF460FEFFFEF}"/>
    <x:cellStyle name="Normal 13 3 3 4 2 2" xfId="24605" xr:uid="{1A2FD131-5A54-47BF-ACD0-EF1BFA398F24}"/>
    <x:cellStyle name="Normal 13 3 3 4 3" xfId="24606" xr:uid="{19A56183-CAC5-4456-9955-9F81F6547E8A}"/>
    <x:cellStyle name="Normal 13 3 3 5" xfId="24607" xr:uid="{E18C7D6D-AB36-43BD-A3B2-7620BB1ADA5F}"/>
    <x:cellStyle name="Normal 13 3 3 5 2" xfId="24608" xr:uid="{0603D852-AA7D-4063-B5EB-58B4666B73E3}"/>
    <x:cellStyle name="Normal 13 3 3 6" xfId="24609" xr:uid="{486ED068-6598-494A-9E6D-8EF81B8FFC8F}"/>
    <x:cellStyle name="Normal 13 3 3 6 2" xfId="24610" xr:uid="{7ED74DEA-3F7C-433B-B895-270FEA3CD143}"/>
    <x:cellStyle name="Normal 13 3 3 7" xfId="24611" xr:uid="{5849E7F5-B5E7-4A8E-BB10-5982310AAB2B}"/>
    <x:cellStyle name="Normal 13 3 4" xfId="24612" xr:uid="{585C474C-D46C-4B9B-96C3-FE16D6493CEE}"/>
    <x:cellStyle name="Normal 13 3 4 2" xfId="24613" xr:uid="{A81E9DC5-7D74-443D-AABE-7141035171F0}"/>
    <x:cellStyle name="Normal 13 3 4 2 2" xfId="24614" xr:uid="{F7C491E5-495B-45EC-96FB-FF04F0348EF5}"/>
    <x:cellStyle name="Normal 13 3 4 2 2 2" xfId="24615" xr:uid="{A3C07986-DBD1-4946-83BD-CE1F22F451B9}"/>
    <x:cellStyle name="Normal 13 3 4 2 2 2 2" xfId="24616" xr:uid="{2523E196-B5F2-44C4-973C-74DDF6576A30}"/>
    <x:cellStyle name="Normal 13 3 4 2 2 3" xfId="24617" xr:uid="{AF1F9557-EF0D-4704-93CC-13215544D9AA}"/>
    <x:cellStyle name="Normal 13 3 4 2 3" xfId="24618" xr:uid="{464C5901-26D8-4FD1-9C62-AC98CDF0115E}"/>
    <x:cellStyle name="Normal 13 3 4 2 3 2" xfId="24619" xr:uid="{E24130C1-5A16-441B-9342-BD0F5F5D45BB}"/>
    <x:cellStyle name="Normal 13 3 4 2 4" xfId="24620" xr:uid="{38E87C12-F727-40B6-BEC6-FECF57C82711}"/>
    <x:cellStyle name="Normal 13 3 4 2 4 2" xfId="24621" xr:uid="{56117A6B-E5FB-4BEE-B886-75883C879955}"/>
    <x:cellStyle name="Normal 13 3 4 2 5" xfId="24622" xr:uid="{BC11C79D-AE38-4AA2-A2A4-68FF2D6DC5F6}"/>
    <x:cellStyle name="Normal 13 3 4 3" xfId="24623" xr:uid="{746E833D-7EB2-483E-9A03-57C4F015DED2}"/>
    <x:cellStyle name="Normal 13 3 4 3 2" xfId="24624" xr:uid="{C6394F20-A2A5-4A30-8C82-1DA25DC18699}"/>
    <x:cellStyle name="Normal 13 3 4 3 2 2" xfId="24625" xr:uid="{9FD4B0D3-E893-4F4E-B985-7312486AA82E}"/>
    <x:cellStyle name="Normal 13 3 4 3 3" xfId="24626" xr:uid="{E2C2D606-47C1-45E6-A375-9948866828CC}"/>
    <x:cellStyle name="Normal 13 3 4 4" xfId="24627" xr:uid="{97CBBEBB-94DB-4433-B47E-4AB583BAFEE1}"/>
    <x:cellStyle name="Normal 13 3 4 4 2" xfId="24628" xr:uid="{3B5EA5D4-B00F-4B1C-A22A-4976341E0680}"/>
    <x:cellStyle name="Normal 13 3 4 5" xfId="24629" xr:uid="{06624E9F-0C47-49E5-8729-287EAF7F3C56}"/>
    <x:cellStyle name="Normal 13 3 4 5 2" xfId="24630" xr:uid="{C830005C-5E5F-4FE9-A153-885D06FE8A0E}"/>
    <x:cellStyle name="Normal 13 3 4 6" xfId="24631" xr:uid="{DBC0DCA9-7A71-4740-BE74-30987B972A9E}"/>
    <x:cellStyle name="Normal 13 3 5" xfId="24632" xr:uid="{19B2DF62-2317-4813-BF0E-A19E124A311D}"/>
    <x:cellStyle name="Normal 13 3 5 2" xfId="24633" xr:uid="{11E0D843-8B7C-403F-AC92-F87BE5AFA15F}"/>
    <x:cellStyle name="Normal 13 3 5 2 2" xfId="24634" xr:uid="{C7D3A91C-6D84-41C5-B6F8-561E9D490C68}"/>
    <x:cellStyle name="Normal 13 3 5 2 2 2" xfId="24635" xr:uid="{77D5A7E1-4D03-40A9-9BAB-566875504DDB}"/>
    <x:cellStyle name="Normal 13 3 5 2 3" xfId="24636" xr:uid="{6258ECC2-0FFC-48BF-9659-20E5A0C1CB2A}"/>
    <x:cellStyle name="Normal 13 3 5 3" xfId="24637" xr:uid="{D7A31705-B971-4ACA-8148-530681D1F594}"/>
    <x:cellStyle name="Normal 13 3 5 3 2" xfId="24638" xr:uid="{AE775AEA-C4AC-47BA-9A2F-C4E63D374156}"/>
    <x:cellStyle name="Normal 13 3 5 4" xfId="24639" xr:uid="{81643026-40CE-452C-94DD-A9DF3D5F09B7}"/>
    <x:cellStyle name="Normal 13 3 5 4 2" xfId="24640" xr:uid="{2161ECBB-E802-4269-AC45-2395B06BBDB9}"/>
    <x:cellStyle name="Normal 13 3 5 5" xfId="24641" xr:uid="{6AED0539-9D8C-4B59-90F3-814FEE6A2CE0}"/>
    <x:cellStyle name="Normal 13 3 6" xfId="24642" xr:uid="{EA9A4889-8A47-4162-98BD-8CDF756AA569}"/>
    <x:cellStyle name="Normal 13 3 6 2" xfId="24643" xr:uid="{ECBFF9DB-763A-44BC-BDB6-33771D20A72C}"/>
    <x:cellStyle name="Normal 13 3 6 2 2" xfId="24644" xr:uid="{E93302CF-D28D-410F-8F60-05D120A4ABB4}"/>
    <x:cellStyle name="Normal 13 3 6 2 2 2" xfId="24645" xr:uid="{49029507-3892-41BE-AEBB-0A2E0A50E48C}"/>
    <x:cellStyle name="Normal 13 3 6 2 3" xfId="24646" xr:uid="{11AB4D07-FB8B-47ED-B7EA-4E8658B7A2A1}"/>
    <x:cellStyle name="Normal 13 3 6 3" xfId="24647" xr:uid="{18EF28FD-6164-40BF-B972-0F6B3CC4F2B2}"/>
    <x:cellStyle name="Normal 13 3 6 3 2" xfId="24648" xr:uid="{825654B7-9C2A-409E-9AA0-D15D947461A8}"/>
    <x:cellStyle name="Normal 13 3 6 4" xfId="24649" xr:uid="{2D4C7AE9-B1D2-4FC5-8741-79B500C297E7}"/>
    <x:cellStyle name="Normal 13 3 6 4 2" xfId="24650" xr:uid="{B49664A5-55FB-46B3-81A2-091007033CCB}"/>
    <x:cellStyle name="Normal 13 3 6 5" xfId="24651" xr:uid="{6E18C888-9724-4E93-B014-7220FD250E94}"/>
    <x:cellStyle name="Normal 13 3 7" xfId="24652" xr:uid="{9004ACFB-AB8D-4BA3-8688-A6D15D25C7B5}"/>
    <x:cellStyle name="Normal 13 3 7 2" xfId="24653" xr:uid="{E1C2F8EF-B139-4A78-BEDD-B24A731C47DA}"/>
    <x:cellStyle name="Normal 13 3 7 2 2" xfId="24654" xr:uid="{9D5D2121-0028-4EF4-B5D7-19B5A06FD8E2}"/>
    <x:cellStyle name="Normal 13 3 7 3" xfId="24655" xr:uid="{C89EDBF5-D2A8-4D2D-9C4F-8C55996C2445}"/>
    <x:cellStyle name="Normal 13 3 8" xfId="24656" xr:uid="{6EB05ADF-8B7A-4E59-A38B-65FAAE4C542D}"/>
    <x:cellStyle name="Normal 13 3 8 2" xfId="24657" xr:uid="{A424F7E7-771D-4F36-9F21-CCC9DC8EE172}"/>
    <x:cellStyle name="Normal 13 3 9" xfId="24658" xr:uid="{EFC3065E-3FD3-4129-9138-BFC811A1CB61}"/>
    <x:cellStyle name="Normal 13 4" xfId="786" xr:uid="{EE54FDF0-C0A7-4C44-907F-DFD5611C4785}"/>
    <x:cellStyle name="Normal 13 4 2" xfId="24659" xr:uid="{CC8CB3B5-8244-4AC8-9633-F8615389B5CF}"/>
    <x:cellStyle name="Normal 13 4 2 2" xfId="24660" xr:uid="{52B3BB7D-7963-4C16-BFD0-6F7F22F2573B}"/>
    <x:cellStyle name="Normal 13 4 2 2 2" xfId="24661" xr:uid="{1908B20E-5B1A-4B6A-A877-DCBA6B3B651D}"/>
    <x:cellStyle name="Normal 13 4 2 2 2 2" xfId="24662" xr:uid="{A500E44B-90AE-4720-89C2-F6C4CB9A2899}"/>
    <x:cellStyle name="Normal 13 4 2 2 2 2 2" xfId="24663" xr:uid="{3F3F2238-0074-439E-B67C-1BD91D7608B6}"/>
    <x:cellStyle name="Normal 13 4 2 2 2 3" xfId="24664" xr:uid="{57B84F8B-E1BB-48B8-A514-7021C684C788}"/>
    <x:cellStyle name="Normal 13 4 2 2 3" xfId="24665" xr:uid="{FE81750B-044F-468A-94CE-9FBCF9012313}"/>
    <x:cellStyle name="Normal 13 4 2 2 3 2" xfId="24666" xr:uid="{7F4D9F63-161C-406E-B686-C4097AED785F}"/>
    <x:cellStyle name="Normal 13 4 2 2 4" xfId="24667" xr:uid="{02AA1B1D-FA1A-47C4-BB75-68CFE14B5666}"/>
    <x:cellStyle name="Normal 13 4 2 2 4 2" xfId="24668" xr:uid="{CCD7B925-117D-4ACD-8A47-A27C37D55692}"/>
    <x:cellStyle name="Normal 13 4 2 2 5" xfId="24669" xr:uid="{FD8B9983-7428-4A2F-812C-DBB2AFB6E7AF}"/>
    <x:cellStyle name="Normal 13 4 2 3" xfId="24670" xr:uid="{FEEEEEE3-6F6A-47CD-8B09-5ACFDB40350C}"/>
    <x:cellStyle name="Normal 13 4 2 3 2" xfId="24671" xr:uid="{4CEB7AE7-B0A0-48F1-8DC4-EED17961B4DC}"/>
    <x:cellStyle name="Normal 13 4 2 3 2 2" xfId="24672" xr:uid="{CB2D8FCE-39D9-4CAD-8172-ADEBF91D2A07}"/>
    <x:cellStyle name="Normal 13 4 2 3 3" xfId="24673" xr:uid="{7CA9FE6B-66EC-48E8-A71C-2E0AF13D9471}"/>
    <x:cellStyle name="Normal 13 4 2 4" xfId="24674" xr:uid="{E51D8C76-6057-47D2-8CD8-9BBC3BB8830B}"/>
    <x:cellStyle name="Normal 13 4 2 4 2" xfId="24675" xr:uid="{2B2CBEA8-1982-4187-BBF9-5355E9E4F516}"/>
    <x:cellStyle name="Normal 13 4 2 5" xfId="24676" xr:uid="{246A9C1B-313C-4609-8DB9-6F39B8B91B7F}"/>
    <x:cellStyle name="Normal 13 4 2 5 2" xfId="24677" xr:uid="{5A42DF44-A1CB-4642-96F2-19A8DC3CBB6A}"/>
    <x:cellStyle name="Normal 13 4 2 6" xfId="24678" xr:uid="{48037961-9C53-410D-B75C-39D1B09C3219}"/>
    <x:cellStyle name="Normal 13 4 3" xfId="24679" xr:uid="{4E24E13A-F338-4B00-AF17-A21F985796A8}"/>
    <x:cellStyle name="Normal 13 4 3 2" xfId="24680" xr:uid="{A3E3BD3D-DFAA-4ACC-B10F-D36025FBAE7F}"/>
    <x:cellStyle name="Normal 13 4 3 2 2" xfId="24681" xr:uid="{91C2D08C-0EC3-4D02-9B46-26CDE4ED64CB}"/>
    <x:cellStyle name="Normal 13 4 3 2 2 2" xfId="24682" xr:uid="{04A57F61-D8BA-4339-AB25-2584772DD0CF}"/>
    <x:cellStyle name="Normal 13 4 3 2 3" xfId="24683" xr:uid="{4049349D-7C67-436A-8CBE-9FEED3382239}"/>
    <x:cellStyle name="Normal 13 4 3 3" xfId="24684" xr:uid="{63DEBA9F-D438-4F7E-A82F-37521359B854}"/>
    <x:cellStyle name="Normal 13 4 3 3 2" xfId="24685" xr:uid="{2B67CB4A-FB2C-4F48-B4A0-909BD4A49CA9}"/>
    <x:cellStyle name="Normal 13 4 3 4" xfId="24686" xr:uid="{C60AF9E2-26A0-4208-AB16-89706C850E72}"/>
    <x:cellStyle name="Normal 13 4 3 4 2" xfId="24687" xr:uid="{6B3C344D-53CA-46DD-BA08-CA721D483DCD}"/>
    <x:cellStyle name="Normal 13 4 3 5" xfId="24688" xr:uid="{A765D203-F120-4042-8884-5A8020DB07F7}"/>
    <x:cellStyle name="Normal 13 4 4" xfId="24689" xr:uid="{BA9148BB-0BE3-4B80-9BE1-C2012382FC98}"/>
    <x:cellStyle name="Normal 13 4 4 2" xfId="24690" xr:uid="{2ED94046-B8C6-4329-95C8-7F0E145BE344}"/>
    <x:cellStyle name="Normal 13 4 4 2 2" xfId="24691" xr:uid="{080FB5E6-E490-4737-8AF7-5ADA62A678D2}"/>
    <x:cellStyle name="Normal 13 4 4 2 2 2" xfId="24692" xr:uid="{2FFFA1C8-29AA-4A84-8F46-38F76E19FF1F}"/>
    <x:cellStyle name="Normal 13 4 4 2 3" xfId="24693" xr:uid="{2CD57875-A1F6-4462-B5D5-6460451A00F6}"/>
    <x:cellStyle name="Normal 13 4 4 3" xfId="24694" xr:uid="{42F4E97B-609C-44B4-9C3D-30ABE4B5DD79}"/>
    <x:cellStyle name="Normal 13 4 4 3 2" xfId="24695" xr:uid="{687A6614-F1D7-4D76-BF04-9FA8A5A7C07A}"/>
    <x:cellStyle name="Normal 13 4 4 4" xfId="24696" xr:uid="{30836DB1-EE05-43FC-83E9-75AC55A2EC6A}"/>
    <x:cellStyle name="Normal 13 4 4 4 2" xfId="24697" xr:uid="{3278A497-47C2-4FBE-9313-504E1A694B9D}"/>
    <x:cellStyle name="Normal 13 4 4 5" xfId="24698" xr:uid="{DF95E847-7750-4A08-BEB5-5F570549955A}"/>
    <x:cellStyle name="Normal 13 4 5" xfId="24699" xr:uid="{EFB4A898-3234-41ED-BF0B-E113C13A54BE}"/>
    <x:cellStyle name="Normal 13 4 5 2" xfId="24700" xr:uid="{9C3E7467-E7E7-4AE3-A492-BA31366AF062}"/>
    <x:cellStyle name="Normal 13 4 5 2 2" xfId="24701" xr:uid="{3139FA03-257C-4ADE-8D76-42C8CE45DC56}"/>
    <x:cellStyle name="Normal 13 4 5 3" xfId="24702" xr:uid="{0FD97D3D-E626-4274-8DA0-EADEEB3CAACF}"/>
    <x:cellStyle name="Normal 13 4 6" xfId="24703" xr:uid="{8054E49C-216C-4396-AD9B-30B792F27A49}"/>
    <x:cellStyle name="Normal 13 4 6 2" xfId="24704" xr:uid="{45CDC707-3889-4E4A-8F5F-A8699EB31E16}"/>
    <x:cellStyle name="Normal 13 4 7" xfId="24705" xr:uid="{B72FAAD8-81E2-4930-80CB-07761A13AE7D}"/>
    <x:cellStyle name="Normal 13 4 8" xfId="24706" xr:uid="{DF87115A-85DB-4058-B75B-F8E67EC98416}"/>
    <x:cellStyle name="Normal 13 4 8 2" xfId="24707" xr:uid="{E80B5C1E-2F46-4D3F-A391-CA45E12DCE01}"/>
    <x:cellStyle name="Normal 13 4 9" xfId="24708" xr:uid="{A563C3DA-6256-4191-882C-24682E3FE28F}"/>
    <x:cellStyle name="Normal 13 5" xfId="24709" xr:uid="{4F7495CC-0467-4BD1-8424-8FDD86F97F11}"/>
    <x:cellStyle name="Normal 13 5 2" xfId="24710" xr:uid="{AEB53DFB-E3A8-4D63-860B-464CF1AD67C5}"/>
    <x:cellStyle name="Normal 13 5 2 2" xfId="24711" xr:uid="{40417778-802A-4474-84AE-F08B6B4110BD}"/>
    <x:cellStyle name="Normal 13 5 2 2 2" xfId="24712" xr:uid="{AD1145D1-2581-458F-8A70-BA2C76224AFC}"/>
    <x:cellStyle name="Normal 13 5 2 2 2 2" xfId="24713" xr:uid="{8F99A2D3-799F-4910-B6E4-AB52C94747BE}"/>
    <x:cellStyle name="Normal 13 5 2 2 2 2 2" xfId="24714" xr:uid="{C5E2DB4D-87A8-46A0-8948-214873122B6B}"/>
    <x:cellStyle name="Normal 13 5 2 2 2 3" xfId="24715" xr:uid="{619B75C3-721D-406C-8D4B-FF4EAF50D805}"/>
    <x:cellStyle name="Normal 13 5 2 2 3" xfId="24716" xr:uid="{17532DBE-47ED-4F1C-B98C-1B670AC7AF16}"/>
    <x:cellStyle name="Normal 13 5 2 2 3 2" xfId="24717" xr:uid="{F7971101-D324-4042-B738-8E34FCA4D8CF}"/>
    <x:cellStyle name="Normal 13 5 2 2 4" xfId="24718" xr:uid="{83B894E7-6AD4-4B8D-A858-198B579B1619}"/>
    <x:cellStyle name="Normal 13 5 2 2 4 2" xfId="24719" xr:uid="{DAC0A89C-E328-4EA5-BCF4-E8A2A542B12E}"/>
    <x:cellStyle name="Normal 13 5 2 2 5" xfId="24720" xr:uid="{CA9CE658-030D-4836-9F4A-56C71000A170}"/>
    <x:cellStyle name="Normal 13 5 2 3" xfId="24721" xr:uid="{FEB1D1B8-2041-4964-87E1-18862CFC2B8D}"/>
    <x:cellStyle name="Normal 13 5 2 3 2" xfId="24722" xr:uid="{9F11D506-498E-42DC-8B3B-F76B66367A10}"/>
    <x:cellStyle name="Normal 13 5 2 3 2 2" xfId="24723" xr:uid="{1F32B767-3684-4AEB-8DD9-26BEE94BE96D}"/>
    <x:cellStyle name="Normal 13 5 2 3 3" xfId="24724" xr:uid="{8E41E2B1-7263-4D9F-B7F6-D5C9FA1A8D26}"/>
    <x:cellStyle name="Normal 13 5 2 4" xfId="24725" xr:uid="{6E51A5CD-9855-4AC8-B6CE-8BA3A343E4BA}"/>
    <x:cellStyle name="Normal 13 5 2 4 2" xfId="24726" xr:uid="{A390EC0A-9E9A-4B85-97CB-BB2F861A6B3E}"/>
    <x:cellStyle name="Normal 13 5 2 5" xfId="24727" xr:uid="{1445293C-D0E8-4EAA-86AA-8912C8690B06}"/>
    <x:cellStyle name="Normal 13 5 2 5 2" xfId="24728" xr:uid="{AD28C2FA-E383-45E7-A8BE-3F8EDB785123}"/>
    <x:cellStyle name="Normal 13 5 2 6" xfId="24729" xr:uid="{68F5765A-9150-4A54-AA11-2701F6824FA3}"/>
    <x:cellStyle name="Normal 13 5 3" xfId="24730" xr:uid="{D644AADE-AD95-4C77-A656-F4EC04163415}"/>
    <x:cellStyle name="Normal 13 5 3 2" xfId="24731" xr:uid="{011D67E3-1F6D-43DA-9DC2-AD9F90D39759}"/>
    <x:cellStyle name="Normal 13 5 3 2 2" xfId="24732" xr:uid="{D5B04C4C-6820-4773-A709-2363D4F73D01}"/>
    <x:cellStyle name="Normal 13 5 3 2 2 2" xfId="24733" xr:uid="{274A0969-996C-452B-A1E1-CBD359EA3D70}"/>
    <x:cellStyle name="Normal 13 5 3 2 3" xfId="24734" xr:uid="{6F4ED5ED-E498-486D-B71D-2C89ADBE2CA0}"/>
    <x:cellStyle name="Normal 13 5 3 3" xfId="24735" xr:uid="{2BB1AA6C-3919-48A3-BD4F-8DA704B726EC}"/>
    <x:cellStyle name="Normal 13 5 3 3 2" xfId="24736" xr:uid="{EB72389C-8AF8-45D3-9FD0-CBB9EF81D9EC}"/>
    <x:cellStyle name="Normal 13 5 3 4" xfId="24737" xr:uid="{DE49D737-5A21-4297-B07B-51BFCE3451B6}"/>
    <x:cellStyle name="Normal 13 5 3 4 2" xfId="24738" xr:uid="{601715FB-D132-4076-883A-4011AAFDF9B0}"/>
    <x:cellStyle name="Normal 13 5 3 5" xfId="24739" xr:uid="{83ED16CB-8F19-4EB8-8A15-93A7B2004208}"/>
    <x:cellStyle name="Normal 13 5 4" xfId="24740" xr:uid="{2CEEC39A-59DC-4C61-8EBB-AC3573BBA924}"/>
    <x:cellStyle name="Normal 13 5 4 2" xfId="24741" xr:uid="{34474D56-3534-4C2E-B113-DB3E72687726}"/>
    <x:cellStyle name="Normal 13 5 4 2 2" xfId="24742" xr:uid="{9767488A-A53B-44FA-9602-D130BBD9319E}"/>
    <x:cellStyle name="Normal 13 5 4 3" xfId="24743" xr:uid="{0E9DD672-A9EF-4774-AA52-903D8E8EE276}"/>
    <x:cellStyle name="Normal 13 5 5" xfId="24744" xr:uid="{F2740CF9-AD70-4597-91E4-395F66A8119B}"/>
    <x:cellStyle name="Normal 13 5 5 2" xfId="24745" xr:uid="{32043B4D-C4EC-4DFA-A80F-08A0480D93B9}"/>
    <x:cellStyle name="Normal 13 5 6" xfId="24746" xr:uid="{D3EBE227-829C-4042-9249-EB6496880F80}"/>
    <x:cellStyle name="Normal 13 5 6 2" xfId="24747" xr:uid="{447376C2-27A3-4814-B0A4-3A9A7F0714F0}"/>
    <x:cellStyle name="Normal 13 5 7" xfId="24748" xr:uid="{638D6B7D-C850-4F3F-A31A-15BB06720C95}"/>
    <x:cellStyle name="Normal 13 6" xfId="24749" xr:uid="{E44BFE8C-F04F-4928-AF8B-6FECD41DC680}"/>
    <x:cellStyle name="Normal 13 6 2" xfId="24750" xr:uid="{6D0E9161-63D6-4046-A889-087319BAB940}"/>
    <x:cellStyle name="Normal 13 6 2 2" xfId="24751" xr:uid="{5E79CBB9-1343-4CFC-9F72-E7EDEC8D8FBC}"/>
    <x:cellStyle name="Normal 13 6 2 2 2" xfId="24752" xr:uid="{46A03B44-D5E6-4A19-99DC-55221359A47F}"/>
    <x:cellStyle name="Normal 13 6 2 2 2 2" xfId="24753" xr:uid="{5EC5B2F0-EF6D-483C-BD13-ED3B9C4445EA}"/>
    <x:cellStyle name="Normal 13 6 2 2 2 2 2" xfId="24754" xr:uid="{40AEA0A9-6712-4DCA-8220-3E81BC7AE731}"/>
    <x:cellStyle name="Normal 13 6 2 2 2 3" xfId="24755" xr:uid="{E608C005-9CED-4D2B-BB0A-F4F7E3FDA75C}"/>
    <x:cellStyle name="Normal 13 6 2 2 3" xfId="24756" xr:uid="{A64CEE98-B848-495D-B3F9-A33428F2D3DC}"/>
    <x:cellStyle name="Normal 13 6 2 2 3 2" xfId="24757" xr:uid="{90253BBC-3160-480D-9403-8AFFDF21E29B}"/>
    <x:cellStyle name="Normal 13 6 2 2 4" xfId="24758" xr:uid="{EF10C91B-1A6D-4233-9678-2B0489F77C16}"/>
    <x:cellStyle name="Normal 13 6 2 2 4 2" xfId="24759" xr:uid="{4287C290-A77C-4469-B5E9-AC33264AD9CD}"/>
    <x:cellStyle name="Normal 13 6 2 2 5" xfId="24760" xr:uid="{20A2F5B7-5E8D-4187-AD47-ECC3305EF1BA}"/>
    <x:cellStyle name="Normal 13 6 2 3" xfId="24761" xr:uid="{7E227FED-7BA8-4234-9A98-DA66C47FE19F}"/>
    <x:cellStyle name="Normal 13 6 2 3 2" xfId="24762" xr:uid="{229591A4-9964-4D0C-8B4B-7C91367C7018}"/>
    <x:cellStyle name="Normal 13 6 2 3 2 2" xfId="24763" xr:uid="{49F266D4-2D40-42DF-A4E5-1453869E3E93}"/>
    <x:cellStyle name="Normal 13 6 2 3 3" xfId="24764" xr:uid="{958C3A8B-EF17-4AFD-8D51-A8AA89669EA5}"/>
    <x:cellStyle name="Normal 13 6 2 4" xfId="24765" xr:uid="{0A07D3F8-A822-44EC-9502-969A85713393}"/>
    <x:cellStyle name="Normal 13 6 2 4 2" xfId="24766" xr:uid="{A1569F72-8754-4665-B685-931C852B3FFF}"/>
    <x:cellStyle name="Normal 13 6 2 5" xfId="24767" xr:uid="{9A2D3E6F-E26A-4EC2-BC60-7838510424AF}"/>
    <x:cellStyle name="Normal 13 6 2 5 2" xfId="24768" xr:uid="{D93D0506-4503-4279-82B8-FA54A862A598}"/>
    <x:cellStyle name="Normal 13 6 2 6" xfId="24769" xr:uid="{9853D6A3-5133-4DAD-A10D-1D0B41832B6B}"/>
    <x:cellStyle name="Normal 13 6 3" xfId="24770" xr:uid="{4D56604F-34C7-41E2-BE5B-73BDA8171248}"/>
    <x:cellStyle name="Normal 13 6 3 2" xfId="24771" xr:uid="{B4C87EF4-3D4E-46CB-AE2A-701F19879508}"/>
    <x:cellStyle name="Normal 13 6 3 2 2" xfId="24772" xr:uid="{5D1A0EBF-2F1D-4840-97E1-AD1CCD36EB96}"/>
    <x:cellStyle name="Normal 13 6 3 2 2 2" xfId="24773" xr:uid="{C0E19304-6B68-4ECC-825B-74EA979B128F}"/>
    <x:cellStyle name="Normal 13 6 3 2 3" xfId="24774" xr:uid="{EF78A40C-5A29-4E7F-BF35-238FF774F0D8}"/>
    <x:cellStyle name="Normal 13 6 3 3" xfId="24775" xr:uid="{90FAE7DB-9AF1-43EE-9977-2E2197B16545}"/>
    <x:cellStyle name="Normal 13 6 3 3 2" xfId="24776" xr:uid="{8421FFB3-0E18-44DB-9E0F-8EF7D3C971CF}"/>
    <x:cellStyle name="Normal 13 6 3 4" xfId="24777" xr:uid="{AB477A10-5373-4368-A841-CC676A8D8478}"/>
    <x:cellStyle name="Normal 13 6 3 4 2" xfId="24778" xr:uid="{1063889A-3FD4-406E-AD50-4F07F64CC89F}"/>
    <x:cellStyle name="Normal 13 6 3 5" xfId="24779" xr:uid="{BA8B55C1-8400-4B0D-83D6-3477FFDEDBAF}"/>
    <x:cellStyle name="Normal 13 6 4" xfId="24780" xr:uid="{6B92DF0B-1775-4EE0-8E9C-89E3B40EC478}"/>
    <x:cellStyle name="Normal 13 6 4 2" xfId="24781" xr:uid="{7067C1B2-3D51-4A2F-B869-7D197A784307}"/>
    <x:cellStyle name="Normal 13 6 4 2 2" xfId="24782" xr:uid="{BCBD12BB-A56A-45F0-8528-B0D0FE5FE496}"/>
    <x:cellStyle name="Normal 13 6 4 3" xfId="24783" xr:uid="{55FD1744-8B50-48C9-BE44-895C8BF25C87}"/>
    <x:cellStyle name="Normal 13 6 5" xfId="24784" xr:uid="{CF763C2C-6BA2-415A-938F-71D51FB99BE9}"/>
    <x:cellStyle name="Normal 13 6 5 2" xfId="24785" xr:uid="{69FB0333-6AA2-47CA-A9E3-4169720C275E}"/>
    <x:cellStyle name="Normal 13 6 6" xfId="24786" xr:uid="{02F7A6B5-C091-40CA-9642-319302F1B74F}"/>
    <x:cellStyle name="Normal 13 6 6 2" xfId="24787" xr:uid="{60F160A1-FDB3-4BD2-BAE1-95627BB8ED45}"/>
    <x:cellStyle name="Normal 13 6 7" xfId="24788" xr:uid="{50293079-0B41-411D-9ED6-961DDDD53A61}"/>
    <x:cellStyle name="Normal 13 7" xfId="24789" xr:uid="{1FFD8F76-FC2E-40C5-859B-22706FA94A08}"/>
    <x:cellStyle name="Normal 13 7 2" xfId="24790" xr:uid="{1200E7E0-65A4-48BA-9D06-5FA9A42D37F6}"/>
    <x:cellStyle name="Normal 13 7 2 2" xfId="24791" xr:uid="{D16E0B2D-CCDC-4ABC-A8D3-A1BB05625001}"/>
    <x:cellStyle name="Normal 13 7 2 2 2" xfId="24792" xr:uid="{31EEBC91-7014-48A3-B498-8EF1DBE50DBA}"/>
    <x:cellStyle name="Normal 13 7 2 2 2 2" xfId="24793" xr:uid="{24D2EFEB-3B54-4827-9D1E-68D987F287FD}"/>
    <x:cellStyle name="Normal 13 7 2 2 3" xfId="24794" xr:uid="{B8D8D909-868C-49BB-8C42-34565E126E91}"/>
    <x:cellStyle name="Normal 13 7 2 3" xfId="24795" xr:uid="{9FCEAFD2-07D9-457C-B203-5C6C418D6A3A}"/>
    <x:cellStyle name="Normal 13 7 2 3 2" xfId="24796" xr:uid="{04F6FF23-19F9-47C2-8101-DA2871349692}"/>
    <x:cellStyle name="Normal 13 7 2 4" xfId="24797" xr:uid="{AA52C63F-537C-4052-BB4A-C0AC10F047F3}"/>
    <x:cellStyle name="Normal 13 7 2 4 2" xfId="24798" xr:uid="{7153DD5B-1BBD-4EAE-8DC0-40B30475CEE9}"/>
    <x:cellStyle name="Normal 13 7 2 5" xfId="24799" xr:uid="{20E87F45-339D-4925-9198-A6ECB5BB84DB}"/>
    <x:cellStyle name="Normal 13 7 3" xfId="24800" xr:uid="{804D82A1-A0E3-4EB8-8586-2108516C103F}"/>
    <x:cellStyle name="Normal 13 7 3 2" xfId="24801" xr:uid="{22FC59AB-A67B-4DE6-A573-5E83D1CA3508}"/>
    <x:cellStyle name="Normal 13 7 3 2 2" xfId="24802" xr:uid="{CECE0F8A-9511-477E-9057-081ED8637A93}"/>
    <x:cellStyle name="Normal 13 7 3 3" xfId="24803" xr:uid="{8B28CFB2-299D-40D2-9221-CD865EB41FD1}"/>
    <x:cellStyle name="Normal 13 7 4" xfId="24804" xr:uid="{2097F813-E0B4-4F92-A1DC-6B4583F5B71A}"/>
    <x:cellStyle name="Normal 13 7 4 2" xfId="24805" xr:uid="{5490CEBD-6085-4182-AEF7-4666D86FF392}"/>
    <x:cellStyle name="Normal 13 7 5" xfId="24806" xr:uid="{1C7B9F27-0CAB-41D5-ADC6-2202340C7D98}"/>
    <x:cellStyle name="Normal 13 7 5 2" xfId="24807" xr:uid="{1ED3C47A-356D-41CC-A0A3-C2609E7A1A85}"/>
    <x:cellStyle name="Normal 13 7 6" xfId="24808" xr:uid="{F686991B-90C5-476E-B8A2-851EFBC67439}"/>
    <x:cellStyle name="Normal 13 8" xfId="24809" xr:uid="{27DE247F-6B7A-413B-9B2F-39659047D014}"/>
    <x:cellStyle name="Normal 13 8 2" xfId="24810" xr:uid="{643C0893-4954-43C3-8AE0-F111D04680E8}"/>
    <x:cellStyle name="Normal 13 8 2 2" xfId="24811" xr:uid="{EBFC7788-6F71-4C79-912C-4D9D8F43CB7E}"/>
    <x:cellStyle name="Normal 13 8 2 2 2" xfId="24812" xr:uid="{85BA7289-5944-443D-8020-846A6A1B7B77}"/>
    <x:cellStyle name="Normal 13 8 2 3" xfId="24813" xr:uid="{2B182491-42DB-44ED-918C-36C127D2773B}"/>
    <x:cellStyle name="Normal 13 8 3" xfId="24814" xr:uid="{7DCFB053-468C-403F-8515-E1EA5C889CF1}"/>
    <x:cellStyle name="Normal 13 8 3 2" xfId="24815" xr:uid="{88C0EE5B-024A-43E1-AE8C-263012DCC777}"/>
    <x:cellStyle name="Normal 13 8 4" xfId="24816" xr:uid="{12E03436-12A7-47EC-9672-75D52C0E4493}"/>
    <x:cellStyle name="Normal 13 8 4 2" xfId="24817" xr:uid="{EA1F7FF8-B655-4624-89BC-901DF98FA631}"/>
    <x:cellStyle name="Normal 13 8 5" xfId="24818" xr:uid="{B03B9C0E-B057-4DE4-B705-1368D747B160}"/>
    <x:cellStyle name="Normal 13 9" xfId="24819" xr:uid="{A22E7D96-047B-4E12-AA54-03E3A057DDFB}"/>
    <x:cellStyle name="Normal 13 9 2" xfId="24820" xr:uid="{E03864EA-388C-462C-BCF2-D3EB3D08E2BD}"/>
    <x:cellStyle name="Normal 13 9 2 2" xfId="24821" xr:uid="{230167F4-2359-4932-BC2B-DA1D9EEE6E67}"/>
    <x:cellStyle name="Normal 13 9 2 2 2" xfId="24822" xr:uid="{6A89BFD5-AD87-4C4F-8427-CFFC9BDC5DA1}"/>
    <x:cellStyle name="Normal 13 9 2 3" xfId="24823" xr:uid="{5499F101-A825-4881-A5E4-ABDB818BC043}"/>
    <x:cellStyle name="Normal 13 9 3" xfId="24824" xr:uid="{F0F62C89-25D0-4FC5-BF94-C9A045C80E14}"/>
    <x:cellStyle name="Normal 13 9 3 2" xfId="24825" xr:uid="{1F7316E5-F6FD-4E78-8565-2C9FDA59E6DA}"/>
    <x:cellStyle name="Normal 13 9 4" xfId="24826" xr:uid="{EBE6E27C-97CC-461F-AF1C-B116F313FF69}"/>
    <x:cellStyle name="Normal 13 9 4 2" xfId="24827" xr:uid="{717A5B53-3AA8-467C-83EC-7E8951A0520E}"/>
    <x:cellStyle name="Normal 13 9 5" xfId="24828" xr:uid="{6A5F6DC7-069D-4615-A820-55851BE92DE8}"/>
    <x:cellStyle name="Normal 130" xfId="24829" xr:uid="{D0A503B6-0CF4-42B8-815C-FD7B2F0575B2}"/>
    <x:cellStyle name="Normal 130 2" xfId="24830" xr:uid="{53E1C827-10D7-42B5-B7BA-D87FD6818C93}"/>
    <x:cellStyle name="Normal 130 2 2" xfId="24831" xr:uid="{83F03CE6-5BEA-444A-80DC-27FF3A90E066}"/>
    <x:cellStyle name="Normal 130 3" xfId="24832" xr:uid="{600F0A2F-7EF7-4E7E-8D2D-97EAC9C45E38}"/>
    <x:cellStyle name="Normal 131" xfId="24833" xr:uid="{6D1C1224-9F71-4A6B-B6A8-0B26E1734C92}"/>
    <x:cellStyle name="Normal 131 2" xfId="24834" xr:uid="{288238A5-149F-4540-8E8D-7485406AA5F2}"/>
    <x:cellStyle name="Normal 131 2 2" xfId="24835" xr:uid="{51A76488-546C-4DD2-9827-A119DA2FBD0A}"/>
    <x:cellStyle name="Normal 131 3" xfId="24836" xr:uid="{5F8BC036-3497-4D50-AD74-E3443510A08C}"/>
    <x:cellStyle name="Normal 132" xfId="24837" xr:uid="{E2D74B1B-2A37-4B91-BB75-E1DBA56C1F4B}"/>
    <x:cellStyle name="Normal 132 2" xfId="24838" xr:uid="{31D92327-D015-495E-9BB2-46B4F7C1DEFC}"/>
    <x:cellStyle name="Normal 132 2 2" xfId="24839" xr:uid="{0CBEC161-FFBD-4865-9A8F-1958721F24F1}"/>
    <x:cellStyle name="Normal 132 3" xfId="24840" xr:uid="{92285CB0-88E9-4B50-9FBB-BB5E7B330F92}"/>
    <x:cellStyle name="Normal 133" xfId="24841" xr:uid="{167C9ADC-C65D-4312-B8B9-1906E4C5147A}"/>
    <x:cellStyle name="Normal 133 2" xfId="24842" xr:uid="{5323239D-FF1D-4D0F-BD44-A0A176D4C447}"/>
    <x:cellStyle name="Normal 133 2 2" xfId="24843" xr:uid="{68D798A8-6535-4400-9409-C43F6BFD6DDB}"/>
    <x:cellStyle name="Normal 133 3" xfId="24844" xr:uid="{688496AC-F758-4953-816A-B20C3EE83179}"/>
    <x:cellStyle name="Normal 134" xfId="24845" xr:uid="{F5C89870-1AC6-4592-B6B0-0D5CA00737E5}"/>
    <x:cellStyle name="Normal 134 2" xfId="24846" xr:uid="{5646DFAD-77DB-466D-8BC6-2AB9B60FAAA4}"/>
    <x:cellStyle name="Normal 134 2 2" xfId="24847" xr:uid="{BF4890E9-5DF6-489A-A2DE-A730A21494DE}"/>
    <x:cellStyle name="Normal 134 3" xfId="24848" xr:uid="{3D0EBFAE-E6A8-488D-A815-C4F06A994E5A}"/>
    <x:cellStyle name="Normal 135" xfId="24849" xr:uid="{12A0552F-E618-4060-A898-7F38D722949E}"/>
    <x:cellStyle name="Normal 135 2" xfId="24850" xr:uid="{B5D67DBF-D45D-4101-9FAC-606D99463805}"/>
    <x:cellStyle name="Normal 135 2 2" xfId="24851" xr:uid="{C570CC26-F822-4EF3-A8F3-A8E9FD45658F}"/>
    <x:cellStyle name="Normal 135 3" xfId="24852" xr:uid="{3B204EFB-2604-44C0-860A-52D61336519C}"/>
    <x:cellStyle name="Normal 136" xfId="24853" xr:uid="{D42F7CD7-12C6-4B89-B12F-7C6BA00E04EB}"/>
    <x:cellStyle name="Normal 136 2" xfId="24854" xr:uid="{8C578313-D24B-4B4F-A36C-36B99227C2C8}"/>
    <x:cellStyle name="Normal 136 2 2" xfId="24855" xr:uid="{39EAF22E-0B60-4312-81EA-74442830DFFD}"/>
    <x:cellStyle name="Normal 136 3" xfId="24856" xr:uid="{6E3A48F6-E5BF-4236-8A85-3E7068BEDC01}"/>
    <x:cellStyle name="Normal 137" xfId="24857" xr:uid="{1F1AB7C3-ADA7-481A-8F03-9CB57C805CC3}"/>
    <x:cellStyle name="Normal 137 2" xfId="24858" xr:uid="{79121B05-F458-40D3-9052-AA1F67818BAB}"/>
    <x:cellStyle name="Normal 137 2 2" xfId="24859" xr:uid="{F0B9A561-9BEA-4DD8-BF75-AC43E8D77A92}"/>
    <x:cellStyle name="Normal 137 3" xfId="24860" xr:uid="{8FC2A24F-674F-49DD-895B-F289B8BE8558}"/>
    <x:cellStyle name="Normal 138" xfId="24861" xr:uid="{6C5D361B-1A5E-4124-8914-860F2B2D5670}"/>
    <x:cellStyle name="Normal 138 2" xfId="24862" xr:uid="{479AA280-A1B8-47EE-B341-6BE08CD33DE8}"/>
    <x:cellStyle name="Normal 138 2 2" xfId="24863" xr:uid="{A45BC319-98D8-411B-8097-1E0ADEB55B43}"/>
    <x:cellStyle name="Normal 138 3" xfId="24864" xr:uid="{C5449F70-68EA-4948-93EC-72484766C9C7}"/>
    <x:cellStyle name="Normal 139" xfId="24865" xr:uid="{6955F8C8-8AB3-4F00-B1F7-7C2CAAAB8D8D}"/>
    <x:cellStyle name="Normal 139 2" xfId="24866" xr:uid="{1377A960-F15A-466F-BC46-2D5DEACE0F89}"/>
    <x:cellStyle name="Normal 139 2 2" xfId="24867" xr:uid="{950E5FC6-36B9-424B-BE5C-045168CB9F97}"/>
    <x:cellStyle name="Normal 139 3" xfId="24868" xr:uid="{D5DD1D19-FF53-4882-AF7D-09872F15EE1C}"/>
    <x:cellStyle name="Normal 14" xfId="787" xr:uid="{0535F771-591D-498B-900F-4B4EC0988E80}"/>
    <x:cellStyle name="Normal 14 10" xfId="24869" xr:uid="{8AF05695-8D76-4C51-B5EC-12FF9786FC0A}"/>
    <x:cellStyle name="Normal 14 10 2" xfId="24870" xr:uid="{D7DEA2DB-93A4-4807-A9AF-B4675C624848}"/>
    <x:cellStyle name="Normal 14 10 2 2" xfId="24871" xr:uid="{2BB24703-2871-439E-B3B4-85228BF58AD4}"/>
    <x:cellStyle name="Normal 14 10 3" xfId="24872" xr:uid="{9B3E42AF-4CBA-4A3D-B8D1-BF3BF82ED3F6}"/>
    <x:cellStyle name="Normal 14 11" xfId="24873" xr:uid="{C40A1A9D-0245-4121-8FDD-9706FCC5AC2D}"/>
    <x:cellStyle name="Normal 14 11 2" xfId="24874" xr:uid="{72E38639-D9B4-4CD1-A1B5-8DEB7EBCD3DD}"/>
    <x:cellStyle name="Normal 14 12" xfId="24875" xr:uid="{CCDA7AE3-5A38-4141-8C46-3EB5186EA771}"/>
    <x:cellStyle name="Normal 14 13" xfId="24876" xr:uid="{B9878F12-E0D4-496B-9BCC-248AEDB83C88}"/>
    <x:cellStyle name="Normal 14 13 2" xfId="24877" xr:uid="{0A840AC2-A887-4849-880B-F6D3F923DA3E}"/>
    <x:cellStyle name="Normal 14 14" xfId="24878" xr:uid="{F826681E-D276-409B-8E6D-74FA885B1737}"/>
    <x:cellStyle name="Normal 14 2" xfId="788" xr:uid="{2B03DBE6-8524-4936-96B1-93E9A1C9B22B}"/>
    <x:cellStyle name="Normal 14 2 10" xfId="24879" xr:uid="{0C736D93-41F6-4702-BD9F-E0CE47FD71C0}"/>
    <x:cellStyle name="Normal 14 2 11" xfId="24880" xr:uid="{CCE74832-7A78-4D03-8E3A-5C3942C57700}"/>
    <x:cellStyle name="Normal 14 2 11 2" xfId="24881" xr:uid="{F75267D9-9E4A-4EA0-A28C-7DC1C0A74434}"/>
    <x:cellStyle name="Normal 14 2 12" xfId="24882" xr:uid="{822AB147-0330-4BD3-957F-A38B3978F9C9}"/>
    <x:cellStyle name="Normal 14 2 2" xfId="24883" xr:uid="{2290EA08-2268-4277-985C-E09B08FD4318}"/>
    <x:cellStyle name="Normal 14 2 2 10" xfId="24884" xr:uid="{39C3E24C-119B-427B-8909-FF29DE9B72B3}"/>
    <x:cellStyle name="Normal 14 2 2 2" xfId="24885" xr:uid="{E3B1C621-C11A-44CB-B6F6-094AC493F7E1}"/>
    <x:cellStyle name="Normal 14 2 2 2 2" xfId="24886" xr:uid="{B6454956-ECA0-4E19-86F4-45222DA31496}"/>
    <x:cellStyle name="Normal 14 2 2 2 2 2" xfId="24887" xr:uid="{47588F79-3A54-46BC-9B66-32A8D5157C3E}"/>
    <x:cellStyle name="Normal 14 2 2 2 2 2 2" xfId="24888" xr:uid="{565C1372-DAAD-4EA1-973A-468D9E4FD1A8}"/>
    <x:cellStyle name="Normal 14 2 2 2 2 2 2 2" xfId="24889" xr:uid="{C31F97B4-F218-4EC8-B4A4-E0F150AE7EC6}"/>
    <x:cellStyle name="Normal 14 2 2 2 2 2 2 2 2" xfId="24890" xr:uid="{C7608CD0-A94D-4849-A94F-65215575FAAB}"/>
    <x:cellStyle name="Normal 14 2 2 2 2 2 2 3" xfId="24891" xr:uid="{FA92D5F1-AF55-4A88-A208-A6C1B63934A4}"/>
    <x:cellStyle name="Normal 14 2 2 2 2 2 3" xfId="24892" xr:uid="{249D06DE-5C45-4B11-9DB3-E134929B933D}"/>
    <x:cellStyle name="Normal 14 2 2 2 2 2 3 2" xfId="24893" xr:uid="{5B4EA70A-C431-4D2A-A976-D482FE006FBC}"/>
    <x:cellStyle name="Normal 14 2 2 2 2 2 4" xfId="24894" xr:uid="{EEE7A017-6368-498A-A0B5-7D4B78CF31FB}"/>
    <x:cellStyle name="Normal 14 2 2 2 2 2 4 2" xfId="24895" xr:uid="{96907A1E-655E-4761-98D7-C3B83F789D42}"/>
    <x:cellStyle name="Normal 14 2 2 2 2 2 5" xfId="24896" xr:uid="{CAC46CF9-D1E8-4070-8EB2-A255593C2783}"/>
    <x:cellStyle name="Normal 14 2 2 2 2 3" xfId="24897" xr:uid="{707E78E3-33FD-4E4C-B706-2664728FF8AB}"/>
    <x:cellStyle name="Normal 14 2 2 2 2 3 2" xfId="24898" xr:uid="{0A1D6D51-E990-43CC-8A36-AC3109D29918}"/>
    <x:cellStyle name="Normal 14 2 2 2 2 3 2 2" xfId="24899" xr:uid="{0873E16C-8352-425A-9585-C5607ECB092B}"/>
    <x:cellStyle name="Normal 14 2 2 2 2 3 3" xfId="24900" xr:uid="{8777264E-02C0-4A17-A359-1961855D96C3}"/>
    <x:cellStyle name="Normal 14 2 2 2 2 4" xfId="24901" xr:uid="{2C923302-11AA-477A-89B7-6E596ED7E89A}"/>
    <x:cellStyle name="Normal 14 2 2 2 2 4 2" xfId="24902" xr:uid="{7E71B6BA-BCD8-4B78-BC88-83DC372C6AA0}"/>
    <x:cellStyle name="Normal 14 2 2 2 2 5" xfId="24903" xr:uid="{01B71C48-8AB8-4B57-AB21-7335AD049B13}"/>
    <x:cellStyle name="Normal 14 2 2 2 2 5 2" xfId="24904" xr:uid="{80328E87-1FD3-4471-9500-A3D5B3688591}"/>
    <x:cellStyle name="Normal 14 2 2 2 2 6" xfId="24905" xr:uid="{CE04DF35-A0ED-47CA-930C-2F227B9AD48B}"/>
    <x:cellStyle name="Normal 14 2 2 2 3" xfId="24906" xr:uid="{D95FF479-1CE5-421B-8621-BA2DB42E06F2}"/>
    <x:cellStyle name="Normal 14 2 2 2 3 2" xfId="24907" xr:uid="{ECC4C16C-AAB7-4F69-B39B-B7A72EEC6223}"/>
    <x:cellStyle name="Normal 14 2 2 2 3 2 2" xfId="24908" xr:uid="{4FE38BF8-1BD0-448D-B997-8B38962B536E}"/>
    <x:cellStyle name="Normal 14 2 2 2 3 2 2 2" xfId="24909" xr:uid="{08768F81-4DAB-4026-A064-051B41BC1AC8}"/>
    <x:cellStyle name="Normal 14 2 2 2 3 2 3" xfId="24910" xr:uid="{5E3D940A-A971-4318-9BA5-CC60F825F106}"/>
    <x:cellStyle name="Normal 14 2 2 2 3 3" xfId="24911" xr:uid="{8AA6F9FF-ADB9-4CB2-8ADA-C151A15B62D6}"/>
    <x:cellStyle name="Normal 14 2 2 2 3 3 2" xfId="24912" xr:uid="{B38DBF14-CAB7-4C8F-9A8C-9E53D2E733F3}"/>
    <x:cellStyle name="Normal 14 2 2 2 3 4" xfId="24913" xr:uid="{5D3BDFAC-5E64-43D1-9D5C-DD977B126152}"/>
    <x:cellStyle name="Normal 14 2 2 2 3 4 2" xfId="24914" xr:uid="{08853213-1435-4EFC-A089-26B336E5200A}"/>
    <x:cellStyle name="Normal 14 2 2 2 3 5" xfId="24915" xr:uid="{235D64D8-37F3-498C-B873-B1FBEA5483D5}"/>
    <x:cellStyle name="Normal 14 2 2 2 4" xfId="24916" xr:uid="{848C1CB6-42B8-43E2-B105-17A9E1973066}"/>
    <x:cellStyle name="Normal 14 2 2 2 4 2" xfId="24917" xr:uid="{758C373B-05FF-4186-952D-0FDC8B684F62}"/>
    <x:cellStyle name="Normal 14 2 2 2 4 2 2" xfId="24918" xr:uid="{1EB9156B-5A52-4434-881D-2B185CE98B4F}"/>
    <x:cellStyle name="Normal 14 2 2 2 4 3" xfId="24919" xr:uid="{1330E524-D61C-474A-9094-8620D372A00A}"/>
    <x:cellStyle name="Normal 14 2 2 2 5" xfId="24920" xr:uid="{154B8F2E-C032-47B7-BBB8-25F3A574C6C4}"/>
    <x:cellStyle name="Normal 14 2 2 2 5 2" xfId="24921" xr:uid="{22AAE126-322F-443E-96AC-569FFB66BCC1}"/>
    <x:cellStyle name="Normal 14 2 2 2 6" xfId="24922" xr:uid="{78E3C085-C39A-4174-8CD3-20ADA6A19C2D}"/>
    <x:cellStyle name="Normal 14 2 2 2 6 2" xfId="24923" xr:uid="{842DDBC7-2F44-48DC-AD89-B15AF48084B4}"/>
    <x:cellStyle name="Normal 14 2 2 2 7" xfId="24924" xr:uid="{DBC535AA-C4DE-49F8-A68D-40341879282F}"/>
    <x:cellStyle name="Normal 14 2 2 3" xfId="24925" xr:uid="{1BAAFD7B-57D9-4140-B146-25A014498728}"/>
    <x:cellStyle name="Normal 14 2 2 3 2" xfId="24926" xr:uid="{DC6D484B-8A59-427A-B388-2931E2CD0F11}"/>
    <x:cellStyle name="Normal 14 2 2 3 2 2" xfId="24927" xr:uid="{AA0C4309-EE38-42C1-9446-AD94396F696F}"/>
    <x:cellStyle name="Normal 14 2 2 3 2 2 2" xfId="24928" xr:uid="{83641B13-C3E0-4C9A-9C03-91D704A75152}"/>
    <x:cellStyle name="Normal 14 2 2 3 2 2 2 2" xfId="24929" xr:uid="{48FBD485-0B2A-4D74-8207-05199F0F7B58}"/>
    <x:cellStyle name="Normal 14 2 2 3 2 2 2 2 2" xfId="24930" xr:uid="{6738A48D-511D-465F-BFF6-6812D0178C8D}"/>
    <x:cellStyle name="Normal 14 2 2 3 2 2 2 3" xfId="24931" xr:uid="{26981915-5FC7-4ACF-8F5E-5DF87F7C25C3}"/>
    <x:cellStyle name="Normal 14 2 2 3 2 2 3" xfId="24932" xr:uid="{4FE689B7-D6CB-4403-B216-1A3EA665C647}"/>
    <x:cellStyle name="Normal 14 2 2 3 2 2 3 2" xfId="24933" xr:uid="{38CB0115-A4C7-4A1A-ACA7-824B4B85C37F}"/>
    <x:cellStyle name="Normal 14 2 2 3 2 2 4" xfId="24934" xr:uid="{DE188FA3-BD12-4D93-BFCA-D5844256CBCE}"/>
    <x:cellStyle name="Normal 14 2 2 3 2 2 4 2" xfId="24935" xr:uid="{D8F4B072-4044-4E00-8262-FF3988C87FEB}"/>
    <x:cellStyle name="Normal 14 2 2 3 2 2 5" xfId="24936" xr:uid="{25635048-70B6-4D63-AD6B-D51F5043D4FD}"/>
    <x:cellStyle name="Normal 14 2 2 3 2 3" xfId="24937" xr:uid="{68DBF7DD-8130-41D6-866F-23E30332584C}"/>
    <x:cellStyle name="Normal 14 2 2 3 2 3 2" xfId="24938" xr:uid="{79AFDA54-098C-42C7-9852-B572D063CDF9}"/>
    <x:cellStyle name="Normal 14 2 2 3 2 3 2 2" xfId="24939" xr:uid="{29D79794-79BC-4F1F-A976-B9ECA92B8534}"/>
    <x:cellStyle name="Normal 14 2 2 3 2 3 3" xfId="24940" xr:uid="{F98640F1-B9C4-4D02-BB20-65E137E88417}"/>
    <x:cellStyle name="Normal 14 2 2 3 2 4" xfId="24941" xr:uid="{AA873E32-D869-4BE4-A686-996CF2F250A9}"/>
    <x:cellStyle name="Normal 14 2 2 3 2 4 2" xfId="24942" xr:uid="{F2FF1401-116B-4F7E-8CAA-7BC83B150FE4}"/>
    <x:cellStyle name="Normal 14 2 2 3 2 5" xfId="24943" xr:uid="{B00BFAD4-F71C-455B-B932-435931E7975E}"/>
    <x:cellStyle name="Normal 14 2 2 3 2 5 2" xfId="24944" xr:uid="{C66B54A1-D933-4EBD-A404-7BE5866D072C}"/>
    <x:cellStyle name="Normal 14 2 2 3 2 6" xfId="24945" xr:uid="{09600ACC-8763-4797-81C8-2AFFB792D545}"/>
    <x:cellStyle name="Normal 14 2 2 3 3" xfId="24946" xr:uid="{1A0E2F42-7D79-4C27-A7BF-CF14DDE7A6D9}"/>
    <x:cellStyle name="Normal 14 2 2 3 3 2" xfId="24947" xr:uid="{9DB933A4-E8A3-40FB-9546-F67D97EB759D}"/>
    <x:cellStyle name="Normal 14 2 2 3 3 2 2" xfId="24948" xr:uid="{98ECF0D5-5EBC-4995-8A94-75063B804BB7}"/>
    <x:cellStyle name="Normal 14 2 2 3 3 2 2 2" xfId="24949" xr:uid="{187454EA-1EA0-4253-AA18-0BCD1FDE0368}"/>
    <x:cellStyle name="Normal 14 2 2 3 3 2 3" xfId="24950" xr:uid="{2B458388-E899-464F-90D1-81627AEA2F26}"/>
    <x:cellStyle name="Normal 14 2 2 3 3 3" xfId="24951" xr:uid="{0C4E4F73-BDE1-44F3-A7DA-7E99C136C1A2}"/>
    <x:cellStyle name="Normal 14 2 2 3 3 3 2" xfId="24952" xr:uid="{7B8DD01C-FB78-401D-9596-A06B7387A468}"/>
    <x:cellStyle name="Normal 14 2 2 3 3 4" xfId="24953" xr:uid="{05F1575C-C787-4218-8BDE-D5D936EBAF7B}"/>
    <x:cellStyle name="Normal 14 2 2 3 3 4 2" xfId="24954" xr:uid="{6FE64D4D-296E-4DD6-8C60-7221E053107D}"/>
    <x:cellStyle name="Normal 14 2 2 3 3 5" xfId="24955" xr:uid="{F8E68655-03FF-4D2A-8178-BB7EA327A650}"/>
    <x:cellStyle name="Normal 14 2 2 3 4" xfId="24956" xr:uid="{52C3C2D0-ACD3-45D6-B377-61F96D586637}"/>
    <x:cellStyle name="Normal 14 2 2 3 4 2" xfId="24957" xr:uid="{736411B2-4F1E-4FF2-8E61-5FBED14DDE1F}"/>
    <x:cellStyle name="Normal 14 2 2 3 4 2 2" xfId="24958" xr:uid="{07AAA352-6390-4EC7-A689-45ADAEF06BDE}"/>
    <x:cellStyle name="Normal 14 2 2 3 4 3" xfId="24959" xr:uid="{ECCCD3C3-DE0A-4771-8FCC-B998540D58A9}"/>
    <x:cellStyle name="Normal 14 2 2 3 5" xfId="24960" xr:uid="{BED761F9-4ACB-492F-8F46-6B7739746A40}"/>
    <x:cellStyle name="Normal 14 2 2 3 5 2" xfId="24961" xr:uid="{49743E2B-F05D-4274-882A-FCE2FC548E21}"/>
    <x:cellStyle name="Normal 14 2 2 3 6" xfId="24962" xr:uid="{4E67FCD4-9EB5-41DF-A1CF-F833796AEEDE}"/>
    <x:cellStyle name="Normal 14 2 2 3 6 2" xfId="24963" xr:uid="{79DCE983-B166-4380-81CC-DB2C1582201D}"/>
    <x:cellStyle name="Normal 14 2 2 3 7" xfId="24964" xr:uid="{8B1AC597-8485-488F-B87E-DEE6CBAD697F}"/>
    <x:cellStyle name="Normal 14 2 2 4" xfId="24965" xr:uid="{E7CC1FE3-6FF4-4628-A7A7-D878701CF203}"/>
    <x:cellStyle name="Normal 14 2 2 4 2" xfId="24966" xr:uid="{61A7A859-BAF3-49FB-A21A-A28814B46892}"/>
    <x:cellStyle name="Normal 14 2 2 4 2 2" xfId="24967" xr:uid="{A29001A9-C49F-4F48-B904-01690113E4A6}"/>
    <x:cellStyle name="Normal 14 2 2 4 2 2 2" xfId="24968" xr:uid="{DA3CDF1E-9C23-4FA2-AEA2-39BB9B82278D}"/>
    <x:cellStyle name="Normal 14 2 2 4 2 2 2 2" xfId="24969" xr:uid="{68ACFF0F-8DA5-4D92-BAB3-13E37D01FC34}"/>
    <x:cellStyle name="Normal 14 2 2 4 2 2 3" xfId="24970" xr:uid="{968715E7-5EBA-4ED4-8B0F-CD1A9581BD0D}"/>
    <x:cellStyle name="Normal 14 2 2 4 2 3" xfId="24971" xr:uid="{99644B76-7A08-4933-8F40-3B1FF6613760}"/>
    <x:cellStyle name="Normal 14 2 2 4 2 3 2" xfId="24972" xr:uid="{00C05BF9-BCD7-4654-9D0F-32361729457B}"/>
    <x:cellStyle name="Normal 14 2 2 4 2 4" xfId="24973" xr:uid="{5181951A-3E91-4D25-8847-F619B07145EC}"/>
    <x:cellStyle name="Normal 14 2 2 4 2 4 2" xfId="24974" xr:uid="{57936314-7A4F-4AF7-8867-C008A60827C3}"/>
    <x:cellStyle name="Normal 14 2 2 4 2 5" xfId="24975" xr:uid="{C835796E-BC8F-452A-8A0E-C989AD700470}"/>
    <x:cellStyle name="Normal 14 2 2 4 3" xfId="24976" xr:uid="{8EE2060C-C7A1-468D-954A-88DB02FCB248}"/>
    <x:cellStyle name="Normal 14 2 2 4 3 2" xfId="24977" xr:uid="{0FAAC84E-1D11-4866-B8D6-6B5221A66541}"/>
    <x:cellStyle name="Normal 14 2 2 4 3 2 2" xfId="24978" xr:uid="{21F4C5CE-6C97-44DC-B53B-3A089297C37F}"/>
    <x:cellStyle name="Normal 14 2 2 4 3 3" xfId="24979" xr:uid="{85A5B7B5-857D-48DC-834A-D062D6C1BEA2}"/>
    <x:cellStyle name="Normal 14 2 2 4 4" xfId="24980" xr:uid="{C8CCEB3D-CF28-42A2-AFA0-A62D0538B36B}"/>
    <x:cellStyle name="Normal 14 2 2 4 4 2" xfId="24981" xr:uid="{DFA2E577-20A7-44D0-BDEF-13A80784A103}"/>
    <x:cellStyle name="Normal 14 2 2 4 5" xfId="24982" xr:uid="{9B6C60B4-9DB1-41B3-933E-3E13D253AE05}"/>
    <x:cellStyle name="Normal 14 2 2 4 5 2" xfId="24983" xr:uid="{8CA75F58-6F6A-4A32-AB34-76E066A8207B}"/>
    <x:cellStyle name="Normal 14 2 2 4 6" xfId="24984" xr:uid="{6EBA7D56-B212-4FA3-9F2D-CBC27371BE07}"/>
    <x:cellStyle name="Normal 14 2 2 5" xfId="24985" xr:uid="{E5A7F402-A193-4B60-AC69-20EE917ED7CE}"/>
    <x:cellStyle name="Normal 14 2 2 5 2" xfId="24986" xr:uid="{513C821E-624D-4B34-AFEB-F3ABEF558C59}"/>
    <x:cellStyle name="Normal 14 2 2 5 2 2" xfId="24987" xr:uid="{F9C5C656-6CCB-4E7A-BAD4-72F59A86BF89}"/>
    <x:cellStyle name="Normal 14 2 2 5 2 2 2" xfId="24988" xr:uid="{B304D604-EC11-4A72-AA61-CB7AD39CD2F0}"/>
    <x:cellStyle name="Normal 14 2 2 5 2 3" xfId="24989" xr:uid="{EA772806-7FBC-48AB-AF23-A461F4407F75}"/>
    <x:cellStyle name="Normal 14 2 2 5 3" xfId="24990" xr:uid="{6CD65B87-98CA-4889-9DE8-1B0D8DB30DBA}"/>
    <x:cellStyle name="Normal 14 2 2 5 3 2" xfId="24991" xr:uid="{883B2DC7-4B80-4E2D-8DE8-FF2DAFA686B9}"/>
    <x:cellStyle name="Normal 14 2 2 5 4" xfId="24992" xr:uid="{F5598587-39C0-4914-83F9-BA85FF297388}"/>
    <x:cellStyle name="Normal 14 2 2 5 4 2" xfId="24993" xr:uid="{7FA7AC59-CF9E-46DC-AC44-F13C3F7295EE}"/>
    <x:cellStyle name="Normal 14 2 2 5 5" xfId="24994" xr:uid="{A1984B81-01A8-4B3B-99C8-F26D736B66C8}"/>
    <x:cellStyle name="Normal 14 2 2 6" xfId="24995" xr:uid="{CD55B800-7CFA-4837-BD8E-AC422492E6C1}"/>
    <x:cellStyle name="Normal 14 2 2 6 2" xfId="24996" xr:uid="{DF24A3D8-09BE-4BAC-AD33-360FBE349C0F}"/>
    <x:cellStyle name="Normal 14 2 2 6 2 2" xfId="24997" xr:uid="{749DBB83-7018-4B41-873B-A7EE2160FDA4}"/>
    <x:cellStyle name="Normal 14 2 2 6 2 2 2" xfId="24998" xr:uid="{20E5FAE5-E37F-4EE4-A3EA-A6E6F50213F3}"/>
    <x:cellStyle name="Normal 14 2 2 6 2 3" xfId="24999" xr:uid="{AAE29174-5903-4957-B037-A27992B6A899}"/>
    <x:cellStyle name="Normal 14 2 2 6 3" xfId="25000" xr:uid="{A345324E-634C-45D0-B9B8-437DEEDCCADA}"/>
    <x:cellStyle name="Normal 14 2 2 6 3 2" xfId="25001" xr:uid="{CC768FD4-3760-44C7-B563-F98D4D4A7667}"/>
    <x:cellStyle name="Normal 14 2 2 6 4" xfId="25002" xr:uid="{F6D7B997-53AD-408D-A211-35B4E8B9028F}"/>
    <x:cellStyle name="Normal 14 2 2 6 4 2" xfId="25003" xr:uid="{5F545E04-1299-490F-ABD1-76F89913EA4D}"/>
    <x:cellStyle name="Normal 14 2 2 6 5" xfId="25004" xr:uid="{8F170B0C-7599-47D8-8753-38252CACD37A}"/>
    <x:cellStyle name="Normal 14 2 2 7" xfId="25005" xr:uid="{33DEFB29-03DA-42DD-88A3-B6B4DD8B6F3A}"/>
    <x:cellStyle name="Normal 14 2 2 7 2" xfId="25006" xr:uid="{575AB21D-57C1-44DE-AF10-9EE5759667FF}"/>
    <x:cellStyle name="Normal 14 2 2 7 2 2" xfId="25007" xr:uid="{C1908C49-6B2A-4618-8F50-ACE4780F8E8D}"/>
    <x:cellStyle name="Normal 14 2 2 7 3" xfId="25008" xr:uid="{6F524532-137C-4218-AFEB-4B32FAAFF345}"/>
    <x:cellStyle name="Normal 14 2 2 8" xfId="25009" xr:uid="{5AB7594B-A3EB-4A24-8121-A3D8CEC0DDEE}"/>
    <x:cellStyle name="Normal 14 2 2 8 2" xfId="25010" xr:uid="{87FFE34C-28F4-4EF1-A9B4-BE25CC7321EE}"/>
    <x:cellStyle name="Normal 14 2 2 9" xfId="25011" xr:uid="{FDF4B296-EE5B-4A12-928A-AC89CE24C666}"/>
    <x:cellStyle name="Normal 14 2 2 9 2" xfId="25012" xr:uid="{7EF30CD7-1D0A-45DC-AB08-0C668CA1A863}"/>
    <x:cellStyle name="Normal 14 2 3" xfId="25013" xr:uid="{034025BB-6C59-42A3-8BBD-5B4E9751212C}"/>
    <x:cellStyle name="Normal 14 2 3 2" xfId="25014" xr:uid="{B30B85FF-78C5-41D3-B20F-5ED52B0DB92B}"/>
    <x:cellStyle name="Normal 14 2 3 2 2" xfId="25015" xr:uid="{1BA97505-8663-4939-89B4-38930069132A}"/>
    <x:cellStyle name="Normal 14 2 3 2 2 2" xfId="25016" xr:uid="{8FA5124C-6CDC-4540-91AB-DD954B9FA838}"/>
    <x:cellStyle name="Normal 14 2 3 2 2 2 2" xfId="25017" xr:uid="{FBECCAFE-B961-4402-BDEB-A12F32FA4739}"/>
    <x:cellStyle name="Normal 14 2 3 2 2 2 2 2" xfId="25018" xr:uid="{108B6DEA-55D3-41DB-96B0-0DFA560705AA}"/>
    <x:cellStyle name="Normal 14 2 3 2 2 2 3" xfId="25019" xr:uid="{0F360B4F-EA4F-46FC-8F94-6DE8861631BC}"/>
    <x:cellStyle name="Normal 14 2 3 2 2 3" xfId="25020" xr:uid="{54A5398B-63BF-4BCD-BBB1-06403FEACA54}"/>
    <x:cellStyle name="Normal 14 2 3 2 2 3 2" xfId="25021" xr:uid="{AEE5A2AF-F7D5-41ED-9DC2-45836D4CC735}"/>
    <x:cellStyle name="Normal 14 2 3 2 2 4" xfId="25022" xr:uid="{BD7D6E3B-B81D-4B6F-88E2-3F90B0EE198C}"/>
    <x:cellStyle name="Normal 14 2 3 2 2 4 2" xfId="25023" xr:uid="{6D9BE7E5-1D9F-4E0A-942A-9C2208290AA3}"/>
    <x:cellStyle name="Normal 14 2 3 2 2 5" xfId="25024" xr:uid="{B1BD26A5-58AE-40DA-BB9A-031F37F8233E}"/>
    <x:cellStyle name="Normal 14 2 3 2 3" xfId="25025" xr:uid="{7041764F-7BF3-46C9-8031-DF06FFCEC1C2}"/>
    <x:cellStyle name="Normal 14 2 3 2 3 2" xfId="25026" xr:uid="{3A0F374D-D687-48CD-95CE-C5EBEE2BB9DE}"/>
    <x:cellStyle name="Normal 14 2 3 2 3 2 2" xfId="25027" xr:uid="{87D44C72-C0AC-48FA-BFCB-11DC8CAD183E}"/>
    <x:cellStyle name="Normal 14 2 3 2 3 3" xfId="25028" xr:uid="{973ADAC2-9E3F-43CD-B9D3-C356FD25F53D}"/>
    <x:cellStyle name="Normal 14 2 3 2 4" xfId="25029" xr:uid="{B0117AC7-6236-4EA5-8F54-DC06CDCA8CD8}"/>
    <x:cellStyle name="Normal 14 2 3 2 4 2" xfId="25030" xr:uid="{3EBCA358-E31D-4C0A-BC30-3B714DD8CA25}"/>
    <x:cellStyle name="Normal 14 2 3 2 5" xfId="25031" xr:uid="{6AA0E923-5607-4C35-846E-D9DDAF9B0D6D}"/>
    <x:cellStyle name="Normal 14 2 3 2 5 2" xfId="25032" xr:uid="{F7054481-F3D1-401B-BDE0-07928F8A098D}"/>
    <x:cellStyle name="Normal 14 2 3 2 6" xfId="25033" xr:uid="{5AA19616-C243-489A-962D-BDEC47C9E18E}"/>
    <x:cellStyle name="Normal 14 2 3 3" xfId="25034" xr:uid="{44D9118D-FA47-4473-833F-27FAEF21F3E3}"/>
    <x:cellStyle name="Normal 14 2 3 3 2" xfId="25035" xr:uid="{FA081759-B684-4651-9D9D-7C26096D19A9}"/>
    <x:cellStyle name="Normal 14 2 3 3 2 2" xfId="25036" xr:uid="{C3B47E73-AE59-40BF-9E12-A540DCB539B6}"/>
    <x:cellStyle name="Normal 14 2 3 3 2 2 2" xfId="25037" xr:uid="{7C57FF46-1C24-4A69-8E64-98680DDD21C1}"/>
    <x:cellStyle name="Normal 14 2 3 3 2 3" xfId="25038" xr:uid="{E2A2E50C-1663-476E-88D1-03A4C2BFB1F2}"/>
    <x:cellStyle name="Normal 14 2 3 3 3" xfId="25039" xr:uid="{1AF52295-6383-4B68-A91C-B6B6D77E60DA}"/>
    <x:cellStyle name="Normal 14 2 3 3 3 2" xfId="25040" xr:uid="{EE8A9A08-0B54-4F76-96E9-6F1E9A75B275}"/>
    <x:cellStyle name="Normal 14 2 3 3 4" xfId="25041" xr:uid="{90C489F1-9BE0-40C8-B0EF-8D990AE99B81}"/>
    <x:cellStyle name="Normal 14 2 3 3 4 2" xfId="25042" xr:uid="{66BDA756-489D-4DC3-B4D1-9973B4BC7A88}"/>
    <x:cellStyle name="Normal 14 2 3 3 5" xfId="25043" xr:uid="{4500010B-04DF-4275-B531-EAA4482E3DDB}"/>
    <x:cellStyle name="Normal 14 2 3 4" xfId="25044" xr:uid="{119F7039-EEC7-4386-9444-BAA0FC191D48}"/>
    <x:cellStyle name="Normal 14 2 3 4 2" xfId="25045" xr:uid="{58DD21FD-30B6-4434-AF91-AA58B49BB27A}"/>
    <x:cellStyle name="Normal 14 2 3 4 2 2" xfId="25046" xr:uid="{597B2CB8-01BA-4157-B818-2BC98F3EC4BC}"/>
    <x:cellStyle name="Normal 14 2 3 4 3" xfId="25047" xr:uid="{6BC0A13B-1349-4B71-B0D8-EA34867696F0}"/>
    <x:cellStyle name="Normal 14 2 3 5" xfId="25048" xr:uid="{9527B347-CD91-431D-8B6F-916F35BA2EA5}"/>
    <x:cellStyle name="Normal 14 2 3 5 2" xfId="25049" xr:uid="{CB6968AD-5ED1-410B-80FB-15AA1B381654}"/>
    <x:cellStyle name="Normal 14 2 3 6" xfId="25050" xr:uid="{40065E3D-16C9-42D9-BC7C-506B4FD5852F}"/>
    <x:cellStyle name="Normal 14 2 3 6 2" xfId="25051" xr:uid="{2B791B1D-9E93-43EE-B49D-6B1897D45C24}"/>
    <x:cellStyle name="Normal 14 2 3 7" xfId="25052" xr:uid="{7D624A45-5B74-469C-A07C-A7D0C84ADB56}"/>
    <x:cellStyle name="Normal 14 2 4" xfId="25053" xr:uid="{68DB3307-B307-4B0C-AB52-DD6A8513B3DA}"/>
    <x:cellStyle name="Normal 14 2 4 2" xfId="25054" xr:uid="{5BE62CD5-3699-4A1A-B5C0-18ABF6D25C51}"/>
    <x:cellStyle name="Normal 14 2 4 2 2" xfId="25055" xr:uid="{78D805F6-38B6-4BA1-B511-BF9C3D366949}"/>
    <x:cellStyle name="Normal 14 2 4 2 2 2" xfId="25056" xr:uid="{7C5C723E-ADCC-4149-B2DA-D3E34432A87A}"/>
    <x:cellStyle name="Normal 14 2 4 2 2 2 2" xfId="25057" xr:uid="{A5802652-8152-4549-9E44-3B568C9ED15B}"/>
    <x:cellStyle name="Normal 14 2 4 2 2 2 2 2" xfId="25058" xr:uid="{80445C3C-3708-4FDC-9B0A-3DD76C2F5746}"/>
    <x:cellStyle name="Normal 14 2 4 2 2 2 3" xfId="25059" xr:uid="{B2BFF17D-9A47-4095-8339-3A0822E65162}"/>
    <x:cellStyle name="Normal 14 2 4 2 2 3" xfId="25060" xr:uid="{63A11ED6-5C32-4C0E-B1A4-40143F146075}"/>
    <x:cellStyle name="Normal 14 2 4 2 2 3 2" xfId="25061" xr:uid="{3C94E0BD-06C8-47E5-A763-D5254311F63B}"/>
    <x:cellStyle name="Normal 14 2 4 2 2 4" xfId="25062" xr:uid="{A6306EEE-F459-4010-935B-4281C99709CD}"/>
    <x:cellStyle name="Normal 14 2 4 2 2 4 2" xfId="25063" xr:uid="{D0FE0243-6427-427E-9D40-EC3D7BAE259C}"/>
    <x:cellStyle name="Normal 14 2 4 2 2 5" xfId="25064" xr:uid="{2B76463B-9ABA-425C-8B5E-2C1A650F5D3D}"/>
    <x:cellStyle name="Normal 14 2 4 2 3" xfId="25065" xr:uid="{69B332BC-C55B-4A04-AEA2-DF56258A4F53}"/>
    <x:cellStyle name="Normal 14 2 4 2 3 2" xfId="25066" xr:uid="{FB697068-B15E-4D6D-A06A-7E200EB41846}"/>
    <x:cellStyle name="Normal 14 2 4 2 3 2 2" xfId="25067" xr:uid="{6AD33071-DED9-4843-AB46-37B1381A0C00}"/>
    <x:cellStyle name="Normal 14 2 4 2 3 3" xfId="25068" xr:uid="{78760952-D9C0-4B40-8D23-3E11F87AC2BB}"/>
    <x:cellStyle name="Normal 14 2 4 2 4" xfId="25069" xr:uid="{7F3FDBBE-57B5-49B7-BEA8-2A887E77B255}"/>
    <x:cellStyle name="Normal 14 2 4 2 4 2" xfId="25070" xr:uid="{357C001D-0932-484C-9FCB-A681960944F6}"/>
    <x:cellStyle name="Normal 14 2 4 2 5" xfId="25071" xr:uid="{1B10910F-CB3B-43EE-B1FC-C7528EB3C987}"/>
    <x:cellStyle name="Normal 14 2 4 2 5 2" xfId="25072" xr:uid="{116C61A2-498F-40B0-A99D-8A6BDBA883C5}"/>
    <x:cellStyle name="Normal 14 2 4 2 6" xfId="25073" xr:uid="{F453AE19-8C12-45DB-AA1E-EDD71361AF7B}"/>
    <x:cellStyle name="Normal 14 2 4 3" xfId="25074" xr:uid="{EFDC7352-894E-45E5-9944-1606B1C5E905}"/>
    <x:cellStyle name="Normal 14 2 4 3 2" xfId="25075" xr:uid="{72E884C2-BB09-4E4B-9B58-58C5C0248E1C}"/>
    <x:cellStyle name="Normal 14 2 4 3 2 2" xfId="25076" xr:uid="{06304B0C-CEEB-4BFF-81C1-677D88AF1A59}"/>
    <x:cellStyle name="Normal 14 2 4 3 2 2 2" xfId="25077" xr:uid="{C9A3F3C7-518F-4704-8501-D6DCB2C45AFF}"/>
    <x:cellStyle name="Normal 14 2 4 3 2 3" xfId="25078" xr:uid="{6CC1E264-5CB1-4BC9-BE4C-BE0C269D49D6}"/>
    <x:cellStyle name="Normal 14 2 4 3 3" xfId="25079" xr:uid="{E1A2799B-276F-453C-85BC-A0707533C35B}"/>
    <x:cellStyle name="Normal 14 2 4 3 3 2" xfId="25080" xr:uid="{93F8C18C-58E4-4345-9D1E-C50088922696}"/>
    <x:cellStyle name="Normal 14 2 4 3 4" xfId="25081" xr:uid="{36FD7EF2-E521-4CF1-9AB5-E8805990E63A}"/>
    <x:cellStyle name="Normal 14 2 4 3 4 2" xfId="25082" xr:uid="{7A58F52D-669A-4D59-9C2E-379ACAF3987D}"/>
    <x:cellStyle name="Normal 14 2 4 3 5" xfId="25083" xr:uid="{B871B0D3-AD25-4941-9187-140FE40DABDA}"/>
    <x:cellStyle name="Normal 14 2 4 4" xfId="25084" xr:uid="{81D67E8D-703E-40C3-B179-E8EE4302CFC3}"/>
    <x:cellStyle name="Normal 14 2 4 4 2" xfId="25085" xr:uid="{762F458D-A1D7-4277-BD8E-8E8D971412BB}"/>
    <x:cellStyle name="Normal 14 2 4 4 2 2" xfId="25086" xr:uid="{1BAEE382-A778-4A6C-950A-9D7094FFFBED}"/>
    <x:cellStyle name="Normal 14 2 4 4 3" xfId="25087" xr:uid="{71764A8B-C248-4D90-8121-C286BBB3917E}"/>
    <x:cellStyle name="Normal 14 2 4 5" xfId="25088" xr:uid="{D823DF38-0DC9-40B4-8FBF-ECDC87A4992F}"/>
    <x:cellStyle name="Normal 14 2 4 5 2" xfId="25089" xr:uid="{65C53C17-8360-4B64-A2C5-2C5C519C26AB}"/>
    <x:cellStyle name="Normal 14 2 4 6" xfId="25090" xr:uid="{34C199BA-D766-445D-B2D2-C5A090EFEC72}"/>
    <x:cellStyle name="Normal 14 2 4 6 2" xfId="25091" xr:uid="{EFF14EF7-FDD6-43AA-A8FC-7940EC7023F5}"/>
    <x:cellStyle name="Normal 14 2 4 7" xfId="25092" xr:uid="{BD18A0AF-F1C0-42D9-BD7F-9781B29B30BB}"/>
    <x:cellStyle name="Normal 14 2 5" xfId="25093" xr:uid="{CAC48E2D-3430-4FE0-AAED-AFDA7FDBFA8E}"/>
    <x:cellStyle name="Normal 14 2 5 2" xfId="25094" xr:uid="{22FFDD8F-6EBD-4EA8-B4CE-9CFA897FA9AE}"/>
    <x:cellStyle name="Normal 14 2 5 2 2" xfId="25095" xr:uid="{3B7F1DF8-0220-4E6F-8CE5-6F19A7673D9C}"/>
    <x:cellStyle name="Normal 14 2 5 2 2 2" xfId="25096" xr:uid="{2FEF5D40-1958-4B1A-9682-E3D153E4EF75}"/>
    <x:cellStyle name="Normal 14 2 5 2 2 2 2" xfId="25097" xr:uid="{D74BE52D-718F-4B3F-AF57-3AF6D3EDF734}"/>
    <x:cellStyle name="Normal 14 2 5 2 2 3" xfId="25098" xr:uid="{7F32994C-D8E0-45B7-9877-7D103B722015}"/>
    <x:cellStyle name="Normal 14 2 5 2 3" xfId="25099" xr:uid="{64918E1E-2070-49BA-9748-22E9FA1E8111}"/>
    <x:cellStyle name="Normal 14 2 5 2 3 2" xfId="25100" xr:uid="{8B629624-D12F-40E3-BA20-4A34A68AB702}"/>
    <x:cellStyle name="Normal 14 2 5 2 4" xfId="25101" xr:uid="{5160D5E5-B4CE-4AB9-99F3-C3283A91F3EA}"/>
    <x:cellStyle name="Normal 14 2 5 2 4 2" xfId="25102" xr:uid="{ED9074FB-EF70-4BFE-85D2-185DBDEEA12D}"/>
    <x:cellStyle name="Normal 14 2 5 2 5" xfId="25103" xr:uid="{09396C4E-0F4E-4165-923F-22801BC28A0B}"/>
    <x:cellStyle name="Normal 14 2 5 3" xfId="25104" xr:uid="{68F33637-EBB9-4F6B-9A3D-76DEF60C359A}"/>
    <x:cellStyle name="Normal 14 2 5 3 2" xfId="25105" xr:uid="{D979884E-0003-42BA-B968-09C798C61180}"/>
    <x:cellStyle name="Normal 14 2 5 3 2 2" xfId="25106" xr:uid="{4682345A-FF92-4E18-B16F-DBC6D4D844C5}"/>
    <x:cellStyle name="Normal 14 2 5 3 3" xfId="25107" xr:uid="{DF852E78-1963-4CF4-8BA0-705EAEB57AE7}"/>
    <x:cellStyle name="Normal 14 2 5 4" xfId="25108" xr:uid="{9AE09889-9636-4FDE-BCB1-C62ECE40C2A3}"/>
    <x:cellStyle name="Normal 14 2 5 4 2" xfId="25109" xr:uid="{07325E5B-9721-4221-BFCD-43E9547A810D}"/>
    <x:cellStyle name="Normal 14 2 5 5" xfId="25110" xr:uid="{D2A1B8BD-D0BC-4648-9F4A-9365CF3EF15F}"/>
    <x:cellStyle name="Normal 14 2 5 5 2" xfId="25111" xr:uid="{472AD4D7-0558-4096-8340-74E98DAB30A0}"/>
    <x:cellStyle name="Normal 14 2 5 6" xfId="25112" xr:uid="{644AAAB7-5C2E-4587-BF32-66CDD4AFF000}"/>
    <x:cellStyle name="Normal 14 2 6" xfId="25113" xr:uid="{E269FE2B-B03B-4EFE-8762-58F434F9B938}"/>
    <x:cellStyle name="Normal 14 2 6 2" xfId="25114" xr:uid="{380F1D95-F4B2-46BC-8913-0679AAFFF92B}"/>
    <x:cellStyle name="Normal 14 2 6 2 2" xfId="25115" xr:uid="{538DF69B-B7DF-4011-AA02-4ECF979CF420}"/>
    <x:cellStyle name="Normal 14 2 6 2 2 2" xfId="25116" xr:uid="{D1EF4567-6C21-4378-9F13-F705D995E343}"/>
    <x:cellStyle name="Normal 14 2 6 2 3" xfId="25117" xr:uid="{6D175502-E44C-4F9A-808C-468740EABA2E}"/>
    <x:cellStyle name="Normal 14 2 6 3" xfId="25118" xr:uid="{B8E15F8C-1CCA-4390-A2AA-8876284381E3}"/>
    <x:cellStyle name="Normal 14 2 6 3 2" xfId="25119" xr:uid="{7B9173E0-1896-4860-ACC2-FFD4EB938B5C}"/>
    <x:cellStyle name="Normal 14 2 6 4" xfId="25120" xr:uid="{03912406-80D9-4D67-BC74-966F797BA798}"/>
    <x:cellStyle name="Normal 14 2 6 4 2" xfId="25121" xr:uid="{1C5296DB-9DA7-4D8A-A6C5-86EB497FBDAB}"/>
    <x:cellStyle name="Normal 14 2 6 5" xfId="25122" xr:uid="{436872AB-B43C-4A98-92A8-A27D9CF97E63}"/>
    <x:cellStyle name="Normal 14 2 7" xfId="25123" xr:uid="{274964E9-2160-47C5-ABFB-5AB9630C8F3A}"/>
    <x:cellStyle name="Normal 14 2 7 2" xfId="25124" xr:uid="{B3B07BEB-D857-4C07-A496-42E3B50CC575}"/>
    <x:cellStyle name="Normal 14 2 7 2 2" xfId="25125" xr:uid="{6F04BCC1-69B9-4076-ACD7-70F8B9ED1778}"/>
    <x:cellStyle name="Normal 14 2 7 2 2 2" xfId="25126" xr:uid="{3AF03090-E046-43A8-8607-6494AA874E61}"/>
    <x:cellStyle name="Normal 14 2 7 2 3" xfId="25127" xr:uid="{861FE319-59B9-4E4E-BFD3-269C0E0CA064}"/>
    <x:cellStyle name="Normal 14 2 7 3" xfId="25128" xr:uid="{4011CFB3-5254-4155-8419-7154D55E80E3}"/>
    <x:cellStyle name="Normal 14 2 7 3 2" xfId="25129" xr:uid="{7B7660C3-BAEF-49D3-9572-6E3DB946CB1F}"/>
    <x:cellStyle name="Normal 14 2 7 4" xfId="25130" xr:uid="{574781F1-0046-4610-BF55-B276D4B783DC}"/>
    <x:cellStyle name="Normal 14 2 7 4 2" xfId="25131" xr:uid="{048D2424-BB10-4252-B66A-DA0C9CD7BE19}"/>
    <x:cellStyle name="Normal 14 2 7 5" xfId="25132" xr:uid="{5DF3220F-5D6D-4E84-9D4D-D0852F9BDA6D}"/>
    <x:cellStyle name="Normal 14 2 8" xfId="25133" xr:uid="{CF02451D-C505-4795-8500-65AF291D3B25}"/>
    <x:cellStyle name="Normal 14 2 8 2" xfId="25134" xr:uid="{781DF90A-EA7D-4D74-9B03-EB69386644A7}"/>
    <x:cellStyle name="Normal 14 2 8 2 2" xfId="25135" xr:uid="{FB954ACC-5EBB-49C5-8867-93B7F8F2117C}"/>
    <x:cellStyle name="Normal 14 2 8 3" xfId="25136" xr:uid="{6AA246D1-65BC-4646-B36B-1486562F0C3E}"/>
    <x:cellStyle name="Normal 14 2 9" xfId="25137" xr:uid="{05AF0B73-169D-4A70-AE40-845BE617C7E4}"/>
    <x:cellStyle name="Normal 14 2 9 2" xfId="25138" xr:uid="{B028BC89-0BA7-4853-A7BC-21D4E94A514D}"/>
    <x:cellStyle name="Normal 14 3" xfId="789" xr:uid="{57CB5E2E-DE31-47C0-9E11-020B6D71970D}"/>
    <x:cellStyle name="Normal 14 3 10" xfId="25139" xr:uid="{588806E2-95A3-4479-99D8-4E0AC657FE58}"/>
    <x:cellStyle name="Normal 14 3 10 2" xfId="25140" xr:uid="{BD5EBCA6-F36F-48E4-B2F7-7F678017747B}"/>
    <x:cellStyle name="Normal 14 3 11" xfId="25141" xr:uid="{B568B5CB-E6DF-4827-8645-00AEAF5D2DCF}"/>
    <x:cellStyle name="Normal 14 3 2" xfId="25142" xr:uid="{A069F2B5-8826-40D0-83AD-20E937924BA7}"/>
    <x:cellStyle name="Normal 14 3 2 2" xfId="25143" xr:uid="{4067F0AD-4524-4862-ADE6-0F48EC9BA067}"/>
    <x:cellStyle name="Normal 14 3 2 2 2" xfId="25144" xr:uid="{BB15D011-A826-4B56-9D78-74D58C00C177}"/>
    <x:cellStyle name="Normal 14 3 2 2 2 2" xfId="25145" xr:uid="{D6AEB514-0A47-48D4-AD3B-32294C30B7D8}"/>
    <x:cellStyle name="Normal 14 3 2 2 2 2 2" xfId="25146" xr:uid="{8B099940-BDFF-43FD-82B8-EC83E522956E}"/>
    <x:cellStyle name="Normal 14 3 2 2 2 2 2 2" xfId="25147" xr:uid="{4FDEAFBB-F2D1-4E7C-91AC-0AFA9E2C527E}"/>
    <x:cellStyle name="Normal 14 3 2 2 2 2 3" xfId="25148" xr:uid="{B9452977-2820-40FE-9005-76E5BE2A6FED}"/>
    <x:cellStyle name="Normal 14 3 2 2 2 3" xfId="25149" xr:uid="{F34B2003-AD11-42F9-9221-340FBD7EDF65}"/>
    <x:cellStyle name="Normal 14 3 2 2 2 3 2" xfId="25150" xr:uid="{2AEECCE3-2E18-4B59-943C-55128F318D18}"/>
    <x:cellStyle name="Normal 14 3 2 2 2 4" xfId="25151" xr:uid="{09E6D130-F133-472F-806F-5FF68FE5BF62}"/>
    <x:cellStyle name="Normal 14 3 2 2 2 4 2" xfId="25152" xr:uid="{90C78B35-2A82-4665-8A5D-02F0433B3CF3}"/>
    <x:cellStyle name="Normal 14 3 2 2 2 5" xfId="25153" xr:uid="{5995ACF2-1BBF-4359-ACCE-B5C837F53A11}"/>
    <x:cellStyle name="Normal 14 3 2 2 3" xfId="25154" xr:uid="{4D9C2D71-A36A-4DB8-9368-8F69FD7CD6C9}"/>
    <x:cellStyle name="Normal 14 3 2 2 3 2" xfId="25155" xr:uid="{A02E4FB6-C412-4FBC-8CA2-4693027DDEC0}"/>
    <x:cellStyle name="Normal 14 3 2 2 3 2 2" xfId="25156" xr:uid="{131B746C-566B-47AF-A83B-8AB3C51F0C94}"/>
    <x:cellStyle name="Normal 14 3 2 2 3 3" xfId="25157" xr:uid="{125A1FCE-594F-4897-BD0F-4C8BB4739110}"/>
    <x:cellStyle name="Normal 14 3 2 2 4" xfId="25158" xr:uid="{04FE11B3-1C9A-46D1-AE68-704132F8EAB5}"/>
    <x:cellStyle name="Normal 14 3 2 2 4 2" xfId="25159" xr:uid="{24EF194F-AD89-43ED-91AB-8FAAB7F48893}"/>
    <x:cellStyle name="Normal 14 3 2 2 5" xfId="25160" xr:uid="{18204D1F-ABD2-47FA-876F-86C2FA897985}"/>
    <x:cellStyle name="Normal 14 3 2 2 5 2" xfId="25161" xr:uid="{6AB560D2-E2A4-494D-BBF4-50C60DC42219}"/>
    <x:cellStyle name="Normal 14 3 2 2 6" xfId="25162" xr:uid="{9BD71B05-DA71-4C2B-9D72-7E9FC18C0FC2}"/>
    <x:cellStyle name="Normal 14 3 2 3" xfId="25163" xr:uid="{D3D84197-CAD7-482F-9760-81562272253D}"/>
    <x:cellStyle name="Normal 14 3 2 3 2" xfId="25164" xr:uid="{8967FB45-5218-4BB0-B0BE-B73AC9747E16}"/>
    <x:cellStyle name="Normal 14 3 2 3 2 2" xfId="25165" xr:uid="{BDEB679B-40F9-43A6-A11D-06BC9F0EB9A4}"/>
    <x:cellStyle name="Normal 14 3 2 3 2 2 2" xfId="25166" xr:uid="{7F3F4D2E-B231-42AF-BE09-DAAEF5F79B80}"/>
    <x:cellStyle name="Normal 14 3 2 3 2 3" xfId="25167" xr:uid="{C78D8004-B54A-44D3-AB45-9E5D09475305}"/>
    <x:cellStyle name="Normal 14 3 2 3 3" xfId="25168" xr:uid="{417BA58A-94DC-4F28-A486-0406F5261B1C}"/>
    <x:cellStyle name="Normal 14 3 2 3 3 2" xfId="25169" xr:uid="{F076D164-933A-4CF9-A794-3D940797F29F}"/>
    <x:cellStyle name="Normal 14 3 2 3 4" xfId="25170" xr:uid="{8DA49CBC-5A64-4F97-BF36-68DA7E10BDF3}"/>
    <x:cellStyle name="Normal 14 3 2 3 4 2" xfId="25171" xr:uid="{63C59449-A29E-44D9-893A-1AA1B12CD867}"/>
    <x:cellStyle name="Normal 14 3 2 3 5" xfId="25172" xr:uid="{6A8558C5-1D65-44DD-B672-806A34DBD4A6}"/>
    <x:cellStyle name="Normal 14 3 2 4" xfId="25173" xr:uid="{55C3CB3D-FDF7-4850-B6A7-4D73E840B575}"/>
    <x:cellStyle name="Normal 14 3 2 4 2" xfId="25174" xr:uid="{B4D8FF86-AB16-402E-A059-C2B8274EDE78}"/>
    <x:cellStyle name="Normal 14 3 2 4 2 2" xfId="25175" xr:uid="{5A4E65A2-8F90-410E-A5D8-12426C400AE6}"/>
    <x:cellStyle name="Normal 14 3 2 4 3" xfId="25176" xr:uid="{3CF64066-1BC1-41E4-B855-2E51329E6FBF}"/>
    <x:cellStyle name="Normal 14 3 2 5" xfId="25177" xr:uid="{436A357B-C432-408B-BB61-9AE709A2E23C}"/>
    <x:cellStyle name="Normal 14 3 2 5 2" xfId="25178" xr:uid="{C839EB45-FE7A-4716-9CD0-BF4CBC7112E0}"/>
    <x:cellStyle name="Normal 14 3 2 6" xfId="25179" xr:uid="{3DD8C050-207D-4BDD-85D7-E15FD8529E44}"/>
    <x:cellStyle name="Normal 14 3 2 6 2" xfId="25180" xr:uid="{759ED505-F924-49D5-A1E8-EB328F4618F6}"/>
    <x:cellStyle name="Normal 14 3 2 7" xfId="25181" xr:uid="{22003010-6233-44F1-92AF-6BE3B9CDD2EE}"/>
    <x:cellStyle name="Normal 14 3 3" xfId="25182" xr:uid="{2C723B4A-E122-4A6D-A6D3-935ED3895D1E}"/>
    <x:cellStyle name="Normal 14 3 3 2" xfId="25183" xr:uid="{D04BBF59-557A-43E7-93D3-EA6F4ADA38D0}"/>
    <x:cellStyle name="Normal 14 3 3 2 2" xfId="25184" xr:uid="{912E78D0-3EA3-4CCE-910B-20BD82A272E9}"/>
    <x:cellStyle name="Normal 14 3 3 2 2 2" xfId="25185" xr:uid="{B5C12358-1EC8-45B1-9579-5C3DFF640266}"/>
    <x:cellStyle name="Normal 14 3 3 2 2 2 2" xfId="25186" xr:uid="{AE43ABA0-5333-41D8-B64E-917DFEC189AB}"/>
    <x:cellStyle name="Normal 14 3 3 2 2 2 2 2" xfId="25187" xr:uid="{BE66DD04-31FB-48B0-9F1B-6F587338BEB7}"/>
    <x:cellStyle name="Normal 14 3 3 2 2 2 3" xfId="25188" xr:uid="{EEBC873C-5391-435A-9D7C-5108DAB018D6}"/>
    <x:cellStyle name="Normal 14 3 3 2 2 3" xfId="25189" xr:uid="{C474B2DC-6241-4894-8AD3-DC7D084504D3}"/>
    <x:cellStyle name="Normal 14 3 3 2 2 3 2" xfId="25190" xr:uid="{95F37575-7155-4F57-9320-748336D67185}"/>
    <x:cellStyle name="Normal 14 3 3 2 2 4" xfId="25191" xr:uid="{9EBD3B10-7648-4240-925C-EB0F45FD15F8}"/>
    <x:cellStyle name="Normal 14 3 3 2 2 4 2" xfId="25192" xr:uid="{8EF8AEEE-DF18-4F12-9C97-C98449BF6FD6}"/>
    <x:cellStyle name="Normal 14 3 3 2 2 5" xfId="25193" xr:uid="{39E347C8-82EF-4DC4-86ED-79A63467DFBE}"/>
    <x:cellStyle name="Normal 14 3 3 2 3" xfId="25194" xr:uid="{3EDCF792-FB35-45D8-9BBA-F9865B7F819A}"/>
    <x:cellStyle name="Normal 14 3 3 2 3 2" xfId="25195" xr:uid="{44CC95BF-BC82-4D10-A31E-DF5F9D7EA1AC}"/>
    <x:cellStyle name="Normal 14 3 3 2 3 2 2" xfId="25196" xr:uid="{29B8F8F5-8EE4-479A-B750-3A6AEF9E278C}"/>
    <x:cellStyle name="Normal 14 3 3 2 3 3" xfId="25197" xr:uid="{288ADFBB-3668-4062-B646-EF51262C6CB3}"/>
    <x:cellStyle name="Normal 14 3 3 2 4" xfId="25198" xr:uid="{57782A57-679B-4CD1-AA43-D8212187EFE6}"/>
    <x:cellStyle name="Normal 14 3 3 2 4 2" xfId="25199" xr:uid="{6B6B91B3-2146-4546-8D68-2F6FEA227F69}"/>
    <x:cellStyle name="Normal 14 3 3 2 5" xfId="25200" xr:uid="{E832AB2C-56B5-4CC6-B225-CB59FA1E8D91}"/>
    <x:cellStyle name="Normal 14 3 3 2 5 2" xfId="25201" xr:uid="{8A33539A-C126-4CC3-8A8E-76BA435DBF01}"/>
    <x:cellStyle name="Normal 14 3 3 2 6" xfId="25202" xr:uid="{B2E2B798-BBBA-4F7A-A5BF-BB70F32B1697}"/>
    <x:cellStyle name="Normal 14 3 3 3" xfId="25203" xr:uid="{CBE9B585-656B-47CD-9FD0-BA68114CBF0C}"/>
    <x:cellStyle name="Normal 14 3 3 3 2" xfId="25204" xr:uid="{1D114853-A167-4F58-BCA4-10FE2EDAD2BF}"/>
    <x:cellStyle name="Normal 14 3 3 3 2 2" xfId="25205" xr:uid="{F9519CBE-30F7-49F4-99EC-34DE7B7B4D1E}"/>
    <x:cellStyle name="Normal 14 3 3 3 2 2 2" xfId="25206" xr:uid="{77FBE281-D680-4C1F-B0B7-7F9BF313253D}"/>
    <x:cellStyle name="Normal 14 3 3 3 2 3" xfId="25207" xr:uid="{B7898CF9-C70C-4B4E-98DC-8B4CD292D541}"/>
    <x:cellStyle name="Normal 14 3 3 3 3" xfId="25208" xr:uid="{AA72CF31-FC11-494B-9E3D-9D837CBE7CF4}"/>
    <x:cellStyle name="Normal 14 3 3 3 3 2" xfId="25209" xr:uid="{02452457-FD4A-4346-8062-0DA2887BE637}"/>
    <x:cellStyle name="Normal 14 3 3 3 4" xfId="25210" xr:uid="{502B42EF-0014-42DD-8806-0ABA66BDFBEE}"/>
    <x:cellStyle name="Normal 14 3 3 3 4 2" xfId="25211" xr:uid="{A308CE15-630A-40CB-BBE7-EED687246759}"/>
    <x:cellStyle name="Normal 14 3 3 3 5" xfId="25212" xr:uid="{0217F8BC-09DF-4142-94EC-C8809CE1A966}"/>
    <x:cellStyle name="Normal 14 3 3 4" xfId="25213" xr:uid="{4DE43F8D-A366-4CB7-B328-57EB6B86A42B}"/>
    <x:cellStyle name="Normal 14 3 3 4 2" xfId="25214" xr:uid="{09BC45C0-2737-4F38-84C4-4E54254801F4}"/>
    <x:cellStyle name="Normal 14 3 3 4 2 2" xfId="25215" xr:uid="{DB277A7B-8AAF-4120-AAB5-A7D931255888}"/>
    <x:cellStyle name="Normal 14 3 3 4 3" xfId="25216" xr:uid="{596FF588-5C1D-4B66-AD81-941C6E651008}"/>
    <x:cellStyle name="Normal 14 3 3 5" xfId="25217" xr:uid="{73E02B0F-DE2D-4AC2-A302-1FF578428E0F}"/>
    <x:cellStyle name="Normal 14 3 3 5 2" xfId="25218" xr:uid="{1AB5C503-45DD-4420-B042-62AA019475E4}"/>
    <x:cellStyle name="Normal 14 3 3 6" xfId="25219" xr:uid="{33049500-304C-457A-8FE8-F054F6EA1B4A}"/>
    <x:cellStyle name="Normal 14 3 3 6 2" xfId="25220" xr:uid="{2444D026-46AA-4B80-82B0-A27AA0A2F830}"/>
    <x:cellStyle name="Normal 14 3 3 7" xfId="25221" xr:uid="{05E8209A-074E-488D-9AB1-D49C60299823}"/>
    <x:cellStyle name="Normal 14 3 4" xfId="25222" xr:uid="{95485369-BE79-44B3-AB0B-F23B21C506A1}"/>
    <x:cellStyle name="Normal 14 3 4 2" xfId="25223" xr:uid="{42C7D42B-00E2-424D-A5D4-04ADF187CA0E}"/>
    <x:cellStyle name="Normal 14 3 4 2 2" xfId="25224" xr:uid="{DBFBDF71-3411-4297-9476-A9CFB7239018}"/>
    <x:cellStyle name="Normal 14 3 4 2 2 2" xfId="25225" xr:uid="{FF7E2E73-7EBB-43B5-AF8F-6D3476FF91DC}"/>
    <x:cellStyle name="Normal 14 3 4 2 2 2 2" xfId="25226" xr:uid="{9900C1B1-2E13-4B0E-BF59-22C84CF8A78E}"/>
    <x:cellStyle name="Normal 14 3 4 2 2 3" xfId="25227" xr:uid="{54C1BEC2-DE2B-40F7-8081-E70065B7BBFE}"/>
    <x:cellStyle name="Normal 14 3 4 2 3" xfId="25228" xr:uid="{20514F0C-FFFC-4B19-9624-1BAE5DE562DF}"/>
    <x:cellStyle name="Normal 14 3 4 2 3 2" xfId="25229" xr:uid="{EB3F4EDE-5AD7-46A7-BB72-EB3475D6FBC5}"/>
    <x:cellStyle name="Normal 14 3 4 2 4" xfId="25230" xr:uid="{14A45485-5306-4DF1-A687-3A6BE357A299}"/>
    <x:cellStyle name="Normal 14 3 4 2 4 2" xfId="25231" xr:uid="{5A3BB5CA-4FD4-4B26-B358-9715AE37DB94}"/>
    <x:cellStyle name="Normal 14 3 4 2 5" xfId="25232" xr:uid="{CC40BAB8-A18F-4437-8F08-BF070C92C774}"/>
    <x:cellStyle name="Normal 14 3 4 3" xfId="25233" xr:uid="{66D8AA86-E92B-4EFF-83EC-C0782BAB1E97}"/>
    <x:cellStyle name="Normal 14 3 4 3 2" xfId="25234" xr:uid="{707806D8-9A80-4017-9C7F-7BFF1610F5A3}"/>
    <x:cellStyle name="Normal 14 3 4 3 2 2" xfId="25235" xr:uid="{0ECFE0D0-2C08-49DE-964E-C71F73828DDD}"/>
    <x:cellStyle name="Normal 14 3 4 3 3" xfId="25236" xr:uid="{E5AFE3B8-19AA-4FB8-89A9-D4A574E0AEE7}"/>
    <x:cellStyle name="Normal 14 3 4 4" xfId="25237" xr:uid="{B6051622-C4A0-4864-A10E-BC11C2CEC4C4}"/>
    <x:cellStyle name="Normal 14 3 4 4 2" xfId="25238" xr:uid="{07276E0B-34A9-4CE0-BF08-030F5D405DE8}"/>
    <x:cellStyle name="Normal 14 3 4 5" xfId="25239" xr:uid="{78144896-F116-4D7C-A547-8858EE2B27E1}"/>
    <x:cellStyle name="Normal 14 3 4 5 2" xfId="25240" xr:uid="{078ED6F7-D071-44DB-B6DA-1EFE867FACE1}"/>
    <x:cellStyle name="Normal 14 3 4 6" xfId="25241" xr:uid="{C03AFF84-ABF3-46D4-8188-DFEF54DE19EC}"/>
    <x:cellStyle name="Normal 14 3 5" xfId="25242" xr:uid="{47CD65D0-0B68-4CA8-8F5D-295CAB1B75AA}"/>
    <x:cellStyle name="Normal 14 3 5 2" xfId="25243" xr:uid="{826EA907-75D5-43FB-8359-F55CFC1E8D5C}"/>
    <x:cellStyle name="Normal 14 3 5 2 2" xfId="25244" xr:uid="{549797C4-D8B8-444F-A0E7-069E21DBAF6F}"/>
    <x:cellStyle name="Normal 14 3 5 2 2 2" xfId="25245" xr:uid="{C723055F-26AE-4150-8057-680A62E7A35F}"/>
    <x:cellStyle name="Normal 14 3 5 2 3" xfId="25246" xr:uid="{8DE8D753-62F4-4D2D-866F-07AC14FF560D}"/>
    <x:cellStyle name="Normal 14 3 5 3" xfId="25247" xr:uid="{08673ADE-BCA1-4B30-8D5C-F11A6D757636}"/>
    <x:cellStyle name="Normal 14 3 5 3 2" xfId="25248" xr:uid="{7AE0947D-841D-4FDA-869E-006A62334806}"/>
    <x:cellStyle name="Normal 14 3 5 4" xfId="25249" xr:uid="{3C6E7291-A6D4-43D0-B30A-11AAC45F68AB}"/>
    <x:cellStyle name="Normal 14 3 5 4 2" xfId="25250" xr:uid="{248FFA4C-DA90-4203-96D6-348B20A283B1}"/>
    <x:cellStyle name="Normal 14 3 5 5" xfId="25251" xr:uid="{07841BFE-2595-433F-B877-F65588ACAB14}"/>
    <x:cellStyle name="Normal 14 3 6" xfId="25252" xr:uid="{41099875-DA2F-43AD-ABDF-CACD19BB9547}"/>
    <x:cellStyle name="Normal 14 3 6 2" xfId="25253" xr:uid="{019EFA80-EE1E-4C47-AC22-6197D10CC436}"/>
    <x:cellStyle name="Normal 14 3 6 2 2" xfId="25254" xr:uid="{D756591B-ECD2-4D6C-864C-D49DA3091DEF}"/>
    <x:cellStyle name="Normal 14 3 6 2 2 2" xfId="25255" xr:uid="{C98C3D8F-76F4-41CB-B1BC-ABE33A1C0893}"/>
    <x:cellStyle name="Normal 14 3 6 2 3" xfId="25256" xr:uid="{665AF9C9-45B0-4623-AA94-ED31DFCA8F40}"/>
    <x:cellStyle name="Normal 14 3 6 3" xfId="25257" xr:uid="{A48A38EB-B05E-4743-BF1D-01B865416EDC}"/>
    <x:cellStyle name="Normal 14 3 6 3 2" xfId="25258" xr:uid="{9E4A93F6-40AC-4566-B362-36D2297A137B}"/>
    <x:cellStyle name="Normal 14 3 6 4" xfId="25259" xr:uid="{7C4D09E2-45E4-474A-80C4-5471D79AFCAF}"/>
    <x:cellStyle name="Normal 14 3 6 4 2" xfId="25260" xr:uid="{E81374ED-B2C9-49A4-BE6F-5CBA848613BC}"/>
    <x:cellStyle name="Normal 14 3 6 5" xfId="25261" xr:uid="{39019787-1F83-4F3E-95F5-D182EBCBC0ED}"/>
    <x:cellStyle name="Normal 14 3 7" xfId="25262" xr:uid="{16FB66E0-658B-4266-B436-0E4E6B0372A7}"/>
    <x:cellStyle name="Normal 14 3 7 2" xfId="25263" xr:uid="{04249E3A-9D65-47BA-8F69-05EF119F4211}"/>
    <x:cellStyle name="Normal 14 3 7 2 2" xfId="25264" xr:uid="{C5E60ADD-C9E0-4308-BF1D-38326151DBD0}"/>
    <x:cellStyle name="Normal 14 3 7 3" xfId="25265" xr:uid="{B794440D-C8E2-4867-9EC6-80823BE784A9}"/>
    <x:cellStyle name="Normal 14 3 8" xfId="25266" xr:uid="{A9AD5C25-2B8D-4938-93B6-BC85BAC4061B}"/>
    <x:cellStyle name="Normal 14 3 8 2" xfId="25267" xr:uid="{C44FBBA6-F6CC-4143-BE4B-8386D205FADB}"/>
    <x:cellStyle name="Normal 14 3 9" xfId="25268" xr:uid="{E8AA21EB-4AE6-40AE-98BB-FD14BFBDDE54}"/>
    <x:cellStyle name="Normal 14 4" xfId="25269" xr:uid="{14CAEE46-0CC0-4895-9E32-3786E97BC13D}"/>
    <x:cellStyle name="Normal 14 4 2" xfId="25270" xr:uid="{FF5AE336-B713-4C82-B530-98A50D082AB6}"/>
    <x:cellStyle name="Normal 14 4 2 2" xfId="25271" xr:uid="{90674716-4BA1-42D1-ABF5-279DC2DF8A2D}"/>
    <x:cellStyle name="Normal 14 4 2 2 2" xfId="25272" xr:uid="{74CFFF1B-87CE-4F38-B5CF-B3D84924939C}"/>
    <x:cellStyle name="Normal 14 4 2 2 2 2" xfId="25273" xr:uid="{6060A7E8-0666-482C-85F8-21657F23DCCF}"/>
    <x:cellStyle name="Normal 14 4 2 2 2 2 2" xfId="25274" xr:uid="{19CE78D8-D606-4A17-8F89-386ADFACE4CA}"/>
    <x:cellStyle name="Normal 14 4 2 2 2 3" xfId="25275" xr:uid="{DC8B42EC-2240-4F07-806B-69EF73EE07C4}"/>
    <x:cellStyle name="Normal 14 4 2 2 3" xfId="25276" xr:uid="{76FC268D-C1C1-44C1-901E-354E144CEE2F}"/>
    <x:cellStyle name="Normal 14 4 2 2 3 2" xfId="25277" xr:uid="{D61E1D59-DAF2-4B7E-90B0-228D17C948A2}"/>
    <x:cellStyle name="Normal 14 4 2 2 4" xfId="25278" xr:uid="{87E999BB-4471-4F1F-87D8-AF9E13DCBCED}"/>
    <x:cellStyle name="Normal 14 4 2 2 4 2" xfId="25279" xr:uid="{1C6FBC7E-4C27-4E83-A8C2-1C10A6A84579}"/>
    <x:cellStyle name="Normal 14 4 2 2 5" xfId="25280" xr:uid="{D2B6DEFC-BE54-4826-890D-7A4C1158AF51}"/>
    <x:cellStyle name="Normal 14 4 2 3" xfId="25281" xr:uid="{237C0796-E4F0-4DBD-A7F6-0463F83A6747}"/>
    <x:cellStyle name="Normal 14 4 2 3 2" xfId="25282" xr:uid="{B8A6C992-07FE-4F4B-A048-D63C90CADFD0}"/>
    <x:cellStyle name="Normal 14 4 2 3 2 2" xfId="25283" xr:uid="{7EFB4422-D4BE-4F52-8EAA-A8FE8FC0C246}"/>
    <x:cellStyle name="Normal 14 4 2 3 3" xfId="25284" xr:uid="{F42C9449-C761-4198-A774-8D42C857E5A9}"/>
    <x:cellStyle name="Normal 14 4 2 4" xfId="25285" xr:uid="{9A8210EF-7063-4C05-83A6-55EDD44105C0}"/>
    <x:cellStyle name="Normal 14 4 2 4 2" xfId="25286" xr:uid="{17DA725C-2F51-4F38-B88D-C47825CECFA9}"/>
    <x:cellStyle name="Normal 14 4 2 5" xfId="25287" xr:uid="{0AA44380-C2AB-4879-9EAC-B2EA19F691BC}"/>
    <x:cellStyle name="Normal 14 4 2 5 2" xfId="25288" xr:uid="{3E4F3418-95AB-48BD-976D-ED46A7F88C1A}"/>
    <x:cellStyle name="Normal 14 4 2 6" xfId="25289" xr:uid="{313DCD1A-71D4-4D80-BFB0-8A95C26F895E}"/>
    <x:cellStyle name="Normal 14 4 3" xfId="25290" xr:uid="{E609C3B6-B1DE-48E0-9C62-CACB66327F5A}"/>
    <x:cellStyle name="Normal 14 4 3 2" xfId="25291" xr:uid="{33F788CB-3380-4918-9C56-961355DC8687}"/>
    <x:cellStyle name="Normal 14 4 3 2 2" xfId="25292" xr:uid="{2F62EE82-F197-4E72-A3CA-B026F751BE01}"/>
    <x:cellStyle name="Normal 14 4 3 2 2 2" xfId="25293" xr:uid="{2973DA79-8D6E-4192-AACD-466AECC4B100}"/>
    <x:cellStyle name="Normal 14 4 3 2 3" xfId="25294" xr:uid="{3F1EFD09-EBA1-46C5-85D4-36AFD7025CC8}"/>
    <x:cellStyle name="Normal 14 4 3 3" xfId="25295" xr:uid="{AC7556B7-58DB-4D30-BF82-D9A2227C3CC0}"/>
    <x:cellStyle name="Normal 14 4 3 3 2" xfId="25296" xr:uid="{A72603C8-92AF-4113-ACC8-ED41A49F6567}"/>
    <x:cellStyle name="Normal 14 4 3 4" xfId="25297" xr:uid="{B8E7D095-EFCE-4EC7-945E-AAC120735205}"/>
    <x:cellStyle name="Normal 14 4 3 4 2" xfId="25298" xr:uid="{162B8B78-AB03-4BA1-A533-FCFC0F77B47C}"/>
    <x:cellStyle name="Normal 14 4 3 5" xfId="25299" xr:uid="{7A82F0CB-2016-476F-AEF7-A04222078705}"/>
    <x:cellStyle name="Normal 14 4 4" xfId="25300" xr:uid="{99B2BB23-2C12-41BD-8D92-6E1ECBC5266A}"/>
    <x:cellStyle name="Normal 14 4 4 2" xfId="25301" xr:uid="{7454C807-D176-4B37-A541-CE1F1FA40E60}"/>
    <x:cellStyle name="Normal 14 4 4 2 2" xfId="25302" xr:uid="{19DA686A-B972-4574-8829-DC8857085949}"/>
    <x:cellStyle name="Normal 14 4 4 2 2 2" xfId="25303" xr:uid="{E9A99850-6D9D-43EE-8AB9-C5241F570E2E}"/>
    <x:cellStyle name="Normal 14 4 4 2 3" xfId="25304" xr:uid="{011CF0AA-D1F1-4D49-B3B1-A4F17DC5D325}"/>
    <x:cellStyle name="Normal 14 4 4 3" xfId="25305" xr:uid="{E01EF181-A07A-41DB-8537-D8048DFAB825}"/>
    <x:cellStyle name="Normal 14 4 4 3 2" xfId="25306" xr:uid="{995398F2-DF86-49A9-831C-A2B2181EC20A}"/>
    <x:cellStyle name="Normal 14 4 4 4" xfId="25307" xr:uid="{D904AAC4-CC38-49CB-B902-C1BC1D864F84}"/>
    <x:cellStyle name="Normal 14 4 4 4 2" xfId="25308" xr:uid="{EBDED9B5-B435-4D9C-B411-1E06F787964D}"/>
    <x:cellStyle name="Normal 14 4 4 5" xfId="25309" xr:uid="{BB6B8FDE-7EBF-454E-B260-65D58AE5B374}"/>
    <x:cellStyle name="Normal 14 4 5" xfId="25310" xr:uid="{88ABA01B-754D-4A0D-B200-30E48CAAC934}"/>
    <x:cellStyle name="Normal 14 4 5 2" xfId="25311" xr:uid="{D3774098-417B-42DF-A34E-D15E6CC98866}"/>
    <x:cellStyle name="Normal 14 4 5 2 2" xfId="25312" xr:uid="{6F9CF0D2-3613-4AF0-ABBF-BDB250CB991A}"/>
    <x:cellStyle name="Normal 14 4 5 3" xfId="25313" xr:uid="{9F05CB89-2B84-4E1B-A50B-35136C815986}"/>
    <x:cellStyle name="Normal 14 4 6" xfId="25314" xr:uid="{7EEBBD1F-E3FC-4FEB-9EFE-E66338EA0C1E}"/>
    <x:cellStyle name="Normal 14 4 6 2" xfId="25315" xr:uid="{5A38C14F-6445-4F27-861C-3CC8451B822D}"/>
    <x:cellStyle name="Normal 14 4 7" xfId="25316" xr:uid="{57361ACE-9EAB-4842-A31D-116B5B56235F}"/>
    <x:cellStyle name="Normal 14 4 7 2" xfId="25317" xr:uid="{94D9A92E-C3EC-46AA-902B-C008A872A78E}"/>
    <x:cellStyle name="Normal 14 4 8" xfId="25318" xr:uid="{0854541E-0C52-4016-98C6-8FD7A82A69FD}"/>
    <x:cellStyle name="Normal 14 5" xfId="25319" xr:uid="{465CF36C-6AE5-46C5-A84E-F1C082CFEA54}"/>
    <x:cellStyle name="Normal 14 5 2" xfId="25320" xr:uid="{95E2B5D5-C5A0-4915-917A-E25FB36FB3B4}"/>
    <x:cellStyle name="Normal 14 5 2 2" xfId="25321" xr:uid="{32D0ED44-F5AD-4348-9FC4-BDD1C84BEDEB}"/>
    <x:cellStyle name="Normal 14 5 2 2 2" xfId="25322" xr:uid="{18081A48-88E8-42EA-A203-EFDAB0DD369E}"/>
    <x:cellStyle name="Normal 14 5 2 2 2 2" xfId="25323" xr:uid="{5BA69BA6-96A8-4C6E-9A7F-9FD03FF67F2C}"/>
    <x:cellStyle name="Normal 14 5 2 2 2 2 2" xfId="25324" xr:uid="{FCD9AE38-CD27-483C-AAA0-27F114C35444}"/>
    <x:cellStyle name="Normal 14 5 2 2 2 3" xfId="25325" xr:uid="{1DA30A12-22A4-42ED-B063-E9EA5A657AD2}"/>
    <x:cellStyle name="Normal 14 5 2 2 3" xfId="25326" xr:uid="{13A73D6F-DA31-4876-9F82-0F0DE6EEDDD2}"/>
    <x:cellStyle name="Normal 14 5 2 2 3 2" xfId="25327" xr:uid="{8B110511-0C56-4512-9496-0B5F05C78AAC}"/>
    <x:cellStyle name="Normal 14 5 2 2 4" xfId="25328" xr:uid="{D752FF18-F92F-44DF-A2AE-EB22C9B11855}"/>
    <x:cellStyle name="Normal 14 5 2 2 4 2" xfId="25329" xr:uid="{E85B6B46-392F-47DE-AA88-95AD7676D255}"/>
    <x:cellStyle name="Normal 14 5 2 2 5" xfId="25330" xr:uid="{00E87A24-85B8-4C76-AFD2-240692342308}"/>
    <x:cellStyle name="Normal 14 5 2 3" xfId="25331" xr:uid="{85E5D726-A0C2-43C3-891E-A0DF02C953CD}"/>
    <x:cellStyle name="Normal 14 5 2 3 2" xfId="25332" xr:uid="{8A034653-B2CF-4678-9DE6-FB477EAD05FD}"/>
    <x:cellStyle name="Normal 14 5 2 3 2 2" xfId="25333" xr:uid="{EDA80202-6551-452A-8014-29B37823E867}"/>
    <x:cellStyle name="Normal 14 5 2 3 3" xfId="25334" xr:uid="{20C64246-BA9C-4B8F-9FBD-15537A8A3D0D}"/>
    <x:cellStyle name="Normal 14 5 2 4" xfId="25335" xr:uid="{7F98C162-234E-4187-ADE5-A0BD6CF66ECF}"/>
    <x:cellStyle name="Normal 14 5 2 4 2" xfId="25336" xr:uid="{638D947D-C1F1-4BE0-9F12-C9E9E777B3C7}"/>
    <x:cellStyle name="Normal 14 5 2 5" xfId="25337" xr:uid="{F0402E27-1D23-4DE4-9092-1C2CE62600CC}"/>
    <x:cellStyle name="Normal 14 5 2 5 2" xfId="25338" xr:uid="{ED310368-908A-4378-8B0A-5C172EEFCC02}"/>
    <x:cellStyle name="Normal 14 5 2 6" xfId="25339" xr:uid="{7C38A2ED-FF98-4D86-AF10-F335DDFB501D}"/>
    <x:cellStyle name="Normal 14 5 3" xfId="25340" xr:uid="{D1E37667-FE84-4AA9-BD79-07073C25D54E}"/>
    <x:cellStyle name="Normal 14 5 3 2" xfId="25341" xr:uid="{7FFF26E9-FB74-4187-8D40-E8EF32D12636}"/>
    <x:cellStyle name="Normal 14 5 3 2 2" xfId="25342" xr:uid="{DEC8639D-065A-4445-BE9D-447D324998A1}"/>
    <x:cellStyle name="Normal 14 5 3 2 2 2" xfId="25343" xr:uid="{95F299D8-B52A-4CDB-AF67-7324C0366ED4}"/>
    <x:cellStyle name="Normal 14 5 3 2 3" xfId="25344" xr:uid="{AAC4292A-4876-4233-8CF0-1C50C9F09488}"/>
    <x:cellStyle name="Normal 14 5 3 3" xfId="25345" xr:uid="{16B962D0-EAD0-44B8-A85E-D92A696D3C14}"/>
    <x:cellStyle name="Normal 14 5 3 3 2" xfId="25346" xr:uid="{75734460-75DE-472C-AE42-3DD8FAC9BCE0}"/>
    <x:cellStyle name="Normal 14 5 3 4" xfId="25347" xr:uid="{EA5B1A28-5356-4E33-A4D2-FA198FF0FFF8}"/>
    <x:cellStyle name="Normal 14 5 3 4 2" xfId="25348" xr:uid="{FF83C2A8-EA1D-46FC-A710-BC63BB4F098B}"/>
    <x:cellStyle name="Normal 14 5 3 5" xfId="25349" xr:uid="{6639FE26-951B-4837-9F03-A0FDD01F02BE}"/>
    <x:cellStyle name="Normal 14 5 4" xfId="25350" xr:uid="{A5EF5E33-EAB6-4D88-BA92-2CA2AB424B7C}"/>
    <x:cellStyle name="Normal 14 5 4 2" xfId="25351" xr:uid="{54B891F0-E589-4D8E-A6C2-90451DE7AFE3}"/>
    <x:cellStyle name="Normal 14 5 4 2 2" xfId="25352" xr:uid="{0730B488-EC3B-456E-BF77-C0ED6AD0C7BE}"/>
    <x:cellStyle name="Normal 14 5 4 3" xfId="25353" xr:uid="{D3D6C6EB-EFBD-47EC-99B5-48FA575F46B7}"/>
    <x:cellStyle name="Normal 14 5 5" xfId="25354" xr:uid="{3355992A-D616-4A0C-AF0F-A25182EB1EB9}"/>
    <x:cellStyle name="Normal 14 5 5 2" xfId="25355" xr:uid="{1A402640-50FC-4162-BFEB-30070D5AB8E8}"/>
    <x:cellStyle name="Normal 14 5 6" xfId="25356" xr:uid="{9513E408-DA88-40F8-9A9E-19432088864E}"/>
    <x:cellStyle name="Normal 14 5 6 2" xfId="25357" xr:uid="{B3E57AF8-66B8-4F9F-AA2A-9DE306747273}"/>
    <x:cellStyle name="Normal 14 5 7" xfId="25358" xr:uid="{7938DC77-BF9B-4433-8AF3-58A72C7358E6}"/>
    <x:cellStyle name="Normal 14 6" xfId="25359" xr:uid="{5B8E9F59-2F31-416C-AEC5-6D506B596DAC}"/>
    <x:cellStyle name="Normal 14 6 2" xfId="25360" xr:uid="{C80A49C9-820D-4B85-906D-8AD64D51C44E}"/>
    <x:cellStyle name="Normal 14 6 2 2" xfId="25361" xr:uid="{5EEA29DD-1F36-4714-96A6-29378209CAD1}"/>
    <x:cellStyle name="Normal 14 6 2 2 2" xfId="25362" xr:uid="{641E4BB5-ED1C-4003-BB5A-0690DC507D2D}"/>
    <x:cellStyle name="Normal 14 6 2 2 2 2" xfId="25363" xr:uid="{57FD32A1-E45C-488C-A2B5-6A4606819B7B}"/>
    <x:cellStyle name="Normal 14 6 2 2 2 2 2" xfId="25364" xr:uid="{56A759E7-B05E-420F-850A-F0E1FF439FE5}"/>
    <x:cellStyle name="Normal 14 6 2 2 2 3" xfId="25365" xr:uid="{23152BB6-7793-498D-8625-BE133E77EEE1}"/>
    <x:cellStyle name="Normal 14 6 2 2 3" xfId="25366" xr:uid="{4E02AF54-5180-4BAF-BFC3-C6A2B3EA294A}"/>
    <x:cellStyle name="Normal 14 6 2 2 3 2" xfId="25367" xr:uid="{E09693DC-E810-4B4A-A012-A16B120B2AC1}"/>
    <x:cellStyle name="Normal 14 6 2 2 4" xfId="25368" xr:uid="{DF672354-0120-4DF9-8C7B-24974A3FFF1D}"/>
    <x:cellStyle name="Normal 14 6 2 2 4 2" xfId="25369" xr:uid="{A8B0D268-F4A6-49E2-A406-5AA158CEE7B6}"/>
    <x:cellStyle name="Normal 14 6 2 2 5" xfId="25370" xr:uid="{74C13DCA-3618-4471-B359-C143DE156A14}"/>
    <x:cellStyle name="Normal 14 6 2 3" xfId="25371" xr:uid="{0FC9AFF5-EB2F-4C8C-8BA2-A0D56BBFF1B5}"/>
    <x:cellStyle name="Normal 14 6 2 3 2" xfId="25372" xr:uid="{8F5C5EAF-A1D8-4240-A06C-292FCE3407D3}"/>
    <x:cellStyle name="Normal 14 6 2 3 2 2" xfId="25373" xr:uid="{E49CA508-E5C9-4AB5-A39D-2E81E54F1623}"/>
    <x:cellStyle name="Normal 14 6 2 3 3" xfId="25374" xr:uid="{C6A6C28B-1898-4C9D-9585-3EBC1543107D}"/>
    <x:cellStyle name="Normal 14 6 2 4" xfId="25375" xr:uid="{6C6AD845-DF96-4C3F-B20A-2F94ED373D0B}"/>
    <x:cellStyle name="Normal 14 6 2 4 2" xfId="25376" xr:uid="{044EF8D4-D06D-4267-B953-825809FE4F83}"/>
    <x:cellStyle name="Normal 14 6 2 5" xfId="25377" xr:uid="{A9AF916E-AD3D-4A9E-B64B-A37C132EF02F}"/>
    <x:cellStyle name="Normal 14 6 2 5 2" xfId="25378" xr:uid="{E8813680-C44C-433E-9A6C-24F7BBD837D5}"/>
    <x:cellStyle name="Normal 14 6 2 6" xfId="25379" xr:uid="{3014D3B7-A44E-4856-9C5D-1C5454A6FB31}"/>
    <x:cellStyle name="Normal 14 6 3" xfId="25380" xr:uid="{D179350D-D35E-42B0-8954-F3F0BD8BA5D1}"/>
    <x:cellStyle name="Normal 14 6 3 2" xfId="25381" xr:uid="{5D792A81-9E64-4196-B0CE-5D2238A2B8B6}"/>
    <x:cellStyle name="Normal 14 6 3 2 2" xfId="25382" xr:uid="{7ECDAC93-AA16-462A-A442-03748BBBFE5C}"/>
    <x:cellStyle name="Normal 14 6 3 2 2 2" xfId="25383" xr:uid="{101B4025-57C4-48EB-BCC6-3037C3901BBA}"/>
    <x:cellStyle name="Normal 14 6 3 2 3" xfId="25384" xr:uid="{DFBF6122-46F7-4BDF-BC42-ACEBCBD161AE}"/>
    <x:cellStyle name="Normal 14 6 3 3" xfId="25385" xr:uid="{BB319CF9-CF18-4543-A6B4-151A7C2365F4}"/>
    <x:cellStyle name="Normal 14 6 3 3 2" xfId="25386" xr:uid="{935A4FF9-3EEF-4AB6-8BE6-547251A06BD3}"/>
    <x:cellStyle name="Normal 14 6 3 4" xfId="25387" xr:uid="{3B697C9C-CCA1-4B94-91B3-53102CC98244}"/>
    <x:cellStyle name="Normal 14 6 3 4 2" xfId="25388" xr:uid="{1F02FF6D-38BC-4FA0-9247-37A304336818}"/>
    <x:cellStyle name="Normal 14 6 3 5" xfId="25389" xr:uid="{1A1F4A87-BE3C-4E32-9267-18725A313F56}"/>
    <x:cellStyle name="Normal 14 6 4" xfId="25390" xr:uid="{A0430192-6560-4B75-935B-2FC5C9829B18}"/>
    <x:cellStyle name="Normal 14 6 4 2" xfId="25391" xr:uid="{C278E2FB-E600-40B3-9EF0-C3549963C9B7}"/>
    <x:cellStyle name="Normal 14 6 4 2 2" xfId="25392" xr:uid="{3D9CF0EF-A666-4F6D-B3E6-CF450572462B}"/>
    <x:cellStyle name="Normal 14 6 4 3" xfId="25393" xr:uid="{48DFA86B-6241-4C69-94C7-B0C038AA0AE2}"/>
    <x:cellStyle name="Normal 14 6 5" xfId="25394" xr:uid="{64568468-FA0E-4E88-844C-EE6F31205513}"/>
    <x:cellStyle name="Normal 14 6 5 2" xfId="25395" xr:uid="{35F2350D-88D3-4FFB-B6BD-3FDC9A24E574}"/>
    <x:cellStyle name="Normal 14 6 6" xfId="25396" xr:uid="{3489BBD5-6E68-464A-9434-A2763BB90CB5}"/>
    <x:cellStyle name="Normal 14 6 6 2" xfId="25397" xr:uid="{A6294673-1F20-4B7C-BAFC-C39ECDE4602C}"/>
    <x:cellStyle name="Normal 14 6 7" xfId="25398" xr:uid="{A209C259-4F34-4B95-811F-108FB76AED11}"/>
    <x:cellStyle name="Normal 14 7" xfId="25399" xr:uid="{23C2CB6A-F236-4B8A-8C2B-D482B018646F}"/>
    <x:cellStyle name="Normal 14 7 2" xfId="25400" xr:uid="{4FF5C5E1-7953-4BFA-A2F5-52A9532DBEA7}"/>
    <x:cellStyle name="Normal 14 7 2 2" xfId="25401" xr:uid="{CBE9B9D1-72ED-41EE-BEA9-DB2F0B054D94}"/>
    <x:cellStyle name="Normal 14 7 2 2 2" xfId="25402" xr:uid="{03AF1286-E32B-49A0-A16A-1651CB6093EF}"/>
    <x:cellStyle name="Normal 14 7 2 2 2 2" xfId="25403" xr:uid="{FF11C1D8-14FA-476F-B1F3-5641E823FD4A}"/>
    <x:cellStyle name="Normal 14 7 2 2 3" xfId="25404" xr:uid="{482DF671-4E1A-4C93-9DCA-E8F7BD0F9D3B}"/>
    <x:cellStyle name="Normal 14 7 2 3" xfId="25405" xr:uid="{F507A6FB-980E-4181-96BC-B21EAB99DB9F}"/>
    <x:cellStyle name="Normal 14 7 2 3 2" xfId="25406" xr:uid="{1476A23A-F19A-441E-AB4E-9DC3B33E28CE}"/>
    <x:cellStyle name="Normal 14 7 2 4" xfId="25407" xr:uid="{67916F80-147B-4DA4-AA20-A44579D5C005}"/>
    <x:cellStyle name="Normal 14 7 2 4 2" xfId="25408" xr:uid="{42105256-BE23-4446-8C05-032FC77C1A9A}"/>
    <x:cellStyle name="Normal 14 7 2 5" xfId="25409" xr:uid="{6AA275D6-E9B2-4B62-9199-1F24FC9705AE}"/>
    <x:cellStyle name="Normal 14 7 3" xfId="25410" xr:uid="{98B13802-5903-4F77-AB14-CB392374B73B}"/>
    <x:cellStyle name="Normal 14 7 3 2" xfId="25411" xr:uid="{5C1C38ED-9272-4E91-A8F9-8B49A3C7DCFB}"/>
    <x:cellStyle name="Normal 14 7 3 2 2" xfId="25412" xr:uid="{26E75369-FE69-4315-A7F2-01F2AB1F716C}"/>
    <x:cellStyle name="Normal 14 7 3 3" xfId="25413" xr:uid="{48B3F272-3633-4D78-B8F5-6A7D8CE11EEE}"/>
    <x:cellStyle name="Normal 14 7 4" xfId="25414" xr:uid="{8134BCB4-BA16-45C1-B444-4EABA153F8CA}"/>
    <x:cellStyle name="Normal 14 7 4 2" xfId="25415" xr:uid="{48A80734-B22D-4511-9692-A0AAAE647A0A}"/>
    <x:cellStyle name="Normal 14 7 5" xfId="25416" xr:uid="{25DDA003-ADA1-4897-95B0-CBE41DBCCCD0}"/>
    <x:cellStyle name="Normal 14 7 5 2" xfId="25417" xr:uid="{E4A15BB0-552A-4A27-838E-85FE7CBBDCDD}"/>
    <x:cellStyle name="Normal 14 7 6" xfId="25418" xr:uid="{BF7561AD-487B-4BD5-8517-14741D52B7E2}"/>
    <x:cellStyle name="Normal 14 8" xfId="25419" xr:uid="{2E7205CF-AAE5-4E29-A1A8-194B81DBA1D7}"/>
    <x:cellStyle name="Normal 14 8 2" xfId="25420" xr:uid="{F94AD991-F5A7-4695-865B-590CF4786451}"/>
    <x:cellStyle name="Normal 14 8 2 2" xfId="25421" xr:uid="{29022516-B083-4847-953A-268D82495056}"/>
    <x:cellStyle name="Normal 14 8 2 2 2" xfId="25422" xr:uid="{4F3B154B-7B32-4AEA-8983-E56103CB6C36}"/>
    <x:cellStyle name="Normal 14 8 2 3" xfId="25423" xr:uid="{BCA8C52E-70B4-4A40-BD98-C79BF8522040}"/>
    <x:cellStyle name="Normal 14 8 3" xfId="25424" xr:uid="{21CFE53D-D7E4-49B7-9CA5-1992A0580D37}"/>
    <x:cellStyle name="Normal 14 8 3 2" xfId="25425" xr:uid="{9C39B9D0-7D87-466F-876E-416C39582FFC}"/>
    <x:cellStyle name="Normal 14 8 4" xfId="25426" xr:uid="{C55561F2-286A-42A0-8DF7-1457EACFDBA7}"/>
    <x:cellStyle name="Normal 14 8 4 2" xfId="25427" xr:uid="{E8046677-DE4F-4D70-B118-EF81234804B6}"/>
    <x:cellStyle name="Normal 14 8 5" xfId="25428" xr:uid="{A961DB3C-3E6C-496F-8537-53FA8F95569D}"/>
    <x:cellStyle name="Normal 14 9" xfId="25429" xr:uid="{D5CFD216-D5DF-47E8-9657-39BCDE64B94E}"/>
    <x:cellStyle name="Normal 14 9 2" xfId="25430" xr:uid="{424B80A6-10D7-4EC5-85E9-24ED1CEC1ADA}"/>
    <x:cellStyle name="Normal 14 9 2 2" xfId="25431" xr:uid="{A6D5919B-AB6E-4A6C-9F24-F21621B7352D}"/>
    <x:cellStyle name="Normal 14 9 2 2 2" xfId="25432" xr:uid="{5C2A56D2-63CB-4F2A-85FB-A45CBFFBF2F5}"/>
    <x:cellStyle name="Normal 14 9 2 3" xfId="25433" xr:uid="{99E27C60-671B-413F-B50C-C9C9F4B4EAE0}"/>
    <x:cellStyle name="Normal 14 9 3" xfId="25434" xr:uid="{66906F08-55E2-476C-94AD-352C16685E9F}"/>
    <x:cellStyle name="Normal 14 9 3 2" xfId="25435" xr:uid="{037A7873-36BC-47FA-B3F9-18EAC4D53270}"/>
    <x:cellStyle name="Normal 14 9 4" xfId="25436" xr:uid="{C558CC66-2A5C-4111-B133-64BC35F44063}"/>
    <x:cellStyle name="Normal 14 9 4 2" xfId="25437" xr:uid="{8E05C5FD-19A0-4DF0-BCD0-3803E7DFB48E}"/>
    <x:cellStyle name="Normal 14 9 5" xfId="25438" xr:uid="{56B127B4-5F53-4800-A970-570B7EF4A197}"/>
    <x:cellStyle name="Normal 140" xfId="25439" xr:uid="{A7E9920D-E8DA-460F-902D-7B6A2C6D72F7}"/>
    <x:cellStyle name="Normal 140 2" xfId="25440" xr:uid="{9D652D24-2792-460B-ADF5-1DD36998AD71}"/>
    <x:cellStyle name="Normal 140 2 2" xfId="25441" xr:uid="{F4EF689B-8D25-4D64-969F-6655E7D0FC03}"/>
    <x:cellStyle name="Normal 140 3" xfId="25442" xr:uid="{F7991478-26F3-47C9-B9E8-D7C2BF27DC47}"/>
    <x:cellStyle name="Normal 141" xfId="25443" xr:uid="{AA44BAD6-E579-4327-99DE-74B6D7264E48}"/>
    <x:cellStyle name="Normal 141 2" xfId="25444" xr:uid="{B9D31B95-C3D8-4917-800F-748134868919}"/>
    <x:cellStyle name="Normal 141 2 2" xfId="25445" xr:uid="{FF653BFA-A69F-4588-9B3C-8B6DF8BF19A2}"/>
    <x:cellStyle name="Normal 141 3" xfId="25446" xr:uid="{CE91183E-2C7D-412D-8BFC-A2D7FBD8D6C7}"/>
    <x:cellStyle name="Normal 142" xfId="25447" xr:uid="{20998B7C-3D54-46AE-A261-95235EE8C257}"/>
    <x:cellStyle name="Normal 142 2" xfId="25448" xr:uid="{42652F97-8A15-4DB1-9B5B-CB92E240C9A7}"/>
    <x:cellStyle name="Normal 142 2 2" xfId="25449" xr:uid="{FF09E18D-1E6E-4484-A975-6DFB056E40C0}"/>
    <x:cellStyle name="Normal 142 3" xfId="25450" xr:uid="{E3EAB6DF-CEA8-4578-B53F-1ED9EB67D9E7}"/>
    <x:cellStyle name="Normal 143" xfId="25451" xr:uid="{A619B5A9-B37D-4D4F-94C1-3F65CAFB540F}"/>
    <x:cellStyle name="Normal 143 2" xfId="25452" xr:uid="{663503C8-C1DB-401E-9836-85BE73F074A6}"/>
    <x:cellStyle name="Normal 143 2 2" xfId="25453" xr:uid="{4E840625-194B-4EFF-9FA4-42149873C0AE}"/>
    <x:cellStyle name="Normal 143 3" xfId="25454" xr:uid="{FB48B95E-9BA9-45C7-AF11-F7E02120CFE5}"/>
    <x:cellStyle name="Normal 144" xfId="25455" xr:uid="{663F1059-444D-4A6D-AF9F-BC856E6E2A74}"/>
    <x:cellStyle name="Normal 144 2" xfId="25456" xr:uid="{2C0D2C76-2E6A-48ED-B8A3-772483F52DE7}"/>
    <x:cellStyle name="Normal 144 2 2" xfId="25457" xr:uid="{9CCE704E-D449-46C3-9F55-2043B5ECBCB0}"/>
    <x:cellStyle name="Normal 144 3" xfId="25458" xr:uid="{48051918-E0B3-4225-8D79-E0036CF0FF7F}"/>
    <x:cellStyle name="Normal 145" xfId="25459" xr:uid="{A4494437-7747-4417-AC5C-ADFF69F5FB74}"/>
    <x:cellStyle name="Normal 145 2" xfId="25460" xr:uid="{A865D520-4788-4780-8CF4-72FEF287F27D}"/>
    <x:cellStyle name="Normal 145 2 2" xfId="25461" xr:uid="{0DD439EB-D2C8-4CAF-A3D1-9D7F2D90C7D7}"/>
    <x:cellStyle name="Normal 145 3" xfId="25462" xr:uid="{EE9BA835-433F-4566-B354-B01805D501BF}"/>
    <x:cellStyle name="Normal 146" xfId="25463" xr:uid="{8B189BBC-9600-4681-9E6D-2E1DDE33C71F}"/>
    <x:cellStyle name="Normal 146 2" xfId="25464" xr:uid="{1746A7CB-9368-41A9-AF67-0259AB8413B1}"/>
    <x:cellStyle name="Normal 146 2 2" xfId="25465" xr:uid="{43DD6E04-6017-4E8B-9206-B1819596A8EE}"/>
    <x:cellStyle name="Normal 146 3" xfId="25466" xr:uid="{FCAF59A0-8387-4C70-A79A-D8D636CE26C9}"/>
    <x:cellStyle name="Normal 147" xfId="25467" xr:uid="{A9DA64C4-454F-45EC-81E3-B33B6B77AA8E}"/>
    <x:cellStyle name="Normal 147 2" xfId="25468" xr:uid="{3C7654C2-0F90-431F-8DAD-C6F0B5D3720C}"/>
    <x:cellStyle name="Normal 147 2 2" xfId="25469" xr:uid="{418A6E7F-7630-4EF4-B546-B62360CA1494}"/>
    <x:cellStyle name="Normal 147 3" xfId="25470" xr:uid="{C4362AD2-741D-4FDF-B530-DBBF05BA95B2}"/>
    <x:cellStyle name="Normal 148" xfId="37" xr:uid="{7F1F65C9-679F-46A7-BEB8-19A45411E22D}"/>
    <x:cellStyle name="Normal 149" xfId="25471" xr:uid="{668A53D0-5752-4B27-8FC6-6046B869FCE9}"/>
    <x:cellStyle name="Normal 149 2" xfId="25472" xr:uid="{1AC99A4F-BC54-4E4B-B260-30BE4D7C0865}"/>
    <x:cellStyle name="Normal 15" xfId="790" xr:uid="{C9BABE28-FB82-4A5A-9447-65C302987B2B}"/>
    <x:cellStyle name="Normal 15 10" xfId="25473" xr:uid="{3968129A-2BA1-4F2E-BA04-ED8947BFEE2C}"/>
    <x:cellStyle name="Normal 15 10 2" xfId="25474" xr:uid="{E847FF16-BDA9-47F3-9E0D-CD1F3BF532FC}"/>
    <x:cellStyle name="Normal 15 10 2 2" xfId="25475" xr:uid="{1632BE6F-5FAA-4763-9EE6-C2EC571D1AE3}"/>
    <x:cellStyle name="Normal 15 10 3" xfId="25476" xr:uid="{0955CD2F-2478-4994-8CE4-ED0124BDCED4}"/>
    <x:cellStyle name="Normal 15 11" xfId="25477" xr:uid="{D3F1ECC8-7C9F-4167-AF4A-F93B6D87BDFC}"/>
    <x:cellStyle name="Normal 15 11 2" xfId="25478" xr:uid="{78C912E5-6AE7-4E05-BB04-B55797BD136D}"/>
    <x:cellStyle name="Normal 15 12" xfId="25479" xr:uid="{40E91294-B055-44DA-9E21-33F2C8416267}"/>
    <x:cellStyle name="Normal 15 13" xfId="25480" xr:uid="{2F799D51-8E97-4881-B634-738480F55529}"/>
    <x:cellStyle name="Normal 15 13 2" xfId="25481" xr:uid="{187CF0C9-A714-4C89-8BC0-CFD1D860562F}"/>
    <x:cellStyle name="Normal 15 14" xfId="25482" xr:uid="{5A6E2FFA-CD65-42AF-A13C-62E9A2B4F3A7}"/>
    <x:cellStyle name="Normal 15 2" xfId="791" xr:uid="{E182CC48-0316-4F5B-832F-04D49F9D22ED}"/>
    <x:cellStyle name="Normal 15 2 10" xfId="25483" xr:uid="{774E7427-B41D-4757-BD90-85B7CD15D711}"/>
    <x:cellStyle name="Normal 15 2 11" xfId="25484" xr:uid="{8D8732CF-09AB-435C-A5B2-A527B3AC994F}"/>
    <x:cellStyle name="Normal 15 2 11 2" xfId="25485" xr:uid="{ACEC95F8-6763-4CC4-9D20-E673C0A7B1B4}"/>
    <x:cellStyle name="Normal 15 2 12" xfId="25486" xr:uid="{8F67B9C2-BA73-4A8E-B552-ACB0CA1780C1}"/>
    <x:cellStyle name="Normal 15 2 2" xfId="25487" xr:uid="{9E0549B7-4D0F-4391-8809-CB4A11C99058}"/>
    <x:cellStyle name="Normal 15 2 2 10" xfId="25488" xr:uid="{C1433EB8-97DC-45C7-BB47-8AEA8D724146}"/>
    <x:cellStyle name="Normal 15 2 2 2" xfId="25489" xr:uid="{E3428F2B-7C7C-49C2-86B6-51F69C4393AA}"/>
    <x:cellStyle name="Normal 15 2 2 2 2" xfId="25490" xr:uid="{E9DBD0E9-8052-4B57-863D-9D155D40DE09}"/>
    <x:cellStyle name="Normal 15 2 2 2 2 2" xfId="25491" xr:uid="{46E7A034-71E2-4050-9210-4F9B0AF7F639}"/>
    <x:cellStyle name="Normal 15 2 2 2 2 2 2" xfId="25492" xr:uid="{74E57F83-412C-4046-8FB7-0F20881D4F02}"/>
    <x:cellStyle name="Normal 15 2 2 2 2 2 2 2" xfId="25493" xr:uid="{EA49AFEF-8617-4A91-9B37-E1416AB1BE2B}"/>
    <x:cellStyle name="Normal 15 2 2 2 2 2 2 2 2" xfId="25494" xr:uid="{4C75EDC0-652A-4F16-9AA3-DED81DE84B0D}"/>
    <x:cellStyle name="Normal 15 2 2 2 2 2 2 3" xfId="25495" xr:uid="{2DF0BE86-9736-4228-9FC1-ADC31160B22F}"/>
    <x:cellStyle name="Normal 15 2 2 2 2 2 3" xfId="25496" xr:uid="{797AF772-9A93-426D-99CD-32EB6308C9C2}"/>
    <x:cellStyle name="Normal 15 2 2 2 2 2 3 2" xfId="25497" xr:uid="{AE2850AE-910A-4971-A4B7-AF8085A399CF}"/>
    <x:cellStyle name="Normal 15 2 2 2 2 2 4" xfId="25498" xr:uid="{F1263949-1D71-4E89-B4FB-9D1C6785BA76}"/>
    <x:cellStyle name="Normal 15 2 2 2 2 2 4 2" xfId="25499" xr:uid="{217CE7DE-6E83-4012-8989-F5EFD5213859}"/>
    <x:cellStyle name="Normal 15 2 2 2 2 2 5" xfId="25500" xr:uid="{E551C91F-6518-4274-B4F4-0D7E677DD8C1}"/>
    <x:cellStyle name="Normal 15 2 2 2 2 3" xfId="25501" xr:uid="{9E6896DB-C021-4149-9B7D-8C7178E32658}"/>
    <x:cellStyle name="Normal 15 2 2 2 2 3 2" xfId="25502" xr:uid="{E68E2208-F7DF-46E6-80FA-2843D2EAF2D0}"/>
    <x:cellStyle name="Normal 15 2 2 2 2 3 2 2" xfId="25503" xr:uid="{6E87FDE6-4445-4C74-82FD-3B6E226047C4}"/>
    <x:cellStyle name="Normal 15 2 2 2 2 3 3" xfId="25504" xr:uid="{AED017C4-0AA0-4634-AF48-983BCDDD260E}"/>
    <x:cellStyle name="Normal 15 2 2 2 2 4" xfId="25505" xr:uid="{339C1081-A629-4046-B714-D3B348EEDC15}"/>
    <x:cellStyle name="Normal 15 2 2 2 2 4 2" xfId="25506" xr:uid="{68262388-FD5C-4F97-905C-227C18FB6E60}"/>
    <x:cellStyle name="Normal 15 2 2 2 2 5" xfId="25507" xr:uid="{4FC20A4C-4678-404A-9561-73999C978EFB}"/>
    <x:cellStyle name="Normal 15 2 2 2 2 5 2" xfId="25508" xr:uid="{EB656F41-BA25-4FB2-8C59-055A5B367728}"/>
    <x:cellStyle name="Normal 15 2 2 2 2 6" xfId="25509" xr:uid="{01291FD5-38B3-4E40-A821-04787C362031}"/>
    <x:cellStyle name="Normal 15 2 2 2 3" xfId="25510" xr:uid="{EEB10F09-6CE5-4BD4-96C6-EB5F6A590D22}"/>
    <x:cellStyle name="Normal 15 2 2 2 3 2" xfId="25511" xr:uid="{A2BAC7A7-66AA-4A34-9D40-CC630CF22560}"/>
    <x:cellStyle name="Normal 15 2 2 2 3 2 2" xfId="25512" xr:uid="{1565000B-8B04-4A82-B52E-8B4BE988ADF4}"/>
    <x:cellStyle name="Normal 15 2 2 2 3 2 2 2" xfId="25513" xr:uid="{206946F7-2E10-41AC-9B05-51747545B8B6}"/>
    <x:cellStyle name="Normal 15 2 2 2 3 2 3" xfId="25514" xr:uid="{D63F0DA6-801A-4AB2-AE2D-2655E594B402}"/>
    <x:cellStyle name="Normal 15 2 2 2 3 3" xfId="25515" xr:uid="{3DEA51B7-9779-4B27-B5AF-D7D15761282C}"/>
    <x:cellStyle name="Normal 15 2 2 2 3 3 2" xfId="25516" xr:uid="{3E592C5A-D8A8-4EBD-9AC0-5394D7E7EE83}"/>
    <x:cellStyle name="Normal 15 2 2 2 3 4" xfId="25517" xr:uid="{1F597C91-70F4-473D-B00A-C1B165B850B2}"/>
    <x:cellStyle name="Normal 15 2 2 2 3 4 2" xfId="25518" xr:uid="{02851879-BB94-4149-AD46-4FFA2FBF1662}"/>
    <x:cellStyle name="Normal 15 2 2 2 3 5" xfId="25519" xr:uid="{3B1FE8BD-4A18-4C4B-A2FD-21442DC963AC}"/>
    <x:cellStyle name="Normal 15 2 2 2 4" xfId="25520" xr:uid="{2EABDE53-6EA8-41FE-85F5-CDE4285F2975}"/>
    <x:cellStyle name="Normal 15 2 2 2 4 2" xfId="25521" xr:uid="{8E79003D-1BDC-4F2C-8E0D-1590C469214B}"/>
    <x:cellStyle name="Normal 15 2 2 2 4 2 2" xfId="25522" xr:uid="{D22120D3-82EF-413E-B7DD-9936DFBF4A27}"/>
    <x:cellStyle name="Normal 15 2 2 2 4 3" xfId="25523" xr:uid="{846F58AF-BA63-4F50-81DC-5B232F71001C}"/>
    <x:cellStyle name="Normal 15 2 2 2 5" xfId="25524" xr:uid="{A5FB3E50-A158-478B-8F4D-0DA4C340C9F7}"/>
    <x:cellStyle name="Normal 15 2 2 2 5 2" xfId="25525" xr:uid="{153E065A-5C88-4AC3-8FA0-535D2F4BAC9B}"/>
    <x:cellStyle name="Normal 15 2 2 2 6" xfId="25526" xr:uid="{7AADE613-2D3A-4C3A-858D-169D8E2FA16F}"/>
    <x:cellStyle name="Normal 15 2 2 2 6 2" xfId="25527" xr:uid="{5C288932-02C5-425D-8072-72C4D65BD292}"/>
    <x:cellStyle name="Normal 15 2 2 2 7" xfId="25528" xr:uid="{0B424DB2-F4BB-4E84-98CD-2C432423E20D}"/>
    <x:cellStyle name="Normal 15 2 2 3" xfId="25529" xr:uid="{CB099197-D49A-43C0-9AFE-55FFB64C41B1}"/>
    <x:cellStyle name="Normal 15 2 2 3 2" xfId="25530" xr:uid="{AEC2CAF9-52D2-4A59-A6D3-493A4D466CBC}"/>
    <x:cellStyle name="Normal 15 2 2 3 2 2" xfId="25531" xr:uid="{1E89B63F-59F6-4491-ABB2-C0EDDC27F8F3}"/>
    <x:cellStyle name="Normal 15 2 2 3 2 2 2" xfId="25532" xr:uid="{70B37B4E-C6E5-4D06-943D-9898FBE60362}"/>
    <x:cellStyle name="Normal 15 2 2 3 2 2 2 2" xfId="25533" xr:uid="{0095CAD6-D6D3-4C25-9FF2-18F748A54F0A}"/>
    <x:cellStyle name="Normal 15 2 2 3 2 2 2 2 2" xfId="25534" xr:uid="{947CA2BB-0067-42EC-9562-368F886BFDE0}"/>
    <x:cellStyle name="Normal 15 2 2 3 2 2 2 3" xfId="25535" xr:uid="{70913863-7D98-4574-9883-9264DB863C25}"/>
    <x:cellStyle name="Normal 15 2 2 3 2 2 3" xfId="25536" xr:uid="{51E9A558-6618-4FEB-A9DB-746626C85A99}"/>
    <x:cellStyle name="Normal 15 2 2 3 2 2 3 2" xfId="25537" xr:uid="{04296D00-9E5E-4519-8D96-5C0E985EB58E}"/>
    <x:cellStyle name="Normal 15 2 2 3 2 2 4" xfId="25538" xr:uid="{1E529E8B-C073-4ADC-BA74-116BD05B362C}"/>
    <x:cellStyle name="Normal 15 2 2 3 2 2 4 2" xfId="25539" xr:uid="{558E72DC-F7BA-4B07-A717-B8841EDCB5FD}"/>
    <x:cellStyle name="Normal 15 2 2 3 2 2 5" xfId="25540" xr:uid="{D92A8875-0716-408C-943A-9C4F910B1846}"/>
    <x:cellStyle name="Normal 15 2 2 3 2 3" xfId="25541" xr:uid="{057159EB-E066-47CC-977D-4189380E22BA}"/>
    <x:cellStyle name="Normal 15 2 2 3 2 3 2" xfId="25542" xr:uid="{F52EBBEF-F75B-451C-B8AE-B4984EF3D3DB}"/>
    <x:cellStyle name="Normal 15 2 2 3 2 3 2 2" xfId="25543" xr:uid="{D8CC5E34-2DE0-416A-9B53-52F5E274324E}"/>
    <x:cellStyle name="Normal 15 2 2 3 2 3 3" xfId="25544" xr:uid="{46AF51D9-1EB3-4F92-ABD4-0BC936B9ED58}"/>
    <x:cellStyle name="Normal 15 2 2 3 2 4" xfId="25545" xr:uid="{BAD4DFA7-A6FC-4A1E-8B01-AEF62BFE9F8C}"/>
    <x:cellStyle name="Normal 15 2 2 3 2 4 2" xfId="25546" xr:uid="{135F1ADF-B721-4EE2-8249-D863100C8A7A}"/>
    <x:cellStyle name="Normal 15 2 2 3 2 5" xfId="25547" xr:uid="{8C96C339-D794-4862-801C-721FC2863D92}"/>
    <x:cellStyle name="Normal 15 2 2 3 2 5 2" xfId="25548" xr:uid="{F05B5D19-3FED-4F5C-810D-89A28670A35A}"/>
    <x:cellStyle name="Normal 15 2 2 3 2 6" xfId="25549" xr:uid="{A64AA319-8349-41BD-8630-5CD41D573B39}"/>
    <x:cellStyle name="Normal 15 2 2 3 3" xfId="25550" xr:uid="{40C3F629-EB05-4BDE-BF49-887067601053}"/>
    <x:cellStyle name="Normal 15 2 2 3 3 2" xfId="25551" xr:uid="{AFEB3DE7-6BFD-491B-80A3-42466A57B8C2}"/>
    <x:cellStyle name="Normal 15 2 2 3 3 2 2" xfId="25552" xr:uid="{66A65D7D-1AFB-430E-81FC-ACE7301EC361}"/>
    <x:cellStyle name="Normal 15 2 2 3 3 2 2 2" xfId="25553" xr:uid="{148668DE-1B3D-4E56-9305-1356EFD4CC14}"/>
    <x:cellStyle name="Normal 15 2 2 3 3 2 3" xfId="25554" xr:uid="{A368CE42-74DD-490C-A6D4-AFBF8DF7621C}"/>
    <x:cellStyle name="Normal 15 2 2 3 3 3" xfId="25555" xr:uid="{FCE26859-E11D-41FB-8B33-C297349FFF5F}"/>
    <x:cellStyle name="Normal 15 2 2 3 3 3 2" xfId="25556" xr:uid="{30756923-1A27-4F6A-B0C3-17934D25146C}"/>
    <x:cellStyle name="Normal 15 2 2 3 3 4" xfId="25557" xr:uid="{72267ED1-7628-4903-8D3E-62EB30DD28CA}"/>
    <x:cellStyle name="Normal 15 2 2 3 3 4 2" xfId="25558" xr:uid="{45F8F587-AA18-4381-A17A-B2DBDA598463}"/>
    <x:cellStyle name="Normal 15 2 2 3 3 5" xfId="25559" xr:uid="{66CDCF2B-8B4A-4C6F-874D-356D37EE9030}"/>
    <x:cellStyle name="Normal 15 2 2 3 4" xfId="25560" xr:uid="{E736D599-CF30-4758-B08D-5ACB4F18AD41}"/>
    <x:cellStyle name="Normal 15 2 2 3 4 2" xfId="25561" xr:uid="{5F0ED511-3E72-48C9-AA24-C21DD5FDE1AB}"/>
    <x:cellStyle name="Normal 15 2 2 3 4 2 2" xfId="25562" xr:uid="{B4B51BC3-9113-4EEA-B91A-EACEC792C27C}"/>
    <x:cellStyle name="Normal 15 2 2 3 4 3" xfId="25563" xr:uid="{A9F804DD-398C-4156-9E8E-B2BE8483ABA0}"/>
    <x:cellStyle name="Normal 15 2 2 3 5" xfId="25564" xr:uid="{8E2EA881-1CEC-4C46-B12A-9221EF2EFA2C}"/>
    <x:cellStyle name="Normal 15 2 2 3 5 2" xfId="25565" xr:uid="{0AD2C906-152A-4D9E-9BAD-9DE46380EA3F}"/>
    <x:cellStyle name="Normal 15 2 2 3 6" xfId="25566" xr:uid="{191473F6-B7F5-49BF-B404-BB95680A663E}"/>
    <x:cellStyle name="Normal 15 2 2 3 6 2" xfId="25567" xr:uid="{B61FD296-DDDC-40D2-8E3B-0268B35DC8DB}"/>
    <x:cellStyle name="Normal 15 2 2 3 7" xfId="25568" xr:uid="{27B35799-C0B6-4EEB-B192-B1C297C23010}"/>
    <x:cellStyle name="Normal 15 2 2 4" xfId="25569" xr:uid="{84B73069-3B00-4352-B06B-85B3CD911731}"/>
    <x:cellStyle name="Normal 15 2 2 4 2" xfId="25570" xr:uid="{0994D0D3-D4FA-46DC-991D-D3ECA3C79513}"/>
    <x:cellStyle name="Normal 15 2 2 4 2 2" xfId="25571" xr:uid="{DF619168-8195-4E53-B849-A5558B34BF65}"/>
    <x:cellStyle name="Normal 15 2 2 4 2 2 2" xfId="25572" xr:uid="{09D998DE-E22B-4A7D-A608-BC43E58D8DE7}"/>
    <x:cellStyle name="Normal 15 2 2 4 2 2 2 2" xfId="25573" xr:uid="{1F4B0166-3D12-4973-B3AE-C01887F59967}"/>
    <x:cellStyle name="Normal 15 2 2 4 2 2 3" xfId="25574" xr:uid="{FB858FAF-5161-48F5-AE52-2963B62F53D0}"/>
    <x:cellStyle name="Normal 15 2 2 4 2 3" xfId="25575" xr:uid="{907185AC-8844-47C0-8F21-9454E9279881}"/>
    <x:cellStyle name="Normal 15 2 2 4 2 3 2" xfId="25576" xr:uid="{1E988A3E-A264-4834-B41B-FFF4FF2E159B}"/>
    <x:cellStyle name="Normal 15 2 2 4 2 4" xfId="25577" xr:uid="{12B93778-2112-4B83-AC96-EABE0CA07E11}"/>
    <x:cellStyle name="Normal 15 2 2 4 2 4 2" xfId="25578" xr:uid="{4377DB90-DB44-4D92-812A-91CD08B5B43F}"/>
    <x:cellStyle name="Normal 15 2 2 4 2 5" xfId="25579" xr:uid="{760FFDC8-E175-4D59-8503-033F9C17D7AA}"/>
    <x:cellStyle name="Normal 15 2 2 4 3" xfId="25580" xr:uid="{BC968128-4196-42F1-81E4-31E0089377B6}"/>
    <x:cellStyle name="Normal 15 2 2 4 3 2" xfId="25581" xr:uid="{82AC84CD-4EFD-45B0-B8A3-30412ED0A886}"/>
    <x:cellStyle name="Normal 15 2 2 4 3 2 2" xfId="25582" xr:uid="{68A59624-A414-4A02-B8DA-12A37DA70314}"/>
    <x:cellStyle name="Normal 15 2 2 4 3 3" xfId="25583" xr:uid="{929506EB-B503-4E40-A8B9-AF644963D59E}"/>
    <x:cellStyle name="Normal 15 2 2 4 4" xfId="25584" xr:uid="{773651E3-1343-48AA-94C6-C4FB34D06D9F}"/>
    <x:cellStyle name="Normal 15 2 2 4 4 2" xfId="25585" xr:uid="{9C22A730-1C14-4A36-931D-34469F1C0A91}"/>
    <x:cellStyle name="Normal 15 2 2 4 5" xfId="25586" xr:uid="{BE6B82E5-06F9-465A-93E3-62A5CFBA9FE0}"/>
    <x:cellStyle name="Normal 15 2 2 4 5 2" xfId="25587" xr:uid="{B47547F1-877E-44F9-9E1A-FA3F3E2D4D69}"/>
    <x:cellStyle name="Normal 15 2 2 4 6" xfId="25588" xr:uid="{5FC3DD5D-7C84-4F18-8A07-2E9A895405F5}"/>
    <x:cellStyle name="Normal 15 2 2 5" xfId="25589" xr:uid="{A4862DDA-5D88-4E68-BA5C-3A0DBB872E4C}"/>
    <x:cellStyle name="Normal 15 2 2 5 2" xfId="25590" xr:uid="{59657C23-5980-4076-9B9E-9C0ED1C585B3}"/>
    <x:cellStyle name="Normal 15 2 2 5 2 2" xfId="25591" xr:uid="{888A172C-1CFB-4C5D-B22A-3BA05FF04F19}"/>
    <x:cellStyle name="Normal 15 2 2 5 2 2 2" xfId="25592" xr:uid="{A50B1D60-6729-4037-BA8C-8BC7DD70EEF7}"/>
    <x:cellStyle name="Normal 15 2 2 5 2 3" xfId="25593" xr:uid="{6414B55B-8D86-4C92-A7E2-D0543B0A6ECD}"/>
    <x:cellStyle name="Normal 15 2 2 5 3" xfId="25594" xr:uid="{3D02842E-B2D9-4237-9F51-E50C1EB59C9A}"/>
    <x:cellStyle name="Normal 15 2 2 5 3 2" xfId="25595" xr:uid="{FE59085D-8A7C-46A2-8094-F7132D21E17A}"/>
    <x:cellStyle name="Normal 15 2 2 5 4" xfId="25596" xr:uid="{208D626E-5F5B-4C0A-A18C-0F83A8789D0C}"/>
    <x:cellStyle name="Normal 15 2 2 5 4 2" xfId="25597" xr:uid="{8660D0A9-A6AC-4519-A770-8F974393C790}"/>
    <x:cellStyle name="Normal 15 2 2 5 5" xfId="25598" xr:uid="{63C925BA-D924-4071-BD1A-72D224C32C8F}"/>
    <x:cellStyle name="Normal 15 2 2 6" xfId="25599" xr:uid="{4CC08B90-334A-4A99-8462-299437052780}"/>
    <x:cellStyle name="Normal 15 2 2 6 2" xfId="25600" xr:uid="{69D6C903-5346-48D3-8FD0-C541773D27E8}"/>
    <x:cellStyle name="Normal 15 2 2 6 2 2" xfId="25601" xr:uid="{E9ED0386-A1AC-4AB6-BB46-3861324A1317}"/>
    <x:cellStyle name="Normal 15 2 2 6 2 2 2" xfId="25602" xr:uid="{BDA028CE-92ED-423F-B8E9-E01610A3CCCE}"/>
    <x:cellStyle name="Normal 15 2 2 6 2 3" xfId="25603" xr:uid="{5B87721E-9AD4-41E7-B441-9A5C894B697B}"/>
    <x:cellStyle name="Normal 15 2 2 6 3" xfId="25604" xr:uid="{658F4254-2989-4CAE-A98C-57B5D7C3AE5A}"/>
    <x:cellStyle name="Normal 15 2 2 6 3 2" xfId="25605" xr:uid="{11CD7131-E5D3-480B-821C-2BD6285FA321}"/>
    <x:cellStyle name="Normal 15 2 2 6 4" xfId="25606" xr:uid="{68EA8D9D-AD71-4347-A68F-4AF84B81EA0E}"/>
    <x:cellStyle name="Normal 15 2 2 6 4 2" xfId="25607" xr:uid="{BC981F6A-7720-4339-BEC0-C9E201254FEF}"/>
    <x:cellStyle name="Normal 15 2 2 6 5" xfId="25608" xr:uid="{17E33871-7901-40E7-8DE9-24B312AAA70B}"/>
    <x:cellStyle name="Normal 15 2 2 7" xfId="25609" xr:uid="{1D59E722-5F1F-4E14-BB96-8013BC75A6B4}"/>
    <x:cellStyle name="Normal 15 2 2 7 2" xfId="25610" xr:uid="{83B3C8D6-95FA-47B2-BDDD-7C67A8204A5E}"/>
    <x:cellStyle name="Normal 15 2 2 7 2 2" xfId="25611" xr:uid="{66A9928F-FB7A-49AD-9B88-58D921DCBB5A}"/>
    <x:cellStyle name="Normal 15 2 2 7 3" xfId="25612" xr:uid="{81E953D3-640D-4466-B8D8-11ABA6A6E2DE}"/>
    <x:cellStyle name="Normal 15 2 2 8" xfId="25613" xr:uid="{F53A2463-6BDE-4AB1-AAF6-E04FF740C8C5}"/>
    <x:cellStyle name="Normal 15 2 2 8 2" xfId="25614" xr:uid="{DF36BBD0-DA07-421B-BB66-46E5B7917E7C}"/>
    <x:cellStyle name="Normal 15 2 2 9" xfId="25615" xr:uid="{25BB79DC-47AA-45A6-9639-8F891DA6CEE3}"/>
    <x:cellStyle name="Normal 15 2 2 9 2" xfId="25616" xr:uid="{ED401218-732A-4E63-9830-C786E004C15D}"/>
    <x:cellStyle name="Normal 15 2 3" xfId="25617" xr:uid="{964E39A0-F679-4311-B4A3-5306177D4E5A}"/>
    <x:cellStyle name="Normal 15 2 3 2" xfId="25618" xr:uid="{C8EFD5A9-5B35-4909-ADB2-E1066C1EE231}"/>
    <x:cellStyle name="Normal 15 2 3 2 2" xfId="25619" xr:uid="{2CA4B63C-7825-4D98-9E02-9308A1C331C6}"/>
    <x:cellStyle name="Normal 15 2 3 2 2 2" xfId="25620" xr:uid="{A3267F04-0BB8-4A50-A466-794C461105A3}"/>
    <x:cellStyle name="Normal 15 2 3 2 2 2 2" xfId="25621" xr:uid="{497674CF-83B0-40DC-B588-7762121C8834}"/>
    <x:cellStyle name="Normal 15 2 3 2 2 2 2 2" xfId="25622" xr:uid="{4798C046-ABD0-4324-9EAD-297FEF7052CE}"/>
    <x:cellStyle name="Normal 15 2 3 2 2 2 3" xfId="25623" xr:uid="{6BCC8CDB-88C7-455F-8D03-6DF82C305798}"/>
    <x:cellStyle name="Normal 15 2 3 2 2 3" xfId="25624" xr:uid="{0864EC4E-8FFF-47FB-9C5C-033ACCA0F2A6}"/>
    <x:cellStyle name="Normal 15 2 3 2 2 3 2" xfId="25625" xr:uid="{EDF371F0-34E8-4BC5-A0F6-3CCFE63D8784}"/>
    <x:cellStyle name="Normal 15 2 3 2 2 4" xfId="25626" xr:uid="{5C1B2AC3-2FDC-47C0-9695-1E7E3B012D05}"/>
    <x:cellStyle name="Normal 15 2 3 2 2 4 2" xfId="25627" xr:uid="{2374DC99-9A15-49C6-84EF-004CEEA25A05}"/>
    <x:cellStyle name="Normal 15 2 3 2 2 5" xfId="25628" xr:uid="{77660630-4B16-4EBB-B088-FAACC47CD4CF}"/>
    <x:cellStyle name="Normal 15 2 3 2 3" xfId="25629" xr:uid="{342FDE78-30CD-477D-8300-3953BCCBCD81}"/>
    <x:cellStyle name="Normal 15 2 3 2 3 2" xfId="25630" xr:uid="{9C9ECDC6-FAD5-424A-A331-579E24C6C985}"/>
    <x:cellStyle name="Normal 15 2 3 2 3 2 2" xfId="25631" xr:uid="{0F98D41A-1855-44F8-8A08-D6C683FB7C0B}"/>
    <x:cellStyle name="Normal 15 2 3 2 3 3" xfId="25632" xr:uid="{EB4F96D5-504B-4A07-9F19-187D21B09EF0}"/>
    <x:cellStyle name="Normal 15 2 3 2 4" xfId="25633" xr:uid="{3E6155F2-48BD-4CC0-89F1-1740E43A5762}"/>
    <x:cellStyle name="Normal 15 2 3 2 4 2" xfId="25634" xr:uid="{E2CF015F-754D-4012-9790-2D2EDD72B84A}"/>
    <x:cellStyle name="Normal 15 2 3 2 5" xfId="25635" xr:uid="{9F77C56A-FFB1-494C-ADF5-5E6960DC83A9}"/>
    <x:cellStyle name="Normal 15 2 3 2 5 2" xfId="25636" xr:uid="{F5EBF5C5-6EC4-4C3D-98F0-B903A4B03E42}"/>
    <x:cellStyle name="Normal 15 2 3 2 6" xfId="25637" xr:uid="{EDCD3574-3EB0-416B-B1CD-09C216488E8D}"/>
    <x:cellStyle name="Normal 15 2 3 3" xfId="25638" xr:uid="{B8549655-1A2B-48A5-A561-CCF0E6FDA60C}"/>
    <x:cellStyle name="Normal 15 2 3 3 2" xfId="25639" xr:uid="{B3D3904C-9863-41E7-BBC0-368C06E2C559}"/>
    <x:cellStyle name="Normal 15 2 3 3 2 2" xfId="25640" xr:uid="{7725B10C-A590-4917-BF76-2C459311FA1A}"/>
    <x:cellStyle name="Normal 15 2 3 3 2 2 2" xfId="25641" xr:uid="{AF97917D-404C-4D5F-A92F-01DD9473CAB1}"/>
    <x:cellStyle name="Normal 15 2 3 3 2 3" xfId="25642" xr:uid="{ED3F0584-29F3-4547-8B4A-ABDB47F6205B}"/>
    <x:cellStyle name="Normal 15 2 3 3 3" xfId="25643" xr:uid="{ACA05D6A-F84E-4EE1-A247-216618F4E5EE}"/>
    <x:cellStyle name="Normal 15 2 3 3 3 2" xfId="25644" xr:uid="{4BC27C9F-22FF-41AD-8DF6-40A26CB98981}"/>
    <x:cellStyle name="Normal 15 2 3 3 4" xfId="25645" xr:uid="{02F60A01-23B2-4D51-A786-7086B33D2EBD}"/>
    <x:cellStyle name="Normal 15 2 3 3 4 2" xfId="25646" xr:uid="{9B988F6A-C344-459E-AC33-A9C153D18810}"/>
    <x:cellStyle name="Normal 15 2 3 3 5" xfId="25647" xr:uid="{8DEBE42C-75DE-4469-AFB9-E32D39C04917}"/>
    <x:cellStyle name="Normal 15 2 3 4" xfId="25648" xr:uid="{74DEAE9B-B8DA-4AAA-A03F-83274280110F}"/>
    <x:cellStyle name="Normal 15 2 3 4 2" xfId="25649" xr:uid="{CD8C84B0-F431-4713-A18D-8A7965196541}"/>
    <x:cellStyle name="Normal 15 2 3 4 2 2" xfId="25650" xr:uid="{E9D10DB8-D4D0-436C-B4CE-7967897BA15C}"/>
    <x:cellStyle name="Normal 15 2 3 4 3" xfId="25651" xr:uid="{B7AA482F-34F1-4B57-A136-3BC18781CFCF}"/>
    <x:cellStyle name="Normal 15 2 3 5" xfId="25652" xr:uid="{0318DE2C-8E27-4A7B-B6E5-7DEC0C56F3BA}"/>
    <x:cellStyle name="Normal 15 2 3 5 2" xfId="25653" xr:uid="{6D2989E7-5F2A-411B-8657-D199412F6AE2}"/>
    <x:cellStyle name="Normal 15 2 3 6" xfId="25654" xr:uid="{73E4D77C-CF69-4542-A384-F054F1267557}"/>
    <x:cellStyle name="Normal 15 2 3 6 2" xfId="25655" xr:uid="{95B1A154-1C91-4F4B-A1AD-BD2BAA5FF982}"/>
    <x:cellStyle name="Normal 15 2 3 7" xfId="25656" xr:uid="{DABF3427-533C-4A8E-AABB-1B8AD0059243}"/>
    <x:cellStyle name="Normal 15 2 4" xfId="25657" xr:uid="{6AF9F77F-3A32-4A67-9C0A-EF9758E26A16}"/>
    <x:cellStyle name="Normal 15 2 4 2" xfId="25658" xr:uid="{462C5355-CD53-4B69-BC64-39A563291880}"/>
    <x:cellStyle name="Normal 15 2 4 2 2" xfId="25659" xr:uid="{A4AF63AF-0166-4CFD-A8C6-49FD4C8BC49D}"/>
    <x:cellStyle name="Normal 15 2 4 2 2 2" xfId="25660" xr:uid="{C99D39A9-D192-4E30-9CF5-1CB573F72E36}"/>
    <x:cellStyle name="Normal 15 2 4 2 2 2 2" xfId="25661" xr:uid="{4647D336-DD8C-46BA-B074-6B4B46F6CF9C}"/>
    <x:cellStyle name="Normal 15 2 4 2 2 2 2 2" xfId="25662" xr:uid="{ED967D91-A9D0-410A-9869-A92DBC12C9AC}"/>
    <x:cellStyle name="Normal 15 2 4 2 2 2 3" xfId="25663" xr:uid="{75EB5A19-4C46-40CF-ADE8-C1F0330ACE87}"/>
    <x:cellStyle name="Normal 15 2 4 2 2 3" xfId="25664" xr:uid="{7C7FB123-99F8-4A8F-AC3E-C8292AB8A494}"/>
    <x:cellStyle name="Normal 15 2 4 2 2 3 2" xfId="25665" xr:uid="{ECD723CE-F0D2-4AFB-9ACC-7B6C979BC4C0}"/>
    <x:cellStyle name="Normal 15 2 4 2 2 4" xfId="25666" xr:uid="{D27C67B1-CB2C-40C8-A105-58E27CF9DD9C}"/>
    <x:cellStyle name="Normal 15 2 4 2 2 4 2" xfId="25667" xr:uid="{16C852CD-AD19-4A19-B25E-63A271404427}"/>
    <x:cellStyle name="Normal 15 2 4 2 2 5" xfId="25668" xr:uid="{3B32B9EC-2096-4C62-9DFC-3A803A8FFAF9}"/>
    <x:cellStyle name="Normal 15 2 4 2 3" xfId="25669" xr:uid="{FBD009A0-A137-465B-B62F-E4509CE81EAC}"/>
    <x:cellStyle name="Normal 15 2 4 2 3 2" xfId="25670" xr:uid="{3C0C6908-E8AA-40A0-9FDB-B6432447239E}"/>
    <x:cellStyle name="Normal 15 2 4 2 3 2 2" xfId="25671" xr:uid="{7DD08096-7D70-436C-A309-3A502289AB70}"/>
    <x:cellStyle name="Normal 15 2 4 2 3 3" xfId="25672" xr:uid="{7BC342EA-9805-48A6-9609-5E50FDB74C11}"/>
    <x:cellStyle name="Normal 15 2 4 2 4" xfId="25673" xr:uid="{24F241EE-5408-49CB-9402-A7644DC0896D}"/>
    <x:cellStyle name="Normal 15 2 4 2 4 2" xfId="25674" xr:uid="{03B19789-78B3-406E-8472-91778B2260C8}"/>
    <x:cellStyle name="Normal 15 2 4 2 5" xfId="25675" xr:uid="{706014AF-EBEC-4D43-84E1-9D2EC087F63E}"/>
    <x:cellStyle name="Normal 15 2 4 2 5 2" xfId="25676" xr:uid="{2D69B41A-803C-4BBF-A49F-B910DDCDBAAE}"/>
    <x:cellStyle name="Normal 15 2 4 2 6" xfId="25677" xr:uid="{EF35211C-F59D-49BF-8BAA-DBAC41CACA60}"/>
    <x:cellStyle name="Normal 15 2 4 3" xfId="25678" xr:uid="{CBFFBAD5-6A57-422F-91C7-3DB403FD5291}"/>
    <x:cellStyle name="Normal 15 2 4 3 2" xfId="25679" xr:uid="{F840ADC9-ECF7-4A52-ACF0-24E2B962C0FE}"/>
    <x:cellStyle name="Normal 15 2 4 3 2 2" xfId="25680" xr:uid="{C30DA118-91B1-4E9F-9434-7F84994B7DCA}"/>
    <x:cellStyle name="Normal 15 2 4 3 2 2 2" xfId="25681" xr:uid="{9A1AB242-8229-4E4C-B4A6-BA9B1FA2D642}"/>
    <x:cellStyle name="Normal 15 2 4 3 2 3" xfId="25682" xr:uid="{7AAC8D2E-A120-4F67-BCCC-E7C565DBF717}"/>
    <x:cellStyle name="Normal 15 2 4 3 3" xfId="25683" xr:uid="{CB33D4BE-2940-44D1-8AD1-394E0334C365}"/>
    <x:cellStyle name="Normal 15 2 4 3 3 2" xfId="25684" xr:uid="{265988C5-0A84-4659-AD4F-239D8E3FB21B}"/>
    <x:cellStyle name="Normal 15 2 4 3 4" xfId="25685" xr:uid="{D81054C9-F235-444A-AB66-09F5CF7D01CE}"/>
    <x:cellStyle name="Normal 15 2 4 3 4 2" xfId="25686" xr:uid="{02529CC3-D2FB-461C-9B67-B9A878868498}"/>
    <x:cellStyle name="Normal 15 2 4 3 5" xfId="25687" xr:uid="{E881B433-E58D-4182-B980-D44EF9B0053A}"/>
    <x:cellStyle name="Normal 15 2 4 4" xfId="25688" xr:uid="{D78B614C-D84D-4ED9-A3BC-8575E4A4B547}"/>
    <x:cellStyle name="Normal 15 2 4 4 2" xfId="25689" xr:uid="{D15EE296-538B-4D50-B998-3AFEBDD614A4}"/>
    <x:cellStyle name="Normal 15 2 4 4 2 2" xfId="25690" xr:uid="{5C7117B6-DEB9-4127-8329-96D99C92CF74}"/>
    <x:cellStyle name="Normal 15 2 4 4 3" xfId="25691" xr:uid="{EB052E1E-88F0-4788-94A5-793012CE0AC5}"/>
    <x:cellStyle name="Normal 15 2 4 5" xfId="25692" xr:uid="{F7BCB69F-54DC-45D5-BB8A-22B07CB2A559}"/>
    <x:cellStyle name="Normal 15 2 4 5 2" xfId="25693" xr:uid="{5EF538D6-C3F1-4E71-B7D2-8E23A04BDDAB}"/>
    <x:cellStyle name="Normal 15 2 4 6" xfId="25694" xr:uid="{0346CE34-7C86-4168-A48C-1FD6EDC82B80}"/>
    <x:cellStyle name="Normal 15 2 4 6 2" xfId="25695" xr:uid="{1C817248-7CFC-4C3B-A5E0-7FF0AB4B6721}"/>
    <x:cellStyle name="Normal 15 2 4 7" xfId="25696" xr:uid="{A0676252-E22A-4DD0-8962-1B71CC050DC9}"/>
    <x:cellStyle name="Normal 15 2 5" xfId="25697" xr:uid="{39DD2B21-B0F7-4ED4-96CE-35C201802F69}"/>
    <x:cellStyle name="Normal 15 2 5 2" xfId="25698" xr:uid="{91315FAD-E7FF-42EB-9D2E-A448ACC89D2C}"/>
    <x:cellStyle name="Normal 15 2 5 2 2" xfId="25699" xr:uid="{1253DF79-006E-40CE-9D5A-BF02B26265C6}"/>
    <x:cellStyle name="Normal 15 2 5 2 2 2" xfId="25700" xr:uid="{929B72B2-E07B-4AE5-B0D1-E86D075BADF2}"/>
    <x:cellStyle name="Normal 15 2 5 2 2 2 2" xfId="25701" xr:uid="{06B03600-DDB8-4721-A6EC-4A3452E29772}"/>
    <x:cellStyle name="Normal 15 2 5 2 2 3" xfId="25702" xr:uid="{0E5F82BD-E8B1-4D1E-A29A-2AB7FA32D0A7}"/>
    <x:cellStyle name="Normal 15 2 5 2 3" xfId="25703" xr:uid="{40330810-F2F8-481D-ABAC-EAF6DFDD7FBE}"/>
    <x:cellStyle name="Normal 15 2 5 2 3 2" xfId="25704" xr:uid="{A9946C8F-7AC0-48AA-804B-1911253DACBA}"/>
    <x:cellStyle name="Normal 15 2 5 2 4" xfId="25705" xr:uid="{EDAE4D86-4C16-46DF-9CF7-DEC818C7D96D}"/>
    <x:cellStyle name="Normal 15 2 5 2 4 2" xfId="25706" xr:uid="{9814A9B7-2CC5-4FA2-871D-8B15ECE75932}"/>
    <x:cellStyle name="Normal 15 2 5 2 5" xfId="25707" xr:uid="{CD59B06A-F446-49A4-9AE9-E910636C8403}"/>
    <x:cellStyle name="Normal 15 2 5 3" xfId="25708" xr:uid="{60E05EC5-0C4B-4B71-B91B-57955DAA8270}"/>
    <x:cellStyle name="Normal 15 2 5 3 2" xfId="25709" xr:uid="{DF29D8BC-253E-4860-A0F5-65C5EB849CC8}"/>
    <x:cellStyle name="Normal 15 2 5 3 2 2" xfId="25710" xr:uid="{8E79F7D0-2CF8-4C5A-8F66-B629E0472A90}"/>
    <x:cellStyle name="Normal 15 2 5 3 3" xfId="25711" xr:uid="{0AD98DD5-7A2F-43CC-8881-6DD25AD6BD9B}"/>
    <x:cellStyle name="Normal 15 2 5 4" xfId="25712" xr:uid="{80D30547-6462-49C6-85CC-C9833F923342}"/>
    <x:cellStyle name="Normal 15 2 5 4 2" xfId="25713" xr:uid="{7BF17F85-6E1E-4EFF-8C69-0B0D11F8E3A7}"/>
    <x:cellStyle name="Normal 15 2 5 5" xfId="25714" xr:uid="{752EC21E-2001-4F7D-ADE9-95A336A5AD77}"/>
    <x:cellStyle name="Normal 15 2 5 5 2" xfId="25715" xr:uid="{39A6E6F7-7ABD-4AA7-9263-2EC00D1695C0}"/>
    <x:cellStyle name="Normal 15 2 5 6" xfId="25716" xr:uid="{25E51413-2058-4A44-825F-780B54902C1A}"/>
    <x:cellStyle name="Normal 15 2 6" xfId="25717" xr:uid="{F7BF811D-1827-4AB8-A11A-1AF8A6E66E2C}"/>
    <x:cellStyle name="Normal 15 2 6 2" xfId="25718" xr:uid="{2CE317FC-D59B-4CEA-A534-DFF479D2328C}"/>
    <x:cellStyle name="Normal 15 2 6 2 2" xfId="25719" xr:uid="{A4534039-4C00-4BD5-8013-63352EF3081C}"/>
    <x:cellStyle name="Normal 15 2 6 2 2 2" xfId="25720" xr:uid="{6FF3346C-FA2E-4F3B-B620-55B0A41A2850}"/>
    <x:cellStyle name="Normal 15 2 6 2 3" xfId="25721" xr:uid="{664AC409-5E34-4401-8A66-04549BE1CE72}"/>
    <x:cellStyle name="Normal 15 2 6 3" xfId="25722" xr:uid="{77372149-E729-4BD5-9399-80144B400975}"/>
    <x:cellStyle name="Normal 15 2 6 3 2" xfId="25723" xr:uid="{9FA0BCDE-D5FC-4C43-A807-3DBD60192B41}"/>
    <x:cellStyle name="Normal 15 2 6 4" xfId="25724" xr:uid="{D403CA5D-2C0E-42B2-AFEC-8B5C5E9D22E5}"/>
    <x:cellStyle name="Normal 15 2 6 4 2" xfId="25725" xr:uid="{8C50EFF1-A187-4DBE-98DD-4EB5D765E946}"/>
    <x:cellStyle name="Normal 15 2 6 5" xfId="25726" xr:uid="{9A9A34F6-BB00-4DC9-8ADE-7EB3C2D067E0}"/>
    <x:cellStyle name="Normal 15 2 7" xfId="25727" xr:uid="{BF370D7F-8375-4FBB-ABE5-68C0BBD2EB51}"/>
    <x:cellStyle name="Normal 15 2 7 2" xfId="25728" xr:uid="{5D13E75A-A1CF-428D-B5BD-46DC340309B7}"/>
    <x:cellStyle name="Normal 15 2 7 2 2" xfId="25729" xr:uid="{28F7D996-EADE-4D2E-ACE4-A74D4364DEE1}"/>
    <x:cellStyle name="Normal 15 2 7 2 2 2" xfId="25730" xr:uid="{E5A4B95B-E9EE-40E4-BBBC-DA80DC4F9B46}"/>
    <x:cellStyle name="Normal 15 2 7 2 3" xfId="25731" xr:uid="{F1E3B097-7754-4AC4-8B8B-1AC82C1FC128}"/>
    <x:cellStyle name="Normal 15 2 7 3" xfId="25732" xr:uid="{E27BB7C8-3EBB-4F57-A1CF-8640D8921969}"/>
    <x:cellStyle name="Normal 15 2 7 3 2" xfId="25733" xr:uid="{3727DA2D-7768-4A09-9657-80A621655741}"/>
    <x:cellStyle name="Normal 15 2 7 4" xfId="25734" xr:uid="{F38C800F-8B93-4F3F-B9DA-CD9724E8C5CE}"/>
    <x:cellStyle name="Normal 15 2 7 4 2" xfId="25735" xr:uid="{A5AF293F-DB26-40C0-92CD-3371D54B44DC}"/>
    <x:cellStyle name="Normal 15 2 7 5" xfId="25736" xr:uid="{7BCFFDAB-2CF7-4C43-8B7C-809590E24B03}"/>
    <x:cellStyle name="Normal 15 2 8" xfId="25737" xr:uid="{28CBE954-4968-4647-842C-A0CC70518222}"/>
    <x:cellStyle name="Normal 15 2 8 2" xfId="25738" xr:uid="{AB19C886-65FE-4B4B-BC2A-2896DBE58E93}"/>
    <x:cellStyle name="Normal 15 2 8 2 2" xfId="25739" xr:uid="{381152F6-88B7-4672-829D-90063472E77D}"/>
    <x:cellStyle name="Normal 15 2 8 3" xfId="25740" xr:uid="{0F603954-59F6-48C2-9A31-DB6412EDEA94}"/>
    <x:cellStyle name="Normal 15 2 9" xfId="25741" xr:uid="{B429058E-D883-43FF-965C-C4614F408B22}"/>
    <x:cellStyle name="Normal 15 2 9 2" xfId="25742" xr:uid="{EDB90F2C-F435-4ED6-94A1-9943743D65F4}"/>
    <x:cellStyle name="Normal 15 3" xfId="792" xr:uid="{3B652CDD-DD8D-40B6-8091-95680DE79F8A}"/>
    <x:cellStyle name="Normal 15 3 10" xfId="25743" xr:uid="{A954FD1E-D671-4BE5-B64B-5D9BA0185248}"/>
    <x:cellStyle name="Normal 15 3 10 2" xfId="25744" xr:uid="{589E9E01-4802-432C-8960-91A67B68DB81}"/>
    <x:cellStyle name="Normal 15 3 11" xfId="25745" xr:uid="{A8D2898E-0FFC-45C3-9D95-6AEA68ACFA52}"/>
    <x:cellStyle name="Normal 15 3 2" xfId="25746" xr:uid="{48759287-185A-4B91-AB03-451071F68BBA}"/>
    <x:cellStyle name="Normal 15 3 2 2" xfId="25747" xr:uid="{86052553-DB77-4233-9D1E-D6A5CA30309A}"/>
    <x:cellStyle name="Normal 15 3 2 2 2" xfId="25748" xr:uid="{3C296E68-03C9-46DD-A2D6-75F88E18C7A0}"/>
    <x:cellStyle name="Normal 15 3 2 2 2 2" xfId="25749" xr:uid="{B190C23B-BAC6-40F7-8560-41072740EC5C}"/>
    <x:cellStyle name="Normal 15 3 2 2 2 2 2" xfId="25750" xr:uid="{9A4CB058-F61C-4566-B3A8-4B37794AAAE1}"/>
    <x:cellStyle name="Normal 15 3 2 2 2 2 2 2" xfId="25751" xr:uid="{A146D051-374E-4A4C-80AE-191ED0202DAE}"/>
    <x:cellStyle name="Normal 15 3 2 2 2 2 3" xfId="25752" xr:uid="{70601DBC-447F-47C1-AA40-8780AE9FDEE5}"/>
    <x:cellStyle name="Normal 15 3 2 2 2 3" xfId="25753" xr:uid="{A71ED1C6-736B-47A8-B73F-A768E0577C69}"/>
    <x:cellStyle name="Normal 15 3 2 2 2 3 2" xfId="25754" xr:uid="{CF9504DB-F57C-4D15-8279-0A83BA35A980}"/>
    <x:cellStyle name="Normal 15 3 2 2 2 4" xfId="25755" xr:uid="{437ACF61-B88D-4208-9C19-A871C65E958E}"/>
    <x:cellStyle name="Normal 15 3 2 2 2 4 2" xfId="25756" xr:uid="{7C1BCD16-1E01-4D98-8D97-00CCBDC12D96}"/>
    <x:cellStyle name="Normal 15 3 2 2 2 5" xfId="25757" xr:uid="{D6DA15FA-E1D5-4BD9-AFD4-F0DAFD4D32D4}"/>
    <x:cellStyle name="Normal 15 3 2 2 3" xfId="25758" xr:uid="{F302B190-E1E2-4705-AC5D-9D4982CE96CB}"/>
    <x:cellStyle name="Normal 15 3 2 2 3 2" xfId="25759" xr:uid="{BE3655F0-E180-421E-8455-CFFFC3397F0C}"/>
    <x:cellStyle name="Normal 15 3 2 2 3 2 2" xfId="25760" xr:uid="{B96B6A0C-DC74-427C-8E59-6BA77D95FDA2}"/>
    <x:cellStyle name="Normal 15 3 2 2 3 3" xfId="25761" xr:uid="{AF11DC9E-89A9-48A5-AA1C-2D4CFE6DFBB9}"/>
    <x:cellStyle name="Normal 15 3 2 2 4" xfId="25762" xr:uid="{6BA309A1-EE9C-43A9-A671-3C20FA9F3F51}"/>
    <x:cellStyle name="Normal 15 3 2 2 4 2" xfId="25763" xr:uid="{AEF4F4FA-539E-4C5F-8A3A-98592BFA63BD}"/>
    <x:cellStyle name="Normal 15 3 2 2 5" xfId="25764" xr:uid="{FA4B85F3-D539-4DDD-9528-234B857AC1D3}"/>
    <x:cellStyle name="Normal 15 3 2 2 5 2" xfId="25765" xr:uid="{5ACC4CDB-922E-41E4-A000-0CEFD57E16F4}"/>
    <x:cellStyle name="Normal 15 3 2 2 6" xfId="25766" xr:uid="{294E219B-FF92-460B-BD52-71DFC2CAD78D}"/>
    <x:cellStyle name="Normal 15 3 2 3" xfId="25767" xr:uid="{D35497D8-5F46-4C9D-A60B-F64D1CDFCDF1}"/>
    <x:cellStyle name="Normal 15 3 2 3 2" xfId="25768" xr:uid="{1DCF0ECC-5AB3-4EB9-9DBE-9F21CD207C00}"/>
    <x:cellStyle name="Normal 15 3 2 3 2 2" xfId="25769" xr:uid="{1C7A7BF4-593A-414B-9C63-88BA4F70E308}"/>
    <x:cellStyle name="Normal 15 3 2 3 2 2 2" xfId="25770" xr:uid="{8DA47427-BF64-430F-A06B-D4CBA42A3967}"/>
    <x:cellStyle name="Normal 15 3 2 3 2 3" xfId="25771" xr:uid="{02F35C73-81A5-40A8-8064-69ECD6523817}"/>
    <x:cellStyle name="Normal 15 3 2 3 3" xfId="25772" xr:uid="{F4B65638-641B-48DC-91C4-50BB980C526B}"/>
    <x:cellStyle name="Normal 15 3 2 3 3 2" xfId="25773" xr:uid="{2439D7C0-68DF-4DBF-B99C-989DEF4003E9}"/>
    <x:cellStyle name="Normal 15 3 2 3 4" xfId="25774" xr:uid="{39BA2375-02B6-46D7-997B-45D55932BB36}"/>
    <x:cellStyle name="Normal 15 3 2 3 4 2" xfId="25775" xr:uid="{EF322551-8DDA-41AE-9E88-FDE2FD450182}"/>
    <x:cellStyle name="Normal 15 3 2 3 5" xfId="25776" xr:uid="{0F723FC8-785B-4585-BFF2-7FE272FF8C1A}"/>
    <x:cellStyle name="Normal 15 3 2 4" xfId="25777" xr:uid="{20E529A1-3871-429B-8495-736F9F5548E8}"/>
    <x:cellStyle name="Normal 15 3 2 4 2" xfId="25778" xr:uid="{C11EDCF6-CED7-4BD6-AA40-00726EE9A444}"/>
    <x:cellStyle name="Normal 15 3 2 4 2 2" xfId="25779" xr:uid="{ED72683C-A1EC-4260-B6FC-A2E1414E058A}"/>
    <x:cellStyle name="Normal 15 3 2 4 3" xfId="25780" xr:uid="{E152F0C2-4C76-48F6-87E2-591E07E02D6C}"/>
    <x:cellStyle name="Normal 15 3 2 5" xfId="25781" xr:uid="{5CC04E7E-B77F-49D7-81C4-795680DA1262}"/>
    <x:cellStyle name="Normal 15 3 2 5 2" xfId="25782" xr:uid="{11F40C91-3E3A-4ADB-9A75-CEEF942003DE}"/>
    <x:cellStyle name="Normal 15 3 2 6" xfId="25783" xr:uid="{FA8296F2-2A82-494A-B7AA-FB07EB23BD5A}"/>
    <x:cellStyle name="Normal 15 3 2 6 2" xfId="25784" xr:uid="{14E95A49-CEC3-4326-958E-555EBA6C3808}"/>
    <x:cellStyle name="Normal 15 3 2 7" xfId="25785" xr:uid="{C141352D-4D66-48C3-A338-4D638265952A}"/>
    <x:cellStyle name="Normal 15 3 3" xfId="25786" xr:uid="{4F68182B-A7AB-4635-B6FE-C00D0AE4CD20}"/>
    <x:cellStyle name="Normal 15 3 3 2" xfId="25787" xr:uid="{B7595DEE-1C42-4D70-8D86-938E9B928029}"/>
    <x:cellStyle name="Normal 15 3 3 2 2" xfId="25788" xr:uid="{F4649D80-459B-4D80-8021-869F07DD92F9}"/>
    <x:cellStyle name="Normal 15 3 3 2 2 2" xfId="25789" xr:uid="{B00894C2-E6E9-42BC-9531-DD6F7559993C}"/>
    <x:cellStyle name="Normal 15 3 3 2 2 2 2" xfId="25790" xr:uid="{03F80176-8D22-40C9-9CD9-FA398CF1A7DA}"/>
    <x:cellStyle name="Normal 15 3 3 2 2 2 2 2" xfId="25791" xr:uid="{680A2EF2-26C6-4DA9-A39D-53A9A648E5C7}"/>
    <x:cellStyle name="Normal 15 3 3 2 2 2 3" xfId="25792" xr:uid="{E5A20633-55B6-4B2C-A8A1-1D0125BD7CA3}"/>
    <x:cellStyle name="Normal 15 3 3 2 2 3" xfId="25793" xr:uid="{9BCFC8E5-1277-4E0B-A19C-85D13B4C7CBD}"/>
    <x:cellStyle name="Normal 15 3 3 2 2 3 2" xfId="25794" xr:uid="{464D24F0-D2F2-46F5-94AC-62E4DC183B2E}"/>
    <x:cellStyle name="Normal 15 3 3 2 2 4" xfId="25795" xr:uid="{FF84D244-6B84-4E2D-B3BC-C9B4904FC264}"/>
    <x:cellStyle name="Normal 15 3 3 2 2 4 2" xfId="25796" xr:uid="{51FEA0A4-57B5-42E0-A898-EAA29309F378}"/>
    <x:cellStyle name="Normal 15 3 3 2 2 5" xfId="25797" xr:uid="{85D833DD-7709-4124-9D06-6853ECD8FE30}"/>
    <x:cellStyle name="Normal 15 3 3 2 3" xfId="25798" xr:uid="{16FE37BB-1F34-4EC8-8537-B23E358F5F5D}"/>
    <x:cellStyle name="Normal 15 3 3 2 3 2" xfId="25799" xr:uid="{E34CDBC8-4CC2-46B7-8D40-E653EF95868D}"/>
    <x:cellStyle name="Normal 15 3 3 2 3 2 2" xfId="25800" xr:uid="{AAB3B101-F500-4864-A5C3-777046310165}"/>
    <x:cellStyle name="Normal 15 3 3 2 3 3" xfId="25801" xr:uid="{E9DD5A73-2CEF-4012-8F2C-B2318948A819}"/>
    <x:cellStyle name="Normal 15 3 3 2 4" xfId="25802" xr:uid="{3C4BD57A-5CA0-4900-8C05-3CB86757E82F}"/>
    <x:cellStyle name="Normal 15 3 3 2 4 2" xfId="25803" xr:uid="{0A18C75D-425A-4E61-A567-BC00CEC49E60}"/>
    <x:cellStyle name="Normal 15 3 3 2 5" xfId="25804" xr:uid="{A9D2B098-9970-4496-A7B0-9E8AE9637665}"/>
    <x:cellStyle name="Normal 15 3 3 2 5 2" xfId="25805" xr:uid="{4CFCD0DD-115D-44E3-834C-D4981A6DE81F}"/>
    <x:cellStyle name="Normal 15 3 3 2 6" xfId="25806" xr:uid="{0A85CEF5-C96D-4679-B822-3DD8F3E5D758}"/>
    <x:cellStyle name="Normal 15 3 3 3" xfId="25807" xr:uid="{EFCB92FA-5AF6-45FE-A34A-15CD96E6CF86}"/>
    <x:cellStyle name="Normal 15 3 3 3 2" xfId="25808" xr:uid="{6E126183-FBDC-4CB7-AC25-56DCA12D2091}"/>
    <x:cellStyle name="Normal 15 3 3 3 2 2" xfId="25809" xr:uid="{64FCF8CA-BEBD-4779-B349-DD06F35BD5AB}"/>
    <x:cellStyle name="Normal 15 3 3 3 2 2 2" xfId="25810" xr:uid="{B6718E91-E114-4BF7-A3CD-C2BF0EC4EC1E}"/>
    <x:cellStyle name="Normal 15 3 3 3 2 3" xfId="25811" xr:uid="{CEDC223A-467F-4D3E-882D-95B46731AB1B}"/>
    <x:cellStyle name="Normal 15 3 3 3 3" xfId="25812" xr:uid="{EBC3592F-B7FE-4FEF-AFD1-BCA228B7C5C3}"/>
    <x:cellStyle name="Normal 15 3 3 3 3 2" xfId="25813" xr:uid="{BB9F88AC-1544-4A23-90D8-EDA3F5706104}"/>
    <x:cellStyle name="Normal 15 3 3 3 4" xfId="25814" xr:uid="{1324422F-A2DE-4FD2-BF16-2E633B1B297A}"/>
    <x:cellStyle name="Normal 15 3 3 3 4 2" xfId="25815" xr:uid="{6F1F7B8C-6FD9-48E1-9EAC-2AA8DEBCBCA5}"/>
    <x:cellStyle name="Normal 15 3 3 3 5" xfId="25816" xr:uid="{3F721AAC-AC49-408B-BCDC-4A3D371CD4E8}"/>
    <x:cellStyle name="Normal 15 3 3 4" xfId="25817" xr:uid="{0C236106-BB76-4A24-93C3-456F64421D48}"/>
    <x:cellStyle name="Normal 15 3 3 4 2" xfId="25818" xr:uid="{440E5B56-A07D-4804-B6DD-B9FCA2E00EB4}"/>
    <x:cellStyle name="Normal 15 3 3 4 2 2" xfId="25819" xr:uid="{2008E15A-B4DB-495D-82B1-0B486AC329A9}"/>
    <x:cellStyle name="Normal 15 3 3 4 3" xfId="25820" xr:uid="{AD928B86-5F10-4D8B-962B-922712B51AD3}"/>
    <x:cellStyle name="Normal 15 3 3 5" xfId="25821" xr:uid="{D7624A37-0596-4457-99ED-88B2DC9AA5C3}"/>
    <x:cellStyle name="Normal 15 3 3 5 2" xfId="25822" xr:uid="{B92CACD8-22D2-4240-AF5B-78F746B60B9B}"/>
    <x:cellStyle name="Normal 15 3 3 6" xfId="25823" xr:uid="{4466FE79-B4A5-4497-9E23-5D5995A3264F}"/>
    <x:cellStyle name="Normal 15 3 3 6 2" xfId="25824" xr:uid="{5B3DA371-B47F-4162-9B13-B5B7BC220FDA}"/>
    <x:cellStyle name="Normal 15 3 3 7" xfId="25825" xr:uid="{616AA0FB-D3B7-41F6-8738-DB75CF85B956}"/>
    <x:cellStyle name="Normal 15 3 4" xfId="25826" xr:uid="{25D90DDD-3B18-4F94-9A5A-3E8234C0CD7C}"/>
    <x:cellStyle name="Normal 15 3 4 2" xfId="25827" xr:uid="{FB4FDB21-A4DF-4A62-AE9D-77BC87F2ECEF}"/>
    <x:cellStyle name="Normal 15 3 4 2 2" xfId="25828" xr:uid="{3EA2BBCF-1128-478F-A85A-1D266099AA99}"/>
    <x:cellStyle name="Normal 15 3 4 2 2 2" xfId="25829" xr:uid="{8FA5FFE2-99C4-4F5B-8FE0-F44D9C23C572}"/>
    <x:cellStyle name="Normal 15 3 4 2 2 2 2" xfId="25830" xr:uid="{AB6BF40A-B95D-4974-A3A7-EDCB2DFDA151}"/>
    <x:cellStyle name="Normal 15 3 4 2 2 3" xfId="25831" xr:uid="{A2748040-410B-4739-820E-26BD5656CBD8}"/>
    <x:cellStyle name="Normal 15 3 4 2 3" xfId="25832" xr:uid="{BE30476E-C0A2-49C6-9758-48EB95915CD8}"/>
    <x:cellStyle name="Normal 15 3 4 2 3 2" xfId="25833" xr:uid="{06F0405D-4BA1-48F1-B7AB-BE7085022B01}"/>
    <x:cellStyle name="Normal 15 3 4 2 4" xfId="25834" xr:uid="{60815D76-41E2-444E-84E7-A3C365A62ABB}"/>
    <x:cellStyle name="Normal 15 3 4 2 4 2" xfId="25835" xr:uid="{3B70E1EF-FE43-4FB5-A1B7-6A0C02C7EDCF}"/>
    <x:cellStyle name="Normal 15 3 4 2 5" xfId="25836" xr:uid="{7279539E-7D14-4997-8247-5294A6EBBB2C}"/>
    <x:cellStyle name="Normal 15 3 4 3" xfId="25837" xr:uid="{A7589D1B-F5D1-4938-8943-0A4E661E9F1F}"/>
    <x:cellStyle name="Normal 15 3 4 3 2" xfId="25838" xr:uid="{0B584301-ABC6-4D9E-AAD7-8CE67CDEF103}"/>
    <x:cellStyle name="Normal 15 3 4 3 2 2" xfId="25839" xr:uid="{B1070916-221A-4463-837F-8E8C0A6A2410}"/>
    <x:cellStyle name="Normal 15 3 4 3 3" xfId="25840" xr:uid="{68713404-5C59-4EB2-8D94-79D5BB8006CC}"/>
    <x:cellStyle name="Normal 15 3 4 4" xfId="25841" xr:uid="{08646496-929C-410E-AC38-2DAA2A61C6BF}"/>
    <x:cellStyle name="Normal 15 3 4 4 2" xfId="25842" xr:uid="{9CEA038D-1FFF-477C-B4FA-C7AFD71B1410}"/>
    <x:cellStyle name="Normal 15 3 4 5" xfId="25843" xr:uid="{2F82B600-8C45-45DB-B54C-C563137CD670}"/>
    <x:cellStyle name="Normal 15 3 4 5 2" xfId="25844" xr:uid="{EB746AD8-C9FD-4E39-961D-E302F7714164}"/>
    <x:cellStyle name="Normal 15 3 4 6" xfId="25845" xr:uid="{91FB1E13-3AC2-4E63-B31B-83372B0F9DB5}"/>
    <x:cellStyle name="Normal 15 3 5" xfId="25846" xr:uid="{AA8CFE01-F4EF-4ED4-AE1B-352F517996F4}"/>
    <x:cellStyle name="Normal 15 3 5 2" xfId="25847" xr:uid="{DE48B608-5103-4E8A-A1D6-8633523A6CA9}"/>
    <x:cellStyle name="Normal 15 3 5 2 2" xfId="25848" xr:uid="{853901AD-BA7A-425A-8CAF-3680600C9651}"/>
    <x:cellStyle name="Normal 15 3 5 2 2 2" xfId="25849" xr:uid="{EA8235D4-C9FB-43D6-9BEC-15260E7FF439}"/>
    <x:cellStyle name="Normal 15 3 5 2 3" xfId="25850" xr:uid="{AB6E60A7-23D4-4943-B845-C82815594AC5}"/>
    <x:cellStyle name="Normal 15 3 5 3" xfId="25851" xr:uid="{209D77D9-7C09-4BEE-BED5-EAA96FF320CB}"/>
    <x:cellStyle name="Normal 15 3 5 3 2" xfId="25852" xr:uid="{23100147-E7B0-4654-8FC4-0DD7A4D03D55}"/>
    <x:cellStyle name="Normal 15 3 5 4" xfId="25853" xr:uid="{F72E1BBB-8A93-4C8D-AB63-C2BF58718EBB}"/>
    <x:cellStyle name="Normal 15 3 5 4 2" xfId="25854" xr:uid="{E176A61F-68A6-427A-BAD5-841146F20F20}"/>
    <x:cellStyle name="Normal 15 3 5 5" xfId="25855" xr:uid="{05B9337F-1A76-4AFD-8ECB-427B4D0C6657}"/>
    <x:cellStyle name="Normal 15 3 6" xfId="25856" xr:uid="{6E155684-FBEB-4888-8AD0-EAE3B7F5D23D}"/>
    <x:cellStyle name="Normal 15 3 6 2" xfId="25857" xr:uid="{2F5ACF06-1A89-4A60-BE31-27F483D49CA9}"/>
    <x:cellStyle name="Normal 15 3 6 2 2" xfId="25858" xr:uid="{4E3DBDB6-4D71-455D-ABCF-EBAD815D7811}"/>
    <x:cellStyle name="Normal 15 3 6 2 2 2" xfId="25859" xr:uid="{0BE34705-A6AC-41FA-8461-92C6BA3019C0}"/>
    <x:cellStyle name="Normal 15 3 6 2 3" xfId="25860" xr:uid="{6A43B8B8-481C-41B4-93C0-F81BA99F0795}"/>
    <x:cellStyle name="Normal 15 3 6 3" xfId="25861" xr:uid="{8D2145F5-42FD-4755-BE6E-DE9707904050}"/>
    <x:cellStyle name="Normal 15 3 6 3 2" xfId="25862" xr:uid="{9E32FAA2-3007-4423-A0F2-94712BAB6D51}"/>
    <x:cellStyle name="Normal 15 3 6 4" xfId="25863" xr:uid="{5857AA82-8BD3-43BB-BBD0-17AAF2B332AA}"/>
    <x:cellStyle name="Normal 15 3 6 4 2" xfId="25864" xr:uid="{2B38D3F3-F852-4C1D-B932-4DBC837F8F00}"/>
    <x:cellStyle name="Normal 15 3 6 5" xfId="25865" xr:uid="{48000EBF-C51A-4125-9D76-0527AD199ABE}"/>
    <x:cellStyle name="Normal 15 3 7" xfId="25866" xr:uid="{28351769-0AA0-45F1-8604-569C3DA40E02}"/>
    <x:cellStyle name="Normal 15 3 7 2" xfId="25867" xr:uid="{3CAC808B-53AE-42B1-BACF-D6415BAB96B6}"/>
    <x:cellStyle name="Normal 15 3 7 2 2" xfId="25868" xr:uid="{0911522A-C254-46B8-A63F-A00D3AE02B88}"/>
    <x:cellStyle name="Normal 15 3 7 3" xfId="25869" xr:uid="{F78FD60D-0819-449B-99D4-F7E974A87B9E}"/>
    <x:cellStyle name="Normal 15 3 8" xfId="25870" xr:uid="{BEB8D5EE-D1F3-411F-A875-C36054351DE0}"/>
    <x:cellStyle name="Normal 15 3 8 2" xfId="25871" xr:uid="{D46C1FFE-FB23-4F96-B376-4A0443717342}"/>
    <x:cellStyle name="Normal 15 3 9" xfId="25872" xr:uid="{8C3AE186-AA46-4182-8CD6-F8C7AB99409B}"/>
    <x:cellStyle name="Normal 15 4" xfId="25873" xr:uid="{30DB68D8-6043-48E5-93EB-09CACED1020A}"/>
    <x:cellStyle name="Normal 15 4 2" xfId="25874" xr:uid="{A827DAA4-4796-4942-9227-6923CF38D135}"/>
    <x:cellStyle name="Normal 15 4 2 2" xfId="25875" xr:uid="{13DBC2EE-3A17-43EB-98F2-2A260F95946A}"/>
    <x:cellStyle name="Normal 15 4 2 2 2" xfId="25876" xr:uid="{DF1C38C5-CE1B-4AC6-BB61-C2F55E11E06C}"/>
    <x:cellStyle name="Normal 15 4 2 2 2 2" xfId="25877" xr:uid="{BA895A6A-F164-4A87-84F6-F9A1BFECC25D}"/>
    <x:cellStyle name="Normal 15 4 2 2 2 2 2" xfId="25878" xr:uid="{1E9C2B48-E624-41DE-9E14-4D76408628D6}"/>
    <x:cellStyle name="Normal 15 4 2 2 2 3" xfId="25879" xr:uid="{1913AF50-BAA8-4761-A595-55627D66CE6A}"/>
    <x:cellStyle name="Normal 15 4 2 2 3" xfId="25880" xr:uid="{9191E928-7AF0-42CF-B434-3E815EBB3975}"/>
    <x:cellStyle name="Normal 15 4 2 2 3 2" xfId="25881" xr:uid="{8C2482B0-77C1-4207-AF07-3F933708D1C0}"/>
    <x:cellStyle name="Normal 15 4 2 2 4" xfId="25882" xr:uid="{48EE7D32-78A4-4951-9D5B-86BA5BE4C5E7}"/>
    <x:cellStyle name="Normal 15 4 2 2 4 2" xfId="25883" xr:uid="{F375B8CC-9F82-4FAC-BFED-E5292E712B56}"/>
    <x:cellStyle name="Normal 15 4 2 2 5" xfId="25884" xr:uid="{F5D1B948-6DBB-4604-A494-D6461DA68C93}"/>
    <x:cellStyle name="Normal 15 4 2 3" xfId="25885" xr:uid="{830AC36B-79C8-46ED-A3AB-8D5E24441DC0}"/>
    <x:cellStyle name="Normal 15 4 2 3 2" xfId="25886" xr:uid="{F3F92ECE-70CC-49BB-8D61-DB6B81281786}"/>
    <x:cellStyle name="Normal 15 4 2 3 2 2" xfId="25887" xr:uid="{76BA89F1-865C-462F-A846-58FAA6C8D869}"/>
    <x:cellStyle name="Normal 15 4 2 3 3" xfId="25888" xr:uid="{CBCD26E2-01C8-45D2-87E7-754DFF0F1F3B}"/>
    <x:cellStyle name="Normal 15 4 2 4" xfId="25889" xr:uid="{85B846B6-B886-4E6E-ADC2-B491CCCB5A47}"/>
    <x:cellStyle name="Normal 15 4 2 4 2" xfId="25890" xr:uid="{5630A456-6CEE-4D89-ABD5-95D028917073}"/>
    <x:cellStyle name="Normal 15 4 2 5" xfId="25891" xr:uid="{B3DAA667-E8FE-4293-AD6C-5381F88CCF9E}"/>
    <x:cellStyle name="Normal 15 4 2 5 2" xfId="25892" xr:uid="{DD67F94C-078F-4019-B89D-57569E5F42B4}"/>
    <x:cellStyle name="Normal 15 4 2 6" xfId="25893" xr:uid="{A71E0BE3-C654-4DC7-8E9C-C8639A624928}"/>
    <x:cellStyle name="Normal 15 4 3" xfId="25894" xr:uid="{8BF4A643-AF0E-454B-B70C-1984531115E9}"/>
    <x:cellStyle name="Normal 15 4 3 2" xfId="25895" xr:uid="{D5D2A773-658F-493C-B792-C371928D7F83}"/>
    <x:cellStyle name="Normal 15 4 3 2 2" xfId="25896" xr:uid="{14EED378-2518-4E20-863D-6724E1E8C796}"/>
    <x:cellStyle name="Normal 15 4 3 2 2 2" xfId="25897" xr:uid="{9956B0F9-A50C-4CED-8CE1-015F0BF32BE5}"/>
    <x:cellStyle name="Normal 15 4 3 2 3" xfId="25898" xr:uid="{FDF3C34A-EF44-474D-9FA0-022B06D228B6}"/>
    <x:cellStyle name="Normal 15 4 3 3" xfId="25899" xr:uid="{9EF9F7A6-3B2D-4433-B609-7F112C5A597A}"/>
    <x:cellStyle name="Normal 15 4 3 3 2" xfId="25900" xr:uid="{C5EB3669-670C-4E5E-BC9F-A4ADD5656765}"/>
    <x:cellStyle name="Normal 15 4 3 4" xfId="25901" xr:uid="{2A2121E5-5877-42EC-9305-260B6BB4EC14}"/>
    <x:cellStyle name="Normal 15 4 3 4 2" xfId="25902" xr:uid="{0C700B5D-96AA-4CA4-ACF6-F389F28E1E58}"/>
    <x:cellStyle name="Normal 15 4 3 5" xfId="25903" xr:uid="{35CCEA93-7E63-4150-9E8F-507BE3726FF0}"/>
    <x:cellStyle name="Normal 15 4 4" xfId="25904" xr:uid="{3F829100-3211-4A42-BE4B-C69636F51402}"/>
    <x:cellStyle name="Normal 15 4 4 2" xfId="25905" xr:uid="{3E8C3097-AD8B-4CD6-9544-4FF6423F1413}"/>
    <x:cellStyle name="Normal 15 4 4 2 2" xfId="25906" xr:uid="{8E3401C4-7869-40FE-85A8-0F7A728A36BB}"/>
    <x:cellStyle name="Normal 15 4 4 2 2 2" xfId="25907" xr:uid="{E41A4017-7CD3-496D-BA4F-6B1ED759E2D3}"/>
    <x:cellStyle name="Normal 15 4 4 2 3" xfId="25908" xr:uid="{D4F81849-E5D8-4049-B853-AC6B00CD1249}"/>
    <x:cellStyle name="Normal 15 4 4 3" xfId="25909" xr:uid="{691F29A6-17C8-4378-8170-C7F81238CCD8}"/>
    <x:cellStyle name="Normal 15 4 4 3 2" xfId="25910" xr:uid="{B1265576-1E8C-401B-9305-647236821D94}"/>
    <x:cellStyle name="Normal 15 4 4 4" xfId="25911" xr:uid="{987CA0FB-E855-4AAC-B3F9-06A63C1068B2}"/>
    <x:cellStyle name="Normal 15 4 4 4 2" xfId="25912" xr:uid="{C84714D5-0AFC-46B8-BE43-503DCB65A7E2}"/>
    <x:cellStyle name="Normal 15 4 4 5" xfId="25913" xr:uid="{07F328C4-2218-4991-B6EE-24FB657F00C9}"/>
    <x:cellStyle name="Normal 15 4 5" xfId="25914" xr:uid="{A3363329-6973-4A4E-80AE-911B37EDCF41}"/>
    <x:cellStyle name="Normal 15 4 5 2" xfId="25915" xr:uid="{4A313348-CE25-4A10-A9C6-DB15259B1D90}"/>
    <x:cellStyle name="Normal 15 4 5 2 2" xfId="25916" xr:uid="{9D6FF079-0155-4068-9861-CE4CAD0E106E}"/>
    <x:cellStyle name="Normal 15 4 5 3" xfId="25917" xr:uid="{B2CDC487-AF07-4DA2-BB4E-652F338522B8}"/>
    <x:cellStyle name="Normal 15 4 6" xfId="25918" xr:uid="{C6FA5B21-E956-452B-9BA7-546ECD2312DC}"/>
    <x:cellStyle name="Normal 15 4 6 2" xfId="25919" xr:uid="{9E7481BE-E863-4598-B732-C26BAA3B2C0B}"/>
    <x:cellStyle name="Normal 15 4 7" xfId="25920" xr:uid="{49377E87-C070-4359-99BD-287CDC4704E0}"/>
    <x:cellStyle name="Normal 15 4 7 2" xfId="25921" xr:uid="{3E45695E-C56C-4A3A-8A5C-EA20FE4D9441}"/>
    <x:cellStyle name="Normal 15 4 8" xfId="25922" xr:uid="{D611B230-AD54-4169-956F-ED1EAA4E2475}"/>
    <x:cellStyle name="Normal 15 5" xfId="25923" xr:uid="{09A0FB74-3F96-42AE-8EF8-ABB0615988AD}"/>
    <x:cellStyle name="Normal 15 5 2" xfId="25924" xr:uid="{48DD0AA7-22CD-4AB5-86F6-DB7D50DB568D}"/>
    <x:cellStyle name="Normal 15 5 2 2" xfId="25925" xr:uid="{2A420D20-D8EB-41C2-B3BF-5E02D769153A}"/>
    <x:cellStyle name="Normal 15 5 2 2 2" xfId="25926" xr:uid="{C33EA9C0-6AE5-45B9-8FDF-4EF4A8B94AFB}"/>
    <x:cellStyle name="Normal 15 5 2 2 2 2" xfId="25927" xr:uid="{40E4E0B2-BC7E-41F7-930D-023B8D06D0A6}"/>
    <x:cellStyle name="Normal 15 5 2 2 2 2 2" xfId="25928" xr:uid="{96C4FDD4-0D29-42AD-B38C-1516CE572B27}"/>
    <x:cellStyle name="Normal 15 5 2 2 2 3" xfId="25929" xr:uid="{6B84FE89-171F-4807-AB32-211246F5B155}"/>
    <x:cellStyle name="Normal 15 5 2 2 3" xfId="25930" xr:uid="{705A24D1-1E9F-40F8-AB10-EF00E9E895D2}"/>
    <x:cellStyle name="Normal 15 5 2 2 3 2" xfId="25931" xr:uid="{C4C83500-E0A2-494F-A6AF-3CB72F0699ED}"/>
    <x:cellStyle name="Normal 15 5 2 2 4" xfId="25932" xr:uid="{7924CA76-AAE0-4657-818C-86B4E8196B27}"/>
    <x:cellStyle name="Normal 15 5 2 2 4 2" xfId="25933" xr:uid="{D2850311-48CE-450F-B262-B2030CE9091D}"/>
    <x:cellStyle name="Normal 15 5 2 2 5" xfId="25934" xr:uid="{BEB0843C-F210-4CE1-9E0E-5257A3735370}"/>
    <x:cellStyle name="Normal 15 5 2 3" xfId="25935" xr:uid="{80AA0151-37DF-4A59-9168-08A29432CF38}"/>
    <x:cellStyle name="Normal 15 5 2 3 2" xfId="25936" xr:uid="{9A3881DE-9BF9-4AF4-8A3D-B44C5DE14313}"/>
    <x:cellStyle name="Normal 15 5 2 3 2 2" xfId="25937" xr:uid="{3E81A474-A3C3-441B-A74E-CC56BF995B13}"/>
    <x:cellStyle name="Normal 15 5 2 3 3" xfId="25938" xr:uid="{74BD4786-4819-45B3-A5DA-42FC28BE52B0}"/>
    <x:cellStyle name="Normal 15 5 2 4" xfId="25939" xr:uid="{591D6F38-88A3-4E7A-A77F-702505BD5C72}"/>
    <x:cellStyle name="Normal 15 5 2 4 2" xfId="25940" xr:uid="{9902EA81-710E-4C70-91B7-72A7F72F2510}"/>
    <x:cellStyle name="Normal 15 5 2 5" xfId="25941" xr:uid="{03863BEA-E2ED-4E31-8D48-01D7C81FD955}"/>
    <x:cellStyle name="Normal 15 5 2 5 2" xfId="25942" xr:uid="{41529505-B47C-485A-AB10-0CB72CE80A0E}"/>
    <x:cellStyle name="Normal 15 5 2 6" xfId="25943" xr:uid="{B7F77E1C-9A53-454C-BDB9-6DA48EDF66F2}"/>
    <x:cellStyle name="Normal 15 5 3" xfId="25944" xr:uid="{124F5B25-6FF3-4DC1-BFDB-F1B09C87BC7C}"/>
    <x:cellStyle name="Normal 15 5 3 2" xfId="25945" xr:uid="{27CEBEDA-3842-4B7B-A99C-DED287486000}"/>
    <x:cellStyle name="Normal 15 5 3 2 2" xfId="25946" xr:uid="{AFD09C9D-C89E-4CB9-901D-6DF9877AF6DA}"/>
    <x:cellStyle name="Normal 15 5 3 2 2 2" xfId="25947" xr:uid="{8B45F107-7D3C-471D-BD9B-27409BD7CCFB}"/>
    <x:cellStyle name="Normal 15 5 3 2 3" xfId="25948" xr:uid="{038801FA-E522-4A46-990E-955F0172F08C}"/>
    <x:cellStyle name="Normal 15 5 3 3" xfId="25949" xr:uid="{0EEE1063-F4E4-49BC-BF84-6FF36A11A6A0}"/>
    <x:cellStyle name="Normal 15 5 3 3 2" xfId="25950" xr:uid="{ADECCBBC-ECED-41D9-9DC0-12AC5741BDEE}"/>
    <x:cellStyle name="Normal 15 5 3 4" xfId="25951" xr:uid="{AA8489DF-E287-4AAA-8DB7-483D94658939}"/>
    <x:cellStyle name="Normal 15 5 3 4 2" xfId="25952" xr:uid="{B0AFB827-C9D7-47D9-8882-EB9F07C9639D}"/>
    <x:cellStyle name="Normal 15 5 3 5" xfId="25953" xr:uid="{78C95D8D-FCDC-45CB-A784-F8A9DF032192}"/>
    <x:cellStyle name="Normal 15 5 4" xfId="25954" xr:uid="{9CF771B0-1E3C-4512-9CA5-09D94978FC98}"/>
    <x:cellStyle name="Normal 15 5 4 2" xfId="25955" xr:uid="{8710A323-AA01-4431-B0A2-D6511CFCA7F1}"/>
    <x:cellStyle name="Normal 15 5 4 2 2" xfId="25956" xr:uid="{71262B57-CF8A-4D97-A068-664764777B4A}"/>
    <x:cellStyle name="Normal 15 5 4 3" xfId="25957" xr:uid="{ABA012CA-E609-4C1F-9593-89FD71BFBE1C}"/>
    <x:cellStyle name="Normal 15 5 5" xfId="25958" xr:uid="{363734C5-235F-4C46-A784-FAC14669DF5F}"/>
    <x:cellStyle name="Normal 15 5 5 2" xfId="25959" xr:uid="{2219CE13-B37D-4AD5-9537-803ADA2F80B0}"/>
    <x:cellStyle name="Normal 15 5 6" xfId="25960" xr:uid="{1FCD3CFA-C7B7-4D4B-BB92-9EDF405DFE74}"/>
    <x:cellStyle name="Normal 15 5 6 2" xfId="25961" xr:uid="{75217A2E-DBDB-4969-8A27-2EBD7AA08BDF}"/>
    <x:cellStyle name="Normal 15 5 7" xfId="25962" xr:uid="{1C5DB09D-9193-4D88-AE83-EEA2870A4B12}"/>
    <x:cellStyle name="Normal 15 6" xfId="25963" xr:uid="{EC88426E-FC4B-44EA-8092-5ABFBE2F13DE}"/>
    <x:cellStyle name="Normal 15 6 2" xfId="25964" xr:uid="{5E3FD1F3-B422-4B84-B862-E3E33F071F87}"/>
    <x:cellStyle name="Normal 15 6 2 2" xfId="25965" xr:uid="{BBADF40D-CE66-454A-B33E-D818CA733352}"/>
    <x:cellStyle name="Normal 15 6 2 2 2" xfId="25966" xr:uid="{6727345D-074A-47F6-BF57-CAB3181E1838}"/>
    <x:cellStyle name="Normal 15 6 2 2 2 2" xfId="25967" xr:uid="{956E9E0D-C6C6-4537-B832-E3FBDB20A841}"/>
    <x:cellStyle name="Normal 15 6 2 2 2 2 2" xfId="25968" xr:uid="{C8592523-81CE-4044-AD9D-5B74AD2A4EA2}"/>
    <x:cellStyle name="Normal 15 6 2 2 2 3" xfId="25969" xr:uid="{A1DA7946-6884-440B-BD05-94F1BA16478B}"/>
    <x:cellStyle name="Normal 15 6 2 2 3" xfId="25970" xr:uid="{183478ED-6C3B-4E7E-8113-84D5FEADF7E0}"/>
    <x:cellStyle name="Normal 15 6 2 2 3 2" xfId="25971" xr:uid="{2BECBD11-334C-4A87-AC36-3CDE18444F00}"/>
    <x:cellStyle name="Normal 15 6 2 2 4" xfId="25972" xr:uid="{1959D44F-CC60-4314-8383-7137E5822051}"/>
    <x:cellStyle name="Normal 15 6 2 2 4 2" xfId="25973" xr:uid="{81A6041E-817D-4D64-A1C0-2BF6BED994FD}"/>
    <x:cellStyle name="Normal 15 6 2 2 5" xfId="25974" xr:uid="{0AB51BD5-223A-464C-B40C-02D52FD7FA50}"/>
    <x:cellStyle name="Normal 15 6 2 3" xfId="25975" xr:uid="{47856B9A-458D-4D5D-BB6B-18B4B113137A}"/>
    <x:cellStyle name="Normal 15 6 2 3 2" xfId="25976" xr:uid="{72E8DE14-946E-4A02-B0EC-FD76052FB020}"/>
    <x:cellStyle name="Normal 15 6 2 3 2 2" xfId="25977" xr:uid="{7ACC02B6-EA0E-4ECC-BF96-98B518EF52C7}"/>
    <x:cellStyle name="Normal 15 6 2 3 3" xfId="25978" xr:uid="{C4C9637A-2C34-487F-8E64-ADF7ECA8AACC}"/>
    <x:cellStyle name="Normal 15 6 2 4" xfId="25979" xr:uid="{06063BDC-5AEA-409F-B4A2-73CB492F337B}"/>
    <x:cellStyle name="Normal 15 6 2 4 2" xfId="25980" xr:uid="{411BDFC9-EE7D-49C8-B3D1-421D5C3AA8D0}"/>
    <x:cellStyle name="Normal 15 6 2 5" xfId="25981" xr:uid="{41FF7093-394A-40E2-9DE0-44E8431E408A}"/>
    <x:cellStyle name="Normal 15 6 2 5 2" xfId="25982" xr:uid="{8E01A96F-4B13-4DDB-A207-6BCB89595141}"/>
    <x:cellStyle name="Normal 15 6 2 6" xfId="25983" xr:uid="{55F538A0-13BF-4136-88DF-1677921B47B2}"/>
    <x:cellStyle name="Normal 15 6 3" xfId="25984" xr:uid="{8EC28A77-80EA-4B04-B359-E6119377D8EC}"/>
    <x:cellStyle name="Normal 15 6 3 2" xfId="25985" xr:uid="{5681497A-2A39-492D-B6E2-C06A77F8F507}"/>
    <x:cellStyle name="Normal 15 6 3 2 2" xfId="25986" xr:uid="{71A54FA0-2846-4DAF-BC46-AAEB759A7A2D}"/>
    <x:cellStyle name="Normal 15 6 3 2 2 2" xfId="25987" xr:uid="{C0683B6A-0863-41E1-B900-0900F7729A6A}"/>
    <x:cellStyle name="Normal 15 6 3 2 3" xfId="25988" xr:uid="{3FDC0431-26FD-4B39-858C-C8C08D809EC5}"/>
    <x:cellStyle name="Normal 15 6 3 3" xfId="25989" xr:uid="{90C52C2C-5B90-424F-A6A1-93CC1F39F180}"/>
    <x:cellStyle name="Normal 15 6 3 3 2" xfId="25990" xr:uid="{7D4DC2F9-2B52-4D77-917C-B8AE89627584}"/>
    <x:cellStyle name="Normal 15 6 3 4" xfId="25991" xr:uid="{6C7FF163-B066-4C37-9338-E51648FA1AAD}"/>
    <x:cellStyle name="Normal 15 6 3 4 2" xfId="25992" xr:uid="{19AD9F33-A4A6-4BD2-B4B0-05EE0F0EEC8D}"/>
    <x:cellStyle name="Normal 15 6 3 5" xfId="25993" xr:uid="{83D51359-4E9C-4347-89A4-71927FAF876E}"/>
    <x:cellStyle name="Normal 15 6 4" xfId="25994" xr:uid="{9DE0FB77-16E6-4BAC-823A-02A27945984F}"/>
    <x:cellStyle name="Normal 15 6 4 2" xfId="25995" xr:uid="{75142D5E-4F02-42F1-9CEE-94C8F1A62CBE}"/>
    <x:cellStyle name="Normal 15 6 4 2 2" xfId="25996" xr:uid="{591F6281-C81C-4225-8E6E-6043E4945E1B}"/>
    <x:cellStyle name="Normal 15 6 4 3" xfId="25997" xr:uid="{DB0DD829-98EF-4A0F-B79F-E742DBCF3FB7}"/>
    <x:cellStyle name="Normal 15 6 5" xfId="25998" xr:uid="{6A4B4AAD-F152-4213-A986-78ACD03FEE4F}"/>
    <x:cellStyle name="Normal 15 6 5 2" xfId="25999" xr:uid="{0D0CFDEF-6224-4611-94BA-8DD417784F5A}"/>
    <x:cellStyle name="Normal 15 6 6" xfId="26000" xr:uid="{3342A355-0DC4-41CD-9546-F5486A7A1A09}"/>
    <x:cellStyle name="Normal 15 6 6 2" xfId="26001" xr:uid="{017B5F83-E14E-4727-8541-F18A2A5248F1}"/>
    <x:cellStyle name="Normal 15 6 7" xfId="26002" xr:uid="{5DAA3250-F96B-42DF-8F10-DEDE70B54FCF}"/>
    <x:cellStyle name="Normal 15 7" xfId="26003" xr:uid="{572BD151-50BE-4391-B737-6A4BCEB89137}"/>
    <x:cellStyle name="Normal 15 7 2" xfId="26004" xr:uid="{5AD35962-F6B1-414F-9422-3E9D4BB2F45E}"/>
    <x:cellStyle name="Normal 15 7 2 2" xfId="26005" xr:uid="{153B6D9D-3FC4-4A31-A07A-66B987539AFD}"/>
    <x:cellStyle name="Normal 15 7 2 2 2" xfId="26006" xr:uid="{8788A637-C015-487D-8B2E-F0C3FB550667}"/>
    <x:cellStyle name="Normal 15 7 2 2 2 2" xfId="26007" xr:uid="{9925B5F5-07F7-4457-B80F-B62A9DB47335}"/>
    <x:cellStyle name="Normal 15 7 2 2 3" xfId="26008" xr:uid="{636A7FCE-060C-4AC9-8F0B-B2593738B01E}"/>
    <x:cellStyle name="Normal 15 7 2 3" xfId="26009" xr:uid="{83F1AD18-7948-4939-9335-2D047D7B3B0E}"/>
    <x:cellStyle name="Normal 15 7 2 3 2" xfId="26010" xr:uid="{C1D247CC-DADF-4AAC-8B1B-AF3C6286EE69}"/>
    <x:cellStyle name="Normal 15 7 2 4" xfId="26011" xr:uid="{35E05DBA-1A50-4B56-B4E6-F30C5560A7FB}"/>
    <x:cellStyle name="Normal 15 7 2 4 2" xfId="26012" xr:uid="{94EEB009-D39F-4961-8D96-EAE2A288BE9A}"/>
    <x:cellStyle name="Normal 15 7 2 5" xfId="26013" xr:uid="{839BC96B-4DBD-4587-8EEE-CE9CB86F5541}"/>
    <x:cellStyle name="Normal 15 7 3" xfId="26014" xr:uid="{B26CF8DB-71B1-4CBB-900D-10F0F3D0B3DF}"/>
    <x:cellStyle name="Normal 15 7 3 2" xfId="26015" xr:uid="{80E18D48-FD6C-43ED-9EEF-558905FBC7C2}"/>
    <x:cellStyle name="Normal 15 7 3 2 2" xfId="26016" xr:uid="{DA987AEF-1E34-4E88-80B6-527A854FE5FD}"/>
    <x:cellStyle name="Normal 15 7 3 3" xfId="26017" xr:uid="{393AABBA-32F6-45D2-B840-C610015B03F5}"/>
    <x:cellStyle name="Normal 15 7 4" xfId="26018" xr:uid="{EEF978DF-9AB0-4930-9F35-B16617A3A7DA}"/>
    <x:cellStyle name="Normal 15 7 4 2" xfId="26019" xr:uid="{810149F9-0A1C-4CE2-A393-80BB8137BF99}"/>
    <x:cellStyle name="Normal 15 7 5" xfId="26020" xr:uid="{AC3091F2-BAA7-41FA-AB64-538014C9458D}"/>
    <x:cellStyle name="Normal 15 7 5 2" xfId="26021" xr:uid="{3C56E9EC-EEAA-4007-864C-FFC3CBAF9692}"/>
    <x:cellStyle name="Normal 15 7 6" xfId="26022" xr:uid="{010B1952-A228-4D12-A1B4-4D98B5B2A427}"/>
    <x:cellStyle name="Normal 15 8" xfId="26023" xr:uid="{4B27C9A7-D3DB-44FB-95B4-E51EFE4FFB47}"/>
    <x:cellStyle name="Normal 15 8 2" xfId="26024" xr:uid="{748244B9-E979-4A64-8C7D-C2FFB19CEE84}"/>
    <x:cellStyle name="Normal 15 8 2 2" xfId="26025" xr:uid="{DFE74ECA-15CE-47AF-B1E0-A564114E5DF1}"/>
    <x:cellStyle name="Normal 15 8 2 2 2" xfId="26026" xr:uid="{0F37000A-8F54-4DB7-ADAC-024665462AD3}"/>
    <x:cellStyle name="Normal 15 8 2 3" xfId="26027" xr:uid="{1B04421E-F257-4B39-BBE8-0E0FAD9A813C}"/>
    <x:cellStyle name="Normal 15 8 3" xfId="26028" xr:uid="{708D81C8-02E9-4EF6-89BC-5246005D0432}"/>
    <x:cellStyle name="Normal 15 8 3 2" xfId="26029" xr:uid="{86CEE5E8-0A44-49D4-8177-8C063DF0E9C1}"/>
    <x:cellStyle name="Normal 15 8 4" xfId="26030" xr:uid="{609D67A7-FCD3-4FE1-A26B-D5BE24EB964B}"/>
    <x:cellStyle name="Normal 15 8 4 2" xfId="26031" xr:uid="{F2E0730F-246F-493B-A789-271B8B96F857}"/>
    <x:cellStyle name="Normal 15 8 5" xfId="26032" xr:uid="{903225D1-326F-44C0-8CDF-13FCA1679B3E}"/>
    <x:cellStyle name="Normal 15 9" xfId="26033" xr:uid="{A346BAF7-704C-41D7-B65E-D26AEAB0277F}"/>
    <x:cellStyle name="Normal 15 9 2" xfId="26034" xr:uid="{0B77A63A-03B9-4FFE-956B-99470092746D}"/>
    <x:cellStyle name="Normal 15 9 2 2" xfId="26035" xr:uid="{BE24B819-3D8D-4A05-887A-250B1C190BF0}"/>
    <x:cellStyle name="Normal 15 9 2 2 2" xfId="26036" xr:uid="{A3C9339A-A995-491E-9CAA-FEC83BC7E78C}"/>
    <x:cellStyle name="Normal 15 9 2 3" xfId="26037" xr:uid="{ECE6839E-0683-4B84-830D-961325B9EB93}"/>
    <x:cellStyle name="Normal 15 9 3" xfId="26038" xr:uid="{BA7513E8-73C6-46CD-B27E-9774DCCC95B7}"/>
    <x:cellStyle name="Normal 15 9 3 2" xfId="26039" xr:uid="{BA60E02C-2E3D-44F4-A044-DCBA841D3659}"/>
    <x:cellStyle name="Normal 15 9 4" xfId="26040" xr:uid="{9EDDC00E-D191-4812-9EBE-7C629956B69B}"/>
    <x:cellStyle name="Normal 15 9 4 2" xfId="26041" xr:uid="{A2E5739E-C175-4034-9F72-A08CB4F27F85}"/>
    <x:cellStyle name="Normal 15 9 5" xfId="26042" xr:uid="{65ED3705-F2E2-4BCC-B1D7-E8F9A4DBD897}"/>
    <x:cellStyle name="Normal 150" xfId="26043" xr:uid="{D2674600-2449-4A7F-9719-59CB19BFB9AF}"/>
    <x:cellStyle name="Normal 150 2" xfId="26044" xr:uid="{603B3589-1FF5-4889-A039-54B9FCFC1857}"/>
    <x:cellStyle name="Normal 151" xfId="26045" xr:uid="{D1319640-B56C-4232-81F5-91670133E879}"/>
    <x:cellStyle name="Normal 151 2" xfId="26046" xr:uid="{32047B57-971E-4B21-8104-5728508B9721}"/>
    <x:cellStyle name="Normal 152" xfId="26047" xr:uid="{5EF45587-9379-4270-990A-479C9BF2825B}"/>
    <x:cellStyle name="Normal 152 2" xfId="26048" xr:uid="{5E7AFCAA-D1CE-4EF4-8B5A-8F41D8AE1EAF}"/>
    <x:cellStyle name="Normal 153" xfId="26049" xr:uid="{86FFBADE-0C39-4D75-A312-756D12866275}"/>
    <x:cellStyle name="Normal 153 2" xfId="26050" xr:uid="{7B6DE8A4-D9A1-4065-AC8F-A514295F4B0F}"/>
    <x:cellStyle name="Normal 154" xfId="26051" xr:uid="{66B095E7-378B-47E1-B147-C1103F7EDFAD}"/>
    <x:cellStyle name="Normal 154 2" xfId="26052" xr:uid="{15AB8AEF-D2AB-46D2-AC2C-4184996D9D50}"/>
    <x:cellStyle name="Normal 155" xfId="26053" xr:uid="{1EBF2893-EF87-47BC-806C-702DB635DBCE}"/>
    <x:cellStyle name="Normal 155 2" xfId="26054" xr:uid="{45951FA7-F98F-42C1-814A-BAC582DA7B98}"/>
    <x:cellStyle name="Normal 156" xfId="27" xr:uid="{3748841D-4B86-4C9D-8AAD-2E25E496DBF6}"/>
    <x:cellStyle name="Normal 156 2" xfId="35" xr:uid="{C0ECFBFE-7DF0-4183-A0E1-50D3D6CDC33D}"/>
    <x:cellStyle name="Normal 156 2 2" xfId="26056" xr:uid="{6D6DA656-FB86-4744-8DA3-27FDFE7E488E}"/>
    <x:cellStyle name="Normal 156 2 3" xfId="47273" xr:uid="{0CF63F11-DEBC-42E1-B7B5-3744141CC23D}"/>
    <x:cellStyle name="Normal 156 3" xfId="26055" xr:uid="{5BAA2D4E-A496-4535-9F99-AB938FE9D634}"/>
    <x:cellStyle name="Normal 157" xfId="26057" xr:uid="{D104887B-38DF-4AD4-91D6-D29E864E1267}"/>
    <x:cellStyle name="Normal 157 2" xfId="26058" xr:uid="{0D139916-6DF5-4028-A270-52275D4AECEE}"/>
    <x:cellStyle name="Normal 158" xfId="26059" xr:uid="{92AA8FCE-0BB8-487F-BF46-F7C0AC0BD811}"/>
    <x:cellStyle name="Normal 159" xfId="26060" xr:uid="{A12526DA-CA5E-467E-8AAD-13454EE1A4CC}"/>
    <x:cellStyle name="Normal 16" xfId="793" xr:uid="{6324648E-B114-4EAE-AF02-E43D0ED078C6}"/>
    <x:cellStyle name="Normal 16 10" xfId="26061" xr:uid="{1D35E784-9378-4E4A-9658-0B37449D4DD0}"/>
    <x:cellStyle name="Normal 16 10 2" xfId="26062" xr:uid="{C304EEDE-57BD-4C41-9170-5B211BB3DF65}"/>
    <x:cellStyle name="Normal 16 10 2 2" xfId="26063" xr:uid="{310DB618-2D59-4D88-8B5B-E5478A6FE619}"/>
    <x:cellStyle name="Normal 16 10 3" xfId="26064" xr:uid="{17334998-7DD4-4774-8C30-314C719D3B81}"/>
    <x:cellStyle name="Normal 16 11" xfId="26065" xr:uid="{0A13DADF-CA5A-41F4-9FCD-7DA1C8896AF5}"/>
    <x:cellStyle name="Normal 16 11 2" xfId="26066" xr:uid="{6527BA90-85A9-48FE-9904-3B0BA2AEFE41}"/>
    <x:cellStyle name="Normal 16 12" xfId="26067" xr:uid="{80899137-53BF-40E5-8F79-8C50750CB6B9}"/>
    <x:cellStyle name="Normal 16 13" xfId="26068" xr:uid="{D88D6D27-0EED-4117-BDBD-F1D83F5C0AA7}"/>
    <x:cellStyle name="Normal 16 13 2" xfId="26069" xr:uid="{B6C85DFE-A669-46AE-B12F-29D6B7039AD1}"/>
    <x:cellStyle name="Normal 16 14" xfId="26070" xr:uid="{3901E328-1F18-45AD-8400-3904CBB786CF}"/>
    <x:cellStyle name="Normal 16 2" xfId="794" xr:uid="{A8A23873-F913-4582-A41D-F2928E566156}"/>
    <x:cellStyle name="Normal 16 2 10" xfId="26071" xr:uid="{69644C4F-6342-4D20-B180-4888E5DAF846}"/>
    <x:cellStyle name="Normal 16 2 11" xfId="26072" xr:uid="{2E2924FF-52AA-4DDE-9351-02F147328395}"/>
    <x:cellStyle name="Normal 16 2 11 2" xfId="26073" xr:uid="{E432DD9B-EDC3-48ED-9DF2-88F7BC550E92}"/>
    <x:cellStyle name="Normal 16 2 12" xfId="26074" xr:uid="{9D849B5A-AE7D-4B59-8D74-0315718B6731}"/>
    <x:cellStyle name="Normal 16 2 2" xfId="26075" xr:uid="{0A171D63-6E75-4E1A-A83D-776611682E22}"/>
    <x:cellStyle name="Normal 16 2 2 10" xfId="26076" xr:uid="{0A0ACC7B-B60B-4A5A-8BDA-E708B358050B}"/>
    <x:cellStyle name="Normal 16 2 2 2" xfId="26077" xr:uid="{0518C09C-ED3E-477E-BD03-FE7021C7E39A}"/>
    <x:cellStyle name="Normal 16 2 2 2 2" xfId="26078" xr:uid="{2573C7B5-0033-4F95-B401-704C6B837EE4}"/>
    <x:cellStyle name="Normal 16 2 2 2 2 2" xfId="26079" xr:uid="{9EF50A17-2248-41C9-9CAA-E3FB6C0C89F6}"/>
    <x:cellStyle name="Normal 16 2 2 2 2 2 2" xfId="26080" xr:uid="{8680788A-AB79-46C6-8CA9-9A78C5503759}"/>
    <x:cellStyle name="Normal 16 2 2 2 2 2 2 2" xfId="26081" xr:uid="{F78D5784-8DD4-4ED6-9A6D-1A454A96148C}"/>
    <x:cellStyle name="Normal 16 2 2 2 2 2 2 2 2" xfId="26082" xr:uid="{EC86ED8C-04FD-411B-A2E8-1A67222605BE}"/>
    <x:cellStyle name="Normal 16 2 2 2 2 2 2 3" xfId="26083" xr:uid="{AF064DA7-A961-468D-87F6-A73A79D98242}"/>
    <x:cellStyle name="Normal 16 2 2 2 2 2 3" xfId="26084" xr:uid="{E2C2DAD9-E6EA-4844-8EB8-8A18F90C52B5}"/>
    <x:cellStyle name="Normal 16 2 2 2 2 2 3 2" xfId="26085" xr:uid="{02F204E5-5565-41AE-A7DE-71B6B2B4868F}"/>
    <x:cellStyle name="Normal 16 2 2 2 2 2 4" xfId="26086" xr:uid="{407B4874-C8C5-46E5-AF47-70F3F21EC7AE}"/>
    <x:cellStyle name="Normal 16 2 2 2 2 2 4 2" xfId="26087" xr:uid="{287111A0-3167-4266-A9CE-25FB28815025}"/>
    <x:cellStyle name="Normal 16 2 2 2 2 2 5" xfId="26088" xr:uid="{A0B70E6A-2893-4599-A784-8C57C62C0416}"/>
    <x:cellStyle name="Normal 16 2 2 2 2 3" xfId="26089" xr:uid="{9F8511F5-0282-46C4-ABF2-A37509BDE39A}"/>
    <x:cellStyle name="Normal 16 2 2 2 2 3 2" xfId="26090" xr:uid="{09D350BA-29E9-4CE2-93E3-FA9DE6B7D957}"/>
    <x:cellStyle name="Normal 16 2 2 2 2 3 2 2" xfId="26091" xr:uid="{0F78EC71-395B-47ED-A50B-4220EBEB39DF}"/>
    <x:cellStyle name="Normal 16 2 2 2 2 3 3" xfId="26092" xr:uid="{A57C9EEE-1324-4610-970B-8B6FB7914A28}"/>
    <x:cellStyle name="Normal 16 2 2 2 2 4" xfId="26093" xr:uid="{99988FEE-8A73-4280-8BD4-14C0B921B9B5}"/>
    <x:cellStyle name="Normal 16 2 2 2 2 4 2" xfId="26094" xr:uid="{5AE41066-52BC-4F14-9113-2517EE2EBD0C}"/>
    <x:cellStyle name="Normal 16 2 2 2 2 5" xfId="26095" xr:uid="{20BFE83B-F44A-494D-AD39-22A6860A475B}"/>
    <x:cellStyle name="Normal 16 2 2 2 2 5 2" xfId="26096" xr:uid="{9EC0612A-68E1-47BF-8654-31FAAB59AFAF}"/>
    <x:cellStyle name="Normal 16 2 2 2 2 6" xfId="26097" xr:uid="{C533A9C0-D7BD-4669-B260-F0C3DF2868CE}"/>
    <x:cellStyle name="Normal 16 2 2 2 3" xfId="26098" xr:uid="{57C4FBB6-A9ED-4072-BB4B-31A340AFAAF6}"/>
    <x:cellStyle name="Normal 16 2 2 2 3 2" xfId="26099" xr:uid="{5C91127E-BE25-4528-BBF9-0B3F4A781D49}"/>
    <x:cellStyle name="Normal 16 2 2 2 3 2 2" xfId="26100" xr:uid="{39A14BD1-B71A-4D5E-AEBD-99727C74F4D5}"/>
    <x:cellStyle name="Normal 16 2 2 2 3 2 2 2" xfId="26101" xr:uid="{858BC16A-E05D-46E5-8897-E32B93C7DAD5}"/>
    <x:cellStyle name="Normal 16 2 2 2 3 2 3" xfId="26102" xr:uid="{01883C45-94E2-4186-8DE9-730AFDDF0C76}"/>
    <x:cellStyle name="Normal 16 2 2 2 3 3" xfId="26103" xr:uid="{58252D96-378D-41CF-B406-A7AEDFECC585}"/>
    <x:cellStyle name="Normal 16 2 2 2 3 3 2" xfId="26104" xr:uid="{1357EEDF-7EF2-4FB0-A6BA-07713A7AA77A}"/>
    <x:cellStyle name="Normal 16 2 2 2 3 4" xfId="26105" xr:uid="{13F397F2-CA61-42C0-8248-43B21BA70B44}"/>
    <x:cellStyle name="Normal 16 2 2 2 3 4 2" xfId="26106" xr:uid="{4EC53BDE-54B0-4D4A-A38D-CDC012928AB4}"/>
    <x:cellStyle name="Normal 16 2 2 2 3 5" xfId="26107" xr:uid="{D251B6DE-1AB4-4847-96A5-95E7024A439F}"/>
    <x:cellStyle name="Normal 16 2 2 2 4" xfId="26108" xr:uid="{EA9BF1C9-C02F-42DF-AA9A-F1CEBB3B46AF}"/>
    <x:cellStyle name="Normal 16 2 2 2 4 2" xfId="26109" xr:uid="{A7CEED35-D978-49DC-A48C-B8843577A168}"/>
    <x:cellStyle name="Normal 16 2 2 2 4 2 2" xfId="26110" xr:uid="{BC1C2E8E-52C1-495D-AB4D-0E1694D56351}"/>
    <x:cellStyle name="Normal 16 2 2 2 4 3" xfId="26111" xr:uid="{99632941-DEE5-4251-9CC7-7A31F27AB5EE}"/>
    <x:cellStyle name="Normal 16 2 2 2 5" xfId="26112" xr:uid="{727ECB6F-CC04-4900-A495-B0AFDFE9EFC8}"/>
    <x:cellStyle name="Normal 16 2 2 2 5 2" xfId="26113" xr:uid="{259F0514-7035-48B7-9604-083A27E8DAD1}"/>
    <x:cellStyle name="Normal 16 2 2 2 6" xfId="26114" xr:uid="{226200AD-61AF-4393-A943-EBD42F887472}"/>
    <x:cellStyle name="Normal 16 2 2 2 6 2" xfId="26115" xr:uid="{AD987B6B-F27B-46EA-B12F-64B96EE2B414}"/>
    <x:cellStyle name="Normal 16 2 2 2 7" xfId="26116" xr:uid="{4DB49625-6D98-4380-8D85-64169A76AE99}"/>
    <x:cellStyle name="Normal 16 2 2 3" xfId="26117" xr:uid="{885A8A55-6662-4765-AACB-D7C04E79CE94}"/>
    <x:cellStyle name="Normal 16 2 2 3 2" xfId="26118" xr:uid="{52015DA7-1D83-4C12-A89B-4A23BE18F652}"/>
    <x:cellStyle name="Normal 16 2 2 3 2 2" xfId="26119" xr:uid="{8BA3D59B-6A7D-40B2-AB96-2982A31763F0}"/>
    <x:cellStyle name="Normal 16 2 2 3 2 2 2" xfId="26120" xr:uid="{1A38A414-8C3A-4B69-AC52-A5280FA1D18C}"/>
    <x:cellStyle name="Normal 16 2 2 3 2 2 2 2" xfId="26121" xr:uid="{50916427-F9FA-438E-ACEE-6290E48D77E7}"/>
    <x:cellStyle name="Normal 16 2 2 3 2 2 2 2 2" xfId="26122" xr:uid="{E7531E01-1A68-478A-B07B-B5811CB2CD6A}"/>
    <x:cellStyle name="Normal 16 2 2 3 2 2 2 3" xfId="26123" xr:uid="{BA6A4B92-E94C-4D94-A868-8F444FD43CC2}"/>
    <x:cellStyle name="Normal 16 2 2 3 2 2 3" xfId="26124" xr:uid="{80D61F2F-3984-4753-B3A6-E9C3FBBBFC52}"/>
    <x:cellStyle name="Normal 16 2 2 3 2 2 3 2" xfId="26125" xr:uid="{3ACEBB34-1C5A-4576-93C0-1B8C43FDF909}"/>
    <x:cellStyle name="Normal 16 2 2 3 2 2 4" xfId="26126" xr:uid="{87ECBDD0-943A-4C0A-BFF1-C09B45BC4269}"/>
    <x:cellStyle name="Normal 16 2 2 3 2 2 4 2" xfId="26127" xr:uid="{CF91E4CB-172E-4B17-9709-763DF14B2C1B}"/>
    <x:cellStyle name="Normal 16 2 2 3 2 2 5" xfId="26128" xr:uid="{D218F1EE-8C7A-40E5-A9E9-4032F04D0A36}"/>
    <x:cellStyle name="Normal 16 2 2 3 2 3" xfId="26129" xr:uid="{0B3EB7ED-5F80-4D63-9CAD-3940AE385B0B}"/>
    <x:cellStyle name="Normal 16 2 2 3 2 3 2" xfId="26130" xr:uid="{EC33B7B3-2DDE-4EDE-A982-84D2054CA94C}"/>
    <x:cellStyle name="Normal 16 2 2 3 2 3 2 2" xfId="26131" xr:uid="{1EB592FC-7341-45A7-8838-6198D346CD8D}"/>
    <x:cellStyle name="Normal 16 2 2 3 2 3 3" xfId="26132" xr:uid="{BDC82B85-F28E-4351-AD26-91EB4468F6F0}"/>
    <x:cellStyle name="Normal 16 2 2 3 2 4" xfId="26133" xr:uid="{BD9CAC84-14D8-4FD8-AD6E-D7AAB290617A}"/>
    <x:cellStyle name="Normal 16 2 2 3 2 4 2" xfId="26134" xr:uid="{4AF0F39F-EB9E-468E-8A4A-D83BD1BA79CC}"/>
    <x:cellStyle name="Normal 16 2 2 3 2 5" xfId="26135" xr:uid="{2853C4B2-5272-4640-B4C4-4FF2AA0C1030}"/>
    <x:cellStyle name="Normal 16 2 2 3 2 5 2" xfId="26136" xr:uid="{ADA99C43-DF91-44A7-B738-5F1336D31181}"/>
    <x:cellStyle name="Normal 16 2 2 3 2 6" xfId="26137" xr:uid="{270A0415-9523-4961-8A45-6397B461AA1B}"/>
    <x:cellStyle name="Normal 16 2 2 3 3" xfId="26138" xr:uid="{99674840-D953-4B21-AA52-2AEAD9FF78A0}"/>
    <x:cellStyle name="Normal 16 2 2 3 3 2" xfId="26139" xr:uid="{51149FF3-9BEA-473B-AC3C-287B4FBBA051}"/>
    <x:cellStyle name="Normal 16 2 2 3 3 2 2" xfId="26140" xr:uid="{CF1A63FB-DE32-4A22-9C81-96AC0E917992}"/>
    <x:cellStyle name="Normal 16 2 2 3 3 2 2 2" xfId="26141" xr:uid="{93EB84E8-4F1C-4756-B43F-0BE363C704EF}"/>
    <x:cellStyle name="Normal 16 2 2 3 3 2 3" xfId="26142" xr:uid="{1B282E6D-9E35-4A31-8284-A571C07DBACD}"/>
    <x:cellStyle name="Normal 16 2 2 3 3 3" xfId="26143" xr:uid="{0D33D497-9822-4B2A-A3DE-B6A67F5B99C0}"/>
    <x:cellStyle name="Normal 16 2 2 3 3 3 2" xfId="26144" xr:uid="{20A01793-F54E-42EF-9F54-674E6CC88CD9}"/>
    <x:cellStyle name="Normal 16 2 2 3 3 4" xfId="26145" xr:uid="{0CB8F07F-4591-4B93-A4EB-0EDEA8716BE1}"/>
    <x:cellStyle name="Normal 16 2 2 3 3 4 2" xfId="26146" xr:uid="{4B694040-DD8E-4F41-B8EB-2D89E1EB12FD}"/>
    <x:cellStyle name="Normal 16 2 2 3 3 5" xfId="26147" xr:uid="{D44B210C-30F4-41DA-BDAB-BDC787F2ABCE}"/>
    <x:cellStyle name="Normal 16 2 2 3 4" xfId="26148" xr:uid="{CBA9FF82-BBCD-4144-B1FD-060465BE82B5}"/>
    <x:cellStyle name="Normal 16 2 2 3 4 2" xfId="26149" xr:uid="{157AB18B-FDBB-427B-856B-76BADE22B627}"/>
    <x:cellStyle name="Normal 16 2 2 3 4 2 2" xfId="26150" xr:uid="{7BA98989-41B7-4B74-9178-1BA29B34224D}"/>
    <x:cellStyle name="Normal 16 2 2 3 4 3" xfId="26151" xr:uid="{816F754A-B64C-42B4-8AF8-B805F77670A6}"/>
    <x:cellStyle name="Normal 16 2 2 3 5" xfId="26152" xr:uid="{AF23AFE6-0FF6-4B31-88CF-8F7FFEA96AF1}"/>
    <x:cellStyle name="Normal 16 2 2 3 5 2" xfId="26153" xr:uid="{F5EED2B2-2278-438E-8CCB-A294BAF582BD}"/>
    <x:cellStyle name="Normal 16 2 2 3 6" xfId="26154" xr:uid="{BD358388-D334-4C92-A4AB-BCCD192C64AA}"/>
    <x:cellStyle name="Normal 16 2 2 3 6 2" xfId="26155" xr:uid="{174EF0BE-8A98-4D37-8AB7-99A632D69BB7}"/>
    <x:cellStyle name="Normal 16 2 2 3 7" xfId="26156" xr:uid="{713D95B1-5AA1-43BC-AD0A-751507879457}"/>
    <x:cellStyle name="Normal 16 2 2 4" xfId="26157" xr:uid="{EAC9E1A7-CCB4-4F5D-ABD8-EA93EA8AEC0E}"/>
    <x:cellStyle name="Normal 16 2 2 4 2" xfId="26158" xr:uid="{21D26706-4850-4AB9-BFEC-620582E624EF}"/>
    <x:cellStyle name="Normal 16 2 2 4 2 2" xfId="26159" xr:uid="{B675485E-ACBF-4C64-B4F0-D77EE1123C56}"/>
    <x:cellStyle name="Normal 16 2 2 4 2 2 2" xfId="26160" xr:uid="{78BFBDD0-319A-4630-B229-685AD27B90BB}"/>
    <x:cellStyle name="Normal 16 2 2 4 2 2 2 2" xfId="26161" xr:uid="{2D3E2672-AEF2-4EF4-8A14-FC89AD81AABD}"/>
    <x:cellStyle name="Normal 16 2 2 4 2 2 3" xfId="26162" xr:uid="{8500101E-95CE-4E06-9B3D-87341C2BA403}"/>
    <x:cellStyle name="Normal 16 2 2 4 2 3" xfId="26163" xr:uid="{922DD5DA-253F-4858-B808-CD04DC93B63D}"/>
    <x:cellStyle name="Normal 16 2 2 4 2 3 2" xfId="26164" xr:uid="{B6B16BCE-3917-4A7D-9332-284990BEC0D5}"/>
    <x:cellStyle name="Normal 16 2 2 4 2 4" xfId="26165" xr:uid="{9CD2BB01-DCA2-4028-A1FA-FDEF88BEBE13}"/>
    <x:cellStyle name="Normal 16 2 2 4 2 4 2" xfId="26166" xr:uid="{AB7F70D6-47FA-4B78-BDF4-BDAC2B6E1B76}"/>
    <x:cellStyle name="Normal 16 2 2 4 2 5" xfId="26167" xr:uid="{F265DD12-FFCD-41D5-8F1E-66D37788B2E7}"/>
    <x:cellStyle name="Normal 16 2 2 4 3" xfId="26168" xr:uid="{F4288749-BE78-4B1D-BE86-93CFC0596F11}"/>
    <x:cellStyle name="Normal 16 2 2 4 3 2" xfId="26169" xr:uid="{57ACE205-56B0-48F3-82F7-FB3BD09E24B7}"/>
    <x:cellStyle name="Normal 16 2 2 4 3 2 2" xfId="26170" xr:uid="{78D55796-9A8E-4605-BEA4-A22DEAECD0A2}"/>
    <x:cellStyle name="Normal 16 2 2 4 3 3" xfId="26171" xr:uid="{1C3ACD93-3896-49B6-8D78-5B406CCE53C5}"/>
    <x:cellStyle name="Normal 16 2 2 4 4" xfId="26172" xr:uid="{2DADCA19-A90C-4007-8BAA-DF003E0442D6}"/>
    <x:cellStyle name="Normal 16 2 2 4 4 2" xfId="26173" xr:uid="{7A7DB1C0-A1F8-4717-B9F4-4C198D86059C}"/>
    <x:cellStyle name="Normal 16 2 2 4 5" xfId="26174" xr:uid="{F5FCBAFB-BC64-413C-A5E5-78E94A549704}"/>
    <x:cellStyle name="Normal 16 2 2 4 5 2" xfId="26175" xr:uid="{6F87B28B-C2C3-4EE4-A7F9-B56DC467F3E6}"/>
    <x:cellStyle name="Normal 16 2 2 4 6" xfId="26176" xr:uid="{91966F8E-A27B-4F70-8AE5-9F0D6E162B2B}"/>
    <x:cellStyle name="Normal 16 2 2 5" xfId="26177" xr:uid="{329E84F5-697C-42D9-BACC-B5402F7CE757}"/>
    <x:cellStyle name="Normal 16 2 2 5 2" xfId="26178" xr:uid="{B4DA1016-A16F-4D97-B2F8-016C15946387}"/>
    <x:cellStyle name="Normal 16 2 2 5 2 2" xfId="26179" xr:uid="{3D6E7C13-9F9B-49B5-B43A-0602F7C841D8}"/>
    <x:cellStyle name="Normal 16 2 2 5 2 2 2" xfId="26180" xr:uid="{4093EE43-C6A1-4CB6-8DD2-3E156CC619B2}"/>
    <x:cellStyle name="Normal 16 2 2 5 2 3" xfId="26181" xr:uid="{95BEB2F7-85A4-4D3F-AEFA-29450FB20331}"/>
    <x:cellStyle name="Normal 16 2 2 5 3" xfId="26182" xr:uid="{4512C233-039B-4F2D-A027-C37F68BFC09F}"/>
    <x:cellStyle name="Normal 16 2 2 5 3 2" xfId="26183" xr:uid="{A822223A-8AC1-4E12-AF4F-FC711A87F161}"/>
    <x:cellStyle name="Normal 16 2 2 5 4" xfId="26184" xr:uid="{2823444A-4923-48BA-A73C-4DC9B8B485F9}"/>
    <x:cellStyle name="Normal 16 2 2 5 4 2" xfId="26185" xr:uid="{FD414690-FEBB-473C-BC3E-C4A1FDE40705}"/>
    <x:cellStyle name="Normal 16 2 2 5 5" xfId="26186" xr:uid="{0ACF738F-59CD-498B-852F-44A1EEF62DF5}"/>
    <x:cellStyle name="Normal 16 2 2 6" xfId="26187" xr:uid="{8487599A-329A-49AA-870E-9E13AC6144A7}"/>
    <x:cellStyle name="Normal 16 2 2 6 2" xfId="26188" xr:uid="{D3090DFA-A1DB-4A2F-AD00-9A6A1B73BBF6}"/>
    <x:cellStyle name="Normal 16 2 2 6 2 2" xfId="26189" xr:uid="{1C812762-CB9D-4578-B799-0148307836FA}"/>
    <x:cellStyle name="Normal 16 2 2 6 2 2 2" xfId="26190" xr:uid="{F2C302E9-77B6-432F-8324-3BD63EA6C572}"/>
    <x:cellStyle name="Normal 16 2 2 6 2 3" xfId="26191" xr:uid="{9A94D6E8-0CBD-414A-9D4D-33D7584CC3D0}"/>
    <x:cellStyle name="Normal 16 2 2 6 3" xfId="26192" xr:uid="{B1C6B78C-1106-4B39-82CC-2F6C1A4223F0}"/>
    <x:cellStyle name="Normal 16 2 2 6 3 2" xfId="26193" xr:uid="{F0C6BB37-D817-4948-9D89-72842ECE50A5}"/>
    <x:cellStyle name="Normal 16 2 2 6 4" xfId="26194" xr:uid="{BCC27CE4-5E5D-427D-A3F8-C8EEF179581B}"/>
    <x:cellStyle name="Normal 16 2 2 6 4 2" xfId="26195" xr:uid="{7F1BD2E5-80D0-4698-8C76-C40E2A15A41B}"/>
    <x:cellStyle name="Normal 16 2 2 6 5" xfId="26196" xr:uid="{85C27889-EC31-431B-910B-37B34159FA79}"/>
    <x:cellStyle name="Normal 16 2 2 7" xfId="26197" xr:uid="{ACBEA79D-57B9-4EE0-8EF3-0C669D4FF27F}"/>
    <x:cellStyle name="Normal 16 2 2 7 2" xfId="26198" xr:uid="{6B0EC6AA-A92E-44A2-AE64-7776E8B6DB8D}"/>
    <x:cellStyle name="Normal 16 2 2 7 2 2" xfId="26199" xr:uid="{24358E2A-C6DE-424D-9ADD-AF31C51D8A1A}"/>
    <x:cellStyle name="Normal 16 2 2 7 3" xfId="26200" xr:uid="{7584C64F-4C1A-45CF-B0B2-3B5096E97DED}"/>
    <x:cellStyle name="Normal 16 2 2 8" xfId="26201" xr:uid="{8E754DE2-41F7-45AD-9512-95DD4D5DB6C2}"/>
    <x:cellStyle name="Normal 16 2 2 8 2" xfId="26202" xr:uid="{9CF8DE31-485E-428F-A108-C65293296E1C}"/>
    <x:cellStyle name="Normal 16 2 2 9" xfId="26203" xr:uid="{BA90DAA9-CB8D-425D-898A-7DF24F19CCB3}"/>
    <x:cellStyle name="Normal 16 2 2 9 2" xfId="26204" xr:uid="{E320E9DA-784B-4877-AD64-9DAFE3E97832}"/>
    <x:cellStyle name="Normal 16 2 3" xfId="26205" xr:uid="{F6FDCB27-A452-4F67-95BE-BAC09FC8702E}"/>
    <x:cellStyle name="Normal 16 2 3 2" xfId="26206" xr:uid="{DDCEB822-61FA-4DAF-895E-FA194695535B}"/>
    <x:cellStyle name="Normal 16 2 3 2 2" xfId="26207" xr:uid="{C6E3E785-F2BA-4B1F-BBCE-0A5F271B1806}"/>
    <x:cellStyle name="Normal 16 2 3 2 2 2" xfId="26208" xr:uid="{7959F799-988A-4591-AC07-C73BA2D63DA3}"/>
    <x:cellStyle name="Normal 16 2 3 2 2 2 2" xfId="26209" xr:uid="{151F834C-2ECB-418A-973D-099E047C1865}"/>
    <x:cellStyle name="Normal 16 2 3 2 2 2 2 2" xfId="26210" xr:uid="{001F36CA-8397-489E-9496-84F754EFAA6C}"/>
    <x:cellStyle name="Normal 16 2 3 2 2 2 3" xfId="26211" xr:uid="{87EE37C7-56D1-4B5C-97B6-CC4A17A9315B}"/>
    <x:cellStyle name="Normal 16 2 3 2 2 3" xfId="26212" xr:uid="{32F9467A-7132-4C99-981A-878262175669}"/>
    <x:cellStyle name="Normal 16 2 3 2 2 3 2" xfId="26213" xr:uid="{20E2E25C-FDCE-4A50-9A63-2751F7FC2264}"/>
    <x:cellStyle name="Normal 16 2 3 2 2 4" xfId="26214" xr:uid="{8DAF9A1E-F998-488E-8DC7-D40BF84A941C}"/>
    <x:cellStyle name="Normal 16 2 3 2 2 4 2" xfId="26215" xr:uid="{EE5CA079-8FA9-4F2C-A9CC-2F0BE1BCFAF9}"/>
    <x:cellStyle name="Normal 16 2 3 2 2 5" xfId="26216" xr:uid="{6595463B-35D2-4016-AFA0-DF8870C8F8D9}"/>
    <x:cellStyle name="Normal 16 2 3 2 3" xfId="26217" xr:uid="{DC18D2F7-9EC4-4868-B8FD-F95F2F1C38A9}"/>
    <x:cellStyle name="Normal 16 2 3 2 3 2" xfId="26218" xr:uid="{0512640B-5E04-40C4-A6DF-2322825324DE}"/>
    <x:cellStyle name="Normal 16 2 3 2 3 2 2" xfId="26219" xr:uid="{039F4D51-7FB0-4907-B6D7-5DB20DB19382}"/>
    <x:cellStyle name="Normal 16 2 3 2 3 3" xfId="26220" xr:uid="{655DD5BA-1326-45BA-AB0E-9834EB30F73E}"/>
    <x:cellStyle name="Normal 16 2 3 2 4" xfId="26221" xr:uid="{EDC20D8E-5C1A-474B-BA06-E73DACF5C2BF}"/>
    <x:cellStyle name="Normal 16 2 3 2 4 2" xfId="26222" xr:uid="{30D316D3-8BBA-49F9-B194-8510672A5463}"/>
    <x:cellStyle name="Normal 16 2 3 2 5" xfId="26223" xr:uid="{CD994A53-C5B6-46A3-93E8-E83E0D1E52CD}"/>
    <x:cellStyle name="Normal 16 2 3 2 5 2" xfId="26224" xr:uid="{60B961F8-2E08-4DB1-B8CC-30907DAE820F}"/>
    <x:cellStyle name="Normal 16 2 3 2 6" xfId="26225" xr:uid="{C5B28C62-5971-4ED6-BF5D-512AC6EDE2B5}"/>
    <x:cellStyle name="Normal 16 2 3 3" xfId="26226" xr:uid="{5A7DE1A7-3A2E-4C82-9DC8-70BAD00B86BE}"/>
    <x:cellStyle name="Normal 16 2 3 3 2" xfId="26227" xr:uid="{2A382024-E618-4891-A972-AC978CBE0216}"/>
    <x:cellStyle name="Normal 16 2 3 3 2 2" xfId="26228" xr:uid="{88CE6C84-08A1-4B9B-8906-65EBF26A05C1}"/>
    <x:cellStyle name="Normal 16 2 3 3 2 2 2" xfId="26229" xr:uid="{3C82058F-EEEE-4560-92F3-B9FB17023820}"/>
    <x:cellStyle name="Normal 16 2 3 3 2 3" xfId="26230" xr:uid="{C4F23F55-AC55-4331-9D0A-9FFEB929078B}"/>
    <x:cellStyle name="Normal 16 2 3 3 3" xfId="26231" xr:uid="{11B94EE3-89F3-475A-860F-E9EE3DFEC75F}"/>
    <x:cellStyle name="Normal 16 2 3 3 3 2" xfId="26232" xr:uid="{4EB2A2D4-8FB1-4A53-A76B-EEE67BE20915}"/>
    <x:cellStyle name="Normal 16 2 3 3 4" xfId="26233" xr:uid="{7F5A2114-BFDB-470E-989A-E5760E1F57DE}"/>
    <x:cellStyle name="Normal 16 2 3 3 4 2" xfId="26234" xr:uid="{D5142A3C-9B0E-4452-84A8-F5CFDB551DD3}"/>
    <x:cellStyle name="Normal 16 2 3 3 5" xfId="26235" xr:uid="{0F10D53D-3339-4B5D-AF2D-046836CF5EB6}"/>
    <x:cellStyle name="Normal 16 2 3 4" xfId="26236" xr:uid="{792ADD54-73AC-4F7E-83A4-7B3D4860C6A0}"/>
    <x:cellStyle name="Normal 16 2 3 4 2" xfId="26237" xr:uid="{B7C1D929-5C4E-4B52-BECE-BEB8EBD7E6C8}"/>
    <x:cellStyle name="Normal 16 2 3 4 2 2" xfId="26238" xr:uid="{4A3B4CF7-64A8-49B1-BF74-70B4C1F64C3D}"/>
    <x:cellStyle name="Normal 16 2 3 4 3" xfId="26239" xr:uid="{587D5198-A32F-4867-8092-FDB54A9CD1C1}"/>
    <x:cellStyle name="Normal 16 2 3 5" xfId="26240" xr:uid="{3AACC91E-0FFE-4A29-9C54-DE7A30903F40}"/>
    <x:cellStyle name="Normal 16 2 3 5 2" xfId="26241" xr:uid="{EAC9878A-4082-4164-84B0-58BF81BC4442}"/>
    <x:cellStyle name="Normal 16 2 3 6" xfId="26242" xr:uid="{D4032758-0540-423F-A355-9643F34FC54B}"/>
    <x:cellStyle name="Normal 16 2 3 6 2" xfId="26243" xr:uid="{C5674554-6FAD-4AE0-87AE-370E06B42834}"/>
    <x:cellStyle name="Normal 16 2 3 7" xfId="26244" xr:uid="{123BF002-9F18-419B-B740-5CCA9AC83F7D}"/>
    <x:cellStyle name="Normal 16 2 4" xfId="26245" xr:uid="{2D098451-C748-4A6E-AAFD-513F8AAC5E2E}"/>
    <x:cellStyle name="Normal 16 2 4 2" xfId="26246" xr:uid="{6A197B64-1736-4D40-B396-85F72B5B9EDD}"/>
    <x:cellStyle name="Normal 16 2 4 2 2" xfId="26247" xr:uid="{27CFB501-1CC4-499C-9D4F-6DABA183A6E6}"/>
    <x:cellStyle name="Normal 16 2 4 2 2 2" xfId="26248" xr:uid="{9B63B315-D8A2-4E54-A069-2EEDF12111E5}"/>
    <x:cellStyle name="Normal 16 2 4 2 2 2 2" xfId="26249" xr:uid="{A261F571-1F7D-4DDA-A8D0-C22FE981CBD3}"/>
    <x:cellStyle name="Normal 16 2 4 2 2 2 2 2" xfId="26250" xr:uid="{B73532F3-BA8A-456A-8067-880ED10E9E78}"/>
    <x:cellStyle name="Normal 16 2 4 2 2 2 3" xfId="26251" xr:uid="{A7CDED77-3C93-4D9A-85A0-36463AC2E980}"/>
    <x:cellStyle name="Normal 16 2 4 2 2 3" xfId="26252" xr:uid="{642CA4FE-3702-46A3-9022-335C1664C937}"/>
    <x:cellStyle name="Normal 16 2 4 2 2 3 2" xfId="26253" xr:uid="{37EE65D2-D6DE-47AB-9EBD-3DF718CE92F9}"/>
    <x:cellStyle name="Normal 16 2 4 2 2 4" xfId="26254" xr:uid="{FAAC29F6-280B-4C50-ABE5-66B594AE3C36}"/>
    <x:cellStyle name="Normal 16 2 4 2 2 4 2" xfId="26255" xr:uid="{C8A87B31-1B99-470C-BDA2-1053F34B016B}"/>
    <x:cellStyle name="Normal 16 2 4 2 2 5" xfId="26256" xr:uid="{6458B757-D12C-4333-B00C-365611CEEE76}"/>
    <x:cellStyle name="Normal 16 2 4 2 3" xfId="26257" xr:uid="{4490D480-58FE-4208-BAFE-C4995868AB5A}"/>
    <x:cellStyle name="Normal 16 2 4 2 3 2" xfId="26258" xr:uid="{31ECB99D-560D-416A-AA65-3586390BF356}"/>
    <x:cellStyle name="Normal 16 2 4 2 3 2 2" xfId="26259" xr:uid="{89F4EFF9-6EAB-49CA-8C26-D48EDD6F849C}"/>
    <x:cellStyle name="Normal 16 2 4 2 3 3" xfId="26260" xr:uid="{C8EF856C-E105-4242-B212-A34A7ED4158E}"/>
    <x:cellStyle name="Normal 16 2 4 2 4" xfId="26261" xr:uid="{BC55A3FB-296B-49AE-99AF-1C1993B9BB4B}"/>
    <x:cellStyle name="Normal 16 2 4 2 4 2" xfId="26262" xr:uid="{4E59AD59-CAA7-49A7-9422-C660425C4CE7}"/>
    <x:cellStyle name="Normal 16 2 4 2 5" xfId="26263" xr:uid="{A9D35F68-BFE1-4004-A901-399D89823EBE}"/>
    <x:cellStyle name="Normal 16 2 4 2 5 2" xfId="26264" xr:uid="{A5DE2776-5A40-4A36-92EA-8FCD0E3BED3D}"/>
    <x:cellStyle name="Normal 16 2 4 2 6" xfId="26265" xr:uid="{0CDFA69D-CDBD-4848-ACDD-1E20C9B69D54}"/>
    <x:cellStyle name="Normal 16 2 4 3" xfId="26266" xr:uid="{3AFCC4E0-42DE-45F7-BFA7-677064010E4D}"/>
    <x:cellStyle name="Normal 16 2 4 3 2" xfId="26267" xr:uid="{F2AD4362-B829-4AFE-9DDD-F364E5DFC101}"/>
    <x:cellStyle name="Normal 16 2 4 3 2 2" xfId="26268" xr:uid="{2D2C6629-83E6-4AC3-ADD0-DB806AD9F3AD}"/>
    <x:cellStyle name="Normal 16 2 4 3 2 2 2" xfId="26269" xr:uid="{528C05D0-11EE-425D-BC0D-16B0B671698E}"/>
    <x:cellStyle name="Normal 16 2 4 3 2 3" xfId="26270" xr:uid="{2FD711A2-F5E7-4A2E-85A0-36A0715E0232}"/>
    <x:cellStyle name="Normal 16 2 4 3 3" xfId="26271" xr:uid="{2214004C-C1DD-4613-9299-3BE44299CBE7}"/>
    <x:cellStyle name="Normal 16 2 4 3 3 2" xfId="26272" xr:uid="{150BD69C-D350-414B-B228-58ECEDE49BE9}"/>
    <x:cellStyle name="Normal 16 2 4 3 4" xfId="26273" xr:uid="{6AB4D12A-41F3-4F36-9D12-977FEF1C910C}"/>
    <x:cellStyle name="Normal 16 2 4 3 4 2" xfId="26274" xr:uid="{E6D5B4B6-B38E-4950-AC2A-8899257574A5}"/>
    <x:cellStyle name="Normal 16 2 4 3 5" xfId="26275" xr:uid="{10ED6DF8-816F-443F-B5CE-424F7DEC4542}"/>
    <x:cellStyle name="Normal 16 2 4 4" xfId="26276" xr:uid="{08B9CC5F-FD4D-43F6-AEBA-27E8E17B9F43}"/>
    <x:cellStyle name="Normal 16 2 4 4 2" xfId="26277" xr:uid="{DD2FC0E8-D1B9-4C52-99FC-C20ECA256BCA}"/>
    <x:cellStyle name="Normal 16 2 4 4 2 2" xfId="26278" xr:uid="{F3FC6EDC-D363-49F2-98D1-F4A33C91830E}"/>
    <x:cellStyle name="Normal 16 2 4 4 3" xfId="26279" xr:uid="{3007FF02-4AC7-4C81-9EE2-ACA01F832D6C}"/>
    <x:cellStyle name="Normal 16 2 4 5" xfId="26280" xr:uid="{0E2A0823-077E-4C68-9E3C-414E4D622AB8}"/>
    <x:cellStyle name="Normal 16 2 4 5 2" xfId="26281" xr:uid="{964096FD-8CA7-4C60-8761-324365F9B784}"/>
    <x:cellStyle name="Normal 16 2 4 6" xfId="26282" xr:uid="{34601490-FEB0-49F2-B2F1-293A34171CC0}"/>
    <x:cellStyle name="Normal 16 2 4 6 2" xfId="26283" xr:uid="{8564DBF2-F613-4F49-BB11-69AF8414AD01}"/>
    <x:cellStyle name="Normal 16 2 4 7" xfId="26284" xr:uid="{49AB6FFB-0DAD-4935-976A-C80C8EF7FB04}"/>
    <x:cellStyle name="Normal 16 2 5" xfId="26285" xr:uid="{084F441B-F3F4-4EB7-8099-BE8FC1485274}"/>
    <x:cellStyle name="Normal 16 2 5 2" xfId="26286" xr:uid="{41E37B5C-B070-4E6C-8276-3F2F98710445}"/>
    <x:cellStyle name="Normal 16 2 5 2 2" xfId="26287" xr:uid="{96365F39-121A-41AA-9400-7EE252CCAB74}"/>
    <x:cellStyle name="Normal 16 2 5 2 2 2" xfId="26288" xr:uid="{2F1F0CE8-0D50-4B69-BE20-CE1B6950A9D3}"/>
    <x:cellStyle name="Normal 16 2 5 2 2 2 2" xfId="26289" xr:uid="{29369750-5DF1-4291-AF56-36433E9E49C3}"/>
    <x:cellStyle name="Normal 16 2 5 2 2 3" xfId="26290" xr:uid="{ADCC8948-4E27-46CC-A387-F62AB6341087}"/>
    <x:cellStyle name="Normal 16 2 5 2 3" xfId="26291" xr:uid="{A0E0AC76-B525-4358-9D79-CFF9829AEBAC}"/>
    <x:cellStyle name="Normal 16 2 5 2 3 2" xfId="26292" xr:uid="{E8D64AE8-C240-4F6C-83BA-B6E800F73C8C}"/>
    <x:cellStyle name="Normal 16 2 5 2 4" xfId="26293" xr:uid="{E67DCDE7-4D69-4528-BC8B-49D0A71D13E2}"/>
    <x:cellStyle name="Normal 16 2 5 2 4 2" xfId="26294" xr:uid="{1B70CC0D-731B-48A9-85F6-4CE7FB79C16A}"/>
    <x:cellStyle name="Normal 16 2 5 2 5" xfId="26295" xr:uid="{3BA98DBD-EADF-4F7B-BE5D-67A6D2F99C5B}"/>
    <x:cellStyle name="Normal 16 2 5 3" xfId="26296" xr:uid="{8F24D6AE-BB3B-44F2-B59F-23CD6AD7626D}"/>
    <x:cellStyle name="Normal 16 2 5 3 2" xfId="26297" xr:uid="{471CE18C-5150-4700-B8C4-7F7D172A4F84}"/>
    <x:cellStyle name="Normal 16 2 5 3 2 2" xfId="26298" xr:uid="{B932733B-166E-4567-AF1A-3249E6590A36}"/>
    <x:cellStyle name="Normal 16 2 5 3 3" xfId="26299" xr:uid="{E6055EE1-B365-4C9E-AD93-A0801EA641F1}"/>
    <x:cellStyle name="Normal 16 2 5 4" xfId="26300" xr:uid="{51E9AA9E-69A1-478B-BD89-B3B9E7FAD2A7}"/>
    <x:cellStyle name="Normal 16 2 5 4 2" xfId="26301" xr:uid="{057AAAFB-B2D8-4F6C-BEF9-27E3D4B40AE8}"/>
    <x:cellStyle name="Normal 16 2 5 5" xfId="26302" xr:uid="{AD261BC8-1877-4C05-BF7A-D1C188AFF741}"/>
    <x:cellStyle name="Normal 16 2 5 5 2" xfId="26303" xr:uid="{08B07D22-DC35-43E8-BA97-FF0A84FE014B}"/>
    <x:cellStyle name="Normal 16 2 5 6" xfId="26304" xr:uid="{88F94551-4B28-4BE2-A743-E0B5FD41B9BD}"/>
    <x:cellStyle name="Normal 16 2 6" xfId="26305" xr:uid="{68524A2C-D199-4972-B6B0-67809571D0C7}"/>
    <x:cellStyle name="Normal 16 2 6 2" xfId="26306" xr:uid="{F1A78531-E9D8-4732-B478-E0FFE503FFFD}"/>
    <x:cellStyle name="Normal 16 2 6 2 2" xfId="26307" xr:uid="{22544632-BFF2-471C-A07A-BC2C9F6EF4DB}"/>
    <x:cellStyle name="Normal 16 2 6 2 2 2" xfId="26308" xr:uid="{A8B79D79-A7CB-4789-965B-D0CD88FD9910}"/>
    <x:cellStyle name="Normal 16 2 6 2 3" xfId="26309" xr:uid="{9122C624-2025-41F2-A5C1-E554D6027A14}"/>
    <x:cellStyle name="Normal 16 2 6 3" xfId="26310" xr:uid="{9605C46D-034C-437A-B48C-A9E4DE1998C1}"/>
    <x:cellStyle name="Normal 16 2 6 3 2" xfId="26311" xr:uid="{B064A2E8-268C-4E36-B8B5-0E29E68C2C36}"/>
    <x:cellStyle name="Normal 16 2 6 4" xfId="26312" xr:uid="{CC81A5CA-DEF7-478D-A9A0-A8101F3FA88F}"/>
    <x:cellStyle name="Normal 16 2 6 4 2" xfId="26313" xr:uid="{3130ECD6-FA2B-4CEB-8E9C-B3C8BEFF276D}"/>
    <x:cellStyle name="Normal 16 2 6 5" xfId="26314" xr:uid="{3AC6DF1B-4F4E-4AE2-B366-27CD0CAA13E0}"/>
    <x:cellStyle name="Normal 16 2 7" xfId="26315" xr:uid="{F8D57C1F-7BB7-4377-844B-472BB5B647BA}"/>
    <x:cellStyle name="Normal 16 2 7 2" xfId="26316" xr:uid="{77CF6379-E18B-4143-845C-2184D347F025}"/>
    <x:cellStyle name="Normal 16 2 7 2 2" xfId="26317" xr:uid="{E4B8F0CC-47E7-4473-A6F9-4D07E4813D12}"/>
    <x:cellStyle name="Normal 16 2 7 2 2 2" xfId="26318" xr:uid="{E80127A1-2F8A-4C70-B4F8-789837E3CA13}"/>
    <x:cellStyle name="Normal 16 2 7 2 3" xfId="26319" xr:uid="{AFE532FD-D32E-4E74-88F3-8CB66FC6675D}"/>
    <x:cellStyle name="Normal 16 2 7 3" xfId="26320" xr:uid="{AAE9A37E-6F57-4692-8BD7-65FFEDF1CFA6}"/>
    <x:cellStyle name="Normal 16 2 7 3 2" xfId="26321" xr:uid="{C3CD0449-B8BD-4489-87C8-63267C72C335}"/>
    <x:cellStyle name="Normal 16 2 7 4" xfId="26322" xr:uid="{35384B24-465E-4B46-9DDB-0988E3480506}"/>
    <x:cellStyle name="Normal 16 2 7 4 2" xfId="26323" xr:uid="{9C6C113C-3D67-48C6-8188-C8B69048EEFF}"/>
    <x:cellStyle name="Normal 16 2 7 5" xfId="26324" xr:uid="{B14926BB-D3A5-4FBE-99E9-1FF2A04433F4}"/>
    <x:cellStyle name="Normal 16 2 8" xfId="26325" xr:uid="{F3FDCBF9-1708-4A83-B0EE-C7EBC40D216A}"/>
    <x:cellStyle name="Normal 16 2 8 2" xfId="26326" xr:uid="{50DDA4E9-98D4-4A4D-B8DC-CEB9ECF550B6}"/>
    <x:cellStyle name="Normal 16 2 8 2 2" xfId="26327" xr:uid="{44E294DD-835F-4A7D-BACC-A4A41918B101}"/>
    <x:cellStyle name="Normal 16 2 8 3" xfId="26328" xr:uid="{8C139211-C2BF-4353-BCBE-2B15AFD93B57}"/>
    <x:cellStyle name="Normal 16 2 9" xfId="26329" xr:uid="{6C8B552F-D551-4707-B9C1-5E5CDBD620B5}"/>
    <x:cellStyle name="Normal 16 2 9 2" xfId="26330" xr:uid="{804E10B9-F77F-4D11-9F19-542E9F8B3F35}"/>
    <x:cellStyle name="Normal 16 3" xfId="26331" xr:uid="{617E85E1-A5FD-4DB2-8A43-9DB435B36CCE}"/>
    <x:cellStyle name="Normal 16 3 10" xfId="26332" xr:uid="{57E5E587-B24B-4C81-8BBE-6FA3BB7DA20C}"/>
    <x:cellStyle name="Normal 16 3 2" xfId="26333" xr:uid="{E8A4F381-FF8A-4EA8-9FAD-68BD98501F70}"/>
    <x:cellStyle name="Normal 16 3 2 2" xfId="26334" xr:uid="{41609F9D-D713-4E3C-9A54-9B8219E977D4}"/>
    <x:cellStyle name="Normal 16 3 2 2 2" xfId="26335" xr:uid="{D6286CB2-BA63-42C8-9E53-A568A63ED60D}"/>
    <x:cellStyle name="Normal 16 3 2 2 2 2" xfId="26336" xr:uid="{5A32A64B-3499-48E0-B616-1A6F35724CD8}"/>
    <x:cellStyle name="Normal 16 3 2 2 2 2 2" xfId="26337" xr:uid="{335EA059-545E-48EF-8A0A-1C4A1701AFDA}"/>
    <x:cellStyle name="Normal 16 3 2 2 2 2 2 2" xfId="26338" xr:uid="{A3119DBD-D34F-4087-8F52-2B23C0CA4885}"/>
    <x:cellStyle name="Normal 16 3 2 2 2 2 3" xfId="26339" xr:uid="{6C1019EB-8472-4352-A982-7F27D21DF274}"/>
    <x:cellStyle name="Normal 16 3 2 2 2 3" xfId="26340" xr:uid="{3741D47E-8313-4144-9481-B22571C5447E}"/>
    <x:cellStyle name="Normal 16 3 2 2 2 3 2" xfId="26341" xr:uid="{5805552F-BFFB-4221-AB5F-6BB8CF9DFC91}"/>
    <x:cellStyle name="Normal 16 3 2 2 2 4" xfId="26342" xr:uid="{96D1DC97-2142-48AB-80A3-454DA5F5B323}"/>
    <x:cellStyle name="Normal 16 3 2 2 2 4 2" xfId="26343" xr:uid="{5B9B6EB4-D2EA-4F8C-85C3-2FF714F930A5}"/>
    <x:cellStyle name="Normal 16 3 2 2 2 5" xfId="26344" xr:uid="{3227009D-7FD8-4867-99F0-D7B9B972FBA2}"/>
    <x:cellStyle name="Normal 16 3 2 2 3" xfId="26345" xr:uid="{4AC8A4BD-C169-41BE-B882-735C3A825A16}"/>
    <x:cellStyle name="Normal 16 3 2 2 3 2" xfId="26346" xr:uid="{A91DFDCB-8373-4A3E-B29B-0B98BC6DF172}"/>
    <x:cellStyle name="Normal 16 3 2 2 3 2 2" xfId="26347" xr:uid="{42D87778-43E0-45B5-ADA2-1B4C0A9A55FB}"/>
    <x:cellStyle name="Normal 16 3 2 2 3 3" xfId="26348" xr:uid="{BBD57D5D-E2B1-4078-9DEF-98FF17E1B2BE}"/>
    <x:cellStyle name="Normal 16 3 2 2 4" xfId="26349" xr:uid="{BBE2C98F-8FCF-4782-8B0B-1399E7EB7195}"/>
    <x:cellStyle name="Normal 16 3 2 2 4 2" xfId="26350" xr:uid="{6747F6A6-961A-4C4B-9B70-83B1A1A01DB0}"/>
    <x:cellStyle name="Normal 16 3 2 2 5" xfId="26351" xr:uid="{6BF44C62-11B5-4EC9-9226-65F1C3DD4D86}"/>
    <x:cellStyle name="Normal 16 3 2 2 5 2" xfId="26352" xr:uid="{E118AEE8-1180-4822-B9A8-CAEB17AA676E}"/>
    <x:cellStyle name="Normal 16 3 2 2 6" xfId="26353" xr:uid="{BEC9649D-5F36-46A4-89FB-B7C6608F85CC}"/>
    <x:cellStyle name="Normal 16 3 2 3" xfId="26354" xr:uid="{79CEC800-B205-4545-9578-A8D189060357}"/>
    <x:cellStyle name="Normal 16 3 2 3 2" xfId="26355" xr:uid="{B0646A6B-E0DC-4F5D-8FA0-D405397A9C06}"/>
    <x:cellStyle name="Normal 16 3 2 3 2 2" xfId="26356" xr:uid="{1583DAF6-1922-480D-A581-ABFB2435E81A}"/>
    <x:cellStyle name="Normal 16 3 2 3 2 2 2" xfId="26357" xr:uid="{3011CBE0-0925-4B8C-9213-B30BAF11F2D6}"/>
    <x:cellStyle name="Normal 16 3 2 3 2 3" xfId="26358" xr:uid="{FDEAD2AF-1761-4614-8708-887F2C72140D}"/>
    <x:cellStyle name="Normal 16 3 2 3 3" xfId="26359" xr:uid="{1C9D071E-37FE-42A5-80A2-5531C3075A6E}"/>
    <x:cellStyle name="Normal 16 3 2 3 3 2" xfId="26360" xr:uid="{B6C63BBE-FC5E-40BC-A2D3-3353E01E4C05}"/>
    <x:cellStyle name="Normal 16 3 2 3 4" xfId="26361" xr:uid="{E2623A9C-A4AF-4B24-B91A-35CD42C36A45}"/>
    <x:cellStyle name="Normal 16 3 2 3 4 2" xfId="26362" xr:uid="{F1147FFC-D697-474D-8BD2-963F4771263B}"/>
    <x:cellStyle name="Normal 16 3 2 3 5" xfId="26363" xr:uid="{2DD1000A-944A-444D-8C86-DF23885B3F5A}"/>
    <x:cellStyle name="Normal 16 3 2 4" xfId="26364" xr:uid="{AEAF54CE-89E2-4162-AACB-6A731221AFA6}"/>
    <x:cellStyle name="Normal 16 3 2 4 2" xfId="26365" xr:uid="{A54D5906-3118-4FE0-88BE-91A98CC88469}"/>
    <x:cellStyle name="Normal 16 3 2 4 2 2" xfId="26366" xr:uid="{D287DFC9-C662-40B5-8190-E5137DF47137}"/>
    <x:cellStyle name="Normal 16 3 2 4 3" xfId="26367" xr:uid="{BA1D584B-CF6B-46EB-8D5B-6534C5428A3E}"/>
    <x:cellStyle name="Normal 16 3 2 5" xfId="26368" xr:uid="{17AA2D60-72E9-4813-8B6B-F1B91A54F735}"/>
    <x:cellStyle name="Normal 16 3 2 5 2" xfId="26369" xr:uid="{15B06436-1F95-4CC5-B78F-830BE0535AE4}"/>
    <x:cellStyle name="Normal 16 3 2 6" xfId="26370" xr:uid="{6654B241-2D22-45D1-B253-26B708A5B600}"/>
    <x:cellStyle name="Normal 16 3 2 6 2" xfId="26371" xr:uid="{296F2D48-9C7B-4170-9740-E007EFA050A7}"/>
    <x:cellStyle name="Normal 16 3 2 7" xfId="26372" xr:uid="{2AE870B2-B3CF-4046-B13B-2461A4A298C1}"/>
    <x:cellStyle name="Normal 16 3 3" xfId="26373" xr:uid="{50748C63-BA7B-4684-BEEC-1593342DA057}"/>
    <x:cellStyle name="Normal 16 3 3 2" xfId="26374" xr:uid="{BB61CA01-39AB-4FAA-BCA1-8EC9E2AE4511}"/>
    <x:cellStyle name="Normal 16 3 3 2 2" xfId="26375" xr:uid="{27DC9E27-4166-4F43-B28F-04B5634B2E12}"/>
    <x:cellStyle name="Normal 16 3 3 2 2 2" xfId="26376" xr:uid="{6FD4AE26-BADB-44B3-AFF0-84E8F9045562}"/>
    <x:cellStyle name="Normal 16 3 3 2 2 2 2" xfId="26377" xr:uid="{D4C83CBB-5049-4028-89D8-3F838A0E8C79}"/>
    <x:cellStyle name="Normal 16 3 3 2 2 2 2 2" xfId="26378" xr:uid="{B4D85EFE-41FC-4F13-A330-B4FCC3ABDF66}"/>
    <x:cellStyle name="Normal 16 3 3 2 2 2 3" xfId="26379" xr:uid="{DF8F527E-2EAC-4648-8700-28E234E17941}"/>
    <x:cellStyle name="Normal 16 3 3 2 2 3" xfId="26380" xr:uid="{1907BDB7-9C82-45E6-B344-5642DB4E06EE}"/>
    <x:cellStyle name="Normal 16 3 3 2 2 3 2" xfId="26381" xr:uid="{BBE55517-D89E-4EE8-B1A6-1D3531E83379}"/>
    <x:cellStyle name="Normal 16 3 3 2 2 4" xfId="26382" xr:uid="{9413B039-5F22-45CD-B2AC-D54C990BF42E}"/>
    <x:cellStyle name="Normal 16 3 3 2 2 4 2" xfId="26383" xr:uid="{D53DF64E-4E66-4E69-9CC7-3398B0BF7C10}"/>
    <x:cellStyle name="Normal 16 3 3 2 2 5" xfId="26384" xr:uid="{46418D0D-EB71-4F53-8693-F1B85DEB89D9}"/>
    <x:cellStyle name="Normal 16 3 3 2 3" xfId="26385" xr:uid="{17753B06-6509-4617-A24A-A83C1AC3515E}"/>
    <x:cellStyle name="Normal 16 3 3 2 3 2" xfId="26386" xr:uid="{757559DA-7185-40E5-8BD4-34A2A09C51D1}"/>
    <x:cellStyle name="Normal 16 3 3 2 3 2 2" xfId="26387" xr:uid="{E438ADEF-39C9-4026-BDC1-EC6A3608D9E2}"/>
    <x:cellStyle name="Normal 16 3 3 2 3 3" xfId="26388" xr:uid="{9B54AAD3-54E5-4717-A39B-FE825BFD6799}"/>
    <x:cellStyle name="Normal 16 3 3 2 4" xfId="26389" xr:uid="{A3697197-A8AA-4DF3-A166-BAC863B8C69A}"/>
    <x:cellStyle name="Normal 16 3 3 2 4 2" xfId="26390" xr:uid="{F1440073-294B-40D6-BC67-32E9CF86B153}"/>
    <x:cellStyle name="Normal 16 3 3 2 5" xfId="26391" xr:uid="{344A6403-AEFF-49DA-9217-E1CE50A96009}"/>
    <x:cellStyle name="Normal 16 3 3 2 5 2" xfId="26392" xr:uid="{A0528261-F1D0-4A6C-94D7-598873F49359}"/>
    <x:cellStyle name="Normal 16 3 3 2 6" xfId="26393" xr:uid="{63F2B98E-E96D-495B-B4D0-27C6F0F3F222}"/>
    <x:cellStyle name="Normal 16 3 3 3" xfId="26394" xr:uid="{8DA0F274-4847-4FED-8EED-92BC3400181C}"/>
    <x:cellStyle name="Normal 16 3 3 3 2" xfId="26395" xr:uid="{8B0A922C-60FA-449B-A1A0-F430EA063272}"/>
    <x:cellStyle name="Normal 16 3 3 3 2 2" xfId="26396" xr:uid="{21207803-B9AA-4C6D-819A-6FA681019265}"/>
    <x:cellStyle name="Normal 16 3 3 3 2 2 2" xfId="26397" xr:uid="{7121DBE3-E5A7-4973-ACC1-5480F32E8116}"/>
    <x:cellStyle name="Normal 16 3 3 3 2 3" xfId="26398" xr:uid="{4DFA3027-848E-4A3A-B012-34A5B44C8D38}"/>
    <x:cellStyle name="Normal 16 3 3 3 3" xfId="26399" xr:uid="{B47B4A00-12CA-414A-885B-138D9752F0D5}"/>
    <x:cellStyle name="Normal 16 3 3 3 3 2" xfId="26400" xr:uid="{819B2672-C136-4E43-ACA1-28A32056C06A}"/>
    <x:cellStyle name="Normal 16 3 3 3 4" xfId="26401" xr:uid="{1CBAA5E3-67DD-471C-B1A7-4B01EE8E2798}"/>
    <x:cellStyle name="Normal 16 3 3 3 4 2" xfId="26402" xr:uid="{0CB58DF9-5B79-468F-AC8D-EDBED4519DBA}"/>
    <x:cellStyle name="Normal 16 3 3 3 5" xfId="26403" xr:uid="{80AD2B6F-FBBC-4932-8CE2-192CD4810FF6}"/>
    <x:cellStyle name="Normal 16 3 3 4" xfId="26404" xr:uid="{0B6DB989-763D-4F3C-BE47-8E5081B73333}"/>
    <x:cellStyle name="Normal 16 3 3 4 2" xfId="26405" xr:uid="{BBF8CCB3-F9EB-47AA-AD78-A5BBD7464553}"/>
    <x:cellStyle name="Normal 16 3 3 4 2 2" xfId="26406" xr:uid="{AE3CC552-852E-4E8D-A41C-D8217D7CF70B}"/>
    <x:cellStyle name="Normal 16 3 3 4 3" xfId="26407" xr:uid="{F80183B8-4319-43C3-AB9E-E5819FF1D606}"/>
    <x:cellStyle name="Normal 16 3 3 5" xfId="26408" xr:uid="{5E5C92F1-4F05-4733-898B-6BB5E92482D1}"/>
    <x:cellStyle name="Normal 16 3 3 5 2" xfId="26409" xr:uid="{5278C558-9364-40F9-B9D9-8203F76C2A7E}"/>
    <x:cellStyle name="Normal 16 3 3 6" xfId="26410" xr:uid="{263B4DA1-484C-45C8-B8E6-89710B0CA7C1}"/>
    <x:cellStyle name="Normal 16 3 3 6 2" xfId="26411" xr:uid="{996E7F6F-55BC-4D61-A56A-A9913B1AB26A}"/>
    <x:cellStyle name="Normal 16 3 3 7" xfId="26412" xr:uid="{2569202E-5FCD-49A1-93FE-388D9ADD6DC0}"/>
    <x:cellStyle name="Normal 16 3 4" xfId="26413" xr:uid="{8754FB62-B749-43B7-BD74-50C858DBAB4C}"/>
    <x:cellStyle name="Normal 16 3 4 2" xfId="26414" xr:uid="{7BCFCF98-A92E-4F01-95D0-D0EAB0E0497D}"/>
    <x:cellStyle name="Normal 16 3 4 2 2" xfId="26415" xr:uid="{D0B478A5-761E-4595-B4F6-743A3DE9388B}"/>
    <x:cellStyle name="Normal 16 3 4 2 2 2" xfId="26416" xr:uid="{4AD7CD5F-4BB8-48D7-B703-EE480C0F7851}"/>
    <x:cellStyle name="Normal 16 3 4 2 2 2 2" xfId="26417" xr:uid="{F7AE5ED8-ECE6-41F1-A8A3-4F82C6C3B71E}"/>
    <x:cellStyle name="Normal 16 3 4 2 2 3" xfId="26418" xr:uid="{11233F6F-51D1-4E2E-8D53-AA1086A1C5A9}"/>
    <x:cellStyle name="Normal 16 3 4 2 3" xfId="26419" xr:uid="{CF7B51C6-A345-4825-989C-F8BDD94671F1}"/>
    <x:cellStyle name="Normal 16 3 4 2 3 2" xfId="26420" xr:uid="{68ECA01D-1E77-4C49-B41A-28049921E761}"/>
    <x:cellStyle name="Normal 16 3 4 2 4" xfId="26421" xr:uid="{7BF1471D-E429-4176-B23E-83D77727E51A}"/>
    <x:cellStyle name="Normal 16 3 4 2 4 2" xfId="26422" xr:uid="{2BD6DCF8-9E58-4444-992D-0A88357A7045}"/>
    <x:cellStyle name="Normal 16 3 4 2 5" xfId="26423" xr:uid="{F5CD3FC4-9571-446E-91D0-655DA45B46CA}"/>
    <x:cellStyle name="Normal 16 3 4 3" xfId="26424" xr:uid="{82DBAB8F-ED2E-4B56-9A1A-4A49E1B835EF}"/>
    <x:cellStyle name="Normal 16 3 4 3 2" xfId="26425" xr:uid="{2A32BA95-CB17-4D04-AB52-14E4E871B94D}"/>
    <x:cellStyle name="Normal 16 3 4 3 2 2" xfId="26426" xr:uid="{342F1FDC-C032-4F5E-A79F-1916E519EC5C}"/>
    <x:cellStyle name="Normal 16 3 4 3 3" xfId="26427" xr:uid="{7615E3F4-4C16-4ACB-BC56-D29322470590}"/>
    <x:cellStyle name="Normal 16 3 4 4" xfId="26428" xr:uid="{F7806611-9786-45A8-BB0D-78E60F6C4159}"/>
    <x:cellStyle name="Normal 16 3 4 4 2" xfId="26429" xr:uid="{2B9A2884-BECB-464D-BE82-124F41C10DE2}"/>
    <x:cellStyle name="Normal 16 3 4 5" xfId="26430" xr:uid="{4376F098-8592-4068-8811-751F063C0C4E}"/>
    <x:cellStyle name="Normal 16 3 4 5 2" xfId="26431" xr:uid="{39A80FD5-2922-4F49-8415-4DEAAA806E54}"/>
    <x:cellStyle name="Normal 16 3 4 6" xfId="26432" xr:uid="{073C7659-048D-4172-AF16-6EFC5A15EE11}"/>
    <x:cellStyle name="Normal 16 3 5" xfId="26433" xr:uid="{67CD6DCD-CE90-4A2B-AF82-2118D41E812F}"/>
    <x:cellStyle name="Normal 16 3 5 2" xfId="26434" xr:uid="{CF1F3B36-8639-4F51-9C91-262F924DD874}"/>
    <x:cellStyle name="Normal 16 3 5 2 2" xfId="26435" xr:uid="{8C83FA42-8CC8-4CD4-98E4-C6A140CEE08B}"/>
    <x:cellStyle name="Normal 16 3 5 2 2 2" xfId="26436" xr:uid="{98216ACA-4942-4528-9DBF-404AFE5EF433}"/>
    <x:cellStyle name="Normal 16 3 5 2 3" xfId="26437" xr:uid="{28A1FA36-F53F-4DD7-8011-0DDD96A06CC0}"/>
    <x:cellStyle name="Normal 16 3 5 3" xfId="26438" xr:uid="{656BAB80-8208-4414-B170-FB0E276CECEE}"/>
    <x:cellStyle name="Normal 16 3 5 3 2" xfId="26439" xr:uid="{AE2CB583-19F7-424E-A768-C48B9F62B842}"/>
    <x:cellStyle name="Normal 16 3 5 4" xfId="26440" xr:uid="{80EA14EC-14E0-4D34-8C89-8C475A31AB37}"/>
    <x:cellStyle name="Normal 16 3 5 4 2" xfId="26441" xr:uid="{5912BF66-7E23-4708-B1B1-4C986E70D68B}"/>
    <x:cellStyle name="Normal 16 3 5 5" xfId="26442" xr:uid="{93E0E890-672C-4677-9F29-82D5D3FFD85E}"/>
    <x:cellStyle name="Normal 16 3 6" xfId="26443" xr:uid="{F9D3AB22-468C-452B-B4E3-6604A0F53494}"/>
    <x:cellStyle name="Normal 16 3 6 2" xfId="26444" xr:uid="{3C7FE1DB-BA04-42F5-8D04-E0F01F91A4A3}"/>
    <x:cellStyle name="Normal 16 3 6 2 2" xfId="26445" xr:uid="{975D19C3-659A-4A8D-B409-89D77B580D0D}"/>
    <x:cellStyle name="Normal 16 3 6 2 2 2" xfId="26446" xr:uid="{07DE09D1-729A-4A7E-A213-1FF599CE8869}"/>
    <x:cellStyle name="Normal 16 3 6 2 3" xfId="26447" xr:uid="{97BB21C3-F815-48C9-9CFB-64BB0D6F3F14}"/>
    <x:cellStyle name="Normal 16 3 6 3" xfId="26448" xr:uid="{9040C974-755A-4B4C-BBDA-84DD08378C43}"/>
    <x:cellStyle name="Normal 16 3 6 3 2" xfId="26449" xr:uid="{AF1B2B23-39F5-46ED-BD96-4441E38F45EB}"/>
    <x:cellStyle name="Normal 16 3 6 4" xfId="26450" xr:uid="{3AD28830-D1E5-46BF-8D2D-12882B35148D}"/>
    <x:cellStyle name="Normal 16 3 6 4 2" xfId="26451" xr:uid="{C32FE66D-5187-4087-A1A2-F7249210AE83}"/>
    <x:cellStyle name="Normal 16 3 6 5" xfId="26452" xr:uid="{B808A238-233E-401C-AFF5-C4467635DEA6}"/>
    <x:cellStyle name="Normal 16 3 7" xfId="26453" xr:uid="{FFB0E0E8-52F4-4C59-AAAB-8418EE5C16FF}"/>
    <x:cellStyle name="Normal 16 3 7 2" xfId="26454" xr:uid="{B61AE845-4604-4BAC-A017-7D42DABFC186}"/>
    <x:cellStyle name="Normal 16 3 7 2 2" xfId="26455" xr:uid="{DBEF731B-8E3B-46DE-BCD3-72F6CC906113}"/>
    <x:cellStyle name="Normal 16 3 7 3" xfId="26456" xr:uid="{922E28A5-DF60-471C-8393-4AE70D0411A4}"/>
    <x:cellStyle name="Normal 16 3 8" xfId="26457" xr:uid="{BA3D696D-0210-4CDD-9886-C0F02FE74928}"/>
    <x:cellStyle name="Normal 16 3 8 2" xfId="26458" xr:uid="{08B6A758-2A01-41A8-B368-ECEE079BAEED}"/>
    <x:cellStyle name="Normal 16 3 9" xfId="26459" xr:uid="{522F9B1E-CCB2-43FD-96BE-BD03820E62BB}"/>
    <x:cellStyle name="Normal 16 3 9 2" xfId="26460" xr:uid="{20A634AE-2B6E-4BD8-9EDB-7CA3735AFB3A}"/>
    <x:cellStyle name="Normal 16 4" xfId="26461" xr:uid="{9D6B19E1-AD36-4855-BFB1-9E8FCDBD887A}"/>
    <x:cellStyle name="Normal 16 4 2" xfId="26462" xr:uid="{E7399ABC-F2B4-4A09-BA6A-57112003F587}"/>
    <x:cellStyle name="Normal 16 4 2 2" xfId="26463" xr:uid="{9FB3C4DF-61CE-4DD4-BD36-E1039327C2A9}"/>
    <x:cellStyle name="Normal 16 4 2 2 2" xfId="26464" xr:uid="{74AC4737-62B3-4FE0-BD20-450EE621FF1B}"/>
    <x:cellStyle name="Normal 16 4 2 2 2 2" xfId="26465" xr:uid="{5FE811AD-6E47-4228-A89B-D08F8F6F9DD7}"/>
    <x:cellStyle name="Normal 16 4 2 2 2 2 2" xfId="26466" xr:uid="{B4D659A3-13F1-41B0-A0A6-FF16DF60F86B}"/>
    <x:cellStyle name="Normal 16 4 2 2 2 3" xfId="26467" xr:uid="{3218DDBB-58ED-4BE3-BD96-BC6037C3E6E3}"/>
    <x:cellStyle name="Normal 16 4 2 2 3" xfId="26468" xr:uid="{8A2C5C78-C23B-42CB-A69E-5D33AD82105D}"/>
    <x:cellStyle name="Normal 16 4 2 2 3 2" xfId="26469" xr:uid="{A34A1171-5CA3-4E6C-906B-26C2B924F82B}"/>
    <x:cellStyle name="Normal 16 4 2 2 4" xfId="26470" xr:uid="{B119931D-4C35-4156-BBD9-495CEC4F01A4}"/>
    <x:cellStyle name="Normal 16 4 2 2 4 2" xfId="26471" xr:uid="{14E24203-B5D5-4449-ABDF-98A980E3CB44}"/>
    <x:cellStyle name="Normal 16 4 2 2 5" xfId="26472" xr:uid="{7FF74A81-1DDD-4416-B58E-501427A0F781}"/>
    <x:cellStyle name="Normal 16 4 2 3" xfId="26473" xr:uid="{EFCEA0BE-5124-4651-8212-521665DA919F}"/>
    <x:cellStyle name="Normal 16 4 2 3 2" xfId="26474" xr:uid="{AD67626C-E25A-4104-8545-07A4E4D95A42}"/>
    <x:cellStyle name="Normal 16 4 2 3 2 2" xfId="26475" xr:uid="{62186697-5965-47F4-B304-6C0FEA08EC6A}"/>
    <x:cellStyle name="Normal 16 4 2 3 3" xfId="26476" xr:uid="{EA4716E5-FD40-4146-A9DC-082C25CD8ECF}"/>
    <x:cellStyle name="Normal 16 4 2 4" xfId="26477" xr:uid="{B0B26026-1C64-471F-A8EC-C96302A2A387}"/>
    <x:cellStyle name="Normal 16 4 2 4 2" xfId="26478" xr:uid="{87D07E3F-AAFA-4210-B3F6-0F4FDC091FB9}"/>
    <x:cellStyle name="Normal 16 4 2 5" xfId="26479" xr:uid="{26006185-C3F0-4CD1-87C9-A331F36C4861}"/>
    <x:cellStyle name="Normal 16 4 2 5 2" xfId="26480" xr:uid="{A5414157-DB07-4FE8-A722-A2FC2B11FB0D}"/>
    <x:cellStyle name="Normal 16 4 2 6" xfId="26481" xr:uid="{DC4E9C7C-6D22-4985-87CF-EC80ACEAA7FC}"/>
    <x:cellStyle name="Normal 16 4 3" xfId="26482" xr:uid="{AF7C7F0E-7247-4A65-998C-38EC4E805D8C}"/>
    <x:cellStyle name="Normal 16 4 3 2" xfId="26483" xr:uid="{8B0284B6-CE33-4895-A8F3-5D24056AEA4B}"/>
    <x:cellStyle name="Normal 16 4 3 2 2" xfId="26484" xr:uid="{6D418024-B8C0-48A4-B178-234D836D94DE}"/>
    <x:cellStyle name="Normal 16 4 3 2 2 2" xfId="26485" xr:uid="{311633FF-51B5-46C9-A592-A01BC22D6ABE}"/>
    <x:cellStyle name="Normal 16 4 3 2 3" xfId="26486" xr:uid="{71F2304E-D279-47E3-81FB-DD63A9D39411}"/>
    <x:cellStyle name="Normal 16 4 3 3" xfId="26487" xr:uid="{6139A43A-2564-44A2-9DE7-EDD13D264963}"/>
    <x:cellStyle name="Normal 16 4 3 3 2" xfId="26488" xr:uid="{C2F257F5-9AD6-4371-A09B-5768E0C0E376}"/>
    <x:cellStyle name="Normal 16 4 3 4" xfId="26489" xr:uid="{202A46CF-DD28-471E-A89D-24B5980707F6}"/>
    <x:cellStyle name="Normal 16 4 3 4 2" xfId="26490" xr:uid="{600CAA91-6BB6-4CDD-8D1A-A8102E34F586}"/>
    <x:cellStyle name="Normal 16 4 3 5" xfId="26491" xr:uid="{A0FACF73-D16D-444A-BD37-8F0119CE1626}"/>
    <x:cellStyle name="Normal 16 4 4" xfId="26492" xr:uid="{FC467A23-9081-41D4-A921-BAEF0922670E}"/>
    <x:cellStyle name="Normal 16 4 4 2" xfId="26493" xr:uid="{A228269E-1664-423A-90CF-89CE368FFDCE}"/>
    <x:cellStyle name="Normal 16 4 4 2 2" xfId="26494" xr:uid="{4E1F1A36-A4FE-4ABD-B6D9-BEB1B42130CE}"/>
    <x:cellStyle name="Normal 16 4 4 2 2 2" xfId="26495" xr:uid="{B496654F-CE0F-42D5-81EE-B0FEEACDA6B1}"/>
    <x:cellStyle name="Normal 16 4 4 2 3" xfId="26496" xr:uid="{B1A61F38-AB5D-4AD2-802C-28A594CF3D11}"/>
    <x:cellStyle name="Normal 16 4 4 3" xfId="26497" xr:uid="{30F04928-C0D5-4F7C-8093-5ED8C82681B3}"/>
    <x:cellStyle name="Normal 16 4 4 3 2" xfId="26498" xr:uid="{18A54B9C-E12F-42C7-A817-8ABEB7A67AA9}"/>
    <x:cellStyle name="Normal 16 4 4 4" xfId="26499" xr:uid="{5BAD86E1-993D-4461-9C2F-BA46A0327BA4}"/>
    <x:cellStyle name="Normal 16 4 4 4 2" xfId="26500" xr:uid="{3B00C15F-599B-4308-9B5E-66C116725B03}"/>
    <x:cellStyle name="Normal 16 4 4 5" xfId="26501" xr:uid="{2C68061A-1BBE-414C-A0AB-B1E978D1F3A9}"/>
    <x:cellStyle name="Normal 16 4 5" xfId="26502" xr:uid="{0EC7F9E0-D617-4C09-807C-63D88B4E2397}"/>
    <x:cellStyle name="Normal 16 4 5 2" xfId="26503" xr:uid="{0901001A-63AE-4A2B-B1CF-94D3C3823D98}"/>
    <x:cellStyle name="Normal 16 4 5 2 2" xfId="26504" xr:uid="{BA10F9B9-FB34-4352-90D5-E68CE3A184A7}"/>
    <x:cellStyle name="Normal 16 4 5 3" xfId="26505" xr:uid="{4EA5290D-D651-4D45-B330-97FEA82810D7}"/>
    <x:cellStyle name="Normal 16 4 6" xfId="26506" xr:uid="{12CA0993-CA55-43BB-ADA3-5694B9280DFC}"/>
    <x:cellStyle name="Normal 16 4 6 2" xfId="26507" xr:uid="{B8A40D1E-9909-43C1-B5F5-B1864717F425}"/>
    <x:cellStyle name="Normal 16 4 7" xfId="26508" xr:uid="{71CC121A-59A6-4FE0-9FB7-95E341ED17EA}"/>
    <x:cellStyle name="Normal 16 4 7 2" xfId="26509" xr:uid="{10CB0704-0EA0-443A-91B2-4A7D26F1827E}"/>
    <x:cellStyle name="Normal 16 4 8" xfId="26510" xr:uid="{0D36764B-F24D-49E3-8388-CD94C698ADF6}"/>
    <x:cellStyle name="Normal 16 5" xfId="26511" xr:uid="{D99B08C6-330F-4EE5-9D2B-7B7BD0EF7CEB}"/>
    <x:cellStyle name="Normal 16 5 2" xfId="26512" xr:uid="{7B10FDF6-25BC-4068-898D-28176E3F98FF}"/>
    <x:cellStyle name="Normal 16 5 2 2" xfId="26513" xr:uid="{27286A6A-C906-45CA-9B61-C39837D98EAF}"/>
    <x:cellStyle name="Normal 16 5 2 2 2" xfId="26514" xr:uid="{9297961C-842F-49AF-981B-0BF83A68D4BF}"/>
    <x:cellStyle name="Normal 16 5 2 2 2 2" xfId="26515" xr:uid="{A3B98ED4-BA13-4135-9D8E-3DFE73ADB3A8}"/>
    <x:cellStyle name="Normal 16 5 2 2 2 2 2" xfId="26516" xr:uid="{249D3115-CF40-421F-B669-D7EDA53F5F05}"/>
    <x:cellStyle name="Normal 16 5 2 2 2 3" xfId="26517" xr:uid="{85ADBC7A-3CE8-4565-8F4B-FF30A1B40BD7}"/>
    <x:cellStyle name="Normal 16 5 2 2 3" xfId="26518" xr:uid="{CF18436C-E672-493B-8B38-E1DF490E63DF}"/>
    <x:cellStyle name="Normal 16 5 2 2 3 2" xfId="26519" xr:uid="{8ECEF2FB-53C0-462E-A28F-17B87CECDD83}"/>
    <x:cellStyle name="Normal 16 5 2 2 4" xfId="26520" xr:uid="{83976F32-48E8-44DE-B791-031A8CFBA3F3}"/>
    <x:cellStyle name="Normal 16 5 2 2 4 2" xfId="26521" xr:uid="{F460EFBF-50F9-4EAA-9CAB-5FA154C1847B}"/>
    <x:cellStyle name="Normal 16 5 2 2 5" xfId="26522" xr:uid="{E4573DA5-6782-4D21-A23B-42C259C3B1DD}"/>
    <x:cellStyle name="Normal 16 5 2 3" xfId="26523" xr:uid="{AE71C188-2C61-4209-905A-AB7DE9EEC522}"/>
    <x:cellStyle name="Normal 16 5 2 3 2" xfId="26524" xr:uid="{C527C680-DA07-47A1-998F-F06604042F7C}"/>
    <x:cellStyle name="Normal 16 5 2 3 2 2" xfId="26525" xr:uid="{C309127B-E75D-4F5E-B531-20B24C73D6ED}"/>
    <x:cellStyle name="Normal 16 5 2 3 3" xfId="26526" xr:uid="{5548A270-72DE-42FB-B5F5-F78FB876D2A2}"/>
    <x:cellStyle name="Normal 16 5 2 4" xfId="26527" xr:uid="{C8B6F4F4-0B4F-4589-A5B8-07599D5AF1F9}"/>
    <x:cellStyle name="Normal 16 5 2 4 2" xfId="26528" xr:uid="{39413247-3FFB-41B5-A618-CD4F6B8AB687}"/>
    <x:cellStyle name="Normal 16 5 2 5" xfId="26529" xr:uid="{1514BE8B-1FFB-44A3-9CD3-3981C985FECB}"/>
    <x:cellStyle name="Normal 16 5 2 5 2" xfId="26530" xr:uid="{2FB07520-434C-4BD4-B0C7-680630A9F123}"/>
    <x:cellStyle name="Normal 16 5 2 6" xfId="26531" xr:uid="{209C99C1-A4F9-46DF-9E80-64488BFC8AFF}"/>
    <x:cellStyle name="Normal 16 5 3" xfId="26532" xr:uid="{DF87ECEB-1B9F-4315-99B6-E08128173323}"/>
    <x:cellStyle name="Normal 16 5 3 2" xfId="26533" xr:uid="{A67BDE26-B5D1-4E22-A1EE-93859D6CD5B1}"/>
    <x:cellStyle name="Normal 16 5 3 2 2" xfId="26534" xr:uid="{859D7CA6-2FB6-41DF-B317-75B471BF6DC1}"/>
    <x:cellStyle name="Normal 16 5 3 2 2 2" xfId="26535" xr:uid="{74FCB0F6-5709-405F-8F08-CC713B349C87}"/>
    <x:cellStyle name="Normal 16 5 3 2 3" xfId="26536" xr:uid="{B985A4BD-1EBE-497E-9D08-CAC282896DB4}"/>
    <x:cellStyle name="Normal 16 5 3 3" xfId="26537" xr:uid="{8D3F7BE1-FF7B-41AD-ABDB-218F30F59770}"/>
    <x:cellStyle name="Normal 16 5 3 3 2" xfId="26538" xr:uid="{A36D0A72-562A-445C-9B80-5642BEDB04FD}"/>
    <x:cellStyle name="Normal 16 5 3 4" xfId="26539" xr:uid="{35077CF2-58A9-4F69-B457-F4A24C05CAD2}"/>
    <x:cellStyle name="Normal 16 5 3 4 2" xfId="26540" xr:uid="{61FD7DC6-1B41-4681-B6C1-EDC39F92E5D7}"/>
    <x:cellStyle name="Normal 16 5 3 5" xfId="26541" xr:uid="{9DAD9DBC-A9C6-4940-9BE2-BFD0FE1B2ACA}"/>
    <x:cellStyle name="Normal 16 5 4" xfId="26542" xr:uid="{1CA3880B-DB71-4F4E-B189-7DEFE0F40A62}"/>
    <x:cellStyle name="Normal 16 5 4 2" xfId="26543" xr:uid="{E144E819-D722-4D84-BD77-BF3D282AC3AE}"/>
    <x:cellStyle name="Normal 16 5 4 2 2" xfId="26544" xr:uid="{6AF09C43-9D31-4AB1-BA8B-99A88920C31E}"/>
    <x:cellStyle name="Normal 16 5 4 3" xfId="26545" xr:uid="{5E01BC13-C8B3-4286-93A2-DA71ED24AEA3}"/>
    <x:cellStyle name="Normal 16 5 5" xfId="26546" xr:uid="{802309CB-4095-416F-AD8D-AEDA4A3F04DC}"/>
    <x:cellStyle name="Normal 16 5 5 2" xfId="26547" xr:uid="{9273FC73-96A6-4F1C-9908-11D65AE2ED22}"/>
    <x:cellStyle name="Normal 16 5 6" xfId="26548" xr:uid="{44A6395C-D9FA-4887-884D-CAAF9266727B}"/>
    <x:cellStyle name="Normal 16 5 6 2" xfId="26549" xr:uid="{539020B3-335B-4188-AB29-4D8E0AB0CB46}"/>
    <x:cellStyle name="Normal 16 5 7" xfId="26550" xr:uid="{91127E5B-8113-4C13-82E3-B5CE426531F4}"/>
    <x:cellStyle name="Normal 16 6" xfId="26551" xr:uid="{8DFB270C-0C32-42C1-BC1B-AA7BAAA7C66F}"/>
    <x:cellStyle name="Normal 16 6 2" xfId="26552" xr:uid="{343F4DB8-17D6-4E0A-A18C-1766C81582FA}"/>
    <x:cellStyle name="Normal 16 6 2 2" xfId="26553" xr:uid="{0FE54198-10DC-4FFF-96F9-B479BEB849E8}"/>
    <x:cellStyle name="Normal 16 6 2 2 2" xfId="26554" xr:uid="{FF56AE57-8D46-4005-BEAE-8DC4D706CC27}"/>
    <x:cellStyle name="Normal 16 6 2 2 2 2" xfId="26555" xr:uid="{A18756AD-F155-4545-A9C5-8160CC77E777}"/>
    <x:cellStyle name="Normal 16 6 2 2 2 2 2" xfId="26556" xr:uid="{6C59C8B2-2318-4BD2-99D5-DD69226A99DA}"/>
    <x:cellStyle name="Normal 16 6 2 2 2 3" xfId="26557" xr:uid="{BC4C879E-A92D-405C-908D-5F0961029A1D}"/>
    <x:cellStyle name="Normal 16 6 2 2 3" xfId="26558" xr:uid="{EFF363CE-725B-45CF-B52A-E6DA0F4EB5F8}"/>
    <x:cellStyle name="Normal 16 6 2 2 3 2" xfId="26559" xr:uid="{74574942-602B-4568-A65C-4850EF81D084}"/>
    <x:cellStyle name="Normal 16 6 2 2 4" xfId="26560" xr:uid="{BC8B6BD0-9AD2-4664-A267-B448B2FCD74B}"/>
    <x:cellStyle name="Normal 16 6 2 2 4 2" xfId="26561" xr:uid="{197B1473-69EB-48C6-8947-74046BB30910}"/>
    <x:cellStyle name="Normal 16 6 2 2 5" xfId="26562" xr:uid="{255E12FA-FF32-4C05-B5DE-365652B2B07A}"/>
    <x:cellStyle name="Normal 16 6 2 3" xfId="26563" xr:uid="{C23EB1E9-BF62-4B27-893F-C1A7B7DBE56E}"/>
    <x:cellStyle name="Normal 16 6 2 3 2" xfId="26564" xr:uid="{9F58AD9D-C3E0-40F7-8DEA-FA7C116139C1}"/>
    <x:cellStyle name="Normal 16 6 2 3 2 2" xfId="26565" xr:uid="{85341A32-676D-49B8-A103-32EEAA366CF2}"/>
    <x:cellStyle name="Normal 16 6 2 3 3" xfId="26566" xr:uid="{5D2898AC-8A4C-4749-A053-8B504C1EBA9F}"/>
    <x:cellStyle name="Normal 16 6 2 4" xfId="26567" xr:uid="{C93A0FF3-C997-4348-B93C-C07F6681454C}"/>
    <x:cellStyle name="Normal 16 6 2 4 2" xfId="26568" xr:uid="{827F8F8A-9B59-4361-AF0B-2B4AB38A28DB}"/>
    <x:cellStyle name="Normal 16 6 2 5" xfId="26569" xr:uid="{C4DDECA9-19FA-4748-A6F4-B495C38572A6}"/>
    <x:cellStyle name="Normal 16 6 2 5 2" xfId="26570" xr:uid="{C8D1635B-546F-402F-A1BE-1A4A18C9468B}"/>
    <x:cellStyle name="Normal 16 6 2 6" xfId="26571" xr:uid="{FB9C219B-ACC2-40FA-98A8-F28CEE93A59D}"/>
    <x:cellStyle name="Normal 16 6 3" xfId="26572" xr:uid="{AC310CFA-761C-426D-87F3-E0D6B2E6D6C3}"/>
    <x:cellStyle name="Normal 16 6 3 2" xfId="26573" xr:uid="{CE755831-1BB8-4B6E-85F4-7108B6D2848D}"/>
    <x:cellStyle name="Normal 16 6 3 2 2" xfId="26574" xr:uid="{8FC0065D-A559-414E-8740-3D0EBA5CB0D8}"/>
    <x:cellStyle name="Normal 16 6 3 2 2 2" xfId="26575" xr:uid="{CF898326-2ED9-42B2-82EB-ABB4238AEAEE}"/>
    <x:cellStyle name="Normal 16 6 3 2 3" xfId="26576" xr:uid="{30BE015D-000F-410C-B2DA-CA9CCCD9A04A}"/>
    <x:cellStyle name="Normal 16 6 3 3" xfId="26577" xr:uid="{2E92DE4A-BD21-4288-8966-4B3FC5A263D4}"/>
    <x:cellStyle name="Normal 16 6 3 3 2" xfId="26578" xr:uid="{413B411F-21DB-494E-B54D-F87CCEB4B28C}"/>
    <x:cellStyle name="Normal 16 6 3 4" xfId="26579" xr:uid="{26205598-88AE-4045-8999-2A39225F8704}"/>
    <x:cellStyle name="Normal 16 6 3 4 2" xfId="26580" xr:uid="{B17CB52D-1D7A-4B46-9B56-21A921FCA97C}"/>
    <x:cellStyle name="Normal 16 6 3 5" xfId="26581" xr:uid="{FA243C43-7DB9-4CC7-BC79-CA7E0F53888B}"/>
    <x:cellStyle name="Normal 16 6 4" xfId="26582" xr:uid="{931176C9-6773-4516-BF05-47B3FF3076CA}"/>
    <x:cellStyle name="Normal 16 6 4 2" xfId="26583" xr:uid="{1D5C7247-C0D6-470C-83DD-EA1EFC7F0787}"/>
    <x:cellStyle name="Normal 16 6 4 2 2" xfId="26584" xr:uid="{54DB640B-BB87-41CE-BC1D-6DAE53858D98}"/>
    <x:cellStyle name="Normal 16 6 4 3" xfId="26585" xr:uid="{66366203-E1C4-4027-AC4A-2289C547F916}"/>
    <x:cellStyle name="Normal 16 6 5" xfId="26586" xr:uid="{8632998E-6600-4332-943C-57941D0C4A51}"/>
    <x:cellStyle name="Normal 16 6 5 2" xfId="26587" xr:uid="{6A20F5BC-852D-465B-AB74-7B5F2081A2BF}"/>
    <x:cellStyle name="Normal 16 6 6" xfId="26588" xr:uid="{66ECE73B-694B-41DE-B220-E1159D1281C7}"/>
    <x:cellStyle name="Normal 16 6 6 2" xfId="26589" xr:uid="{2574C73F-207F-4C09-8EA6-36D81DA689EA}"/>
    <x:cellStyle name="Normal 16 6 7" xfId="26590" xr:uid="{5C04B5D8-44BB-46C5-8399-7A17AB598EB2}"/>
    <x:cellStyle name="Normal 16 7" xfId="26591" xr:uid="{7CE365C6-D99C-463E-AA72-15A3854C2F2C}"/>
    <x:cellStyle name="Normal 16 7 2" xfId="26592" xr:uid="{58ED1698-0653-4F29-9E68-920510F506D2}"/>
    <x:cellStyle name="Normal 16 7 2 2" xfId="26593" xr:uid="{0BF6F49D-750A-4C7C-9B8E-73812766B7DA}"/>
    <x:cellStyle name="Normal 16 7 2 2 2" xfId="26594" xr:uid="{B8A9A6E2-C712-40A4-A1FB-D28D259FE5A7}"/>
    <x:cellStyle name="Normal 16 7 2 2 2 2" xfId="26595" xr:uid="{7C853C89-F3DE-4238-9176-9C9D20279716}"/>
    <x:cellStyle name="Normal 16 7 2 2 3" xfId="26596" xr:uid="{103EEDB1-3DEB-4678-9806-56FBD9A5986E}"/>
    <x:cellStyle name="Normal 16 7 2 3" xfId="26597" xr:uid="{D96ED7F0-AA31-429E-BA57-C71B8EDC49DA}"/>
    <x:cellStyle name="Normal 16 7 2 3 2" xfId="26598" xr:uid="{707CB8AC-BA9A-43B6-9D80-1CD7B4471BA1}"/>
    <x:cellStyle name="Normal 16 7 2 4" xfId="26599" xr:uid="{EAA48F40-F347-4C3A-985C-74627BD731AD}"/>
    <x:cellStyle name="Normal 16 7 2 4 2" xfId="26600" xr:uid="{B6126353-2716-4071-8F77-43DBF85F39C4}"/>
    <x:cellStyle name="Normal 16 7 2 5" xfId="26601" xr:uid="{AC1E49FD-8ADB-426F-8C77-73946AD4CD6B}"/>
    <x:cellStyle name="Normal 16 7 3" xfId="26602" xr:uid="{B1001B06-34E2-412A-A056-454F5F4E7830}"/>
    <x:cellStyle name="Normal 16 7 3 2" xfId="26603" xr:uid="{7BF7CDD8-95E4-4DDA-A92D-68313D306E19}"/>
    <x:cellStyle name="Normal 16 7 3 2 2" xfId="26604" xr:uid="{335E43DF-2E55-4852-99D3-C221DDD7FE3A}"/>
    <x:cellStyle name="Normal 16 7 3 3" xfId="26605" xr:uid="{04ADEB7D-84AC-4475-A970-22E2875609C4}"/>
    <x:cellStyle name="Normal 16 7 4" xfId="26606" xr:uid="{BB731594-2D6C-418B-8C6F-8E2EA9AE9AB5}"/>
    <x:cellStyle name="Normal 16 7 4 2" xfId="26607" xr:uid="{33395580-50BD-427E-809D-C13A0FD0B4ED}"/>
    <x:cellStyle name="Normal 16 7 5" xfId="26608" xr:uid="{06A43CFA-2AC8-4808-87C7-ECB11B1EAF5F}"/>
    <x:cellStyle name="Normal 16 7 5 2" xfId="26609" xr:uid="{7B603C7E-345E-4872-8248-345D9814FB74}"/>
    <x:cellStyle name="Normal 16 7 6" xfId="26610" xr:uid="{959B605E-C6F6-494A-9984-0BB41844CABD}"/>
    <x:cellStyle name="Normal 16 8" xfId="26611" xr:uid="{942D840F-8A79-4782-893A-FB13761A1BAC}"/>
    <x:cellStyle name="Normal 16 8 2" xfId="26612" xr:uid="{4A966A84-FBB6-4392-9360-44AC7A2118B8}"/>
    <x:cellStyle name="Normal 16 8 2 2" xfId="26613" xr:uid="{D36EB48C-4E83-4026-8F55-2E8AD14C5147}"/>
    <x:cellStyle name="Normal 16 8 2 2 2" xfId="26614" xr:uid="{69E3A331-C583-4333-BF79-8B06E4390717}"/>
    <x:cellStyle name="Normal 16 8 2 3" xfId="26615" xr:uid="{E558B501-4FFD-4454-96A9-D9CD70704F62}"/>
    <x:cellStyle name="Normal 16 8 3" xfId="26616" xr:uid="{733234B4-9F8C-40CF-A052-C0D982B4ABEA}"/>
    <x:cellStyle name="Normal 16 8 3 2" xfId="26617" xr:uid="{8ACE427E-1D0F-4FF2-BE67-D0E901159E77}"/>
    <x:cellStyle name="Normal 16 8 4" xfId="26618" xr:uid="{DF077202-67B1-4B82-BCF0-8BACD14F5715}"/>
    <x:cellStyle name="Normal 16 8 4 2" xfId="26619" xr:uid="{418541DA-2F7D-4059-9077-4A75ACA58EFB}"/>
    <x:cellStyle name="Normal 16 8 5" xfId="26620" xr:uid="{B7791A36-9ABD-4A56-AB5E-C52186BA2F62}"/>
    <x:cellStyle name="Normal 16 9" xfId="26621" xr:uid="{0C3A2BA8-E1FA-4CE2-B88F-CE207D1D98E0}"/>
    <x:cellStyle name="Normal 16 9 2" xfId="26622" xr:uid="{C635CFF6-86A8-4C04-995C-CF15237ED95D}"/>
    <x:cellStyle name="Normal 16 9 2 2" xfId="26623" xr:uid="{D1E7850C-FBEC-44D2-9288-E652AF5C4F20}"/>
    <x:cellStyle name="Normal 16 9 2 2 2" xfId="26624" xr:uid="{0B9AF04A-6E20-41BF-99CB-BC4AF3D8E2B2}"/>
    <x:cellStyle name="Normal 16 9 2 3" xfId="26625" xr:uid="{E5FEEE31-8C5D-4C50-A5AA-48408B001B13}"/>
    <x:cellStyle name="Normal 16 9 3" xfId="26626" xr:uid="{DD6B218A-2C66-47A1-A20B-E30323F8AF0C}"/>
    <x:cellStyle name="Normal 16 9 3 2" xfId="26627" xr:uid="{9DDDF44D-605D-41C6-83F9-65DA4B60AA52}"/>
    <x:cellStyle name="Normal 16 9 4" xfId="26628" xr:uid="{AB41E7B1-D509-42C2-B245-038F9FF73FAD}"/>
    <x:cellStyle name="Normal 16 9 4 2" xfId="26629" xr:uid="{08CD0CA1-A337-497B-A06A-C20DF018D19C}"/>
    <x:cellStyle name="Normal 16 9 5" xfId="26630" xr:uid="{B626CE32-ADC7-4BAD-B793-96FA695D2AF0}"/>
    <x:cellStyle name="Normal 160" xfId="26631" xr:uid="{AE5C1D0C-8768-4A7D-88E9-B7E01E5C0603}"/>
    <x:cellStyle name="Normal 161" xfId="26632" xr:uid="{B075D1F5-81E4-4FDE-A9A8-F7408E8076B2}"/>
    <x:cellStyle name="Normal 162" xfId="26633" xr:uid="{3F333A3F-71BA-4463-8772-B756C949C1C8}"/>
    <x:cellStyle name="Normal 163" xfId="26634" xr:uid="{D13626B7-2E05-445B-97A0-C84230B0E66D}"/>
    <x:cellStyle name="Normal 164" xfId="26635" xr:uid="{FA0ED01F-6DC2-4022-9985-0E3620002C87}"/>
    <x:cellStyle name="Normal 165" xfId="26636" xr:uid="{5EC0C7DA-2E1A-4329-9BE1-5A81EB420205}"/>
    <x:cellStyle name="Normal 166" xfId="26637" xr:uid="{F7210490-99D6-41F7-99E5-42772AA4E556}"/>
    <x:cellStyle name="Normal 167" xfId="26638" xr:uid="{963B7C79-C42B-442F-8AF0-3C21084B6007}"/>
    <x:cellStyle name="Normal 168" xfId="26639" xr:uid="{A9A3A45C-0EB3-4D3C-93CD-592E60E69E24}"/>
    <x:cellStyle name="Normal 169" xfId="26640" xr:uid="{13FA5A55-70B2-44B3-9A34-65DF6D65DF5E}"/>
    <x:cellStyle name="Normal 17" xfId="795" xr:uid="{7D07651B-D286-4AB3-8DE4-A235B254B2DC}"/>
    <x:cellStyle name="Normal 17 10" xfId="26641" xr:uid="{A681B6F2-E58E-4228-BFB2-1948DBA3E485}"/>
    <x:cellStyle name="Normal 17 10 2" xfId="26642" xr:uid="{AC60378C-3933-4E0F-B273-B22B44DA5C56}"/>
    <x:cellStyle name="Normal 17 10 2 2" xfId="26643" xr:uid="{FD85A018-5552-483A-805A-365008D85C04}"/>
    <x:cellStyle name="Normal 17 10 3" xfId="26644" xr:uid="{BBAE8D96-FB21-4577-954B-5B4B0A51A79E}"/>
    <x:cellStyle name="Normal 17 11" xfId="26645" xr:uid="{03A16657-B8AD-4137-9AB0-82FEA3AB6646}"/>
    <x:cellStyle name="Normal 17 11 2" xfId="26646" xr:uid="{D7E647EC-47D1-4405-B19E-BF87DCED492C}"/>
    <x:cellStyle name="Normal 17 12" xfId="26647" xr:uid="{AFF3E62C-87E0-40A6-B6DC-95F2C00FEF07}"/>
    <x:cellStyle name="Normal 17 13" xfId="26648" xr:uid="{F393C101-C22A-4A97-B1B6-E42039835425}"/>
    <x:cellStyle name="Normal 17 13 2" xfId="26649" xr:uid="{DC73237D-FF4C-4C23-99B0-19206F960114}"/>
    <x:cellStyle name="Normal 17 14" xfId="26650" xr:uid="{FC6F8B1D-172C-4BD6-8129-33B9A77D1E37}"/>
    <x:cellStyle name="Normal 17 2" xfId="26651" xr:uid="{1A25E889-450A-42CF-9DDE-B697DC91D22B}"/>
    <x:cellStyle name="Normal 17 2 10" xfId="26652" xr:uid="{A25E4254-7A41-48B8-8904-CE20B1D0B673}"/>
    <x:cellStyle name="Normal 17 2 10 2" xfId="26653" xr:uid="{A27406EA-B08A-49F2-8EDE-E4FE3E5FE992}"/>
    <x:cellStyle name="Normal 17 2 11" xfId="26654" xr:uid="{A01F86BA-26AA-4E75-8AB2-41F13A8E5CAF}"/>
    <x:cellStyle name="Normal 17 2 2" xfId="26655" xr:uid="{FEA6C52A-3DE5-490F-8358-AE0B7EF4D7F4}"/>
    <x:cellStyle name="Normal 17 2 2 10" xfId="26656" xr:uid="{7D408B6A-7CAA-4ACA-BBAF-F20154392C97}"/>
    <x:cellStyle name="Normal 17 2 2 2" xfId="26657" xr:uid="{603583FC-43DF-44E6-994A-B140BE144922}"/>
    <x:cellStyle name="Normal 17 2 2 2 2" xfId="26658" xr:uid="{DBAF951B-1F2E-4BB4-A702-ACF8511793D7}"/>
    <x:cellStyle name="Normal 17 2 2 2 2 2" xfId="26659" xr:uid="{BACD2D89-7F05-4083-9662-C4530EBD674D}"/>
    <x:cellStyle name="Normal 17 2 2 2 2 2 2" xfId="26660" xr:uid="{B4774205-5DFB-456A-9938-A84182174A9A}"/>
    <x:cellStyle name="Normal 17 2 2 2 2 2 2 2" xfId="26661" xr:uid="{CBB4C8C1-8CFF-4F88-97B3-9F016DD363FC}"/>
    <x:cellStyle name="Normal 17 2 2 2 2 2 2 2 2" xfId="26662" xr:uid="{235AF923-0563-4924-B9C1-2C5537C4A1F5}"/>
    <x:cellStyle name="Normal 17 2 2 2 2 2 2 3" xfId="26663" xr:uid="{47C84C72-BE3C-4605-95B5-C2FBC0B5801A}"/>
    <x:cellStyle name="Normal 17 2 2 2 2 2 3" xfId="26664" xr:uid="{E10CD081-AC71-463C-A379-8A05A1932DBD}"/>
    <x:cellStyle name="Normal 17 2 2 2 2 2 3 2" xfId="26665" xr:uid="{43EBE7CC-961F-4103-AE9B-5398D8863822}"/>
    <x:cellStyle name="Normal 17 2 2 2 2 2 4" xfId="26666" xr:uid="{C5A7FF49-BF10-46B7-B826-17E6567D4573}"/>
    <x:cellStyle name="Normal 17 2 2 2 2 2 4 2" xfId="26667" xr:uid="{C6A5CEF3-20C7-49E7-A911-07EA0522EFBF}"/>
    <x:cellStyle name="Normal 17 2 2 2 2 2 5" xfId="26668" xr:uid="{648B5317-B928-4C81-AD63-F9EAFB54DA80}"/>
    <x:cellStyle name="Normal 17 2 2 2 2 3" xfId="26669" xr:uid="{511D0A7E-96EB-4167-AF01-82DD83070CDF}"/>
    <x:cellStyle name="Normal 17 2 2 2 2 3 2" xfId="26670" xr:uid="{1A649DA8-4340-4B1D-96FD-719AA1C45A93}"/>
    <x:cellStyle name="Normal 17 2 2 2 2 3 2 2" xfId="26671" xr:uid="{D7104FCE-2BBE-4909-9378-3F83E246FC09}"/>
    <x:cellStyle name="Normal 17 2 2 2 2 3 3" xfId="26672" xr:uid="{C944A53E-2B14-4228-8D40-5B0C684E741A}"/>
    <x:cellStyle name="Normal 17 2 2 2 2 4" xfId="26673" xr:uid="{8F27C9F9-2751-4B74-8846-E110D0ED7F85}"/>
    <x:cellStyle name="Normal 17 2 2 2 2 4 2" xfId="26674" xr:uid="{424C53D8-8A79-4934-B452-A489C5263921}"/>
    <x:cellStyle name="Normal 17 2 2 2 2 5" xfId="26675" xr:uid="{22FD0B59-91BC-4D3F-9792-80F9B01C1D09}"/>
    <x:cellStyle name="Normal 17 2 2 2 2 5 2" xfId="26676" xr:uid="{CA6BB542-B842-4660-9CBD-E13180F09E55}"/>
    <x:cellStyle name="Normal 17 2 2 2 2 6" xfId="26677" xr:uid="{171070EC-3E7F-47D5-9AC3-8F16E259D5D8}"/>
    <x:cellStyle name="Normal 17 2 2 2 3" xfId="26678" xr:uid="{D9CD1771-222D-4EE8-850E-2E855E7F304F}"/>
    <x:cellStyle name="Normal 17 2 2 2 3 2" xfId="26679" xr:uid="{A9A6C42F-2020-4D71-8EA7-9C66326E130A}"/>
    <x:cellStyle name="Normal 17 2 2 2 3 2 2" xfId="26680" xr:uid="{66E2B8EC-9119-4A90-98BA-4B81D875659A}"/>
    <x:cellStyle name="Normal 17 2 2 2 3 2 2 2" xfId="26681" xr:uid="{4DF35023-50FD-480B-B5DB-5054BC227B66}"/>
    <x:cellStyle name="Normal 17 2 2 2 3 2 3" xfId="26682" xr:uid="{3A83FB25-B076-4822-84CC-D097A994F8F1}"/>
    <x:cellStyle name="Normal 17 2 2 2 3 3" xfId="26683" xr:uid="{1389D62F-E38F-4313-846E-AFE800CE7FC3}"/>
    <x:cellStyle name="Normal 17 2 2 2 3 3 2" xfId="26684" xr:uid="{C5E96CF0-6D68-4287-A5EA-9FCEDC72B580}"/>
    <x:cellStyle name="Normal 17 2 2 2 3 4" xfId="26685" xr:uid="{C21BA57B-ACFC-4C33-AEE6-34EDB7D362BC}"/>
    <x:cellStyle name="Normal 17 2 2 2 3 4 2" xfId="26686" xr:uid="{28C6501C-7A3B-4151-A92C-F1090A124DDB}"/>
    <x:cellStyle name="Normal 17 2 2 2 3 5" xfId="26687" xr:uid="{15EA348C-B41C-446F-B163-F6074CFA24E7}"/>
    <x:cellStyle name="Normal 17 2 2 2 4" xfId="26688" xr:uid="{08D33873-A528-4C76-8975-B2C16B36F675}"/>
    <x:cellStyle name="Normal 17 2 2 2 4 2" xfId="26689" xr:uid="{0C292AA1-E188-4B5E-A69D-2B1DB16F1CE8}"/>
    <x:cellStyle name="Normal 17 2 2 2 4 2 2" xfId="26690" xr:uid="{C686365D-3E5F-4573-B8E0-FB3E5AE2582E}"/>
    <x:cellStyle name="Normal 17 2 2 2 4 3" xfId="26691" xr:uid="{38FF6A23-EF88-463A-BAF0-2109060B9F9B}"/>
    <x:cellStyle name="Normal 17 2 2 2 5" xfId="26692" xr:uid="{15C57907-9469-444C-8E09-E8130926E8F1}"/>
    <x:cellStyle name="Normal 17 2 2 2 5 2" xfId="26693" xr:uid="{03D2ECB2-A848-49D6-A179-2C6A1909F9C2}"/>
    <x:cellStyle name="Normal 17 2 2 2 6" xfId="26694" xr:uid="{0EBCE467-E9E9-431B-86AF-7B11DEF7145B}"/>
    <x:cellStyle name="Normal 17 2 2 2 6 2" xfId="26695" xr:uid="{84CB6D76-D17D-4E0F-AF6C-882D7531998E}"/>
    <x:cellStyle name="Normal 17 2 2 2 7" xfId="26696" xr:uid="{47C1AC14-84F0-4294-AA7D-CA59A8A929B7}"/>
    <x:cellStyle name="Normal 17 2 2 3" xfId="26697" xr:uid="{F5E07242-926B-4721-A086-0185134FA5A8}"/>
    <x:cellStyle name="Normal 17 2 2 3 2" xfId="26698" xr:uid="{9F54DD80-71F2-4E21-AFF4-CC849652DC80}"/>
    <x:cellStyle name="Normal 17 2 2 3 2 2" xfId="26699" xr:uid="{2E95A328-4F35-49A5-ACCB-67FBD67B9FAB}"/>
    <x:cellStyle name="Normal 17 2 2 3 2 2 2" xfId="26700" xr:uid="{4C8B9EED-ECCC-47F2-9E7B-B349A2C9F727}"/>
    <x:cellStyle name="Normal 17 2 2 3 2 2 2 2" xfId="26701" xr:uid="{BC722AB7-BB29-4055-BBDB-C1FCF7D5CCEF}"/>
    <x:cellStyle name="Normal 17 2 2 3 2 2 2 2 2" xfId="26702" xr:uid="{DAFF1A33-EF61-44B8-9259-9BBD7E3B280C}"/>
    <x:cellStyle name="Normal 17 2 2 3 2 2 2 3" xfId="26703" xr:uid="{65C819DC-704E-4806-8B29-F0A203E9D436}"/>
    <x:cellStyle name="Normal 17 2 2 3 2 2 3" xfId="26704" xr:uid="{51A2BB18-483D-489E-9696-E0CDACDEB609}"/>
    <x:cellStyle name="Normal 17 2 2 3 2 2 3 2" xfId="26705" xr:uid="{A235633F-386E-43E5-ACCD-36FFEEB1448E}"/>
    <x:cellStyle name="Normal 17 2 2 3 2 2 4" xfId="26706" xr:uid="{9D7FE8E5-B415-45B1-AB86-CEC254CA2302}"/>
    <x:cellStyle name="Normal 17 2 2 3 2 2 4 2" xfId="26707" xr:uid="{814DDA6C-3FF4-4FA4-B1C4-A56CC90346C3}"/>
    <x:cellStyle name="Normal 17 2 2 3 2 2 5" xfId="26708" xr:uid="{ED30714B-01E0-4BC8-A844-C20460389785}"/>
    <x:cellStyle name="Normal 17 2 2 3 2 3" xfId="26709" xr:uid="{01A77F03-6FE2-4FE7-B826-627A526DBB6F}"/>
    <x:cellStyle name="Normal 17 2 2 3 2 3 2" xfId="26710" xr:uid="{FF57ED72-42E0-4EFD-83B1-42283E62FC90}"/>
    <x:cellStyle name="Normal 17 2 2 3 2 3 2 2" xfId="26711" xr:uid="{D2D995C4-9F68-452F-9705-517924C4050C}"/>
    <x:cellStyle name="Normal 17 2 2 3 2 3 3" xfId="26712" xr:uid="{399ECC51-1A21-4F69-8620-B6937437D121}"/>
    <x:cellStyle name="Normal 17 2 2 3 2 4" xfId="26713" xr:uid="{23CECC60-D14B-4FB5-9DEC-7612DCDFD5D0}"/>
    <x:cellStyle name="Normal 17 2 2 3 2 4 2" xfId="26714" xr:uid="{2F980F51-0444-4178-81DE-982F4E80A08D}"/>
    <x:cellStyle name="Normal 17 2 2 3 2 5" xfId="26715" xr:uid="{9437E095-67C0-4D2D-8F77-7B1596E7D3DD}"/>
    <x:cellStyle name="Normal 17 2 2 3 2 5 2" xfId="26716" xr:uid="{D53923F4-8FF4-44D6-BFE5-C8D0A4C3CC26}"/>
    <x:cellStyle name="Normal 17 2 2 3 2 6" xfId="26717" xr:uid="{33585F88-ACFB-4C9E-B3CE-8C25238B5F8C}"/>
    <x:cellStyle name="Normal 17 2 2 3 3" xfId="26718" xr:uid="{D03E0A34-4216-40F1-9378-D2948565D829}"/>
    <x:cellStyle name="Normal 17 2 2 3 3 2" xfId="26719" xr:uid="{D200A62B-D3A5-409F-A8D4-F7A3F629BF85}"/>
    <x:cellStyle name="Normal 17 2 2 3 3 2 2" xfId="26720" xr:uid="{205532A1-D4E3-49C1-BF87-89216DBB810D}"/>
    <x:cellStyle name="Normal 17 2 2 3 3 2 2 2" xfId="26721" xr:uid="{27E35E2B-C7E1-4AA0-8A92-8E38656EB493}"/>
    <x:cellStyle name="Normal 17 2 2 3 3 2 3" xfId="26722" xr:uid="{61527D62-E6B2-415E-95BA-CF64F0329AC2}"/>
    <x:cellStyle name="Normal 17 2 2 3 3 3" xfId="26723" xr:uid="{D8FA9EDC-69EC-4E1A-B406-C1FE3BEBAAC3}"/>
    <x:cellStyle name="Normal 17 2 2 3 3 3 2" xfId="26724" xr:uid="{089E0863-DD09-4231-9E0B-F4E5DED80BD0}"/>
    <x:cellStyle name="Normal 17 2 2 3 3 4" xfId="26725" xr:uid="{5E2C6DD6-EA25-4468-A205-A98648909482}"/>
    <x:cellStyle name="Normal 17 2 2 3 3 4 2" xfId="26726" xr:uid="{DBD5B97F-F148-4A74-8253-08BDE984F1DE}"/>
    <x:cellStyle name="Normal 17 2 2 3 3 5" xfId="26727" xr:uid="{CF21E56D-2018-4490-8423-B58658FBE2E3}"/>
    <x:cellStyle name="Normal 17 2 2 3 4" xfId="26728" xr:uid="{F9D914FF-069E-4BD9-8460-282C9DA03255}"/>
    <x:cellStyle name="Normal 17 2 2 3 4 2" xfId="26729" xr:uid="{AA03443B-E193-4522-9904-524CE498CB35}"/>
    <x:cellStyle name="Normal 17 2 2 3 4 2 2" xfId="26730" xr:uid="{64A7359E-0541-4C87-85A7-F7BA0BDD7A4D}"/>
    <x:cellStyle name="Normal 17 2 2 3 4 3" xfId="26731" xr:uid="{31F15003-3CB5-47A0-B076-FCFD1E6A8122}"/>
    <x:cellStyle name="Normal 17 2 2 3 5" xfId="26732" xr:uid="{28BD0691-E3C5-4590-B1FF-DB1C9BE10CC4}"/>
    <x:cellStyle name="Normal 17 2 2 3 5 2" xfId="26733" xr:uid="{F9A1AA51-3D69-432D-8236-76BF7F3A29ED}"/>
    <x:cellStyle name="Normal 17 2 2 3 6" xfId="26734" xr:uid="{1801A5FC-3C86-45CC-B7AD-5736062721CE}"/>
    <x:cellStyle name="Normal 17 2 2 3 6 2" xfId="26735" xr:uid="{6A71A464-76AE-481D-8DBC-430BD2DD652B}"/>
    <x:cellStyle name="Normal 17 2 2 3 7" xfId="26736" xr:uid="{E6812AFC-D75D-4982-8C9A-BF724BA510FE}"/>
    <x:cellStyle name="Normal 17 2 2 4" xfId="26737" xr:uid="{CAC90991-50FD-4384-83F4-47F7254DF623}"/>
    <x:cellStyle name="Normal 17 2 2 4 2" xfId="26738" xr:uid="{DE020F4F-8F59-443D-81CF-332ECCF76CBA}"/>
    <x:cellStyle name="Normal 17 2 2 4 2 2" xfId="26739" xr:uid="{0B0C26E7-5542-42BA-973B-89F5A1C3CA40}"/>
    <x:cellStyle name="Normal 17 2 2 4 2 2 2" xfId="26740" xr:uid="{029F8B92-B964-465E-AEA0-09D86072E5E3}"/>
    <x:cellStyle name="Normal 17 2 2 4 2 2 2 2" xfId="26741" xr:uid="{AEFFEF4C-04F4-45EE-8212-CF10685D5594}"/>
    <x:cellStyle name="Normal 17 2 2 4 2 2 3" xfId="26742" xr:uid="{7629C7BE-FAD4-4FC3-AC88-7E0C7E0A72E8}"/>
    <x:cellStyle name="Normal 17 2 2 4 2 3" xfId="26743" xr:uid="{A4614311-510D-47B3-BE8D-7F81EF4DB79E}"/>
    <x:cellStyle name="Normal 17 2 2 4 2 3 2" xfId="26744" xr:uid="{94CCDF01-7842-48C2-A50F-6D4750CCA055}"/>
    <x:cellStyle name="Normal 17 2 2 4 2 4" xfId="26745" xr:uid="{64BB4B2F-ED01-4875-96C2-654E3B47758E}"/>
    <x:cellStyle name="Normal 17 2 2 4 2 4 2" xfId="26746" xr:uid="{BA91F6B8-EEDA-4FA0-A31D-205D9E95BBC2}"/>
    <x:cellStyle name="Normal 17 2 2 4 2 5" xfId="26747" xr:uid="{3200DF14-7D01-4D83-9AD5-DF4E0EBC275A}"/>
    <x:cellStyle name="Normal 17 2 2 4 3" xfId="26748" xr:uid="{C61CFDC9-E0AA-4195-B08B-E7E91FD0864E}"/>
    <x:cellStyle name="Normal 17 2 2 4 3 2" xfId="26749" xr:uid="{FEC3A9D9-4CC4-403E-BEF8-08A2E2BF4CC7}"/>
    <x:cellStyle name="Normal 17 2 2 4 3 2 2" xfId="26750" xr:uid="{0BE39BB0-AB0B-4CB4-9EAB-69198891F309}"/>
    <x:cellStyle name="Normal 17 2 2 4 3 3" xfId="26751" xr:uid="{6EFAAF1D-D30E-40B8-B55E-1F6C241593B9}"/>
    <x:cellStyle name="Normal 17 2 2 4 4" xfId="26752" xr:uid="{658C9ECF-A856-4912-A396-66F90165A818}"/>
    <x:cellStyle name="Normal 17 2 2 4 4 2" xfId="26753" xr:uid="{F81C887E-44DD-46EB-9983-D14C961BAC5D}"/>
    <x:cellStyle name="Normal 17 2 2 4 5" xfId="26754" xr:uid="{0F4ECB10-A645-4E10-A4A5-08077A18C487}"/>
    <x:cellStyle name="Normal 17 2 2 4 5 2" xfId="26755" xr:uid="{7F0D5A51-2616-40B3-96DE-BEFF70EFE50F}"/>
    <x:cellStyle name="Normal 17 2 2 4 6" xfId="26756" xr:uid="{01B257DF-5659-4AAB-8F17-9C5FDBB56D3A}"/>
    <x:cellStyle name="Normal 17 2 2 5" xfId="26757" xr:uid="{37A050C5-8F97-4B84-97A7-8E6A2EE40351}"/>
    <x:cellStyle name="Normal 17 2 2 5 2" xfId="26758" xr:uid="{EDF8100A-C750-410E-A87A-DF962706D6BD}"/>
    <x:cellStyle name="Normal 17 2 2 5 2 2" xfId="26759" xr:uid="{D7DCA938-5947-439E-8A5D-6D347435C1CC}"/>
    <x:cellStyle name="Normal 17 2 2 5 2 2 2" xfId="26760" xr:uid="{5B71FB01-5E70-46E5-BD7E-24F6E392B84A}"/>
    <x:cellStyle name="Normal 17 2 2 5 2 3" xfId="26761" xr:uid="{2EB45194-891A-49EA-A701-45614ED7DF64}"/>
    <x:cellStyle name="Normal 17 2 2 5 3" xfId="26762" xr:uid="{3984EE88-0BE1-4BDE-B414-F8DBBDAD9ED8}"/>
    <x:cellStyle name="Normal 17 2 2 5 3 2" xfId="26763" xr:uid="{17572183-2794-4E1D-9B8D-9756035CA2CB}"/>
    <x:cellStyle name="Normal 17 2 2 5 4" xfId="26764" xr:uid="{0207D529-6503-4143-8CB9-FF54F429E6BC}"/>
    <x:cellStyle name="Normal 17 2 2 5 4 2" xfId="26765" xr:uid="{2669C29F-79A0-4503-9C3D-2DBA15B8B69D}"/>
    <x:cellStyle name="Normal 17 2 2 5 5" xfId="26766" xr:uid="{DC4B63CD-83CB-4C28-9FF9-76644C3788AB}"/>
    <x:cellStyle name="Normal 17 2 2 6" xfId="26767" xr:uid="{904814D0-0B40-4572-AD7A-273FEA9CD695}"/>
    <x:cellStyle name="Normal 17 2 2 6 2" xfId="26768" xr:uid="{63E817AF-8B41-42A6-A489-476B38EAA5F7}"/>
    <x:cellStyle name="Normal 17 2 2 6 2 2" xfId="26769" xr:uid="{6DF00820-A5ED-41B0-B8D4-9E3976ED29FD}"/>
    <x:cellStyle name="Normal 17 2 2 6 2 2 2" xfId="26770" xr:uid="{56BCDBF7-1B96-4D59-AD22-74F99BA61619}"/>
    <x:cellStyle name="Normal 17 2 2 6 2 3" xfId="26771" xr:uid="{3EDC013B-06E1-480F-91C1-0362A4471D89}"/>
    <x:cellStyle name="Normal 17 2 2 6 3" xfId="26772" xr:uid="{6D312B90-21A4-44ED-9786-AB0FEB9026E0}"/>
    <x:cellStyle name="Normal 17 2 2 6 3 2" xfId="26773" xr:uid="{C66006BD-84F1-4A6A-A31F-410F27312208}"/>
    <x:cellStyle name="Normal 17 2 2 6 4" xfId="26774" xr:uid="{8BEC739B-EF29-41F8-A757-E95AE8577A64}"/>
    <x:cellStyle name="Normal 17 2 2 6 4 2" xfId="26775" xr:uid="{4D605B58-D51A-4C05-AFB0-35800B6272D5}"/>
    <x:cellStyle name="Normal 17 2 2 6 5" xfId="26776" xr:uid="{5EFC5BE1-2629-482B-B7FF-DE990E5CE37C}"/>
    <x:cellStyle name="Normal 17 2 2 7" xfId="26777" xr:uid="{E02E83C3-7986-46E0-A3F6-4F61C1BE44EF}"/>
    <x:cellStyle name="Normal 17 2 2 7 2" xfId="26778" xr:uid="{68FB84E1-A4B9-4A99-8086-7202044D9F95}"/>
    <x:cellStyle name="Normal 17 2 2 7 2 2" xfId="26779" xr:uid="{F2568BC2-3630-4C02-9518-85441571FF6A}"/>
    <x:cellStyle name="Normal 17 2 2 7 3" xfId="26780" xr:uid="{22E24505-E86A-4AD3-84FD-D62E9AAE82B3}"/>
    <x:cellStyle name="Normal 17 2 2 8" xfId="26781" xr:uid="{CEAB072E-059D-49DE-A457-9E1DF34A0FC3}"/>
    <x:cellStyle name="Normal 17 2 2 8 2" xfId="26782" xr:uid="{7915D3D8-A23B-4A2E-B227-52A4FF4B8006}"/>
    <x:cellStyle name="Normal 17 2 2 9" xfId="26783" xr:uid="{8D9F2892-BFD9-4752-A0BA-7E35E6792CCE}"/>
    <x:cellStyle name="Normal 17 2 2 9 2" xfId="26784" xr:uid="{BFBF3E90-A634-466A-8C70-030A05A80DC3}"/>
    <x:cellStyle name="Normal 17 2 3" xfId="26785" xr:uid="{8F275DB8-F871-4B0C-A6C5-164B91CEA987}"/>
    <x:cellStyle name="Normal 17 2 3 2" xfId="26786" xr:uid="{7FFACD17-32A8-4C7B-B4E7-C2D7CFE1F69F}"/>
    <x:cellStyle name="Normal 17 2 3 2 2" xfId="26787" xr:uid="{2490C216-3CF5-4211-90F9-9DDBE77282F5}"/>
    <x:cellStyle name="Normal 17 2 3 2 2 2" xfId="26788" xr:uid="{A80BD18F-E4ED-4ECD-A2C5-4A989F9F4F1D}"/>
    <x:cellStyle name="Normal 17 2 3 2 2 2 2" xfId="26789" xr:uid="{77A5AC04-78C9-4341-879C-8792F0376811}"/>
    <x:cellStyle name="Normal 17 2 3 2 2 2 2 2" xfId="26790" xr:uid="{2FEA51BA-475B-47DC-A30E-6FC17BDD80E0}"/>
    <x:cellStyle name="Normal 17 2 3 2 2 2 3" xfId="26791" xr:uid="{396C5B7C-ACAC-4504-9501-C505DEBC094E}"/>
    <x:cellStyle name="Normal 17 2 3 2 2 3" xfId="26792" xr:uid="{EDCF8E2A-2068-40DE-BD5E-2A774861368C}"/>
    <x:cellStyle name="Normal 17 2 3 2 2 3 2" xfId="26793" xr:uid="{FA098B51-79CE-403E-BCDE-8B96253131F6}"/>
    <x:cellStyle name="Normal 17 2 3 2 2 4" xfId="26794" xr:uid="{C936C1CA-B3A1-4C59-B357-BE066C62290A}"/>
    <x:cellStyle name="Normal 17 2 3 2 2 4 2" xfId="26795" xr:uid="{17D72A73-784F-4437-9503-C58C376F99A9}"/>
    <x:cellStyle name="Normal 17 2 3 2 2 5" xfId="26796" xr:uid="{0B7DE941-1B39-480F-8817-40C63D9AB21B}"/>
    <x:cellStyle name="Normal 17 2 3 2 3" xfId="26797" xr:uid="{B49BACE3-B1F8-413A-AB42-07A2B7721A11}"/>
    <x:cellStyle name="Normal 17 2 3 2 3 2" xfId="26798" xr:uid="{8519ED64-1557-4ECA-8C32-BA74E187D9C1}"/>
    <x:cellStyle name="Normal 17 2 3 2 3 2 2" xfId="26799" xr:uid="{CAAFA99B-66AB-4887-8ED7-90F4D3DED2CB}"/>
    <x:cellStyle name="Normal 17 2 3 2 3 3" xfId="26800" xr:uid="{1681D834-471D-46D7-A43C-6C4839109356}"/>
    <x:cellStyle name="Normal 17 2 3 2 4" xfId="26801" xr:uid="{71525262-4F7B-4FCC-81E0-4008EB2B7071}"/>
    <x:cellStyle name="Normal 17 2 3 2 4 2" xfId="26802" xr:uid="{CC6698B1-A32A-4CDD-9D02-31AAF9A292FC}"/>
    <x:cellStyle name="Normal 17 2 3 2 5" xfId="26803" xr:uid="{4E5BB6C9-F221-43DA-B500-A15E5ED7418D}"/>
    <x:cellStyle name="Normal 17 2 3 2 5 2" xfId="26804" xr:uid="{0F5A534B-E915-44CD-9D3F-D2E18FB73DD7}"/>
    <x:cellStyle name="Normal 17 2 3 2 6" xfId="26805" xr:uid="{0A75D7BD-7575-4DFE-A1B7-3FE6AEE66575}"/>
    <x:cellStyle name="Normal 17 2 3 3" xfId="26806" xr:uid="{1033C02C-8899-4C2D-BB79-6BCF596C1C95}"/>
    <x:cellStyle name="Normal 17 2 3 3 2" xfId="26807" xr:uid="{1709ED21-2FFF-46E6-B5EA-D154B3B5732B}"/>
    <x:cellStyle name="Normal 17 2 3 3 2 2" xfId="26808" xr:uid="{7E25716A-5B4F-487F-9C2E-58A1AA79321D}"/>
    <x:cellStyle name="Normal 17 2 3 3 2 2 2" xfId="26809" xr:uid="{B780580B-22AF-444F-B4A2-094CEC7BAC0E}"/>
    <x:cellStyle name="Normal 17 2 3 3 2 3" xfId="26810" xr:uid="{7947D530-8908-41F5-BDBD-A5A81A40E153}"/>
    <x:cellStyle name="Normal 17 2 3 3 3" xfId="26811" xr:uid="{A5E6F845-265A-47DC-9AC7-3CB8D0536307}"/>
    <x:cellStyle name="Normal 17 2 3 3 3 2" xfId="26812" xr:uid="{B26EAA10-1F26-4B30-86D1-A38A326907AC}"/>
    <x:cellStyle name="Normal 17 2 3 3 4" xfId="26813" xr:uid="{87D74B86-979F-47D1-BF35-850D89EADCF8}"/>
    <x:cellStyle name="Normal 17 2 3 3 4 2" xfId="26814" xr:uid="{41CBCC94-27D9-4CFA-B0D8-B0077C7FED63}"/>
    <x:cellStyle name="Normal 17 2 3 3 5" xfId="26815" xr:uid="{CBECEE08-E6EA-40CF-86DD-382E7ADF3886}"/>
    <x:cellStyle name="Normal 17 2 3 4" xfId="26816" xr:uid="{254E3E89-CECD-4E36-9224-31D6B98B32C3}"/>
    <x:cellStyle name="Normal 17 2 3 4 2" xfId="26817" xr:uid="{A38EB9DA-77D0-40B5-9AA3-C874EEA48FBE}"/>
    <x:cellStyle name="Normal 17 2 3 4 2 2" xfId="26818" xr:uid="{E71AA775-6445-47E6-ADA9-E6C8BCE1B4EC}"/>
    <x:cellStyle name="Normal 17 2 3 4 3" xfId="26819" xr:uid="{E877FBA8-4BD3-4CD3-B44F-FB503233E64E}"/>
    <x:cellStyle name="Normal 17 2 3 5" xfId="26820" xr:uid="{50FF0D63-2F98-4BCD-A59C-93E7D48423C5}"/>
    <x:cellStyle name="Normal 17 2 3 5 2" xfId="26821" xr:uid="{CF32E158-32B1-43F6-A24F-EA0D87F73D47}"/>
    <x:cellStyle name="Normal 17 2 3 6" xfId="26822" xr:uid="{2FDD0D22-50E9-48D3-B1CA-D9D49E7D42F7}"/>
    <x:cellStyle name="Normal 17 2 3 6 2" xfId="26823" xr:uid="{3BAADC2B-9EC7-4BE6-951E-FDFEF83F6850}"/>
    <x:cellStyle name="Normal 17 2 3 7" xfId="26824" xr:uid="{847D6BA9-75CC-4D24-A431-FDC624A3E786}"/>
    <x:cellStyle name="Normal 17 2 4" xfId="26825" xr:uid="{72A6E268-71FF-4B34-A69D-CF3F7F3F12F8}"/>
    <x:cellStyle name="Normal 17 2 4 2" xfId="26826" xr:uid="{8DE924C8-1493-4AAB-A908-066A33EF4AC8}"/>
    <x:cellStyle name="Normal 17 2 4 2 2" xfId="26827" xr:uid="{006E85BB-297E-4678-828C-08E523D13C84}"/>
    <x:cellStyle name="Normal 17 2 4 2 2 2" xfId="26828" xr:uid="{DD515EAB-0800-4A88-AFB1-7F2800ABEA17}"/>
    <x:cellStyle name="Normal 17 2 4 2 2 2 2" xfId="26829" xr:uid="{1A7BEE16-F342-4C2D-9866-665824692A77}"/>
    <x:cellStyle name="Normal 17 2 4 2 2 2 2 2" xfId="26830" xr:uid="{AE365EB1-CEED-4711-837A-E4CE6A862753}"/>
    <x:cellStyle name="Normal 17 2 4 2 2 2 3" xfId="26831" xr:uid="{3E30617A-EBBF-4060-AB51-C52F2505F460}"/>
    <x:cellStyle name="Normal 17 2 4 2 2 3" xfId="26832" xr:uid="{7711A3F2-9434-4730-9C93-59067EA70132}"/>
    <x:cellStyle name="Normal 17 2 4 2 2 3 2" xfId="26833" xr:uid="{E3EE72BA-ED76-49A5-B316-B6A1BBF9FDFC}"/>
    <x:cellStyle name="Normal 17 2 4 2 2 4" xfId="26834" xr:uid="{19EC9B7D-AF72-467A-8C1A-2122DEEA9362}"/>
    <x:cellStyle name="Normal 17 2 4 2 2 4 2" xfId="26835" xr:uid="{37F8313A-67E4-4FEF-9D59-5E2C66FF0D6F}"/>
    <x:cellStyle name="Normal 17 2 4 2 2 5" xfId="26836" xr:uid="{DBF63BCC-4C60-4492-8121-4928CB8A16D4}"/>
    <x:cellStyle name="Normal 17 2 4 2 3" xfId="26837" xr:uid="{40C7EACF-FEB9-4BDB-85E6-F315B98BBE02}"/>
    <x:cellStyle name="Normal 17 2 4 2 3 2" xfId="26838" xr:uid="{B967B030-D2D2-4B7F-BF7C-7B3520CFF671}"/>
    <x:cellStyle name="Normal 17 2 4 2 3 2 2" xfId="26839" xr:uid="{4B68F365-47E2-41AC-A673-999E43E8F5E8}"/>
    <x:cellStyle name="Normal 17 2 4 2 3 3" xfId="26840" xr:uid="{ED8F6F5D-5952-40F7-8A2F-A6961E4F5871}"/>
    <x:cellStyle name="Normal 17 2 4 2 4" xfId="26841" xr:uid="{F894E01B-A6CB-4D13-96E2-D7FBD4EF577F}"/>
    <x:cellStyle name="Normal 17 2 4 2 4 2" xfId="26842" xr:uid="{A7613BAA-FED1-4C72-8514-81D04C7DB6AE}"/>
    <x:cellStyle name="Normal 17 2 4 2 5" xfId="26843" xr:uid="{1C9E24CE-F1FC-45FB-B900-A77C32FB1AEF}"/>
    <x:cellStyle name="Normal 17 2 4 2 5 2" xfId="26844" xr:uid="{B67820AE-61A8-4D8C-98CF-AF046079A7EA}"/>
    <x:cellStyle name="Normal 17 2 4 2 6" xfId="26845" xr:uid="{5CB59023-80FF-4FC7-8783-4ECB3C9AFC98}"/>
    <x:cellStyle name="Normal 17 2 4 3" xfId="26846" xr:uid="{AD2B7360-13BF-460B-87B3-0716179B7415}"/>
    <x:cellStyle name="Normal 17 2 4 3 2" xfId="26847" xr:uid="{826CAC69-1A34-4A37-BB08-ECE926A2CA7C}"/>
    <x:cellStyle name="Normal 17 2 4 3 2 2" xfId="26848" xr:uid="{6F1AA0C6-4AAD-4E89-BB5B-9C62E549D48F}"/>
    <x:cellStyle name="Normal 17 2 4 3 2 2 2" xfId="26849" xr:uid="{B49F7211-B38D-4918-A9B3-23FAE88B91F8}"/>
    <x:cellStyle name="Normal 17 2 4 3 2 3" xfId="26850" xr:uid="{0786D724-D71E-44CB-AC43-D61AE57A1144}"/>
    <x:cellStyle name="Normal 17 2 4 3 3" xfId="26851" xr:uid="{62225B1A-2219-4B02-9E74-DE28BF06B038}"/>
    <x:cellStyle name="Normal 17 2 4 3 3 2" xfId="26852" xr:uid="{88360071-2643-4A70-8CE6-6E3B8AAF93C9}"/>
    <x:cellStyle name="Normal 17 2 4 3 4" xfId="26853" xr:uid="{91E40D9D-1DC2-4D4D-9628-BC2B337CE720}"/>
    <x:cellStyle name="Normal 17 2 4 3 4 2" xfId="26854" xr:uid="{D07267A7-65D7-4086-BA74-F224BC6298CB}"/>
    <x:cellStyle name="Normal 17 2 4 3 5" xfId="26855" xr:uid="{94C20BDB-8DF8-4567-9A51-99286B6C899B}"/>
    <x:cellStyle name="Normal 17 2 4 4" xfId="26856" xr:uid="{D913F381-A757-4B00-ABF7-3867A91E7A35}"/>
    <x:cellStyle name="Normal 17 2 4 4 2" xfId="26857" xr:uid="{EB35074B-0171-469E-8151-2539F2AAF3A5}"/>
    <x:cellStyle name="Normal 17 2 4 4 2 2" xfId="26858" xr:uid="{1BF310EF-A8DB-44AF-918D-6D769EDC5087}"/>
    <x:cellStyle name="Normal 17 2 4 4 3" xfId="26859" xr:uid="{3C38949F-CA72-40C1-A53C-A8825941AFAF}"/>
    <x:cellStyle name="Normal 17 2 4 5" xfId="26860" xr:uid="{A024FDE4-DF95-4BDC-A925-1FDDA54A9BE6}"/>
    <x:cellStyle name="Normal 17 2 4 5 2" xfId="26861" xr:uid="{89A93413-270F-4DE3-914A-41479488F407}"/>
    <x:cellStyle name="Normal 17 2 4 6" xfId="26862" xr:uid="{5D752692-39E4-43EB-A745-FE297C6F3A1D}"/>
    <x:cellStyle name="Normal 17 2 4 6 2" xfId="26863" xr:uid="{D520D526-FD30-4AC6-AED5-601FDF0A01EB}"/>
    <x:cellStyle name="Normal 17 2 4 7" xfId="26864" xr:uid="{716207D5-779B-4557-967F-D128901887D9}"/>
    <x:cellStyle name="Normal 17 2 5" xfId="26865" xr:uid="{1A223B3F-4414-4799-A246-DF2C1599BD2F}"/>
    <x:cellStyle name="Normal 17 2 5 2" xfId="26866" xr:uid="{3AC1A7B5-A541-4837-9227-134BEBED6C02}"/>
    <x:cellStyle name="Normal 17 2 5 2 2" xfId="26867" xr:uid="{721DBB7C-6DEB-410C-9C90-4EB63501F812}"/>
    <x:cellStyle name="Normal 17 2 5 2 2 2" xfId="26868" xr:uid="{B440893B-7B0A-4230-94D8-ECD9863B519B}"/>
    <x:cellStyle name="Normal 17 2 5 2 2 2 2" xfId="26869" xr:uid="{15BA2AC5-8050-4117-8F43-4ECCE59AA8CD}"/>
    <x:cellStyle name="Normal 17 2 5 2 2 3" xfId="26870" xr:uid="{E1E29DB7-52E0-4A96-8FB3-A3B033436677}"/>
    <x:cellStyle name="Normal 17 2 5 2 3" xfId="26871" xr:uid="{8B6EA347-6CA6-4B31-8CAA-B7EA43DED81E}"/>
    <x:cellStyle name="Normal 17 2 5 2 3 2" xfId="26872" xr:uid="{861E0F2D-BEAB-45C4-B4EB-E4A0FB593DA4}"/>
    <x:cellStyle name="Normal 17 2 5 2 4" xfId="26873" xr:uid="{28F66A76-87FD-4133-A1DF-F8D82C027B8D}"/>
    <x:cellStyle name="Normal 17 2 5 2 4 2" xfId="26874" xr:uid="{A805A8F6-B440-4CDD-9B96-41B54EC75ECB}"/>
    <x:cellStyle name="Normal 17 2 5 2 5" xfId="26875" xr:uid="{6B6650E9-934E-43B6-BFF6-7D956D773EF4}"/>
    <x:cellStyle name="Normal 17 2 5 3" xfId="26876" xr:uid="{4748D7FA-847C-4689-8215-8D04DE458FE1}"/>
    <x:cellStyle name="Normal 17 2 5 3 2" xfId="26877" xr:uid="{F8E777EA-E959-42E0-9AF7-5AC578C149CE}"/>
    <x:cellStyle name="Normal 17 2 5 3 2 2" xfId="26878" xr:uid="{A3625D09-EF47-40DF-8613-18C463B5AB98}"/>
    <x:cellStyle name="Normal 17 2 5 3 3" xfId="26879" xr:uid="{869D9781-9E37-4093-B6C9-92E1E432E6FD}"/>
    <x:cellStyle name="Normal 17 2 5 4" xfId="26880" xr:uid="{327BAF61-C9EA-4604-B56D-E595A3505812}"/>
    <x:cellStyle name="Normal 17 2 5 4 2" xfId="26881" xr:uid="{82FB82F1-F05C-4136-BF0E-142EE9D621B9}"/>
    <x:cellStyle name="Normal 17 2 5 5" xfId="26882" xr:uid="{ECE5A79F-00FE-47C8-A5E9-CB2C6B99B35F}"/>
    <x:cellStyle name="Normal 17 2 5 5 2" xfId="26883" xr:uid="{3CC8D315-2F64-41D2-8BE2-2ED49F34E7AA}"/>
    <x:cellStyle name="Normal 17 2 5 6" xfId="26884" xr:uid="{192D5033-17B7-46EE-A88A-C849B22F9460}"/>
    <x:cellStyle name="Normal 17 2 6" xfId="26885" xr:uid="{EE4D7090-34EB-469F-BF35-436BE2F2934A}"/>
    <x:cellStyle name="Normal 17 2 6 2" xfId="26886" xr:uid="{335D339F-1334-49F8-9EAD-E0443995D4DC}"/>
    <x:cellStyle name="Normal 17 2 6 2 2" xfId="26887" xr:uid="{6C93682B-BB18-4813-AF1C-17C7A22DDF96}"/>
    <x:cellStyle name="Normal 17 2 6 2 2 2" xfId="26888" xr:uid="{B55F59DF-FAE4-4CC7-9F44-D6C4006399F4}"/>
    <x:cellStyle name="Normal 17 2 6 2 3" xfId="26889" xr:uid="{0330F4EB-B2C4-4F84-ACBB-7EE409DC9DB1}"/>
    <x:cellStyle name="Normal 17 2 6 3" xfId="26890" xr:uid="{3CC9B0DA-6AF9-4207-81A5-539C9CE0E065}"/>
    <x:cellStyle name="Normal 17 2 6 3 2" xfId="26891" xr:uid="{AA13EAA4-E1FC-49B8-BCCE-B955F08C00A5}"/>
    <x:cellStyle name="Normal 17 2 6 4" xfId="26892" xr:uid="{6946D4F8-5610-4D9B-899E-B73255D73BEB}"/>
    <x:cellStyle name="Normal 17 2 6 4 2" xfId="26893" xr:uid="{8B08C0E3-160E-4910-980F-CB0E2A686FC3}"/>
    <x:cellStyle name="Normal 17 2 6 5" xfId="26894" xr:uid="{1728AECF-5773-49FA-B906-B820FC8DFE8A}"/>
    <x:cellStyle name="Normal 17 2 7" xfId="26895" xr:uid="{FF05BD07-7F14-47A7-AA04-A9FC9F003CC0}"/>
    <x:cellStyle name="Normal 17 2 7 2" xfId="26896" xr:uid="{A139613D-CEC1-48E8-BF86-A9ADA04A61D2}"/>
    <x:cellStyle name="Normal 17 2 7 2 2" xfId="26897" xr:uid="{CDE8E274-051B-474E-9B76-D9D0ABEFCE3B}"/>
    <x:cellStyle name="Normal 17 2 7 2 2 2" xfId="26898" xr:uid="{B7E9AFB6-6DE2-4AD6-9409-49719C10ED46}"/>
    <x:cellStyle name="Normal 17 2 7 2 3" xfId="26899" xr:uid="{B55122E5-4DD8-421F-97BE-D0460FD1DD3E}"/>
    <x:cellStyle name="Normal 17 2 7 3" xfId="26900" xr:uid="{E2CE0617-18E0-49AE-8B35-1B3F3D3051F0}"/>
    <x:cellStyle name="Normal 17 2 7 3 2" xfId="26901" xr:uid="{111CE6EB-BDC2-4AFE-9938-4BDC67A2924D}"/>
    <x:cellStyle name="Normal 17 2 7 4" xfId="26902" xr:uid="{C1E6A6EF-BB91-4777-A0A7-33FF6F605DCC}"/>
    <x:cellStyle name="Normal 17 2 7 4 2" xfId="26903" xr:uid="{E908C250-DD36-4B72-AB5F-BB163862A1E5}"/>
    <x:cellStyle name="Normal 17 2 7 5" xfId="26904" xr:uid="{C1F0760B-8CB0-45ED-91FE-56CC076BA7A1}"/>
    <x:cellStyle name="Normal 17 2 8" xfId="26905" xr:uid="{5DBEE465-26C1-4E1F-8B1A-C115F1487948}"/>
    <x:cellStyle name="Normal 17 2 8 2" xfId="26906" xr:uid="{516BD981-3D06-4272-A122-F207C9F8A5C6}"/>
    <x:cellStyle name="Normal 17 2 8 2 2" xfId="26907" xr:uid="{315F018C-B4EF-4638-9C67-F53103A34955}"/>
    <x:cellStyle name="Normal 17 2 8 3" xfId="26908" xr:uid="{BEF6979B-F26A-431E-A250-7E1335301CA3}"/>
    <x:cellStyle name="Normal 17 2 9" xfId="26909" xr:uid="{346DE562-9102-42C6-82FB-F476FC84D412}"/>
    <x:cellStyle name="Normal 17 2 9 2" xfId="26910" xr:uid="{233C2638-48A8-4E40-8773-A29E6B9A1E3D}"/>
    <x:cellStyle name="Normal 17 3" xfId="26911" xr:uid="{D557242B-14C7-4436-A019-BEAEB4DD266E}"/>
    <x:cellStyle name="Normal 17 3 10" xfId="26912" xr:uid="{F840BCE7-7958-43D3-9941-8EF913E2AEF6}"/>
    <x:cellStyle name="Normal 17 3 2" xfId="26913" xr:uid="{0A0B824E-8596-441A-8620-444F305BAFFC}"/>
    <x:cellStyle name="Normal 17 3 2 2" xfId="26914" xr:uid="{92ACFA26-869F-45EA-9A80-1BDC6E2B309E}"/>
    <x:cellStyle name="Normal 17 3 2 2 2" xfId="26915" xr:uid="{A5D78C25-7F43-44C8-AAA7-1D0E7C22C9B3}"/>
    <x:cellStyle name="Normal 17 3 2 2 2 2" xfId="26916" xr:uid="{D70C7F22-5147-4AE1-8955-731DB01EC992}"/>
    <x:cellStyle name="Normal 17 3 2 2 2 2 2" xfId="26917" xr:uid="{3F620D52-FA77-4893-8D24-A054F2FDB297}"/>
    <x:cellStyle name="Normal 17 3 2 2 2 2 2 2" xfId="26918" xr:uid="{61423712-ABEB-4326-ACC5-002765099CA7}"/>
    <x:cellStyle name="Normal 17 3 2 2 2 2 3" xfId="26919" xr:uid="{9F439089-9557-4C38-A1CF-F4AB28953F70}"/>
    <x:cellStyle name="Normal 17 3 2 2 2 3" xfId="26920" xr:uid="{28502CCD-02D8-41F4-9D21-60C2340C1034}"/>
    <x:cellStyle name="Normal 17 3 2 2 2 3 2" xfId="26921" xr:uid="{ADE490F8-C7C6-4BC0-96EE-6DA728213800}"/>
    <x:cellStyle name="Normal 17 3 2 2 2 4" xfId="26922" xr:uid="{97DCB610-47D1-4872-B002-33BEEBA966D0}"/>
    <x:cellStyle name="Normal 17 3 2 2 2 4 2" xfId="26923" xr:uid="{9338B87F-D589-4945-95C7-33DB5C369AF8}"/>
    <x:cellStyle name="Normal 17 3 2 2 2 5" xfId="26924" xr:uid="{810F4BC6-65C0-4BE1-8444-4299D201ACAD}"/>
    <x:cellStyle name="Normal 17 3 2 2 3" xfId="26925" xr:uid="{FFEBADEF-676D-4224-BD69-9118DD5F7A88}"/>
    <x:cellStyle name="Normal 17 3 2 2 3 2" xfId="26926" xr:uid="{D6B0A843-755E-4EE0-B099-6F688DBDC348}"/>
    <x:cellStyle name="Normal 17 3 2 2 3 2 2" xfId="26927" xr:uid="{54393A41-0EB8-4BBD-B05C-EAA16AFAEB31}"/>
    <x:cellStyle name="Normal 17 3 2 2 3 3" xfId="26928" xr:uid="{5D3F02BA-AD6A-45D6-A205-FCA2A870D2A8}"/>
    <x:cellStyle name="Normal 17 3 2 2 4" xfId="26929" xr:uid="{89E4BFFB-F1F0-41FF-8711-D710D6AB7E14}"/>
    <x:cellStyle name="Normal 17 3 2 2 4 2" xfId="26930" xr:uid="{FB08A473-E9B0-4619-AE70-30F1C7CF7D8D}"/>
    <x:cellStyle name="Normal 17 3 2 2 5" xfId="26931" xr:uid="{BB80D653-57AB-4D8B-9BC3-D987BEA199F5}"/>
    <x:cellStyle name="Normal 17 3 2 2 5 2" xfId="26932" xr:uid="{65BDEFA0-FB45-4E84-87B9-83E84BDF8673}"/>
    <x:cellStyle name="Normal 17 3 2 2 6" xfId="26933" xr:uid="{391560DF-E0A2-43D0-B9FC-169D19F750B9}"/>
    <x:cellStyle name="Normal 17 3 2 3" xfId="26934" xr:uid="{761751AC-6FAD-4821-9941-021937243C40}"/>
    <x:cellStyle name="Normal 17 3 2 3 2" xfId="26935" xr:uid="{CC0145B4-8420-4760-88AA-47532F52AC7F}"/>
    <x:cellStyle name="Normal 17 3 2 3 2 2" xfId="26936" xr:uid="{36656EED-D493-489A-9562-2EF6EA2C81EB}"/>
    <x:cellStyle name="Normal 17 3 2 3 2 2 2" xfId="26937" xr:uid="{A0548ABF-417E-4592-9F9D-F0C9C45044F7}"/>
    <x:cellStyle name="Normal 17 3 2 3 2 3" xfId="26938" xr:uid="{DB278BA1-DDAB-4A5F-94C3-7777693F7958}"/>
    <x:cellStyle name="Normal 17 3 2 3 3" xfId="26939" xr:uid="{B1576158-C63E-488C-BE16-97C0C9A419BB}"/>
    <x:cellStyle name="Normal 17 3 2 3 3 2" xfId="26940" xr:uid="{0507DD43-5459-4225-9994-BBC64BA31C97}"/>
    <x:cellStyle name="Normal 17 3 2 3 4" xfId="26941" xr:uid="{3E806B95-70C7-40B1-9BC4-47D352134E13}"/>
    <x:cellStyle name="Normal 17 3 2 3 4 2" xfId="26942" xr:uid="{065753AA-808F-4440-B6FB-5BACEABCE7A7}"/>
    <x:cellStyle name="Normal 17 3 2 3 5" xfId="26943" xr:uid="{FE857BD3-8DA0-44DE-B7AE-14B74C2B4869}"/>
    <x:cellStyle name="Normal 17 3 2 4" xfId="26944" xr:uid="{CC3A7C2C-7F0C-4112-BDDB-AB4407C1EB82}"/>
    <x:cellStyle name="Normal 17 3 2 4 2" xfId="26945" xr:uid="{3CC07BC3-42EF-498D-9DE4-DAF078DCC86E}"/>
    <x:cellStyle name="Normal 17 3 2 4 2 2" xfId="26946" xr:uid="{4A62547A-8A4C-4D04-8C15-5A5227010DB2}"/>
    <x:cellStyle name="Normal 17 3 2 4 3" xfId="26947" xr:uid="{40A2CAD3-1B6C-4E52-8010-3CA9E4E85F3F}"/>
    <x:cellStyle name="Normal 17 3 2 5" xfId="26948" xr:uid="{AB50FB54-3431-4832-BDE9-1EFA022D2160}"/>
    <x:cellStyle name="Normal 17 3 2 5 2" xfId="26949" xr:uid="{864D0DAE-8FA0-402F-8C49-3320397C1BC0}"/>
    <x:cellStyle name="Normal 17 3 2 6" xfId="26950" xr:uid="{52AA8DC4-7071-447C-8E5D-30E19EA37FD4}"/>
    <x:cellStyle name="Normal 17 3 2 6 2" xfId="26951" xr:uid="{27EFE01C-D82C-4EED-8CB5-F3222D552AA8}"/>
    <x:cellStyle name="Normal 17 3 2 7" xfId="26952" xr:uid="{78FA00C3-A5B0-49D6-BB1C-A4FAFC4EBA00}"/>
    <x:cellStyle name="Normal 17 3 3" xfId="26953" xr:uid="{6BF4BBD5-D09A-494B-BDCC-29EE0D4B011A}"/>
    <x:cellStyle name="Normal 17 3 3 2" xfId="26954" xr:uid="{BF7ADC93-C68B-4CFA-B6E6-74A60A956F5B}"/>
    <x:cellStyle name="Normal 17 3 3 2 2" xfId="26955" xr:uid="{D99FCBAF-06C3-4EC9-8E6B-13EB201DB526}"/>
    <x:cellStyle name="Normal 17 3 3 2 2 2" xfId="26956" xr:uid="{91619D3A-74AA-4A3E-9533-F84E269E7DFD}"/>
    <x:cellStyle name="Normal 17 3 3 2 2 2 2" xfId="26957" xr:uid="{3D5B5687-109F-4CF4-AB26-5AA8A6F338D4}"/>
    <x:cellStyle name="Normal 17 3 3 2 2 2 2 2" xfId="26958" xr:uid="{9C5E67DD-C1DD-4A5D-A019-798A1E774333}"/>
    <x:cellStyle name="Normal 17 3 3 2 2 2 3" xfId="26959" xr:uid="{A933B1D3-D050-4480-8429-82F166CB6E19}"/>
    <x:cellStyle name="Normal 17 3 3 2 2 3" xfId="26960" xr:uid="{75660BF5-18FA-4194-8289-3533ECCBAC6F}"/>
    <x:cellStyle name="Normal 17 3 3 2 2 3 2" xfId="26961" xr:uid="{5AD167D2-BE38-4C27-9E29-08F4F6037A13}"/>
    <x:cellStyle name="Normal 17 3 3 2 2 4" xfId="26962" xr:uid="{4E476FCB-9800-49B4-B763-B9243E22882E}"/>
    <x:cellStyle name="Normal 17 3 3 2 2 4 2" xfId="26963" xr:uid="{77DD4791-798B-4F0D-962E-3921FDF55E89}"/>
    <x:cellStyle name="Normal 17 3 3 2 2 5" xfId="26964" xr:uid="{B2C2FE37-E852-4A43-8C8F-00CFF0266E92}"/>
    <x:cellStyle name="Normal 17 3 3 2 3" xfId="26965" xr:uid="{15866DCB-0A5C-464B-AF80-96475331AEAE}"/>
    <x:cellStyle name="Normal 17 3 3 2 3 2" xfId="26966" xr:uid="{D5F13E4A-C4F3-415F-9C42-AEDFA21FB8DA}"/>
    <x:cellStyle name="Normal 17 3 3 2 3 2 2" xfId="26967" xr:uid="{3C685922-6972-4698-8409-F8A68EB0C96A}"/>
    <x:cellStyle name="Normal 17 3 3 2 3 3" xfId="26968" xr:uid="{C68A2525-F336-478C-9E2A-439FD603D4C9}"/>
    <x:cellStyle name="Normal 17 3 3 2 4" xfId="26969" xr:uid="{F5599EE4-EF7E-4F40-82CF-DD0429B73403}"/>
    <x:cellStyle name="Normal 17 3 3 2 4 2" xfId="26970" xr:uid="{CBA6FA14-621D-489A-AD74-056EB7B3956A}"/>
    <x:cellStyle name="Normal 17 3 3 2 5" xfId="26971" xr:uid="{B84F45D6-E61C-420C-A148-3BC9785FBCDB}"/>
    <x:cellStyle name="Normal 17 3 3 2 5 2" xfId="26972" xr:uid="{9D8B1FC8-250F-4ADA-BBEE-C747D68EBCC2}"/>
    <x:cellStyle name="Normal 17 3 3 2 6" xfId="26973" xr:uid="{69E57E4B-30EA-4C3C-AE74-184B9D2DD41C}"/>
    <x:cellStyle name="Normal 17 3 3 3" xfId="26974" xr:uid="{1D86E9CB-98A7-44D4-9E37-FE457493F743}"/>
    <x:cellStyle name="Normal 17 3 3 3 2" xfId="26975" xr:uid="{ACD2EFBE-2B5C-47B1-B6A4-F1C937AD06E4}"/>
    <x:cellStyle name="Normal 17 3 3 3 2 2" xfId="26976" xr:uid="{3B2FBF61-F04F-4A39-B572-C9824AC78254}"/>
    <x:cellStyle name="Normal 17 3 3 3 2 2 2" xfId="26977" xr:uid="{8801CB5F-1064-4917-82BF-B9EF2B0E2268}"/>
    <x:cellStyle name="Normal 17 3 3 3 2 3" xfId="26978" xr:uid="{73872B78-4855-4DAA-89C8-8D55449AAD61}"/>
    <x:cellStyle name="Normal 17 3 3 3 3" xfId="26979" xr:uid="{7C317558-004E-4C2A-8562-ACD750ABB49F}"/>
    <x:cellStyle name="Normal 17 3 3 3 3 2" xfId="26980" xr:uid="{592200A0-9F49-46B7-B30D-003BC0B6E5CE}"/>
    <x:cellStyle name="Normal 17 3 3 3 4" xfId="26981" xr:uid="{EE5FA3BE-0D8B-4C6E-815D-F9847140669A}"/>
    <x:cellStyle name="Normal 17 3 3 3 4 2" xfId="26982" xr:uid="{81F90A28-B28C-4FCF-9FF3-88D33710D143}"/>
    <x:cellStyle name="Normal 17 3 3 3 5" xfId="26983" xr:uid="{73E0E65E-CA76-4584-8B01-596D9B38FD0B}"/>
    <x:cellStyle name="Normal 17 3 3 4" xfId="26984" xr:uid="{2401D8A2-7C24-4541-85D8-E4145A6EF359}"/>
    <x:cellStyle name="Normal 17 3 3 4 2" xfId="26985" xr:uid="{C5FB9CC6-65FD-4178-A6F1-8A465408A970}"/>
    <x:cellStyle name="Normal 17 3 3 4 2 2" xfId="26986" xr:uid="{B69CE811-811D-4F48-99AB-04AC50E10941}"/>
    <x:cellStyle name="Normal 17 3 3 4 3" xfId="26987" xr:uid="{F122574E-89C3-46C7-AA2E-F5BE0E014DDF}"/>
    <x:cellStyle name="Normal 17 3 3 5" xfId="26988" xr:uid="{A8EED071-7994-4E13-B2AC-0EBCB1CF9F96}"/>
    <x:cellStyle name="Normal 17 3 3 5 2" xfId="26989" xr:uid="{18532A55-776A-4D00-BB29-6B92CF58518E}"/>
    <x:cellStyle name="Normal 17 3 3 6" xfId="26990" xr:uid="{A93A4A37-1992-4582-A6F2-38A6645F33C1}"/>
    <x:cellStyle name="Normal 17 3 3 6 2" xfId="26991" xr:uid="{5CC8188B-3D47-42E6-A16F-70C97C8987D1}"/>
    <x:cellStyle name="Normal 17 3 3 7" xfId="26992" xr:uid="{7D36D77B-3152-4A87-8CDD-058E1DB2DD57}"/>
    <x:cellStyle name="Normal 17 3 4" xfId="26993" xr:uid="{186DD1B3-890C-4082-9891-8B6CACC7DE11}"/>
    <x:cellStyle name="Normal 17 3 4 2" xfId="26994" xr:uid="{731C318E-CC06-46B9-875C-716951AD85A7}"/>
    <x:cellStyle name="Normal 17 3 4 2 2" xfId="26995" xr:uid="{505B51A3-444A-4D56-AC35-FD6BD29984AF}"/>
    <x:cellStyle name="Normal 17 3 4 2 2 2" xfId="26996" xr:uid="{1F76980D-F95B-4421-BB4E-BCC40FD975E7}"/>
    <x:cellStyle name="Normal 17 3 4 2 2 2 2" xfId="26997" xr:uid="{390284B7-DA8B-4564-9EDE-982DE1407700}"/>
    <x:cellStyle name="Normal 17 3 4 2 2 3" xfId="26998" xr:uid="{67AE3A67-89BF-4D85-B4B4-A7D73C993DDB}"/>
    <x:cellStyle name="Normal 17 3 4 2 3" xfId="26999" xr:uid="{693D006A-D8E1-4028-A9C9-4DCCDF97F26F}"/>
    <x:cellStyle name="Normal 17 3 4 2 3 2" xfId="27000" xr:uid="{D6D03F23-52D3-4141-878C-23624C25F641}"/>
    <x:cellStyle name="Normal 17 3 4 2 4" xfId="27001" xr:uid="{CBD6A6F7-8242-4D9B-BC5F-245C392995DE}"/>
    <x:cellStyle name="Normal 17 3 4 2 4 2" xfId="27002" xr:uid="{0A423A4F-D80D-4947-BEE2-B81CAB7A5792}"/>
    <x:cellStyle name="Normal 17 3 4 2 5" xfId="27003" xr:uid="{F3D1907A-0F0E-42AA-B195-02DD0D936B42}"/>
    <x:cellStyle name="Normal 17 3 4 3" xfId="27004" xr:uid="{E476D272-F59D-4296-8DAA-256B8F225581}"/>
    <x:cellStyle name="Normal 17 3 4 3 2" xfId="27005" xr:uid="{60010421-2C6F-4DF9-B30A-1BC1BC636EE2}"/>
    <x:cellStyle name="Normal 17 3 4 3 2 2" xfId="27006" xr:uid="{F714A780-7799-4267-BF47-844C5D55EC16}"/>
    <x:cellStyle name="Normal 17 3 4 3 3" xfId="27007" xr:uid="{6DB59E10-9249-4E27-A278-BA25185BC640}"/>
    <x:cellStyle name="Normal 17 3 4 4" xfId="27008" xr:uid="{82468F1B-2935-4AB5-A8C1-CBBC3D9B3897}"/>
    <x:cellStyle name="Normal 17 3 4 4 2" xfId="27009" xr:uid="{C7EB0526-5B62-48D4-AAE0-BF11C820639D}"/>
    <x:cellStyle name="Normal 17 3 4 5" xfId="27010" xr:uid="{86AE2F80-D145-487B-AE82-E31A2059ED01}"/>
    <x:cellStyle name="Normal 17 3 4 5 2" xfId="27011" xr:uid="{F0CAE2AF-5C62-4C88-A52A-9FFADA44CDBE}"/>
    <x:cellStyle name="Normal 17 3 4 6" xfId="27012" xr:uid="{56830775-9B88-463A-BC16-372A02B99E2B}"/>
    <x:cellStyle name="Normal 17 3 5" xfId="27013" xr:uid="{74D20DD5-C9E7-4A22-A209-9C483E1CC052}"/>
    <x:cellStyle name="Normal 17 3 5 2" xfId="27014" xr:uid="{59EBEF15-CEC2-467C-BD74-15F1A7E00613}"/>
    <x:cellStyle name="Normal 17 3 5 2 2" xfId="27015" xr:uid="{44305EC4-9E02-4DCD-A144-DA9F9ADEF698}"/>
    <x:cellStyle name="Normal 17 3 5 2 2 2" xfId="27016" xr:uid="{3F8658B4-3B49-4F96-8F11-DC97FE24782F}"/>
    <x:cellStyle name="Normal 17 3 5 2 3" xfId="27017" xr:uid="{D2E33FB7-C1C0-43E3-8F99-E3D79128E056}"/>
    <x:cellStyle name="Normal 17 3 5 3" xfId="27018" xr:uid="{D2E30CF1-60BE-4C61-923A-7EA9ED656EF2}"/>
    <x:cellStyle name="Normal 17 3 5 3 2" xfId="27019" xr:uid="{A354EEAA-56E6-4798-A467-CB68FA9760D7}"/>
    <x:cellStyle name="Normal 17 3 5 4" xfId="27020" xr:uid="{7E4D744B-5A59-4FEE-98FD-4FF609E45A8F}"/>
    <x:cellStyle name="Normal 17 3 5 4 2" xfId="27021" xr:uid="{588B2DB0-F3C7-43F1-A900-602844691986}"/>
    <x:cellStyle name="Normal 17 3 5 5" xfId="27022" xr:uid="{C015E70C-F51E-4691-92A7-2366FD774CA3}"/>
    <x:cellStyle name="Normal 17 3 6" xfId="27023" xr:uid="{A108610A-6133-4C6F-9119-8D5313D9CA1C}"/>
    <x:cellStyle name="Normal 17 3 6 2" xfId="27024" xr:uid="{8E8B5277-06F0-43FC-9D0B-B103E069CFC9}"/>
    <x:cellStyle name="Normal 17 3 6 2 2" xfId="27025" xr:uid="{83F9FCFA-83AE-4DC7-9003-2FC500F79349}"/>
    <x:cellStyle name="Normal 17 3 6 2 2 2" xfId="27026" xr:uid="{ABC6840C-3151-4C19-939F-4481FE4C18D4}"/>
    <x:cellStyle name="Normal 17 3 6 2 3" xfId="27027" xr:uid="{517C71F9-6045-4C5A-AFDE-64EA99686BEE}"/>
    <x:cellStyle name="Normal 17 3 6 3" xfId="27028" xr:uid="{C1CDD3AC-C5ED-485C-A070-2C9243CC2A53}"/>
    <x:cellStyle name="Normal 17 3 6 3 2" xfId="27029" xr:uid="{83DBA9BF-7608-4668-83B8-6C8632B9FBE7}"/>
    <x:cellStyle name="Normal 17 3 6 4" xfId="27030" xr:uid="{B22157F1-087D-47DF-9828-03D62D21166C}"/>
    <x:cellStyle name="Normal 17 3 6 4 2" xfId="27031" xr:uid="{F1806FB9-4B93-4C06-900D-34707A684DCF}"/>
    <x:cellStyle name="Normal 17 3 6 5" xfId="27032" xr:uid="{466D7EF1-F5FE-4AE1-BC62-1F4C7C3B196D}"/>
    <x:cellStyle name="Normal 17 3 7" xfId="27033" xr:uid="{9980E77E-3583-4138-BB8D-BB31A427EA57}"/>
    <x:cellStyle name="Normal 17 3 7 2" xfId="27034" xr:uid="{6E0D70F8-88FD-4271-8C33-163FC84DA306}"/>
    <x:cellStyle name="Normal 17 3 7 2 2" xfId="27035" xr:uid="{2CE912E5-E4DD-4379-A77D-4FF3B254B8E3}"/>
    <x:cellStyle name="Normal 17 3 7 3" xfId="27036" xr:uid="{1C25C6D8-434D-4296-A6F8-CF5EEB9C8506}"/>
    <x:cellStyle name="Normal 17 3 8" xfId="27037" xr:uid="{AAE148CD-7A7A-4361-AC1D-4BEFA1F527E4}"/>
    <x:cellStyle name="Normal 17 3 8 2" xfId="27038" xr:uid="{5C7F806E-A055-4510-B259-BD793E0D74D6}"/>
    <x:cellStyle name="Normal 17 3 9" xfId="27039" xr:uid="{C592DF4E-9658-44D8-887B-E834AD42A105}"/>
    <x:cellStyle name="Normal 17 3 9 2" xfId="27040" xr:uid="{7CB8D8A0-EE46-48A1-8446-62E6DAD4F011}"/>
    <x:cellStyle name="Normal 17 4" xfId="27041" xr:uid="{817BACF3-204A-467F-9998-D04B89FF7283}"/>
    <x:cellStyle name="Normal 17 4 2" xfId="27042" xr:uid="{25CECFE7-5E4C-4507-AF59-60BAB0434EF0}"/>
    <x:cellStyle name="Normal 17 4 2 2" xfId="27043" xr:uid="{880AC9FC-C85D-466F-9C09-64758787C3F9}"/>
    <x:cellStyle name="Normal 17 4 2 2 2" xfId="27044" xr:uid="{77C5BFB4-8197-49BF-8AD3-93D9F0D4AF22}"/>
    <x:cellStyle name="Normal 17 4 2 2 2 2" xfId="27045" xr:uid="{16E58175-60C8-4B5B-B158-9A3380C212E5}"/>
    <x:cellStyle name="Normal 17 4 2 2 2 2 2" xfId="27046" xr:uid="{269E400C-F344-4F27-BCF9-05A2A7F93C34}"/>
    <x:cellStyle name="Normal 17 4 2 2 2 3" xfId="27047" xr:uid="{DAD0F99B-9A8D-484A-9DC2-4F56965A5253}"/>
    <x:cellStyle name="Normal 17 4 2 2 3" xfId="27048" xr:uid="{27F24DCC-3F1E-4043-A821-0922E08FD5A7}"/>
    <x:cellStyle name="Normal 17 4 2 2 3 2" xfId="27049" xr:uid="{09669FEF-362C-4FB1-8E2A-CEBF0485EA6D}"/>
    <x:cellStyle name="Normal 17 4 2 2 4" xfId="27050" xr:uid="{565A4BC7-502C-4E46-B638-BA9CEACDABD4}"/>
    <x:cellStyle name="Normal 17 4 2 2 4 2" xfId="27051" xr:uid="{A56C789A-0B45-4773-9BC8-893AB95B8DBE}"/>
    <x:cellStyle name="Normal 17 4 2 2 5" xfId="27052" xr:uid="{676E721D-C392-40CE-8C06-0B24E6AC80DE}"/>
    <x:cellStyle name="Normal 17 4 2 3" xfId="27053" xr:uid="{F3543C4B-8878-4809-A801-9B7838681B0F}"/>
    <x:cellStyle name="Normal 17 4 2 3 2" xfId="27054" xr:uid="{5F8836D1-45E5-4766-B353-F4C579AD550D}"/>
    <x:cellStyle name="Normal 17 4 2 3 2 2" xfId="27055" xr:uid="{270AA6A3-648C-4E8D-A7D7-2885C0DB3778}"/>
    <x:cellStyle name="Normal 17 4 2 3 3" xfId="27056" xr:uid="{072D592D-ADFB-4405-9961-42D54C9ADA38}"/>
    <x:cellStyle name="Normal 17 4 2 4" xfId="27057" xr:uid="{EC9E0F12-DD9B-405B-8C48-672B959442C2}"/>
    <x:cellStyle name="Normal 17 4 2 4 2" xfId="27058" xr:uid="{E0C71E8A-CF0A-49FC-AC36-638D3EAAEF47}"/>
    <x:cellStyle name="Normal 17 4 2 5" xfId="27059" xr:uid="{F41D9A6B-C516-4BFC-B534-C175C2AE2237}"/>
    <x:cellStyle name="Normal 17 4 2 5 2" xfId="27060" xr:uid="{C7229380-3D74-434E-BD9F-867F2A698998}"/>
    <x:cellStyle name="Normal 17 4 2 6" xfId="27061" xr:uid="{9B65D82C-17D4-465B-BF93-189E37C985AF}"/>
    <x:cellStyle name="Normal 17 4 3" xfId="27062" xr:uid="{F6529172-4259-4D8C-9E0B-2A34B0664556}"/>
    <x:cellStyle name="Normal 17 4 3 2" xfId="27063" xr:uid="{B2CB15BF-91FC-4150-9751-38AD74CF259A}"/>
    <x:cellStyle name="Normal 17 4 3 2 2" xfId="27064" xr:uid="{61B80CCB-2F63-4D8A-8F10-0CFB3B9AFDD6}"/>
    <x:cellStyle name="Normal 17 4 3 2 2 2" xfId="27065" xr:uid="{E91B5E7B-2FAE-47A8-894B-C5E2C753886F}"/>
    <x:cellStyle name="Normal 17 4 3 2 3" xfId="27066" xr:uid="{AD9EE29D-B643-4D83-9DF8-2ED2F886B91F}"/>
    <x:cellStyle name="Normal 17 4 3 3" xfId="27067" xr:uid="{36D64E6E-1C01-4B93-AD22-FF2D40C1BA7A}"/>
    <x:cellStyle name="Normal 17 4 3 3 2" xfId="27068" xr:uid="{66F56AE4-5F67-45F6-8B2E-F1E33870816A}"/>
    <x:cellStyle name="Normal 17 4 3 4" xfId="27069" xr:uid="{731B7E05-788B-442F-9B26-474D2005EE56}"/>
    <x:cellStyle name="Normal 17 4 3 4 2" xfId="27070" xr:uid="{7D7EBA12-D613-45CD-B0F7-0BFF0CB79437}"/>
    <x:cellStyle name="Normal 17 4 3 5" xfId="27071" xr:uid="{68E9D53F-39CB-4D40-9DFD-2FF2C8D3B525}"/>
    <x:cellStyle name="Normal 17 4 4" xfId="27072" xr:uid="{7128D410-0C98-45D0-A18A-C8057799807F}"/>
    <x:cellStyle name="Normal 17 4 4 2" xfId="27073" xr:uid="{2AEC4C6F-1965-49A4-8005-D55C7CE79D75}"/>
    <x:cellStyle name="Normal 17 4 4 2 2" xfId="27074" xr:uid="{4FC6ACAD-0B07-4F17-9140-10C92F1C379F}"/>
    <x:cellStyle name="Normal 17 4 4 2 2 2" xfId="27075" xr:uid="{ECDF9FAB-49B9-4D9E-B336-9AF7253801D1}"/>
    <x:cellStyle name="Normal 17 4 4 2 3" xfId="27076" xr:uid="{3BC3E665-20CF-4276-B4FB-0A256B88ABD7}"/>
    <x:cellStyle name="Normal 17 4 4 3" xfId="27077" xr:uid="{F1C99C74-A271-44FD-95B0-764C12CE1E2C}"/>
    <x:cellStyle name="Normal 17 4 4 3 2" xfId="27078" xr:uid="{661CBC30-7AC6-4FA1-957D-E987032FFA29}"/>
    <x:cellStyle name="Normal 17 4 4 4" xfId="27079" xr:uid="{203E58C0-172C-4523-8EEE-859C5D463A04}"/>
    <x:cellStyle name="Normal 17 4 4 4 2" xfId="27080" xr:uid="{5A462889-F073-4EC8-90BD-87E42BE83606}"/>
    <x:cellStyle name="Normal 17 4 4 5" xfId="27081" xr:uid="{DE89651A-3BE5-4272-A9FA-C99DC06730DA}"/>
    <x:cellStyle name="Normal 17 4 5" xfId="27082" xr:uid="{4EFFD6F9-5D43-4A32-B453-31548D0EDD06}"/>
    <x:cellStyle name="Normal 17 4 5 2" xfId="27083" xr:uid="{B0C33E86-3730-4BA7-B8DA-421F35CA762D}"/>
    <x:cellStyle name="Normal 17 4 5 2 2" xfId="27084" xr:uid="{39F029FB-6CE8-4808-950F-E4F4E61EADD5}"/>
    <x:cellStyle name="Normal 17 4 5 3" xfId="27085" xr:uid="{11F607E3-5889-4387-9182-093983C062BE}"/>
    <x:cellStyle name="Normal 17 4 6" xfId="27086" xr:uid="{76735E9C-3606-40C7-B757-1FF98D2F5397}"/>
    <x:cellStyle name="Normal 17 4 6 2" xfId="27087" xr:uid="{CD9B5E42-AC7E-4519-AC5D-824F2344DA74}"/>
    <x:cellStyle name="Normal 17 4 7" xfId="27088" xr:uid="{84FA225E-95AF-4665-B78C-1E14231275FD}"/>
    <x:cellStyle name="Normal 17 4 7 2" xfId="27089" xr:uid="{AE01238B-BE41-4DEF-B492-0C430CC0D936}"/>
    <x:cellStyle name="Normal 17 4 8" xfId="27090" xr:uid="{D7F8C212-060B-4A64-8EFD-0705A4823C15}"/>
    <x:cellStyle name="Normal 17 5" xfId="27091" xr:uid="{A817DDE3-D494-4988-BD3B-A05D0B54732D}"/>
    <x:cellStyle name="Normal 17 5 2" xfId="27092" xr:uid="{9681940B-73E4-4123-A478-55B89593BBF2}"/>
    <x:cellStyle name="Normal 17 5 2 2" xfId="27093" xr:uid="{6B822941-DD6C-4DB6-A818-869D5E8D90A0}"/>
    <x:cellStyle name="Normal 17 5 2 2 2" xfId="27094" xr:uid="{AA84548B-0ACB-4535-A61E-68C821C80D74}"/>
    <x:cellStyle name="Normal 17 5 2 2 2 2" xfId="27095" xr:uid="{A5A32774-E87A-4A40-8F93-E323C532803D}"/>
    <x:cellStyle name="Normal 17 5 2 2 2 2 2" xfId="27096" xr:uid="{74F85FF8-A9CE-4F31-9207-8F71E887A641}"/>
    <x:cellStyle name="Normal 17 5 2 2 2 3" xfId="27097" xr:uid="{35E39168-9EC6-4213-A582-91AA4E4812F1}"/>
    <x:cellStyle name="Normal 17 5 2 2 3" xfId="27098" xr:uid="{9D83A753-3D12-44DF-B640-0FB4E82B5769}"/>
    <x:cellStyle name="Normal 17 5 2 2 3 2" xfId="27099" xr:uid="{E8C58813-9D9F-49E0-A347-5C8E1770552A}"/>
    <x:cellStyle name="Normal 17 5 2 2 4" xfId="27100" xr:uid="{53EBFFD7-2BB9-4EA5-AA47-FE50520F18C1}"/>
    <x:cellStyle name="Normal 17 5 2 2 4 2" xfId="27101" xr:uid="{FABEEFAC-C436-43F2-B3E9-6922E23BE49C}"/>
    <x:cellStyle name="Normal 17 5 2 2 5" xfId="27102" xr:uid="{8A6EEB00-278F-4A92-8E0A-4F179899E62E}"/>
    <x:cellStyle name="Normal 17 5 2 3" xfId="27103" xr:uid="{713A2D00-D845-4A4C-BA3E-1815F3812EAF}"/>
    <x:cellStyle name="Normal 17 5 2 3 2" xfId="27104" xr:uid="{23A99386-AA93-4B6B-AB12-23D39D8E0AD6}"/>
    <x:cellStyle name="Normal 17 5 2 3 2 2" xfId="27105" xr:uid="{CAD58B89-FC5E-4F49-A16A-F6E0A30B5947}"/>
    <x:cellStyle name="Normal 17 5 2 3 3" xfId="27106" xr:uid="{2E5D2F17-D8EE-44E3-9245-C4B11C98B508}"/>
    <x:cellStyle name="Normal 17 5 2 4" xfId="27107" xr:uid="{233A4081-3059-472B-8C05-1EEEC3BA0213}"/>
    <x:cellStyle name="Normal 17 5 2 4 2" xfId="27108" xr:uid="{78B83987-3CC5-4355-B2A1-48F4BBA103E9}"/>
    <x:cellStyle name="Normal 17 5 2 5" xfId="27109" xr:uid="{78606AEB-9516-4F57-ADA9-52D4C843DC09}"/>
    <x:cellStyle name="Normal 17 5 2 5 2" xfId="27110" xr:uid="{E957A75C-F381-4ED7-A6A8-EE612366E633}"/>
    <x:cellStyle name="Normal 17 5 2 6" xfId="27111" xr:uid="{C296B44C-4DC7-4E4D-9D2E-3448D6A1D6A1}"/>
    <x:cellStyle name="Normal 17 5 3" xfId="27112" xr:uid="{AB0B4B62-24BE-4F63-8CCA-15FA16B1E353}"/>
    <x:cellStyle name="Normal 17 5 3 2" xfId="27113" xr:uid="{D0FDDCD3-1B9C-43D1-BA48-8C5548D0E4C1}"/>
    <x:cellStyle name="Normal 17 5 3 2 2" xfId="27114" xr:uid="{8E5DB6C0-5C02-4E29-BA64-00FD7BB268F7}"/>
    <x:cellStyle name="Normal 17 5 3 2 2 2" xfId="27115" xr:uid="{9AA31721-8E93-4220-98B5-37E57EC8046D}"/>
    <x:cellStyle name="Normal 17 5 3 2 3" xfId="27116" xr:uid="{B4C9CDDA-BF88-4EE9-9069-BA3D1DDF7652}"/>
    <x:cellStyle name="Normal 17 5 3 3" xfId="27117" xr:uid="{433BE756-FB7E-4391-A5F1-7138E518DC5D}"/>
    <x:cellStyle name="Normal 17 5 3 3 2" xfId="27118" xr:uid="{707AFD54-0554-4B4A-9C30-1C6D45676AD2}"/>
    <x:cellStyle name="Normal 17 5 3 4" xfId="27119" xr:uid="{44824705-E7B6-49BB-8157-CCD61E777187}"/>
    <x:cellStyle name="Normal 17 5 3 4 2" xfId="27120" xr:uid="{8A363A1A-E2E0-489D-8268-90A5FC249543}"/>
    <x:cellStyle name="Normal 17 5 3 5" xfId="27121" xr:uid="{9273C9BD-ECE4-4CB2-BCE9-5AB84E092EBB}"/>
    <x:cellStyle name="Normal 17 5 4" xfId="27122" xr:uid="{802435F7-ABFE-4B80-915A-A31BF7856D34}"/>
    <x:cellStyle name="Normal 17 5 4 2" xfId="27123" xr:uid="{D4DBED9B-F742-4DD5-BA56-B34D8E2F77AD}"/>
    <x:cellStyle name="Normal 17 5 4 2 2" xfId="27124" xr:uid="{315D6BD7-DE7F-4DEB-8BDC-0389C66DFFF2}"/>
    <x:cellStyle name="Normal 17 5 4 3" xfId="27125" xr:uid="{0778C469-3D39-4778-BD1F-F2356AAB0BBB}"/>
    <x:cellStyle name="Normal 17 5 5" xfId="27126" xr:uid="{C426774E-6367-4A01-987A-E6401A2EFE0D}"/>
    <x:cellStyle name="Normal 17 5 5 2" xfId="27127" xr:uid="{70AACA17-0875-48FB-A855-45704DC8D09E}"/>
    <x:cellStyle name="Normal 17 5 6" xfId="27128" xr:uid="{B50F1A7C-84CA-4CD0-B222-06866D7FD17D}"/>
    <x:cellStyle name="Normal 17 5 6 2" xfId="27129" xr:uid="{B52CBED5-B970-41C9-BFCA-4AB3CD552D94}"/>
    <x:cellStyle name="Normal 17 5 7" xfId="27130" xr:uid="{FD0159EB-79D9-49AE-94D5-5A110275342A}"/>
    <x:cellStyle name="Normal 17 6" xfId="27131" xr:uid="{8C3F33E4-1F39-4C1C-8E0A-ADA1E202FD91}"/>
    <x:cellStyle name="Normal 17 6 2" xfId="27132" xr:uid="{F2411B9E-5472-4BD2-B9B1-8A5E053EBEEA}"/>
    <x:cellStyle name="Normal 17 6 2 2" xfId="27133" xr:uid="{2A09F11A-C700-4C8D-A9E0-03540F8243D1}"/>
    <x:cellStyle name="Normal 17 6 2 2 2" xfId="27134" xr:uid="{69F2D7FE-AF34-4DE7-A387-C39ADD77F768}"/>
    <x:cellStyle name="Normal 17 6 2 2 2 2" xfId="27135" xr:uid="{6C180905-4E82-4F6F-8302-A9C5A1B1048B}"/>
    <x:cellStyle name="Normal 17 6 2 2 2 2 2" xfId="27136" xr:uid="{69AB230A-1C3F-4164-859B-426DCBE4CCB4}"/>
    <x:cellStyle name="Normal 17 6 2 2 2 3" xfId="27137" xr:uid="{19B4166B-9A63-40AB-BCD3-D837E84F3874}"/>
    <x:cellStyle name="Normal 17 6 2 2 3" xfId="27138" xr:uid="{1B249571-860A-4580-9AFA-D059A307221B}"/>
    <x:cellStyle name="Normal 17 6 2 2 3 2" xfId="27139" xr:uid="{758812BC-B91B-4232-B134-22B2602944E0}"/>
    <x:cellStyle name="Normal 17 6 2 2 4" xfId="27140" xr:uid="{41E4C686-E629-4DB1-B2E4-F3432BA177FB}"/>
    <x:cellStyle name="Normal 17 6 2 2 4 2" xfId="27141" xr:uid="{43505B38-746A-4C9F-B2B8-C32BBCBD03CA}"/>
    <x:cellStyle name="Normal 17 6 2 2 5" xfId="27142" xr:uid="{C715B8A6-858A-4609-B458-92902191EAF8}"/>
    <x:cellStyle name="Normal 17 6 2 3" xfId="27143" xr:uid="{38B946CC-91DE-41E1-96D9-8213B8683AEB}"/>
    <x:cellStyle name="Normal 17 6 2 3 2" xfId="27144" xr:uid="{D613AEB4-3B85-4A1F-8B52-75A666473D08}"/>
    <x:cellStyle name="Normal 17 6 2 3 2 2" xfId="27145" xr:uid="{31BC58C1-816A-4B8A-B47E-01DAAE4EB247}"/>
    <x:cellStyle name="Normal 17 6 2 3 3" xfId="27146" xr:uid="{FBCBB35D-10DD-4204-ABB5-C32C9A239033}"/>
    <x:cellStyle name="Normal 17 6 2 4" xfId="27147" xr:uid="{ED220303-FE0A-450E-9E46-79A51B1EC9E9}"/>
    <x:cellStyle name="Normal 17 6 2 4 2" xfId="27148" xr:uid="{BF429000-5D3C-4D86-9C88-7B1B12BB92E9}"/>
    <x:cellStyle name="Normal 17 6 2 5" xfId="27149" xr:uid="{E06541C7-CC92-4317-9B45-3FA60D0FF83B}"/>
    <x:cellStyle name="Normal 17 6 2 5 2" xfId="27150" xr:uid="{CEB1B39B-765C-49B0-9994-D6AD34E05627}"/>
    <x:cellStyle name="Normal 17 6 2 6" xfId="27151" xr:uid="{55526142-9A55-4358-9777-78D6A1D2C4E5}"/>
    <x:cellStyle name="Normal 17 6 3" xfId="27152" xr:uid="{AA4C7624-8C1C-417E-81F1-B211B9F93215}"/>
    <x:cellStyle name="Normal 17 6 3 2" xfId="27153" xr:uid="{20860ED1-109E-4BC1-8A48-DCB1411CEC6F}"/>
    <x:cellStyle name="Normal 17 6 3 2 2" xfId="27154" xr:uid="{76E812AD-C0AD-4D88-B743-FFFF94619F4B}"/>
    <x:cellStyle name="Normal 17 6 3 2 2 2" xfId="27155" xr:uid="{F6FEB684-DA87-47D7-8FB6-91F810607B6E}"/>
    <x:cellStyle name="Normal 17 6 3 2 3" xfId="27156" xr:uid="{04FC9130-5B6E-4C5E-84A8-3AB0E5C23B79}"/>
    <x:cellStyle name="Normal 17 6 3 3" xfId="27157" xr:uid="{3B19DBC4-D94F-4AA4-912C-398C66D05709}"/>
    <x:cellStyle name="Normal 17 6 3 3 2" xfId="27158" xr:uid="{B0283C4A-F7FE-45C4-9060-8F5E48BBD695}"/>
    <x:cellStyle name="Normal 17 6 3 4" xfId="27159" xr:uid="{D3E52DFD-E7E0-4085-BFCA-FF5FE6B64201}"/>
    <x:cellStyle name="Normal 17 6 3 4 2" xfId="27160" xr:uid="{0E9452E9-6BEC-453D-973C-8B2B4CB41E82}"/>
    <x:cellStyle name="Normal 17 6 3 5" xfId="27161" xr:uid="{6310163D-7965-496F-A95B-FDC2F070066A}"/>
    <x:cellStyle name="Normal 17 6 4" xfId="27162" xr:uid="{AC82EA72-399D-4089-85D5-F370ABEAA5E2}"/>
    <x:cellStyle name="Normal 17 6 4 2" xfId="27163" xr:uid="{CC2E1397-0F57-4C23-8038-ACFDCC8BA25E}"/>
    <x:cellStyle name="Normal 17 6 4 2 2" xfId="27164" xr:uid="{F8B3AA5A-D8EB-4537-B18B-0404A362FA97}"/>
    <x:cellStyle name="Normal 17 6 4 3" xfId="27165" xr:uid="{1A5033D2-CB9F-43C8-9017-F1B04B3F2342}"/>
    <x:cellStyle name="Normal 17 6 5" xfId="27166" xr:uid="{E72D630C-606A-496A-9800-82569BB658E4}"/>
    <x:cellStyle name="Normal 17 6 5 2" xfId="27167" xr:uid="{502FEA08-CDE2-4D74-ACAC-E7781DDFFE2A}"/>
    <x:cellStyle name="Normal 17 6 6" xfId="27168" xr:uid="{7DC8736B-71A7-491C-9E5B-BB0A698B8EDD}"/>
    <x:cellStyle name="Normal 17 6 6 2" xfId="27169" xr:uid="{F736D05F-3431-41BD-9DD0-02578F2009DC}"/>
    <x:cellStyle name="Normal 17 6 7" xfId="27170" xr:uid="{FAAD1EA3-9DBB-432E-B7EF-ED7328D19FBD}"/>
    <x:cellStyle name="Normal 17 7" xfId="27171" xr:uid="{F7C393BA-9365-4355-8095-EC6014AC405C}"/>
    <x:cellStyle name="Normal 17 7 2" xfId="27172" xr:uid="{012A0011-C63C-4A2D-BB8B-8DA438E40ECC}"/>
    <x:cellStyle name="Normal 17 7 2 2" xfId="27173" xr:uid="{E54A3E44-D04F-4282-8F69-C3BBE40E1F22}"/>
    <x:cellStyle name="Normal 17 7 2 2 2" xfId="27174" xr:uid="{02DFC4E4-012A-4087-9B0C-84E3BA3A25FD}"/>
    <x:cellStyle name="Normal 17 7 2 2 2 2" xfId="27175" xr:uid="{8965B531-12BC-4611-9509-068F32C030F4}"/>
    <x:cellStyle name="Normal 17 7 2 2 3" xfId="27176" xr:uid="{472011C7-B6C4-4BCB-A4D4-E1800B345DD4}"/>
    <x:cellStyle name="Normal 17 7 2 3" xfId="27177" xr:uid="{0A7EE647-89BA-43E5-9480-04C20B234E2B}"/>
    <x:cellStyle name="Normal 17 7 2 3 2" xfId="27178" xr:uid="{0792F397-D5BA-4684-B213-111803BADD2D}"/>
    <x:cellStyle name="Normal 17 7 2 4" xfId="27179" xr:uid="{41488745-D44E-4632-8CBB-B56D9B76208E}"/>
    <x:cellStyle name="Normal 17 7 2 4 2" xfId="27180" xr:uid="{287C5EFA-3B13-481E-B83B-DA22FF18DACB}"/>
    <x:cellStyle name="Normal 17 7 2 5" xfId="27181" xr:uid="{81EED84A-C405-4A66-9401-7B243F41B943}"/>
    <x:cellStyle name="Normal 17 7 3" xfId="27182" xr:uid="{BF51262E-437F-41D7-AB7F-24EBDA84B70B}"/>
    <x:cellStyle name="Normal 17 7 3 2" xfId="27183" xr:uid="{5261B842-414A-4BAD-A6EA-3CD2AA036936}"/>
    <x:cellStyle name="Normal 17 7 3 2 2" xfId="27184" xr:uid="{3C390C04-E82C-445D-B988-52B0E9A8FC6E}"/>
    <x:cellStyle name="Normal 17 7 3 3" xfId="27185" xr:uid="{928FE54D-97D7-48C0-864D-DC07ED78AD49}"/>
    <x:cellStyle name="Normal 17 7 4" xfId="27186" xr:uid="{EEE5B41E-8AF6-4399-B239-3D16D7CAFB3E}"/>
    <x:cellStyle name="Normal 17 7 4 2" xfId="27187" xr:uid="{89A38C07-EF46-405C-ACDB-D0C96ADFE415}"/>
    <x:cellStyle name="Normal 17 7 5" xfId="27188" xr:uid="{48A944EF-E03B-476A-8029-BE113F851771}"/>
    <x:cellStyle name="Normal 17 7 5 2" xfId="27189" xr:uid="{6F53448A-713C-4C3B-9908-1378A4B474FB}"/>
    <x:cellStyle name="Normal 17 7 6" xfId="27190" xr:uid="{2FE623DB-2FFD-4CB1-B648-E5962E5BD98A}"/>
    <x:cellStyle name="Normal 17 8" xfId="27191" xr:uid="{98DA3F70-E223-4B93-9348-E4C2C61411E1}"/>
    <x:cellStyle name="Normal 17 8 2" xfId="27192" xr:uid="{0A86EF2E-1813-4D1A-86D7-E86BFA715A07}"/>
    <x:cellStyle name="Normal 17 8 2 2" xfId="27193" xr:uid="{37B8FAE0-D27C-4062-9752-099410713CE0}"/>
    <x:cellStyle name="Normal 17 8 2 2 2" xfId="27194" xr:uid="{879EE368-A823-4936-AB89-545963C763DE}"/>
    <x:cellStyle name="Normal 17 8 2 3" xfId="27195" xr:uid="{4627DF90-AE2A-49F9-8F1B-75FB752AB811}"/>
    <x:cellStyle name="Normal 17 8 3" xfId="27196" xr:uid="{723AB763-8155-41AB-9A51-68638B7DD174}"/>
    <x:cellStyle name="Normal 17 8 3 2" xfId="27197" xr:uid="{8611D619-5744-455E-9DD6-BBB9F521732F}"/>
    <x:cellStyle name="Normal 17 8 4" xfId="27198" xr:uid="{5E705508-A69B-4BE3-BCD2-738AD82C935C}"/>
    <x:cellStyle name="Normal 17 8 4 2" xfId="27199" xr:uid="{D467D0D3-C5EB-4B68-A30D-EAA11C28CA03}"/>
    <x:cellStyle name="Normal 17 8 5" xfId="27200" xr:uid="{47E51314-2BDA-48E1-ACA3-1924B972F70E}"/>
    <x:cellStyle name="Normal 17 9" xfId="27201" xr:uid="{021530E3-FDF1-4650-A5E4-A1CE95C9C17B}"/>
    <x:cellStyle name="Normal 17 9 2" xfId="27202" xr:uid="{E0F69A3A-BE5C-4636-9028-1531AB80636B}"/>
    <x:cellStyle name="Normal 17 9 2 2" xfId="27203" xr:uid="{91CF7A14-241D-4BB1-9291-A4257BC8CB5E}"/>
    <x:cellStyle name="Normal 17 9 2 2 2" xfId="27204" xr:uid="{B320C0B1-2B58-4138-B954-F2593C3BE2AC}"/>
    <x:cellStyle name="Normal 17 9 2 3" xfId="27205" xr:uid="{968F3332-E643-4761-AAF2-03FBAB83588E}"/>
    <x:cellStyle name="Normal 17 9 3" xfId="27206" xr:uid="{37978898-E915-4527-BCBE-21E009E140FD}"/>
    <x:cellStyle name="Normal 17 9 3 2" xfId="27207" xr:uid="{10A2311C-F5CB-4C8D-96B7-34E238705F40}"/>
    <x:cellStyle name="Normal 17 9 4" xfId="27208" xr:uid="{46CD24E4-8955-4C1B-B590-15B503AEE709}"/>
    <x:cellStyle name="Normal 17 9 4 2" xfId="27209" xr:uid="{E7BB84EA-BB16-401F-B381-672E2B42EA5F}"/>
    <x:cellStyle name="Normal 17 9 5" xfId="27210" xr:uid="{4505861D-BCFF-493F-8A91-2D9FA7645D22}"/>
    <x:cellStyle name="Normal 170" xfId="27211" xr:uid="{6D328EFA-1959-4B79-99F5-5D579D2592FD}"/>
    <x:cellStyle name="Normal 171" xfId="27212" xr:uid="{F0C1FC9D-52A3-4870-B5AD-A3B1E9713208}"/>
    <x:cellStyle name="Normal 172" xfId="27213" xr:uid="{47175145-7FC3-4301-B264-14C74D419DF2}"/>
    <x:cellStyle name="Normal 173" xfId="27214" xr:uid="{D6375035-82BC-4207-AE9A-02E43B6C3D5A}"/>
    <x:cellStyle name="Normal 174" xfId="27215" xr:uid="{DF7F883D-9FA7-4A2A-8186-22E95DF040BC}"/>
    <x:cellStyle name="Normal 175" xfId="27216" xr:uid="{46803A87-0048-4D6E-8373-0CDE31C6E7CA}"/>
    <x:cellStyle name="Normal 176" xfId="27217" xr:uid="{78B38C71-3012-4B7A-A724-5282C90FBB93}"/>
    <x:cellStyle name="Normal 177" xfId="27218" xr:uid="{05D4862E-E489-4BDE-83C1-616AEA46EA38}"/>
    <x:cellStyle name="Normal 178" xfId="27219" xr:uid="{EFF7D0E0-4F52-44CE-A5E3-5CA4E5B37740}"/>
    <x:cellStyle name="Normal 179" xfId="27220" xr:uid="{982C174C-57BC-469A-BE6D-EB406093DDF6}"/>
    <x:cellStyle name="Normal 18" xfId="796" xr:uid="{B7065794-4BCC-4EE0-B44C-5FF0F14BF05B}"/>
    <x:cellStyle name="Normal 18 10" xfId="27221" xr:uid="{16A8FEB7-3A4E-4320-BD76-7E7C10910E49}"/>
    <x:cellStyle name="Normal 18 10 2" xfId="27222" xr:uid="{04E05E33-EF35-4D0E-A955-4E15EE64660D}"/>
    <x:cellStyle name="Normal 18 10 2 2" xfId="27223" xr:uid="{3774C9B1-3244-449D-9205-861D6423AAC0}"/>
    <x:cellStyle name="Normal 18 10 3" xfId="27224" xr:uid="{7878EE1A-CB7E-43F6-B316-B682D1D35F85}"/>
    <x:cellStyle name="Normal 18 11" xfId="27225" xr:uid="{7312EA5C-8A9B-46EF-BCE6-39851C1BC190}"/>
    <x:cellStyle name="Normal 18 11 2" xfId="27226" xr:uid="{91BF899B-6C5B-4FB7-A2D8-D835E469549D}"/>
    <x:cellStyle name="Normal 18 12" xfId="27227" xr:uid="{82F22A03-2926-4876-B59C-D191D755204F}"/>
    <x:cellStyle name="Normal 18 13" xfId="27228" xr:uid="{C4D95ADC-5E42-422D-B99D-A230E923D6E9}"/>
    <x:cellStyle name="Normal 18 13 2" xfId="27229" xr:uid="{B103C18A-94D6-468E-BCB5-075A7EEEC657}"/>
    <x:cellStyle name="Normal 18 14" xfId="27230" xr:uid="{EC87C65D-D54F-4AD4-8E83-EFC940347CE7}"/>
    <x:cellStyle name="Normal 18 2" xfId="27231" xr:uid="{D3C5EA02-1031-42DC-8CFD-58587153C41D}"/>
    <x:cellStyle name="Normal 18 2 10" xfId="27232" xr:uid="{68AD4812-273E-4A9B-9899-997E94D42B93}"/>
    <x:cellStyle name="Normal 18 2 10 2" xfId="27233" xr:uid="{67706DB4-70D5-40CE-A82B-893E41CB3CDA}"/>
    <x:cellStyle name="Normal 18 2 11" xfId="27234" xr:uid="{8C5C88C8-FFE2-48AF-BF97-4FF0D6BADA65}"/>
    <x:cellStyle name="Normal 18 2 2" xfId="27235" xr:uid="{82C46C8C-A5D4-4AB4-9EF5-DB9E7F7B391E}"/>
    <x:cellStyle name="Normal 18 2 2 10" xfId="27236" xr:uid="{BD00AEF1-86EE-4ACE-9215-E6482FC2F1A0}"/>
    <x:cellStyle name="Normal 18 2 2 2" xfId="27237" xr:uid="{30BDB7D9-7CE9-40B3-82CB-B7B348FBBEF1}"/>
    <x:cellStyle name="Normal 18 2 2 2 2" xfId="27238" xr:uid="{CD384560-9A9A-43E0-B2A8-72306BF5A248}"/>
    <x:cellStyle name="Normal 18 2 2 2 2 2" xfId="27239" xr:uid="{9B3F866D-3B6F-46D7-8233-6022A9B01E7F}"/>
    <x:cellStyle name="Normal 18 2 2 2 2 2 2" xfId="27240" xr:uid="{EE282A88-0858-49F9-B8DD-C9FCD1935D03}"/>
    <x:cellStyle name="Normal 18 2 2 2 2 2 2 2" xfId="27241" xr:uid="{2AC90920-4738-4531-A360-A03D75F05F45}"/>
    <x:cellStyle name="Normal 18 2 2 2 2 2 2 2 2" xfId="27242" xr:uid="{2493BD8D-C372-4F10-9678-38F6EFB975C8}"/>
    <x:cellStyle name="Normal 18 2 2 2 2 2 2 3" xfId="27243" xr:uid="{E924D9AD-6D25-4FBF-850E-00AA0541807C}"/>
    <x:cellStyle name="Normal 18 2 2 2 2 2 3" xfId="27244" xr:uid="{302F6E6E-F3F4-47D5-A33A-740420651F66}"/>
    <x:cellStyle name="Normal 18 2 2 2 2 2 3 2" xfId="27245" xr:uid="{6FF00F87-9D11-4D50-9C3E-87CB3939B943}"/>
    <x:cellStyle name="Normal 18 2 2 2 2 2 4" xfId="27246" xr:uid="{963578BE-2F0A-48FB-A8D2-F1ACC4A60DBB}"/>
    <x:cellStyle name="Normal 18 2 2 2 2 2 4 2" xfId="27247" xr:uid="{44BE164F-ACB6-4B8C-AADD-2CF3BD13CCB6}"/>
    <x:cellStyle name="Normal 18 2 2 2 2 2 5" xfId="27248" xr:uid="{AB02B679-6B61-409B-AC5C-0CAB129469FA}"/>
    <x:cellStyle name="Normal 18 2 2 2 2 3" xfId="27249" xr:uid="{DAD402D7-5CC7-4993-A590-358B164ACD47}"/>
    <x:cellStyle name="Normal 18 2 2 2 2 3 2" xfId="27250" xr:uid="{109CE840-07B7-4368-8BB3-DD581EADF22C}"/>
    <x:cellStyle name="Normal 18 2 2 2 2 3 2 2" xfId="27251" xr:uid="{8DA9899B-156A-40F5-B99E-A6C03B5FF46A}"/>
    <x:cellStyle name="Normal 18 2 2 2 2 3 3" xfId="27252" xr:uid="{8448D9AD-F007-40EA-BDA5-42CB5614BCC8}"/>
    <x:cellStyle name="Normal 18 2 2 2 2 4" xfId="27253" xr:uid="{AEAD2FF4-8CC0-49BC-9166-43CE196707E9}"/>
    <x:cellStyle name="Normal 18 2 2 2 2 4 2" xfId="27254" xr:uid="{12866071-36F8-4CF9-BA57-6EC5C2C2A179}"/>
    <x:cellStyle name="Normal 18 2 2 2 2 5" xfId="27255" xr:uid="{C4C3C5C6-DE1B-43B8-A0D5-A8D899650F69}"/>
    <x:cellStyle name="Normal 18 2 2 2 2 5 2" xfId="27256" xr:uid="{59F39012-FB5C-41AA-8CBA-95C41A0E747C}"/>
    <x:cellStyle name="Normal 18 2 2 2 2 6" xfId="27257" xr:uid="{5A91095C-BA6E-4E81-AD78-A647A8CCDC84}"/>
    <x:cellStyle name="Normal 18 2 2 2 3" xfId="27258" xr:uid="{D37A1A41-5A84-4A06-A2F0-6BF603D96C7E}"/>
    <x:cellStyle name="Normal 18 2 2 2 3 2" xfId="27259" xr:uid="{9DC7A09B-6C55-4CE7-BF75-2FBC098A05C9}"/>
    <x:cellStyle name="Normal 18 2 2 2 3 2 2" xfId="27260" xr:uid="{589631B5-6063-4226-9703-9E05111BE0A4}"/>
    <x:cellStyle name="Normal 18 2 2 2 3 2 2 2" xfId="27261" xr:uid="{C9FBC5CC-63AF-4150-BCBC-9AF4E5CA91DE}"/>
    <x:cellStyle name="Normal 18 2 2 2 3 2 3" xfId="27262" xr:uid="{073CD209-F2E4-4B21-9824-AD868C8F4896}"/>
    <x:cellStyle name="Normal 18 2 2 2 3 3" xfId="27263" xr:uid="{78D7607E-96C1-4D5D-9067-A6CDF5D6D476}"/>
    <x:cellStyle name="Normal 18 2 2 2 3 3 2" xfId="27264" xr:uid="{AECF9C8E-A2AE-47FD-A357-F9CD79F40885}"/>
    <x:cellStyle name="Normal 18 2 2 2 3 4" xfId="27265" xr:uid="{D3663D3A-7AD2-4554-AC65-2AEA306BAC74}"/>
    <x:cellStyle name="Normal 18 2 2 2 3 4 2" xfId="27266" xr:uid="{CF854BEE-32FF-4B64-B308-F77CF6687E61}"/>
    <x:cellStyle name="Normal 18 2 2 2 3 5" xfId="27267" xr:uid="{0ECEE313-3647-4F41-BE55-407E109AEEA9}"/>
    <x:cellStyle name="Normal 18 2 2 2 4" xfId="27268" xr:uid="{4B9D260F-7D22-40FE-AC5B-9045295C2EDD}"/>
    <x:cellStyle name="Normal 18 2 2 2 4 2" xfId="27269" xr:uid="{E8CF9B17-C22D-4130-812D-450581B28A30}"/>
    <x:cellStyle name="Normal 18 2 2 2 4 2 2" xfId="27270" xr:uid="{20FA76B5-FE5F-4978-A6A8-7691E9DD267D}"/>
    <x:cellStyle name="Normal 18 2 2 2 4 3" xfId="27271" xr:uid="{4654B1DB-E858-42BC-A656-0C6980B3348F}"/>
    <x:cellStyle name="Normal 18 2 2 2 5" xfId="27272" xr:uid="{DFFDAB13-4296-489C-B754-6A6F248D4C16}"/>
    <x:cellStyle name="Normal 18 2 2 2 5 2" xfId="27273" xr:uid="{11445AEF-E737-4EF1-8D24-D7DA90D8EFC9}"/>
    <x:cellStyle name="Normal 18 2 2 2 6" xfId="27274" xr:uid="{7BCF153C-12AE-415B-88F7-4D9468680CB5}"/>
    <x:cellStyle name="Normal 18 2 2 2 6 2" xfId="27275" xr:uid="{36A8148B-447C-4C4B-9660-9620021F6756}"/>
    <x:cellStyle name="Normal 18 2 2 2 7" xfId="27276" xr:uid="{56078BEA-7FDB-4404-BE1C-D0F7C61A2DDF}"/>
    <x:cellStyle name="Normal 18 2 2 3" xfId="27277" xr:uid="{CA08716E-542F-4FAE-87FD-48EC49A933BB}"/>
    <x:cellStyle name="Normal 18 2 2 3 2" xfId="27278" xr:uid="{8285801D-4038-4D2D-994E-310BA41560C0}"/>
    <x:cellStyle name="Normal 18 2 2 3 2 2" xfId="27279" xr:uid="{50727DEA-B878-4155-9C1A-71B5F743EC53}"/>
    <x:cellStyle name="Normal 18 2 2 3 2 2 2" xfId="27280" xr:uid="{EFD2CFA9-3C65-4C5C-9490-A476EF153281}"/>
    <x:cellStyle name="Normal 18 2 2 3 2 2 2 2" xfId="27281" xr:uid="{2EFE3100-8209-497A-819A-E5F3E71A7601}"/>
    <x:cellStyle name="Normal 18 2 2 3 2 2 2 2 2" xfId="27282" xr:uid="{E0BEF2CD-5FD0-4C2F-8BD4-630D532C31FF}"/>
    <x:cellStyle name="Normal 18 2 2 3 2 2 2 3" xfId="27283" xr:uid="{8C929C9A-55E9-48A5-A569-C4E8A14034FE}"/>
    <x:cellStyle name="Normal 18 2 2 3 2 2 3" xfId="27284" xr:uid="{35A66A68-21B5-4989-A8D7-2D1F2A02CB13}"/>
    <x:cellStyle name="Normal 18 2 2 3 2 2 3 2" xfId="27285" xr:uid="{3278144E-B237-4D3A-85C1-94711CAE3EC8}"/>
    <x:cellStyle name="Normal 18 2 2 3 2 2 4" xfId="27286" xr:uid="{5CF8036B-FF45-4014-A246-6E9AAFCD7F3C}"/>
    <x:cellStyle name="Normal 18 2 2 3 2 2 4 2" xfId="27287" xr:uid="{C4B67B02-5B04-4640-987E-499FA595EDF8}"/>
    <x:cellStyle name="Normal 18 2 2 3 2 2 5" xfId="27288" xr:uid="{6086AEF5-C08E-4910-8DB0-00AF246AFEDB}"/>
    <x:cellStyle name="Normal 18 2 2 3 2 3" xfId="27289" xr:uid="{D7CA339A-B8E9-40FD-B8EC-48CA806EAC84}"/>
    <x:cellStyle name="Normal 18 2 2 3 2 3 2" xfId="27290" xr:uid="{77B890A3-7FD2-4B2E-A8F4-21F50BAE95EF}"/>
    <x:cellStyle name="Normal 18 2 2 3 2 3 2 2" xfId="27291" xr:uid="{2F74AC5B-8101-4864-9E04-B52FD4894599}"/>
    <x:cellStyle name="Normal 18 2 2 3 2 3 3" xfId="27292" xr:uid="{8E9E7BD5-E0F1-4761-A515-72DD6745FD32}"/>
    <x:cellStyle name="Normal 18 2 2 3 2 4" xfId="27293" xr:uid="{F8CE2208-565E-49CE-A1ED-597555B2F215}"/>
    <x:cellStyle name="Normal 18 2 2 3 2 4 2" xfId="27294" xr:uid="{C120F45F-2968-4FA2-B1F6-61C4A06016E1}"/>
    <x:cellStyle name="Normal 18 2 2 3 2 5" xfId="27295" xr:uid="{521C4501-5372-440E-AD09-E166B0497EDA}"/>
    <x:cellStyle name="Normal 18 2 2 3 2 5 2" xfId="27296" xr:uid="{95EE90D8-322D-483F-8989-2904A0B1BC92}"/>
    <x:cellStyle name="Normal 18 2 2 3 2 6" xfId="27297" xr:uid="{83CE39D6-A99C-4F3F-A232-AABE446E0C08}"/>
    <x:cellStyle name="Normal 18 2 2 3 3" xfId="27298" xr:uid="{35EEB49A-348A-4D98-92FA-1DA73CA3DC53}"/>
    <x:cellStyle name="Normal 18 2 2 3 3 2" xfId="27299" xr:uid="{0D41586A-1E78-42EA-996C-093ED088696C}"/>
    <x:cellStyle name="Normal 18 2 2 3 3 2 2" xfId="27300" xr:uid="{2034FD42-B224-4D66-806D-2D69CE22A555}"/>
    <x:cellStyle name="Normal 18 2 2 3 3 2 2 2" xfId="27301" xr:uid="{014F56C7-A85D-4013-8C81-C693498ED7D3}"/>
    <x:cellStyle name="Normal 18 2 2 3 3 2 3" xfId="27302" xr:uid="{166CDDC8-88D9-414F-BF90-BB745C981458}"/>
    <x:cellStyle name="Normal 18 2 2 3 3 3" xfId="27303" xr:uid="{D8A45801-E2CB-429A-B940-82FD3E1AB470}"/>
    <x:cellStyle name="Normal 18 2 2 3 3 3 2" xfId="27304" xr:uid="{4F398F9B-FD52-4BA6-A706-E82D40C560A0}"/>
    <x:cellStyle name="Normal 18 2 2 3 3 4" xfId="27305" xr:uid="{A4C503F4-6C11-44DD-BEE7-2B452567C050}"/>
    <x:cellStyle name="Normal 18 2 2 3 3 4 2" xfId="27306" xr:uid="{B06DFA0F-C630-444E-B8AA-6367AF478E75}"/>
    <x:cellStyle name="Normal 18 2 2 3 3 5" xfId="27307" xr:uid="{B52A593D-CD47-4E84-842C-E3838BED1FC6}"/>
    <x:cellStyle name="Normal 18 2 2 3 4" xfId="27308" xr:uid="{2A1041A5-A9C0-44B1-BCDF-F25C78E662FB}"/>
    <x:cellStyle name="Normal 18 2 2 3 4 2" xfId="27309" xr:uid="{BA980AB4-930B-4BE0-ADE1-3486BA6E42A7}"/>
    <x:cellStyle name="Normal 18 2 2 3 4 2 2" xfId="27310" xr:uid="{A5C2C166-BF61-436F-AD5D-962A2BF42AD7}"/>
    <x:cellStyle name="Normal 18 2 2 3 4 3" xfId="27311" xr:uid="{B925D11A-D900-426B-90B3-CB5376AAE1B8}"/>
    <x:cellStyle name="Normal 18 2 2 3 5" xfId="27312" xr:uid="{0DBAAFA4-2786-4C6C-BC04-236E7E75EE81}"/>
    <x:cellStyle name="Normal 18 2 2 3 5 2" xfId="27313" xr:uid="{4313119E-42CA-4DCD-B23C-33A9F1C4460F}"/>
    <x:cellStyle name="Normal 18 2 2 3 6" xfId="27314" xr:uid="{CC1CD336-3024-42B8-B115-29D870353EE8}"/>
    <x:cellStyle name="Normal 18 2 2 3 6 2" xfId="27315" xr:uid="{310EABD8-6205-42BF-8DC0-9D22C056C37A}"/>
    <x:cellStyle name="Normal 18 2 2 3 7" xfId="27316" xr:uid="{57ABF0D8-1AB8-42A7-8DE3-D4D4F211DC76}"/>
    <x:cellStyle name="Normal 18 2 2 4" xfId="27317" xr:uid="{B445BC0E-8C06-4D9B-90C0-D4C40449FDB4}"/>
    <x:cellStyle name="Normal 18 2 2 4 2" xfId="27318" xr:uid="{833EB11D-FB6C-4B07-B610-61C2BD5D6DD0}"/>
    <x:cellStyle name="Normal 18 2 2 4 2 2" xfId="27319" xr:uid="{C727317B-8334-45CC-9E17-F5C1BCB3359C}"/>
    <x:cellStyle name="Normal 18 2 2 4 2 2 2" xfId="27320" xr:uid="{E64CF536-EF49-4660-AD70-B2CA2D7897A3}"/>
    <x:cellStyle name="Normal 18 2 2 4 2 2 2 2" xfId="27321" xr:uid="{AED68EC3-E17F-4665-9FEA-378849F8B465}"/>
    <x:cellStyle name="Normal 18 2 2 4 2 2 3" xfId="27322" xr:uid="{CA5583B3-3220-4CD7-A50F-D7B23A516FDC}"/>
    <x:cellStyle name="Normal 18 2 2 4 2 3" xfId="27323" xr:uid="{D7105D80-58BA-4E3A-8A43-C731036FDD49}"/>
    <x:cellStyle name="Normal 18 2 2 4 2 3 2" xfId="27324" xr:uid="{136559BC-9B54-464D-9E1D-141F86985FB3}"/>
    <x:cellStyle name="Normal 18 2 2 4 2 4" xfId="27325" xr:uid="{E2E4217C-40CE-435C-9054-83F602E771B1}"/>
    <x:cellStyle name="Normal 18 2 2 4 2 4 2" xfId="27326" xr:uid="{312E4AEC-2483-438E-AD2E-1AF8C4FC9BDE}"/>
    <x:cellStyle name="Normal 18 2 2 4 2 5" xfId="27327" xr:uid="{AF3742C4-8357-4BA5-BF1D-1831CA8F056A}"/>
    <x:cellStyle name="Normal 18 2 2 4 3" xfId="27328" xr:uid="{002C2DCA-D128-4E94-9C67-A8A4C63A218E}"/>
    <x:cellStyle name="Normal 18 2 2 4 3 2" xfId="27329" xr:uid="{283CD713-4296-4482-8AC8-44A1CF0DDE3C}"/>
    <x:cellStyle name="Normal 18 2 2 4 3 2 2" xfId="27330" xr:uid="{0F2F8AC8-A032-432A-898E-E26BFF0CEA5F}"/>
    <x:cellStyle name="Normal 18 2 2 4 3 3" xfId="27331" xr:uid="{D1B3EEA7-E98B-4E84-A8A2-D75679A9AD91}"/>
    <x:cellStyle name="Normal 18 2 2 4 4" xfId="27332" xr:uid="{CE18D33F-9AD6-4104-9F0D-9D9100C3FC02}"/>
    <x:cellStyle name="Normal 18 2 2 4 4 2" xfId="27333" xr:uid="{0FCA5903-CEDC-410E-AB56-D2031171BF2D}"/>
    <x:cellStyle name="Normal 18 2 2 4 5" xfId="27334" xr:uid="{B97B46B2-1865-490F-85D3-5BF1AE9B7754}"/>
    <x:cellStyle name="Normal 18 2 2 4 5 2" xfId="27335" xr:uid="{6BFD66CA-6EB5-4CF4-B69D-5C4E1C285810}"/>
    <x:cellStyle name="Normal 18 2 2 4 6" xfId="27336" xr:uid="{81ECE8CF-7A6D-495F-ADEF-B96D67A29801}"/>
    <x:cellStyle name="Normal 18 2 2 5" xfId="27337" xr:uid="{E638485F-0A5C-4EC0-82AC-A5D9A1AB3A37}"/>
    <x:cellStyle name="Normal 18 2 2 5 2" xfId="27338" xr:uid="{85255F92-7425-48B0-9EF7-72A77FA1567F}"/>
    <x:cellStyle name="Normal 18 2 2 5 2 2" xfId="27339" xr:uid="{8ADD6B1E-004D-4976-A250-B5D063D712D9}"/>
    <x:cellStyle name="Normal 18 2 2 5 2 2 2" xfId="27340" xr:uid="{94286306-FA38-4281-B023-0F8642456517}"/>
    <x:cellStyle name="Normal 18 2 2 5 2 3" xfId="27341" xr:uid="{8075EDDB-97BE-4ED2-96C2-55790F50A51D}"/>
    <x:cellStyle name="Normal 18 2 2 5 3" xfId="27342" xr:uid="{4506AAEC-299A-47AC-8E59-D08F5478CBD9}"/>
    <x:cellStyle name="Normal 18 2 2 5 3 2" xfId="27343" xr:uid="{7D6DCD74-5314-4FB1-820C-9B08B3819467}"/>
    <x:cellStyle name="Normal 18 2 2 5 4" xfId="27344" xr:uid="{398A8B3D-EBA5-4A2B-8C46-CE27A4A1ABF4}"/>
    <x:cellStyle name="Normal 18 2 2 5 4 2" xfId="27345" xr:uid="{107C317D-C6E0-435C-84F8-C24C675D8528}"/>
    <x:cellStyle name="Normal 18 2 2 5 5" xfId="27346" xr:uid="{5D3B93DA-FF1B-4BA6-89A3-778E5DF6B822}"/>
    <x:cellStyle name="Normal 18 2 2 6" xfId="27347" xr:uid="{8ED74C5E-9BB4-4D48-8340-A8915B2557A9}"/>
    <x:cellStyle name="Normal 18 2 2 6 2" xfId="27348" xr:uid="{ED4404FC-3AE2-4972-8B44-5D601E0E4037}"/>
    <x:cellStyle name="Normal 18 2 2 6 2 2" xfId="27349" xr:uid="{B7C36772-A8A8-47EB-B384-39B75761E25F}"/>
    <x:cellStyle name="Normal 18 2 2 6 2 2 2" xfId="27350" xr:uid="{48EF0066-4E0D-4943-AAC3-A97548FBAEA8}"/>
    <x:cellStyle name="Normal 18 2 2 6 2 3" xfId="27351" xr:uid="{67F2C020-329E-4EBF-84C7-FB5E9775CD6C}"/>
    <x:cellStyle name="Normal 18 2 2 6 3" xfId="27352" xr:uid="{90A9A858-32E7-410D-9C29-D998C499B40D}"/>
    <x:cellStyle name="Normal 18 2 2 6 3 2" xfId="27353" xr:uid="{64176970-4A18-4E12-938F-C3334E0EBEAE}"/>
    <x:cellStyle name="Normal 18 2 2 6 4" xfId="27354" xr:uid="{750F38A1-F18A-481E-BF39-DFFC6CDF5A47}"/>
    <x:cellStyle name="Normal 18 2 2 6 4 2" xfId="27355" xr:uid="{3A4252DA-E767-4709-AD84-842DAFB634EB}"/>
    <x:cellStyle name="Normal 18 2 2 6 5" xfId="27356" xr:uid="{55714F09-8FEA-442F-8FA5-8C2FDDE91C69}"/>
    <x:cellStyle name="Normal 18 2 2 7" xfId="27357" xr:uid="{C6BF693F-9EDF-47BA-AAD2-7ED72DBB071A}"/>
    <x:cellStyle name="Normal 18 2 2 7 2" xfId="27358" xr:uid="{649E7FB5-2E3B-4E1F-B296-FE3A427FA5F7}"/>
    <x:cellStyle name="Normal 18 2 2 7 2 2" xfId="27359" xr:uid="{5443074F-2B9B-499E-A45B-127AD6F68255}"/>
    <x:cellStyle name="Normal 18 2 2 7 3" xfId="27360" xr:uid="{12679083-5AB6-4DD3-8C0B-FC482E2A9BBD}"/>
    <x:cellStyle name="Normal 18 2 2 8" xfId="27361" xr:uid="{318ED2D3-F0E8-44CE-A6E0-B4FA2A96FA6E}"/>
    <x:cellStyle name="Normal 18 2 2 8 2" xfId="27362" xr:uid="{00491474-99B6-443D-9EBA-00F0FBB34C09}"/>
    <x:cellStyle name="Normal 18 2 2 9" xfId="27363" xr:uid="{C226848E-EA88-41FD-9A80-382DCB806AC5}"/>
    <x:cellStyle name="Normal 18 2 2 9 2" xfId="27364" xr:uid="{6DA0F976-6AD8-46AF-A46F-98355CAB8869}"/>
    <x:cellStyle name="Normal 18 2 3" xfId="27365" xr:uid="{1E767882-EC78-4556-82D2-9DD722074F7D}"/>
    <x:cellStyle name="Normal 18 2 3 2" xfId="27366" xr:uid="{04AA22B0-ABAB-432A-AF00-A5A7086E3E63}"/>
    <x:cellStyle name="Normal 18 2 3 2 2" xfId="27367" xr:uid="{4EB83862-D470-4B7C-BA6C-3A080797EE6B}"/>
    <x:cellStyle name="Normal 18 2 3 2 2 2" xfId="27368" xr:uid="{7FB7C8E8-2258-45D6-9852-E97EEFFA26ED}"/>
    <x:cellStyle name="Normal 18 2 3 2 2 2 2" xfId="27369" xr:uid="{796A84C0-6CAE-40A5-92AA-8AF2E74BE4C5}"/>
    <x:cellStyle name="Normal 18 2 3 2 2 2 2 2" xfId="27370" xr:uid="{EA2E64FF-ADD1-4719-AE22-34512D7634A6}"/>
    <x:cellStyle name="Normal 18 2 3 2 2 2 3" xfId="27371" xr:uid="{98137E50-6B19-4507-89F3-2B7CE7A910EF}"/>
    <x:cellStyle name="Normal 18 2 3 2 2 3" xfId="27372" xr:uid="{D980A3B3-6841-4B5F-8FB0-2BACD833694A}"/>
    <x:cellStyle name="Normal 18 2 3 2 2 3 2" xfId="27373" xr:uid="{A1462770-7E14-4056-B508-3FA954C50C0C}"/>
    <x:cellStyle name="Normal 18 2 3 2 2 4" xfId="27374" xr:uid="{C2019B16-AB7C-4C6B-B191-76A9BC26672B}"/>
    <x:cellStyle name="Normal 18 2 3 2 2 4 2" xfId="27375" xr:uid="{36EC2083-C33E-4A52-B50D-EFB62AD44185}"/>
    <x:cellStyle name="Normal 18 2 3 2 2 5" xfId="27376" xr:uid="{9208FDAB-8472-418A-8C4E-67F9BAC79C5C}"/>
    <x:cellStyle name="Normal 18 2 3 2 3" xfId="27377" xr:uid="{589AC90E-0784-4369-B414-4013D9AE3871}"/>
    <x:cellStyle name="Normal 18 2 3 2 3 2" xfId="27378" xr:uid="{265CA1C9-0CCC-4A61-9E2E-5AF8FE3F1C80}"/>
    <x:cellStyle name="Normal 18 2 3 2 3 2 2" xfId="27379" xr:uid="{321680C5-B632-491F-AE7C-1AE147ECCE4B}"/>
    <x:cellStyle name="Normal 18 2 3 2 3 3" xfId="27380" xr:uid="{891FCD9F-D2E4-4D93-A4AA-CA32912D2197}"/>
    <x:cellStyle name="Normal 18 2 3 2 4" xfId="27381" xr:uid="{8AD03F28-F7A9-4DA3-8223-F42DB6A1D2FA}"/>
    <x:cellStyle name="Normal 18 2 3 2 4 2" xfId="27382" xr:uid="{99B7F184-EAA8-4DE1-B607-7E2569D2D6CB}"/>
    <x:cellStyle name="Normal 18 2 3 2 5" xfId="27383" xr:uid="{9E46F303-6F62-4143-AB6B-94E26610BA65}"/>
    <x:cellStyle name="Normal 18 2 3 2 5 2" xfId="27384" xr:uid="{9393180A-8FA3-48C6-B099-AC0EE5AB7FBA}"/>
    <x:cellStyle name="Normal 18 2 3 2 6" xfId="27385" xr:uid="{92611D9F-2D9C-44B6-8DF5-7F2C7B1F5CD2}"/>
    <x:cellStyle name="Normal 18 2 3 3" xfId="27386" xr:uid="{69091211-E2D0-455C-94F4-C46B253A288B}"/>
    <x:cellStyle name="Normal 18 2 3 3 2" xfId="27387" xr:uid="{BE517980-4F3B-43D8-BC95-C207318AA3EE}"/>
    <x:cellStyle name="Normal 18 2 3 3 2 2" xfId="27388" xr:uid="{6F66F0DB-D09F-4101-B53B-8EA87286458B}"/>
    <x:cellStyle name="Normal 18 2 3 3 2 2 2" xfId="27389" xr:uid="{9C617715-4DCE-4A40-B59E-0599DDAC8A99}"/>
    <x:cellStyle name="Normal 18 2 3 3 2 3" xfId="27390" xr:uid="{1F3F3EAD-EC97-43DA-BDC1-0D3E458676E6}"/>
    <x:cellStyle name="Normal 18 2 3 3 3" xfId="27391" xr:uid="{DCA0D430-CFC3-4AAC-A62A-2E8E6C90743B}"/>
    <x:cellStyle name="Normal 18 2 3 3 3 2" xfId="27392" xr:uid="{B17EBEA7-B60D-419E-BF65-DD9A91C82824}"/>
    <x:cellStyle name="Normal 18 2 3 3 4" xfId="27393" xr:uid="{5B2B6EE9-B253-4086-BD2A-4B354E06E462}"/>
    <x:cellStyle name="Normal 18 2 3 3 4 2" xfId="27394" xr:uid="{5A3C0E73-0E7A-45B3-B0A6-F79521EB5462}"/>
    <x:cellStyle name="Normal 18 2 3 3 5" xfId="27395" xr:uid="{AD32FCB7-97E7-4688-B912-3D4248AB1632}"/>
    <x:cellStyle name="Normal 18 2 3 4" xfId="27396" xr:uid="{7F68ED93-8A98-4FE2-8989-607068C52075}"/>
    <x:cellStyle name="Normal 18 2 3 4 2" xfId="27397" xr:uid="{0CD45552-5C95-4E81-A17F-3E68B26D8C66}"/>
    <x:cellStyle name="Normal 18 2 3 4 2 2" xfId="27398" xr:uid="{27C04953-02E1-4CDE-8474-AFE9A5C8744B}"/>
    <x:cellStyle name="Normal 18 2 3 4 3" xfId="27399" xr:uid="{D4565EAA-5B18-4C6C-9D74-07E1ABC1651F}"/>
    <x:cellStyle name="Normal 18 2 3 5" xfId="27400" xr:uid="{A85A6265-7B4F-40EA-BFF3-4B24F5C80626}"/>
    <x:cellStyle name="Normal 18 2 3 5 2" xfId="27401" xr:uid="{BE6CC369-6BD7-4549-9F17-99494FB682CC}"/>
    <x:cellStyle name="Normal 18 2 3 6" xfId="27402" xr:uid="{4BFB86A7-39EB-41A5-8FD6-5AC885D6E893}"/>
    <x:cellStyle name="Normal 18 2 3 6 2" xfId="27403" xr:uid="{361B34FC-D93A-4040-941D-2110A84EB8A8}"/>
    <x:cellStyle name="Normal 18 2 3 7" xfId="27404" xr:uid="{FFDF7C81-300B-48E0-AEDF-376964F2158E}"/>
    <x:cellStyle name="Normal 18 2 4" xfId="27405" xr:uid="{B69CDC1F-E4EF-409B-BB4C-3DF9F75A2829}"/>
    <x:cellStyle name="Normal 18 2 4 2" xfId="27406" xr:uid="{E3825C28-B4BC-4A8D-8B75-630DC0A6B418}"/>
    <x:cellStyle name="Normal 18 2 4 2 2" xfId="27407" xr:uid="{FA63EBA0-3C19-448B-B1C6-3BA004C451A4}"/>
    <x:cellStyle name="Normal 18 2 4 2 2 2" xfId="27408" xr:uid="{E929E0F8-6157-4BDE-8836-4D3C4ED7089E}"/>
    <x:cellStyle name="Normal 18 2 4 2 2 2 2" xfId="27409" xr:uid="{E39D22DC-86BC-409C-9441-BC4F7A215190}"/>
    <x:cellStyle name="Normal 18 2 4 2 2 2 2 2" xfId="27410" xr:uid="{62CD708D-39F6-4E57-8FD2-1A3CFF913B63}"/>
    <x:cellStyle name="Normal 18 2 4 2 2 2 3" xfId="27411" xr:uid="{EC85AB5E-D247-4515-9B55-3DC9E180A8B0}"/>
    <x:cellStyle name="Normal 18 2 4 2 2 3" xfId="27412" xr:uid="{3711C6F2-CE5C-4465-A5CC-8BD501FD0EB4}"/>
    <x:cellStyle name="Normal 18 2 4 2 2 3 2" xfId="27413" xr:uid="{EE6CDDC9-7D6E-41BB-8219-58AF21763867}"/>
    <x:cellStyle name="Normal 18 2 4 2 2 4" xfId="27414" xr:uid="{E713BC61-ED8B-4895-99B7-A4A0F805B2A0}"/>
    <x:cellStyle name="Normal 18 2 4 2 2 4 2" xfId="27415" xr:uid="{2F5D0F34-79DF-4C9A-9592-D918DEC8DE95}"/>
    <x:cellStyle name="Normal 18 2 4 2 2 5" xfId="27416" xr:uid="{B673A3D4-A4D5-4667-8F6B-BCD7CC53E62E}"/>
    <x:cellStyle name="Normal 18 2 4 2 3" xfId="27417" xr:uid="{B1BB5739-A052-45FC-AF56-F77067E5A80D}"/>
    <x:cellStyle name="Normal 18 2 4 2 3 2" xfId="27418" xr:uid="{6EBDC59E-6553-4AAC-B8D1-374A0659FF6A}"/>
    <x:cellStyle name="Normal 18 2 4 2 3 2 2" xfId="27419" xr:uid="{C80D1B3D-4C32-47D7-A22F-827B3426D7CE}"/>
    <x:cellStyle name="Normal 18 2 4 2 3 3" xfId="27420" xr:uid="{74ED2C5F-88D4-487C-BD8D-A2CF12DD4DF0}"/>
    <x:cellStyle name="Normal 18 2 4 2 4" xfId="27421" xr:uid="{7B3988D1-F27A-4A18-B90A-949DCC9985DE}"/>
    <x:cellStyle name="Normal 18 2 4 2 4 2" xfId="27422" xr:uid="{783D9BF7-A73C-4CE5-ADE5-5B62A8867F5D}"/>
    <x:cellStyle name="Normal 18 2 4 2 5" xfId="27423" xr:uid="{BE6E3FFA-57A6-4EB2-920E-5DC56237EA07}"/>
    <x:cellStyle name="Normal 18 2 4 2 5 2" xfId="27424" xr:uid="{C4381F6F-7CDC-46F3-B3A2-C8A99BB336D1}"/>
    <x:cellStyle name="Normal 18 2 4 2 6" xfId="27425" xr:uid="{C9A8A5BB-8F5E-47C0-B939-B3ECA9747EB6}"/>
    <x:cellStyle name="Normal 18 2 4 3" xfId="27426" xr:uid="{69CD73B7-DF3D-4D74-AA6D-B0A4F599D491}"/>
    <x:cellStyle name="Normal 18 2 4 3 2" xfId="27427" xr:uid="{78B25016-70CE-4FB6-B0D0-D8234D156B9B}"/>
    <x:cellStyle name="Normal 18 2 4 3 2 2" xfId="27428" xr:uid="{0A2E67FC-AD51-45BE-9A86-C366E9A2A11F}"/>
    <x:cellStyle name="Normal 18 2 4 3 2 2 2" xfId="27429" xr:uid="{DF32EF17-BC90-4D65-BB8A-F7A4F7DD3998}"/>
    <x:cellStyle name="Normal 18 2 4 3 2 3" xfId="27430" xr:uid="{031A902B-DF93-488A-A568-6CD093E70BCD}"/>
    <x:cellStyle name="Normal 18 2 4 3 3" xfId="27431" xr:uid="{7D64C1C9-D0EB-4044-B659-67345ABD3D1C}"/>
    <x:cellStyle name="Normal 18 2 4 3 3 2" xfId="27432" xr:uid="{B2A0537A-669B-48C8-9B8C-111B776C36B3}"/>
    <x:cellStyle name="Normal 18 2 4 3 4" xfId="27433" xr:uid="{4D2D3048-6551-4995-86CE-5625CD1F64D4}"/>
    <x:cellStyle name="Normal 18 2 4 3 4 2" xfId="27434" xr:uid="{DF285F55-17A6-4105-90F4-E2EFE407E547}"/>
    <x:cellStyle name="Normal 18 2 4 3 5" xfId="27435" xr:uid="{C93E73C7-7ECD-493F-96FB-68C6A0DA79AD}"/>
    <x:cellStyle name="Normal 18 2 4 4" xfId="27436" xr:uid="{BB09F5A5-791A-4E56-86BD-F8836FE465E6}"/>
    <x:cellStyle name="Normal 18 2 4 4 2" xfId="27437" xr:uid="{A0C40DFB-3403-4624-96F9-6CA220812AFF}"/>
    <x:cellStyle name="Normal 18 2 4 4 2 2" xfId="27438" xr:uid="{93E484FF-6409-4251-83EE-8F191EEEF5C8}"/>
    <x:cellStyle name="Normal 18 2 4 4 3" xfId="27439" xr:uid="{0C81B9BA-E6AA-4009-93D7-BBBD7ADED61D}"/>
    <x:cellStyle name="Normal 18 2 4 5" xfId="27440" xr:uid="{5E5200BD-1BFE-4C7F-823F-750937BAE04A}"/>
    <x:cellStyle name="Normal 18 2 4 5 2" xfId="27441" xr:uid="{2E2237E2-BAF5-4F2F-8F33-60F5404F129B}"/>
    <x:cellStyle name="Normal 18 2 4 6" xfId="27442" xr:uid="{83B737BD-6ADA-49BE-AA1E-49891739D19E}"/>
    <x:cellStyle name="Normal 18 2 4 6 2" xfId="27443" xr:uid="{70295BB7-0289-4FBB-A814-0A388B2E169C}"/>
    <x:cellStyle name="Normal 18 2 4 7" xfId="27444" xr:uid="{44CDFDD6-0D6B-4F1B-A74B-F415D7F2BB9C}"/>
    <x:cellStyle name="Normal 18 2 5" xfId="27445" xr:uid="{87F35876-1A9E-475C-8455-EE96A9F8293E}"/>
    <x:cellStyle name="Normal 18 2 5 2" xfId="27446" xr:uid="{7CB00D47-D2B0-4FEC-BC2B-BD476058CE56}"/>
    <x:cellStyle name="Normal 18 2 5 2 2" xfId="27447" xr:uid="{B8264DFF-2CBD-43E3-A5F6-C0AFB78F4340}"/>
    <x:cellStyle name="Normal 18 2 5 2 2 2" xfId="27448" xr:uid="{E373BD73-03AA-401F-8C39-3CFC4A6A6D65}"/>
    <x:cellStyle name="Normal 18 2 5 2 2 2 2" xfId="27449" xr:uid="{84E0EB1D-C14C-45AD-B7BF-324E575D0A22}"/>
    <x:cellStyle name="Normal 18 2 5 2 2 3" xfId="27450" xr:uid="{EFA2B251-86CB-4CDF-8EFD-94CE67570510}"/>
    <x:cellStyle name="Normal 18 2 5 2 3" xfId="27451" xr:uid="{0C860495-9493-4B18-B82C-B1B20CD8B033}"/>
    <x:cellStyle name="Normal 18 2 5 2 3 2" xfId="27452" xr:uid="{53295F06-5452-424C-9ED8-BF1691252254}"/>
    <x:cellStyle name="Normal 18 2 5 2 4" xfId="27453" xr:uid="{11ED8613-2AA4-4B43-A846-F5FA9B353E81}"/>
    <x:cellStyle name="Normal 18 2 5 2 4 2" xfId="27454" xr:uid="{F8C2C468-FE0F-4B41-A078-78DACB5E167B}"/>
    <x:cellStyle name="Normal 18 2 5 2 5" xfId="27455" xr:uid="{1EF6EE3F-0541-449A-91C5-AB7F19AE5E1A}"/>
    <x:cellStyle name="Normal 18 2 5 3" xfId="27456" xr:uid="{024FACAD-8218-4C14-A11E-4A0A129EC7BE}"/>
    <x:cellStyle name="Normal 18 2 5 3 2" xfId="27457" xr:uid="{7A90B39E-7873-4A8E-A335-669B69F714F2}"/>
    <x:cellStyle name="Normal 18 2 5 3 2 2" xfId="27458" xr:uid="{E201259A-07D9-4106-A413-A1D23EF7CC06}"/>
    <x:cellStyle name="Normal 18 2 5 3 3" xfId="27459" xr:uid="{67852A03-6257-43C7-B8F1-1683FF1D607C}"/>
    <x:cellStyle name="Normal 18 2 5 4" xfId="27460" xr:uid="{D0E482F2-8C97-430D-BE8D-CBA6F5442CA6}"/>
    <x:cellStyle name="Normal 18 2 5 4 2" xfId="27461" xr:uid="{2F59CBBD-925A-4393-B6D2-CDC9A1E96255}"/>
    <x:cellStyle name="Normal 18 2 5 5" xfId="27462" xr:uid="{CE045248-CC1A-4555-B196-2CC1A3ED08DE}"/>
    <x:cellStyle name="Normal 18 2 5 5 2" xfId="27463" xr:uid="{328B75D3-B00E-4E3A-B0E4-144F77898ABA}"/>
    <x:cellStyle name="Normal 18 2 5 6" xfId="27464" xr:uid="{253A4695-4ED6-440F-8DB0-FFBD33826FFB}"/>
    <x:cellStyle name="Normal 18 2 6" xfId="27465" xr:uid="{9A0D9600-8924-4937-8035-C52A826776C3}"/>
    <x:cellStyle name="Normal 18 2 6 2" xfId="27466" xr:uid="{E4D84317-0F45-46B1-8713-61B5E4DCBC4C}"/>
    <x:cellStyle name="Normal 18 2 6 2 2" xfId="27467" xr:uid="{FDFBBC18-10CE-463B-BE75-01ABB6031983}"/>
    <x:cellStyle name="Normal 18 2 6 2 2 2" xfId="27468" xr:uid="{D8858D1F-C02A-44E5-8EF2-CF410573A37C}"/>
    <x:cellStyle name="Normal 18 2 6 2 3" xfId="27469" xr:uid="{CAEEF2E5-2CE8-419C-833F-CCE6E6F39527}"/>
    <x:cellStyle name="Normal 18 2 6 3" xfId="27470" xr:uid="{BB321DCB-3888-469A-8E49-650269E2E0EE}"/>
    <x:cellStyle name="Normal 18 2 6 3 2" xfId="27471" xr:uid="{5ACC25F3-0C6F-457C-8CF9-E29EEA9ECCB3}"/>
    <x:cellStyle name="Normal 18 2 6 4" xfId="27472" xr:uid="{E0F1D3D0-6990-4676-B411-991461B005F2}"/>
    <x:cellStyle name="Normal 18 2 6 4 2" xfId="27473" xr:uid="{B9368FA8-8F34-4DE5-A148-14B2011A44E7}"/>
    <x:cellStyle name="Normal 18 2 6 5" xfId="27474" xr:uid="{442F1A7C-0BAC-4D1A-9E1B-5DBB5029C434}"/>
    <x:cellStyle name="Normal 18 2 7" xfId="27475" xr:uid="{4C2131C2-B2F0-4EF1-B884-51F025F37ADD}"/>
    <x:cellStyle name="Normal 18 2 7 2" xfId="27476" xr:uid="{E18C138C-D591-425A-B8A3-99880EE8CE88}"/>
    <x:cellStyle name="Normal 18 2 7 2 2" xfId="27477" xr:uid="{5CEBF842-ED58-4D31-865F-046EB8EACF8F}"/>
    <x:cellStyle name="Normal 18 2 7 2 2 2" xfId="27478" xr:uid="{867FDEFD-E89D-47C9-A079-6BBDB58D47CE}"/>
    <x:cellStyle name="Normal 18 2 7 2 3" xfId="27479" xr:uid="{B2040A67-23B4-4E13-8568-C0F082A0A553}"/>
    <x:cellStyle name="Normal 18 2 7 3" xfId="27480" xr:uid="{DD490739-4D89-494E-AD68-F76B020FFB49}"/>
    <x:cellStyle name="Normal 18 2 7 3 2" xfId="27481" xr:uid="{57D43A80-E6B0-4FD5-9B69-5B59102DC8B6}"/>
    <x:cellStyle name="Normal 18 2 7 4" xfId="27482" xr:uid="{DA967346-5EA9-407E-9542-14ABD0A8FEA7}"/>
    <x:cellStyle name="Normal 18 2 7 4 2" xfId="27483" xr:uid="{F1FFF853-5A36-4EA2-82E8-89B554BF6473}"/>
    <x:cellStyle name="Normal 18 2 7 5" xfId="27484" xr:uid="{ADB2D186-6B75-4B40-8A5A-A877F8C8BB0C}"/>
    <x:cellStyle name="Normal 18 2 8" xfId="27485" xr:uid="{EFF6A32C-5075-4EE4-AC0B-90FB6CD9A8CB}"/>
    <x:cellStyle name="Normal 18 2 8 2" xfId="27486" xr:uid="{25B576D1-AE5A-40C8-A0EB-B211E2034BB6}"/>
    <x:cellStyle name="Normal 18 2 8 2 2" xfId="27487" xr:uid="{0A3998EB-F02F-437F-B53B-AA33A5B1177B}"/>
    <x:cellStyle name="Normal 18 2 8 3" xfId="27488" xr:uid="{F0B4DEB6-BB3B-47D8-80AA-EB6335AAB24A}"/>
    <x:cellStyle name="Normal 18 2 9" xfId="27489" xr:uid="{417FB087-C5D5-4F24-AC72-FBD406B7D17E}"/>
    <x:cellStyle name="Normal 18 2 9 2" xfId="27490" xr:uid="{4FDF26C6-73A1-4E11-8FE8-46A5096958CD}"/>
    <x:cellStyle name="Normal 18 3" xfId="27491" xr:uid="{E8E09AFA-6E90-4411-8704-0A39DF3EAAAF}"/>
    <x:cellStyle name="Normal 18 3 10" xfId="27492" xr:uid="{7C867F53-4406-4AF5-87B4-6654049AAEC3}"/>
    <x:cellStyle name="Normal 18 3 2" xfId="27493" xr:uid="{B5F62B02-05AE-4AD2-BAA3-CFDC526D2B2A}"/>
    <x:cellStyle name="Normal 18 3 2 2" xfId="27494" xr:uid="{8CB9B03C-9590-4DA1-80BF-E84E39C89E6E}"/>
    <x:cellStyle name="Normal 18 3 2 2 2" xfId="27495" xr:uid="{3C353968-24E3-4744-993C-53A16CE59E2F}"/>
    <x:cellStyle name="Normal 18 3 2 2 2 2" xfId="27496" xr:uid="{7D89CC65-993E-4793-A7CF-2AB21515ABB2}"/>
    <x:cellStyle name="Normal 18 3 2 2 2 2 2" xfId="27497" xr:uid="{87DD244A-D69A-4452-BCBC-89F8C54876CC}"/>
    <x:cellStyle name="Normal 18 3 2 2 2 2 2 2" xfId="27498" xr:uid="{1B236BCF-0110-4123-ADF0-FCAB00D962F1}"/>
    <x:cellStyle name="Normal 18 3 2 2 2 2 3" xfId="27499" xr:uid="{5A294C11-D968-482F-9404-A5EA6765C531}"/>
    <x:cellStyle name="Normal 18 3 2 2 2 3" xfId="27500" xr:uid="{7DEB04D9-F6F6-4719-9833-E388F6403EE6}"/>
    <x:cellStyle name="Normal 18 3 2 2 2 3 2" xfId="27501" xr:uid="{A856CBCC-D8FC-49B5-AE21-612FA0F492E7}"/>
    <x:cellStyle name="Normal 18 3 2 2 2 4" xfId="27502" xr:uid="{3B88F373-E900-4E0C-B582-7DF2F2E4EF5E}"/>
    <x:cellStyle name="Normal 18 3 2 2 2 4 2" xfId="27503" xr:uid="{DE5F54B5-68A0-47B8-B0AD-4A23FFDAD3D1}"/>
    <x:cellStyle name="Normal 18 3 2 2 2 5" xfId="27504" xr:uid="{31870EED-BA56-48F5-9196-8F67AF3FBE2F}"/>
    <x:cellStyle name="Normal 18 3 2 2 3" xfId="27505" xr:uid="{5C462470-1AB0-4FC9-90C9-72BA9CEDD3C8}"/>
    <x:cellStyle name="Normal 18 3 2 2 3 2" xfId="27506" xr:uid="{2A7659EA-40F9-442A-A43C-F699F6F40E28}"/>
    <x:cellStyle name="Normal 18 3 2 2 3 2 2" xfId="27507" xr:uid="{A245FF7C-1BE7-4464-85EB-C81EE9F4F000}"/>
    <x:cellStyle name="Normal 18 3 2 2 3 3" xfId="27508" xr:uid="{3A648619-0349-4173-AE2B-5CA5202180D3}"/>
    <x:cellStyle name="Normal 18 3 2 2 4" xfId="27509" xr:uid="{85779F57-4CD3-45C4-AB54-239DE12DFAD8}"/>
    <x:cellStyle name="Normal 18 3 2 2 4 2" xfId="27510" xr:uid="{2FB604C5-514E-4C93-BB07-2B308A73C6D1}"/>
    <x:cellStyle name="Normal 18 3 2 2 5" xfId="27511" xr:uid="{E048B1DC-0601-4FFA-B122-7891538B28FA}"/>
    <x:cellStyle name="Normal 18 3 2 2 5 2" xfId="27512" xr:uid="{0FFAFA46-0D95-4FAB-9F86-BB943E279EC3}"/>
    <x:cellStyle name="Normal 18 3 2 2 6" xfId="27513" xr:uid="{48EB439E-1EDD-42C2-823B-BC388C80E075}"/>
    <x:cellStyle name="Normal 18 3 2 3" xfId="27514" xr:uid="{147F426C-44C3-4B7B-848A-757F1051036C}"/>
    <x:cellStyle name="Normal 18 3 2 3 2" xfId="27515" xr:uid="{F208C378-C8AB-4979-929D-835AC5D118AF}"/>
    <x:cellStyle name="Normal 18 3 2 3 2 2" xfId="27516" xr:uid="{E836E635-0957-4060-83B9-06DC9380BC82}"/>
    <x:cellStyle name="Normal 18 3 2 3 2 2 2" xfId="27517" xr:uid="{71E1049D-E5BD-461F-B2D5-BE460B46043C}"/>
    <x:cellStyle name="Normal 18 3 2 3 2 3" xfId="27518" xr:uid="{D59E33CA-A4BE-4FEF-8311-6DFDB5E4F92E}"/>
    <x:cellStyle name="Normal 18 3 2 3 3" xfId="27519" xr:uid="{628227D3-76DC-405D-8132-82501633DE94}"/>
    <x:cellStyle name="Normal 18 3 2 3 3 2" xfId="27520" xr:uid="{81E92571-683A-46FF-8313-6D441DCA9B1C}"/>
    <x:cellStyle name="Normal 18 3 2 3 4" xfId="27521" xr:uid="{A8F84CB5-DCC1-497B-A541-41973F39BC68}"/>
    <x:cellStyle name="Normal 18 3 2 3 4 2" xfId="27522" xr:uid="{3EE26188-8968-4768-BE01-04C5E100FEC6}"/>
    <x:cellStyle name="Normal 18 3 2 3 5" xfId="27523" xr:uid="{65D383DB-D06B-4B2D-98B6-4BD248FD5B45}"/>
    <x:cellStyle name="Normal 18 3 2 4" xfId="27524" xr:uid="{D87A196F-D278-4C92-A52D-7F9B53AC2814}"/>
    <x:cellStyle name="Normal 18 3 2 4 2" xfId="27525" xr:uid="{14964AF0-2436-410A-921F-C2A42B70307E}"/>
    <x:cellStyle name="Normal 18 3 2 4 2 2" xfId="27526" xr:uid="{205B192A-100C-4F2A-8FAB-F04D132A3C64}"/>
    <x:cellStyle name="Normal 18 3 2 4 3" xfId="27527" xr:uid="{B4737EC8-BF61-4D1C-AAB5-DAE4ACD8078B}"/>
    <x:cellStyle name="Normal 18 3 2 5" xfId="27528" xr:uid="{062A4C2D-A7E6-46AA-B0C4-40E8AC36F2D6}"/>
    <x:cellStyle name="Normal 18 3 2 5 2" xfId="27529" xr:uid="{039BA370-54DF-420C-AA3B-63AF8D801313}"/>
    <x:cellStyle name="Normal 18 3 2 6" xfId="27530" xr:uid="{606B6658-5EF1-4DAD-8014-D7FA19988A22}"/>
    <x:cellStyle name="Normal 18 3 2 6 2" xfId="27531" xr:uid="{6F601FAF-AF55-472E-8548-E88B634BB7C8}"/>
    <x:cellStyle name="Normal 18 3 2 7" xfId="27532" xr:uid="{3066AE30-7A1D-413D-A5FB-6C02232064C9}"/>
    <x:cellStyle name="Normal 18 3 3" xfId="27533" xr:uid="{1D20059D-4548-4B0E-821E-247D59E20350}"/>
    <x:cellStyle name="Normal 18 3 3 2" xfId="27534" xr:uid="{26BC9B0A-DAAB-43E2-8C60-1C93C0C75941}"/>
    <x:cellStyle name="Normal 18 3 3 2 2" xfId="27535" xr:uid="{17417393-39BC-4E4C-8B17-504F790FBE11}"/>
    <x:cellStyle name="Normal 18 3 3 2 2 2" xfId="27536" xr:uid="{32229665-9B89-4740-AF1E-F0E7DEB81578}"/>
    <x:cellStyle name="Normal 18 3 3 2 2 2 2" xfId="27537" xr:uid="{3D9B8BB2-B320-4439-98C2-462FDB29A380}"/>
    <x:cellStyle name="Normal 18 3 3 2 2 2 2 2" xfId="27538" xr:uid="{2DAF8465-0270-4864-A00E-A4804138EC47}"/>
    <x:cellStyle name="Normal 18 3 3 2 2 2 3" xfId="27539" xr:uid="{F702AC1D-9CEE-44B0-81B7-C80D5B39651F}"/>
    <x:cellStyle name="Normal 18 3 3 2 2 3" xfId="27540" xr:uid="{720ABEE0-E83A-4A22-B56B-1242AF1D1140}"/>
    <x:cellStyle name="Normal 18 3 3 2 2 3 2" xfId="27541" xr:uid="{0F374AFF-4A17-45B6-8A76-AFCC835F0D99}"/>
    <x:cellStyle name="Normal 18 3 3 2 2 4" xfId="27542" xr:uid="{CB377858-8797-4E4E-A68B-2D94CFAFD7FB}"/>
    <x:cellStyle name="Normal 18 3 3 2 2 4 2" xfId="27543" xr:uid="{3BA11C16-A0C1-4E94-A370-799758961715}"/>
    <x:cellStyle name="Normal 18 3 3 2 2 5" xfId="27544" xr:uid="{501E21F2-86E0-483C-940E-0C3E827F5974}"/>
    <x:cellStyle name="Normal 18 3 3 2 3" xfId="27545" xr:uid="{027313B2-9F25-4E82-B835-4AC8C4330238}"/>
    <x:cellStyle name="Normal 18 3 3 2 3 2" xfId="27546" xr:uid="{27941961-AE4D-4A73-9EA9-C2B61A37B3E6}"/>
    <x:cellStyle name="Normal 18 3 3 2 3 2 2" xfId="27547" xr:uid="{AE17AF1F-E18E-4CD3-BBB7-B459EBEF7245}"/>
    <x:cellStyle name="Normal 18 3 3 2 3 3" xfId="27548" xr:uid="{E6621BC9-431D-414D-8A06-9C2DB8B014A2}"/>
    <x:cellStyle name="Normal 18 3 3 2 4" xfId="27549" xr:uid="{709E0220-1768-4DFA-9C56-88F95671F7EB}"/>
    <x:cellStyle name="Normal 18 3 3 2 4 2" xfId="27550" xr:uid="{1FC72E36-B2B4-42C0-A37E-0CCB53C0A805}"/>
    <x:cellStyle name="Normal 18 3 3 2 5" xfId="27551" xr:uid="{DE153701-2F80-4117-92AF-DE364394FE87}"/>
    <x:cellStyle name="Normal 18 3 3 2 5 2" xfId="27552" xr:uid="{F23CAC9A-279A-47B2-A9CA-E5470153859D}"/>
    <x:cellStyle name="Normal 18 3 3 2 6" xfId="27553" xr:uid="{E7DA3875-5ABF-41B9-B78E-CEBBBFA46E93}"/>
    <x:cellStyle name="Normal 18 3 3 3" xfId="27554" xr:uid="{F907DDFC-C99E-40C7-8ADE-DBA4F5F158CE}"/>
    <x:cellStyle name="Normal 18 3 3 3 2" xfId="27555" xr:uid="{265DBDAD-A35C-44EA-B97A-31CC6CD444A1}"/>
    <x:cellStyle name="Normal 18 3 3 3 2 2" xfId="27556" xr:uid="{1F170270-6AE7-4DF3-9CAC-27E66AB2C6CD}"/>
    <x:cellStyle name="Normal 18 3 3 3 2 2 2" xfId="27557" xr:uid="{C4851803-9A4D-43F4-B75B-DEC64EEC2594}"/>
    <x:cellStyle name="Normal 18 3 3 3 2 3" xfId="27558" xr:uid="{E4B166A0-1F5F-48C2-9947-702B19CD5E7C}"/>
    <x:cellStyle name="Normal 18 3 3 3 3" xfId="27559" xr:uid="{92E8BE39-B09C-41D0-9DCA-363E70CE46DB}"/>
    <x:cellStyle name="Normal 18 3 3 3 3 2" xfId="27560" xr:uid="{6B06F1BC-91FB-4DDC-A3F2-65C48D655C08}"/>
    <x:cellStyle name="Normal 18 3 3 3 4" xfId="27561" xr:uid="{B70AA3B4-7FC1-47BB-9190-A8C00B2250AE}"/>
    <x:cellStyle name="Normal 18 3 3 3 4 2" xfId="27562" xr:uid="{DE8331F3-137C-488A-8F9F-C590E0BBE481}"/>
    <x:cellStyle name="Normal 18 3 3 3 5" xfId="27563" xr:uid="{059A5228-FF92-4DBD-8849-F0CE64FAEF2A}"/>
    <x:cellStyle name="Normal 18 3 3 4" xfId="27564" xr:uid="{7C76A6B8-5C90-4A03-82E9-86A90DCD2CE2}"/>
    <x:cellStyle name="Normal 18 3 3 4 2" xfId="27565" xr:uid="{AF01550D-679D-4FC0-B294-FFAD203BF46B}"/>
    <x:cellStyle name="Normal 18 3 3 4 2 2" xfId="27566" xr:uid="{F51D7972-52B3-4C04-8EBE-EEAB946FB4A4}"/>
    <x:cellStyle name="Normal 18 3 3 4 3" xfId="27567" xr:uid="{70B64BCE-8C72-4F25-ADD9-69E7AFAC5903}"/>
    <x:cellStyle name="Normal 18 3 3 5" xfId="27568" xr:uid="{0E07E302-C992-41A3-8DF4-CBF0D123CE79}"/>
    <x:cellStyle name="Normal 18 3 3 5 2" xfId="27569" xr:uid="{1D8D1043-FCF5-4BCC-8FE9-BDFAA310C442}"/>
    <x:cellStyle name="Normal 18 3 3 6" xfId="27570" xr:uid="{71171174-F71F-4973-A121-E894AD1D7556}"/>
    <x:cellStyle name="Normal 18 3 3 6 2" xfId="27571" xr:uid="{F54B6EEC-3ADF-4BBD-A07A-8140FE1AC0EE}"/>
    <x:cellStyle name="Normal 18 3 3 7" xfId="27572" xr:uid="{C4A0FA0D-4343-42F3-BCD9-C10925D7D514}"/>
    <x:cellStyle name="Normal 18 3 4" xfId="27573" xr:uid="{3E28274B-6169-45FE-9CFA-09FA4F7B4B13}"/>
    <x:cellStyle name="Normal 18 3 4 2" xfId="27574" xr:uid="{642CCC52-C6D1-461D-95FF-440CDF0D4E91}"/>
    <x:cellStyle name="Normal 18 3 4 2 2" xfId="27575" xr:uid="{9B0924E1-441F-4104-8F50-C0415D6083A7}"/>
    <x:cellStyle name="Normal 18 3 4 2 2 2" xfId="27576" xr:uid="{448A9E1E-A43B-4DA9-9D76-C44600C4C28E}"/>
    <x:cellStyle name="Normal 18 3 4 2 2 2 2" xfId="27577" xr:uid="{296D49D4-DE9A-417C-87A8-CB0C303F24AB}"/>
    <x:cellStyle name="Normal 18 3 4 2 2 3" xfId="27578" xr:uid="{D15EF580-B76F-47E5-A9E4-26C6E015845A}"/>
    <x:cellStyle name="Normal 18 3 4 2 3" xfId="27579" xr:uid="{75054777-56CA-48F6-BC15-3B755BCECF46}"/>
    <x:cellStyle name="Normal 18 3 4 2 3 2" xfId="27580" xr:uid="{4BB344E6-112D-45EB-A2C8-74EF8F248A59}"/>
    <x:cellStyle name="Normal 18 3 4 2 4" xfId="27581" xr:uid="{CCACB9F4-2639-4B01-A5B6-92C78A3487AE}"/>
    <x:cellStyle name="Normal 18 3 4 2 4 2" xfId="27582" xr:uid="{3CD136C1-D18E-4F6B-BA11-426D0696AFF7}"/>
    <x:cellStyle name="Normal 18 3 4 2 5" xfId="27583" xr:uid="{EEDCAE0D-3175-4446-99E5-D2BE33189405}"/>
    <x:cellStyle name="Normal 18 3 4 3" xfId="27584" xr:uid="{8E7BB55F-6A9F-4A00-8259-794CFE04FE8B}"/>
    <x:cellStyle name="Normal 18 3 4 3 2" xfId="27585" xr:uid="{ADD58D0C-55A3-4A09-B805-F97DFEA47DEA}"/>
    <x:cellStyle name="Normal 18 3 4 3 2 2" xfId="27586" xr:uid="{45B9FE34-9E87-4665-BCA8-1C975290A046}"/>
    <x:cellStyle name="Normal 18 3 4 3 3" xfId="27587" xr:uid="{4DAE4343-2678-4BAE-8F0D-FFB1C92C35A7}"/>
    <x:cellStyle name="Normal 18 3 4 4" xfId="27588" xr:uid="{0CEC4F92-3CC9-42BF-B1DE-2405E5678D10}"/>
    <x:cellStyle name="Normal 18 3 4 4 2" xfId="27589" xr:uid="{014C1C97-B8B8-4120-BA91-C5A7C12BBEC5}"/>
    <x:cellStyle name="Normal 18 3 4 5" xfId="27590" xr:uid="{39412B48-6F94-47FF-8BA7-78AD5E099162}"/>
    <x:cellStyle name="Normal 18 3 4 5 2" xfId="27591" xr:uid="{C0F8EE3F-258A-4596-B254-3BC244356428}"/>
    <x:cellStyle name="Normal 18 3 4 6" xfId="27592" xr:uid="{0B070FFD-2DD2-473F-8FD3-0665C7723E3B}"/>
    <x:cellStyle name="Normal 18 3 5" xfId="27593" xr:uid="{EE8BC7BF-820F-417B-A5E4-354E9F6CB989}"/>
    <x:cellStyle name="Normal 18 3 5 2" xfId="27594" xr:uid="{9EA915AF-E3AC-4EFE-83BD-D03A23C2FB41}"/>
    <x:cellStyle name="Normal 18 3 5 2 2" xfId="27595" xr:uid="{9547417B-EA50-4F9B-B1CF-420D5D6EF329}"/>
    <x:cellStyle name="Normal 18 3 5 2 2 2" xfId="27596" xr:uid="{25E42AED-DFDA-4FE0-91D1-B0EB2A3219C9}"/>
    <x:cellStyle name="Normal 18 3 5 2 3" xfId="27597" xr:uid="{B4D46383-1314-4E57-B4EE-16BFB8BD4ADC}"/>
    <x:cellStyle name="Normal 18 3 5 3" xfId="27598" xr:uid="{E07A9492-3144-40D4-93E0-178767C9AA6A}"/>
    <x:cellStyle name="Normal 18 3 5 3 2" xfId="27599" xr:uid="{EFB1B18F-6002-4852-B07F-58DB21545BD8}"/>
    <x:cellStyle name="Normal 18 3 5 4" xfId="27600" xr:uid="{E37F898E-8C95-4BE5-AEE6-20AF9B577DCB}"/>
    <x:cellStyle name="Normal 18 3 5 4 2" xfId="27601" xr:uid="{125A40BF-3C01-474D-B144-98BCBD5C4A7B}"/>
    <x:cellStyle name="Normal 18 3 5 5" xfId="27602" xr:uid="{3E33E080-F7E0-4576-BB22-A982B90D2F47}"/>
    <x:cellStyle name="Normal 18 3 6" xfId="27603" xr:uid="{B8314CC3-8A25-4EDC-BAC3-8C4ABEB47DF8}"/>
    <x:cellStyle name="Normal 18 3 6 2" xfId="27604" xr:uid="{8D810DDB-DB54-45F2-A484-E473491C725D}"/>
    <x:cellStyle name="Normal 18 3 6 2 2" xfId="27605" xr:uid="{36AA4F35-8ABD-46BF-996C-E737B2497879}"/>
    <x:cellStyle name="Normal 18 3 6 2 2 2" xfId="27606" xr:uid="{1C700C21-7885-4314-B95B-917F431E812F}"/>
    <x:cellStyle name="Normal 18 3 6 2 3" xfId="27607" xr:uid="{4FF352F1-FEEB-4BDA-98F7-26C151C7DC1C}"/>
    <x:cellStyle name="Normal 18 3 6 3" xfId="27608" xr:uid="{F2C343B5-AB6C-4F5A-B729-418712ABB4D9}"/>
    <x:cellStyle name="Normal 18 3 6 3 2" xfId="27609" xr:uid="{D584B49C-1BBB-41AB-AF28-B19727D9E1B2}"/>
    <x:cellStyle name="Normal 18 3 6 4" xfId="27610" xr:uid="{9ACD0BC4-E060-475C-BC0A-0C9AC992C90F}"/>
    <x:cellStyle name="Normal 18 3 6 4 2" xfId="27611" xr:uid="{DD84443A-62C7-4B0E-9C66-D466E80FB0C8}"/>
    <x:cellStyle name="Normal 18 3 6 5" xfId="27612" xr:uid="{CCE8CED0-B108-46B7-B3B0-200DA410AD17}"/>
    <x:cellStyle name="Normal 18 3 7" xfId="27613" xr:uid="{AA930C21-FCF8-468B-BD82-3B909FF0A185}"/>
    <x:cellStyle name="Normal 18 3 7 2" xfId="27614" xr:uid="{E29001A7-2DBB-4697-A8ED-5C66F95D191A}"/>
    <x:cellStyle name="Normal 18 3 7 2 2" xfId="27615" xr:uid="{DCC74336-B128-4458-AB23-E5FD3383C0C7}"/>
    <x:cellStyle name="Normal 18 3 7 3" xfId="27616" xr:uid="{564ADD52-A540-4B8E-82D2-905278437D14}"/>
    <x:cellStyle name="Normal 18 3 8" xfId="27617" xr:uid="{68056C7A-C6B3-4071-83D4-DDA03A981BED}"/>
    <x:cellStyle name="Normal 18 3 8 2" xfId="27618" xr:uid="{D7BC2BD1-7E02-48E0-8070-1668A8B12A19}"/>
    <x:cellStyle name="Normal 18 3 9" xfId="27619" xr:uid="{6AA13622-F771-49F5-89DB-3D27BB2CE88E}"/>
    <x:cellStyle name="Normal 18 3 9 2" xfId="27620" xr:uid="{FB69062D-D74E-44DA-B615-DEBDD11B31D7}"/>
    <x:cellStyle name="Normal 18 4" xfId="27621" xr:uid="{7C84BB9B-40E0-447C-9566-FE70070B4E8A}"/>
    <x:cellStyle name="Normal 18 4 2" xfId="27622" xr:uid="{69FB3179-C759-4082-A2C7-85642779FC6C}"/>
    <x:cellStyle name="Normal 18 4 2 2" xfId="27623" xr:uid="{2D199B82-A387-4AC1-9EC0-0498A6DCB955}"/>
    <x:cellStyle name="Normal 18 4 2 2 2" xfId="27624" xr:uid="{370B4F48-9C71-4382-91D4-7A410D47FBEC}"/>
    <x:cellStyle name="Normal 18 4 2 2 2 2" xfId="27625" xr:uid="{250C96F7-358E-49FF-8FB9-2943BB943B31}"/>
    <x:cellStyle name="Normal 18 4 2 2 2 2 2" xfId="27626" xr:uid="{7668D46B-053F-4E73-A125-5D8697918C8E}"/>
    <x:cellStyle name="Normal 18 4 2 2 2 3" xfId="27627" xr:uid="{C8DF4C04-8464-4869-8337-D490E5DF1C8A}"/>
    <x:cellStyle name="Normal 18 4 2 2 3" xfId="27628" xr:uid="{8EB52574-E6AA-4451-B7B6-4E74F1539F2D}"/>
    <x:cellStyle name="Normal 18 4 2 2 3 2" xfId="27629" xr:uid="{CF3B69E7-02C5-4095-B544-60D5E8CA4B08}"/>
    <x:cellStyle name="Normal 18 4 2 2 4" xfId="27630" xr:uid="{E41C17AE-DF96-492A-91A2-47023D2EB79C}"/>
    <x:cellStyle name="Normal 18 4 2 2 4 2" xfId="27631" xr:uid="{E05CDB5F-EDD2-4E19-91FD-3A65E82CA0A8}"/>
    <x:cellStyle name="Normal 18 4 2 2 5" xfId="27632" xr:uid="{7813E434-E913-4659-A096-D93FB3255A15}"/>
    <x:cellStyle name="Normal 18 4 2 3" xfId="27633" xr:uid="{4E1A2743-F4C9-4A8C-A7E9-E814040B717F}"/>
    <x:cellStyle name="Normal 18 4 2 3 2" xfId="27634" xr:uid="{C43CBDF2-C186-4906-98D0-CAC08F95761F}"/>
    <x:cellStyle name="Normal 18 4 2 3 2 2" xfId="27635" xr:uid="{7FBF1A64-E29A-4B92-87E3-D81388900EC0}"/>
    <x:cellStyle name="Normal 18 4 2 3 3" xfId="27636" xr:uid="{63F77BA1-DF40-467F-8997-5F2C12F4DC81}"/>
    <x:cellStyle name="Normal 18 4 2 4" xfId="27637" xr:uid="{E863E1BF-90AA-4A3A-8BB8-3DCDDEF9307E}"/>
    <x:cellStyle name="Normal 18 4 2 4 2" xfId="27638" xr:uid="{0ADB5A4F-52CF-433E-B747-7DA7BD6C8BDF}"/>
    <x:cellStyle name="Normal 18 4 2 5" xfId="27639" xr:uid="{2FA5469E-0D17-49A7-80EB-C4B73271F745}"/>
    <x:cellStyle name="Normal 18 4 2 5 2" xfId="27640" xr:uid="{44CA2DC2-1240-4C13-A9D4-85F2A761ADE7}"/>
    <x:cellStyle name="Normal 18 4 2 6" xfId="27641" xr:uid="{F3F5696C-D9C2-4C81-BC2A-9CE4617BACD2}"/>
    <x:cellStyle name="Normal 18 4 3" xfId="27642" xr:uid="{22BDCAC4-84C2-42FC-B578-C71C1334864E}"/>
    <x:cellStyle name="Normal 18 4 3 2" xfId="27643" xr:uid="{47A61C8F-64F5-47F0-B2DC-3913219D377E}"/>
    <x:cellStyle name="Normal 18 4 3 2 2" xfId="27644" xr:uid="{E96026EE-0B92-4993-8679-94CB57144CA9}"/>
    <x:cellStyle name="Normal 18 4 3 2 2 2" xfId="27645" xr:uid="{61191DF7-B99F-45E2-8027-43B421C1005B}"/>
    <x:cellStyle name="Normal 18 4 3 2 3" xfId="27646" xr:uid="{ED1397B0-DB52-4F72-81B1-DF2DDA594572}"/>
    <x:cellStyle name="Normal 18 4 3 3" xfId="27647" xr:uid="{92F7CA32-B51C-40B4-81A2-0CC3BD904896}"/>
    <x:cellStyle name="Normal 18 4 3 3 2" xfId="27648" xr:uid="{2AA5D6FE-0E31-4E35-998F-D223747297F6}"/>
    <x:cellStyle name="Normal 18 4 3 4" xfId="27649" xr:uid="{B7C423C9-DA06-4945-94B9-5A44C1184684}"/>
    <x:cellStyle name="Normal 18 4 3 4 2" xfId="27650" xr:uid="{263E224B-5199-450D-A771-136232B7100E}"/>
    <x:cellStyle name="Normal 18 4 3 5" xfId="27651" xr:uid="{3CDDC988-39E6-4A93-9E24-BF4CF428EE6B}"/>
    <x:cellStyle name="Normal 18 4 4" xfId="27652" xr:uid="{C3AC1BEF-33DB-47D5-AC22-355A6191F2A4}"/>
    <x:cellStyle name="Normal 18 4 4 2" xfId="27653" xr:uid="{2DD4976B-E61D-460C-A044-391CD02D2DE3}"/>
    <x:cellStyle name="Normal 18 4 4 2 2" xfId="27654" xr:uid="{06751669-D372-41D7-8CAA-892D92AC96FB}"/>
    <x:cellStyle name="Normal 18 4 4 2 2 2" xfId="27655" xr:uid="{3A542F26-DF9B-4449-B51F-1E203470DC08}"/>
    <x:cellStyle name="Normal 18 4 4 2 3" xfId="27656" xr:uid="{5959A94E-A6DB-4C50-A02F-EDFEB861677D}"/>
    <x:cellStyle name="Normal 18 4 4 3" xfId="27657" xr:uid="{B1AF9389-4486-43FC-8060-4E266582080F}"/>
    <x:cellStyle name="Normal 18 4 4 3 2" xfId="27658" xr:uid="{51D2F42B-A1E7-4C82-B86F-F745E7A807B2}"/>
    <x:cellStyle name="Normal 18 4 4 4" xfId="27659" xr:uid="{066B4A3D-32FE-406B-BEF9-683F05E43DED}"/>
    <x:cellStyle name="Normal 18 4 4 4 2" xfId="27660" xr:uid="{136B21C4-9F99-4580-B06B-F238F1E03E4D}"/>
    <x:cellStyle name="Normal 18 4 4 5" xfId="27661" xr:uid="{EC0CD42F-0ACE-477C-8463-BD064C973A7D}"/>
    <x:cellStyle name="Normal 18 4 5" xfId="27662" xr:uid="{EF87A234-05B9-47F6-A2D7-F8579F65C39F}"/>
    <x:cellStyle name="Normal 18 4 5 2" xfId="27663" xr:uid="{278DD179-B14B-49DD-AD69-21CF0AC4438E}"/>
    <x:cellStyle name="Normal 18 4 5 2 2" xfId="27664" xr:uid="{7BA02D24-B8D7-4790-9101-839A6D7D0FD2}"/>
    <x:cellStyle name="Normal 18 4 5 3" xfId="27665" xr:uid="{688E4A3E-F489-4684-B4C0-C2AC758AC5DC}"/>
    <x:cellStyle name="Normal 18 4 6" xfId="27666" xr:uid="{8FB40FA6-02FA-40D0-8C47-08E80575D611}"/>
    <x:cellStyle name="Normal 18 4 6 2" xfId="27667" xr:uid="{3F64D1DB-A61F-4A45-A567-91E2EE77C7E9}"/>
    <x:cellStyle name="Normal 18 4 7" xfId="27668" xr:uid="{84C11242-A6F8-46BE-9444-B6BF898DC4FD}"/>
    <x:cellStyle name="Normal 18 4 7 2" xfId="27669" xr:uid="{8BAE930B-0507-496D-B627-7A446B197D08}"/>
    <x:cellStyle name="Normal 18 4 8" xfId="27670" xr:uid="{E7F21AEF-29A0-41ED-993D-D156F6D57A68}"/>
    <x:cellStyle name="Normal 18 5" xfId="27671" xr:uid="{6FA00A1D-B404-4803-8209-AA4E2CBE8B5C}"/>
    <x:cellStyle name="Normal 18 5 2" xfId="27672" xr:uid="{2B6B1DF5-0F12-454C-B0E6-B1D9CDB8B70C}"/>
    <x:cellStyle name="Normal 18 5 2 2" xfId="27673" xr:uid="{E01A1809-7371-4502-A887-4451EB8D5BF3}"/>
    <x:cellStyle name="Normal 18 5 2 2 2" xfId="27674" xr:uid="{6A212BF8-5F4B-4827-80C4-C80C262CDEBF}"/>
    <x:cellStyle name="Normal 18 5 2 2 2 2" xfId="27675" xr:uid="{B40DA9F0-17C7-48F1-B243-A8C31F445D81}"/>
    <x:cellStyle name="Normal 18 5 2 2 2 2 2" xfId="27676" xr:uid="{CB9EA0FE-CA43-480F-8814-B3184CAEE206}"/>
    <x:cellStyle name="Normal 18 5 2 2 2 3" xfId="27677" xr:uid="{512D5B26-C58D-4B7E-BCA8-63AA3FC24BA6}"/>
    <x:cellStyle name="Normal 18 5 2 2 3" xfId="27678" xr:uid="{0FDA315F-DA53-4864-AD88-867A87307DC0}"/>
    <x:cellStyle name="Normal 18 5 2 2 3 2" xfId="27679" xr:uid="{40A1C52C-1656-425F-8630-4C2E25F55B5E}"/>
    <x:cellStyle name="Normal 18 5 2 2 4" xfId="27680" xr:uid="{883CBE06-77A7-46EC-B5DF-D7A0AF67ED92}"/>
    <x:cellStyle name="Normal 18 5 2 2 4 2" xfId="27681" xr:uid="{39CD2A11-1265-40C3-8C5D-CB0429323436}"/>
    <x:cellStyle name="Normal 18 5 2 2 5" xfId="27682" xr:uid="{FBD1BA15-DF9F-4B2A-AE87-52EEC5FD510D}"/>
    <x:cellStyle name="Normal 18 5 2 3" xfId="27683" xr:uid="{1789063D-2D84-45E5-898C-05E64D4DE245}"/>
    <x:cellStyle name="Normal 18 5 2 3 2" xfId="27684" xr:uid="{0C4AAF45-3CCF-4150-9D6C-FB1F44496644}"/>
    <x:cellStyle name="Normal 18 5 2 3 2 2" xfId="27685" xr:uid="{05B42461-05A2-40A8-9F92-053D4DC5A829}"/>
    <x:cellStyle name="Normal 18 5 2 3 3" xfId="27686" xr:uid="{D3A6E4DD-8291-4B5E-BEC4-4F019A53217E}"/>
    <x:cellStyle name="Normal 18 5 2 4" xfId="27687" xr:uid="{8A645BCF-C2BF-4533-B6FC-1A4F1E6E57F5}"/>
    <x:cellStyle name="Normal 18 5 2 4 2" xfId="27688" xr:uid="{2A478D85-FCC9-4297-8949-B6C175CD015E}"/>
    <x:cellStyle name="Normal 18 5 2 5" xfId="27689" xr:uid="{B679188D-BFA7-4DE3-8E4F-B9432DE20303}"/>
    <x:cellStyle name="Normal 18 5 2 5 2" xfId="27690" xr:uid="{4A496CE6-7093-4F98-8386-645DBC940F79}"/>
    <x:cellStyle name="Normal 18 5 2 6" xfId="27691" xr:uid="{E83BE703-AD09-40B2-AECB-AED9E95ED0A5}"/>
    <x:cellStyle name="Normal 18 5 3" xfId="27692" xr:uid="{0629790D-A582-4D6F-926A-E61DEBAAD728}"/>
    <x:cellStyle name="Normal 18 5 3 2" xfId="27693" xr:uid="{1F106840-5B11-4B56-9783-6DE25D731545}"/>
    <x:cellStyle name="Normal 18 5 3 2 2" xfId="27694" xr:uid="{DC7C93F3-BD0D-4C54-AFEC-4387F5C9A345}"/>
    <x:cellStyle name="Normal 18 5 3 2 2 2" xfId="27695" xr:uid="{8BE8C59D-9892-4710-B8F9-4F826C3269FF}"/>
    <x:cellStyle name="Normal 18 5 3 2 3" xfId="27696" xr:uid="{76819CBA-CE94-44F3-A10A-790C6B5E8D84}"/>
    <x:cellStyle name="Normal 18 5 3 3" xfId="27697" xr:uid="{F0826EE7-DBA2-4CFE-8E0C-3D478FB78231}"/>
    <x:cellStyle name="Normal 18 5 3 3 2" xfId="27698" xr:uid="{05807648-2CC2-42F1-932C-AF2D0949B477}"/>
    <x:cellStyle name="Normal 18 5 3 4" xfId="27699" xr:uid="{91BB56EC-2D47-48F0-BA13-CC0164D68DCF}"/>
    <x:cellStyle name="Normal 18 5 3 4 2" xfId="27700" xr:uid="{DCFA1A49-1566-42CD-9060-365A518B87A6}"/>
    <x:cellStyle name="Normal 18 5 3 5" xfId="27701" xr:uid="{8DBF502C-DEAD-4CC9-BF5E-E6EB89944970}"/>
    <x:cellStyle name="Normal 18 5 4" xfId="27702" xr:uid="{560FAE3D-E75E-42A6-9DBB-7678AD57D77B}"/>
    <x:cellStyle name="Normal 18 5 4 2" xfId="27703" xr:uid="{CBD036BA-1090-4A99-B478-966651A3B488}"/>
    <x:cellStyle name="Normal 18 5 4 2 2" xfId="27704" xr:uid="{28D065C6-32AE-4F9C-A9F7-F220CBD9857D}"/>
    <x:cellStyle name="Normal 18 5 4 3" xfId="27705" xr:uid="{95579D8B-17CE-4A9B-804E-56503EA707D4}"/>
    <x:cellStyle name="Normal 18 5 5" xfId="27706" xr:uid="{ED045EC9-C618-489D-B6BC-EF68DFF9A1AB}"/>
    <x:cellStyle name="Normal 18 5 5 2" xfId="27707" xr:uid="{D36D0DFF-5193-45AA-9F09-3CEC338AD3E1}"/>
    <x:cellStyle name="Normal 18 5 6" xfId="27708" xr:uid="{581CF61F-016A-43D0-A1BC-B8DB253D7A04}"/>
    <x:cellStyle name="Normal 18 5 6 2" xfId="27709" xr:uid="{F6A0D4DA-1181-4BCB-AA8C-C9ED7E7AE178}"/>
    <x:cellStyle name="Normal 18 5 7" xfId="27710" xr:uid="{EEC923D9-12A1-4771-9858-7C660967469C}"/>
    <x:cellStyle name="Normal 18 6" xfId="27711" xr:uid="{3D03B77C-17F9-4D9E-99DF-11E0B130BFCF}"/>
    <x:cellStyle name="Normal 18 6 2" xfId="27712" xr:uid="{A1669B1E-9818-4121-ACF5-A46663D5DC19}"/>
    <x:cellStyle name="Normal 18 6 2 2" xfId="27713" xr:uid="{472FB5FF-64DD-4EF9-A633-269F6E5F0D1C}"/>
    <x:cellStyle name="Normal 18 6 2 2 2" xfId="27714" xr:uid="{86CF7E70-33E0-49BA-8D31-C6269A369E46}"/>
    <x:cellStyle name="Normal 18 6 2 2 2 2" xfId="27715" xr:uid="{63912176-448F-42BC-A119-B6AF771019C5}"/>
    <x:cellStyle name="Normal 18 6 2 2 2 2 2" xfId="27716" xr:uid="{23AF2DDF-2065-4506-815F-96E02C177B79}"/>
    <x:cellStyle name="Normal 18 6 2 2 2 3" xfId="27717" xr:uid="{125C2368-2D5D-4F58-8E9B-B1FA483FAC52}"/>
    <x:cellStyle name="Normal 18 6 2 2 3" xfId="27718" xr:uid="{7BB7FD23-F252-42E0-BB6D-3DD009602E54}"/>
    <x:cellStyle name="Normal 18 6 2 2 3 2" xfId="27719" xr:uid="{7DD4ABF6-783C-439E-BB9E-6048EF31C178}"/>
    <x:cellStyle name="Normal 18 6 2 2 4" xfId="27720" xr:uid="{B765AE68-2AAA-4DFC-8EF1-308B2600B901}"/>
    <x:cellStyle name="Normal 18 6 2 2 4 2" xfId="27721" xr:uid="{08CDED53-6DB7-4CD6-A661-659C14DE5926}"/>
    <x:cellStyle name="Normal 18 6 2 2 5" xfId="27722" xr:uid="{72FA2CBE-46BC-4621-A5FF-47D748931679}"/>
    <x:cellStyle name="Normal 18 6 2 3" xfId="27723" xr:uid="{4DF99BE9-2456-441F-B2F3-8B1F2C1AFB15}"/>
    <x:cellStyle name="Normal 18 6 2 3 2" xfId="27724" xr:uid="{1EC02ED9-9234-4B27-9567-DF2B1C66C5E0}"/>
    <x:cellStyle name="Normal 18 6 2 3 2 2" xfId="27725" xr:uid="{29B34D95-944B-4FB5-8BE3-A4E8470BEBC5}"/>
    <x:cellStyle name="Normal 18 6 2 3 3" xfId="27726" xr:uid="{534C4A9C-2961-4632-BEF4-89164A250DD9}"/>
    <x:cellStyle name="Normal 18 6 2 4" xfId="27727" xr:uid="{0B83C66F-39FC-4370-8775-4EF2F103AB67}"/>
    <x:cellStyle name="Normal 18 6 2 4 2" xfId="27728" xr:uid="{6D9DB66E-4F85-4B20-BF95-47B69B80B00C}"/>
    <x:cellStyle name="Normal 18 6 2 5" xfId="27729" xr:uid="{32A3B347-4795-4675-8174-4173388B6C7A}"/>
    <x:cellStyle name="Normal 18 6 2 5 2" xfId="27730" xr:uid="{23CE305D-0139-43D5-88B3-689057C08FB7}"/>
    <x:cellStyle name="Normal 18 6 2 6" xfId="27731" xr:uid="{C7778964-E096-49F5-B6B7-DB301759F264}"/>
    <x:cellStyle name="Normal 18 6 3" xfId="27732" xr:uid="{90859F06-7FCF-4E21-BF64-5817EB04F89D}"/>
    <x:cellStyle name="Normal 18 6 3 2" xfId="27733" xr:uid="{0B99F875-34EB-456F-B321-21FB38FF768D}"/>
    <x:cellStyle name="Normal 18 6 3 2 2" xfId="27734" xr:uid="{23E54D67-2510-40CB-AFC7-AFACC7B0501D}"/>
    <x:cellStyle name="Normal 18 6 3 2 2 2" xfId="27735" xr:uid="{CF7BED66-18CA-49D8-8936-B67C95058A1F}"/>
    <x:cellStyle name="Normal 18 6 3 2 3" xfId="27736" xr:uid="{8155255D-BC9C-48E6-B710-2D046AF3D6FF}"/>
    <x:cellStyle name="Normal 18 6 3 3" xfId="27737" xr:uid="{24AFB4CE-9BB0-4DD9-9176-CD56C371FF2F}"/>
    <x:cellStyle name="Normal 18 6 3 3 2" xfId="27738" xr:uid="{26E519FF-DF6F-4130-AF72-1C419D13D364}"/>
    <x:cellStyle name="Normal 18 6 3 4" xfId="27739" xr:uid="{C43A3C00-4ABE-4973-B94C-65A885DE530C}"/>
    <x:cellStyle name="Normal 18 6 3 4 2" xfId="27740" xr:uid="{E3BBB496-3943-4DF8-9924-1155EF2D8CE4}"/>
    <x:cellStyle name="Normal 18 6 3 5" xfId="27741" xr:uid="{753FC38C-1C20-46AF-B4A8-E01D96DDFA23}"/>
    <x:cellStyle name="Normal 18 6 4" xfId="27742" xr:uid="{D67713FB-1565-4392-9641-8D11C41CE37F}"/>
    <x:cellStyle name="Normal 18 6 4 2" xfId="27743" xr:uid="{372BB625-46F4-4184-9AF1-99AB3B19E20E}"/>
    <x:cellStyle name="Normal 18 6 4 2 2" xfId="27744" xr:uid="{E8F63672-BB2F-46F8-8BBB-282AD6E48CFF}"/>
    <x:cellStyle name="Normal 18 6 4 3" xfId="27745" xr:uid="{12E77E81-ACE1-47C2-96A7-FE4041749FFD}"/>
    <x:cellStyle name="Normal 18 6 5" xfId="27746" xr:uid="{37A48635-BD42-4648-A53A-242B3660A3A1}"/>
    <x:cellStyle name="Normal 18 6 5 2" xfId="27747" xr:uid="{9E19E62E-2ED6-4C9A-84A3-275F1E96B1D3}"/>
    <x:cellStyle name="Normal 18 6 6" xfId="27748" xr:uid="{F5CFB359-C0C4-401C-8F12-54F44C09B81C}"/>
    <x:cellStyle name="Normal 18 6 6 2" xfId="27749" xr:uid="{7842AB48-5415-4AA1-9A11-B4B85D5C036A}"/>
    <x:cellStyle name="Normal 18 6 7" xfId="27750" xr:uid="{FEE8B435-195F-4FED-9222-02F2A460E23D}"/>
    <x:cellStyle name="Normal 18 7" xfId="27751" xr:uid="{E53168B3-0C6E-4294-B8AA-EBA510335425}"/>
    <x:cellStyle name="Normal 18 7 2" xfId="27752" xr:uid="{83CDEF48-7120-4F5F-99BD-36742EA27085}"/>
    <x:cellStyle name="Normal 18 7 2 2" xfId="27753" xr:uid="{D1FC0ADD-ACDD-484C-9C70-43D7B238140B}"/>
    <x:cellStyle name="Normal 18 7 2 2 2" xfId="27754" xr:uid="{3BA810A2-C622-4615-8428-1AAAE25313C6}"/>
    <x:cellStyle name="Normal 18 7 2 2 2 2" xfId="27755" xr:uid="{3E4F6C41-099C-4957-A754-FE77E145F152}"/>
    <x:cellStyle name="Normal 18 7 2 2 3" xfId="27756" xr:uid="{2D576297-ACEC-4A31-A05F-8923F9834027}"/>
    <x:cellStyle name="Normal 18 7 2 3" xfId="27757" xr:uid="{F839103A-6E9C-4264-B7E3-375E32C07D22}"/>
    <x:cellStyle name="Normal 18 7 2 3 2" xfId="27758" xr:uid="{2E3F5DE0-82AC-4F9C-9E6F-7FC40DFA0E87}"/>
    <x:cellStyle name="Normal 18 7 2 4" xfId="27759" xr:uid="{42AE9440-7FD1-46AF-A3D6-65D4E686244B}"/>
    <x:cellStyle name="Normal 18 7 2 4 2" xfId="27760" xr:uid="{68BF06C1-26DF-474C-AA4E-CC51D3613476}"/>
    <x:cellStyle name="Normal 18 7 2 5" xfId="27761" xr:uid="{597E0FDC-ACBE-42E0-9EAD-24775DA2A888}"/>
    <x:cellStyle name="Normal 18 7 3" xfId="27762" xr:uid="{28918BB9-498B-4ABA-9FB1-5764A1631D7C}"/>
    <x:cellStyle name="Normal 18 7 3 2" xfId="27763" xr:uid="{A970E61D-E960-4934-AF83-A87EB063AE9C}"/>
    <x:cellStyle name="Normal 18 7 3 2 2" xfId="27764" xr:uid="{33777EAE-D224-4C48-98CF-D51A31BFEF7C}"/>
    <x:cellStyle name="Normal 18 7 3 3" xfId="27765" xr:uid="{EEAEF2B1-727E-4A06-9E32-981BE3B1072A}"/>
    <x:cellStyle name="Normal 18 7 4" xfId="27766" xr:uid="{0587E5F7-4087-4551-8851-F8AB4163C90B}"/>
    <x:cellStyle name="Normal 18 7 4 2" xfId="27767" xr:uid="{02131862-5527-4866-9AC4-C67A8471AB0B}"/>
    <x:cellStyle name="Normal 18 7 5" xfId="27768" xr:uid="{DF74ABC7-E7B1-4130-91A2-E3B56094CF8E}"/>
    <x:cellStyle name="Normal 18 7 5 2" xfId="27769" xr:uid="{E6E66ACE-3083-4C04-ABDB-96898E6E611E}"/>
    <x:cellStyle name="Normal 18 7 6" xfId="27770" xr:uid="{40556E11-A0DE-4F0B-9404-E12498DDC861}"/>
    <x:cellStyle name="Normal 18 8" xfId="27771" xr:uid="{33C6BEF3-F515-4F0D-B0C8-F27AB7FBC709}"/>
    <x:cellStyle name="Normal 18 8 2" xfId="27772" xr:uid="{0C966353-0ABA-40C4-80AF-3EED9EA46E41}"/>
    <x:cellStyle name="Normal 18 8 2 2" xfId="27773" xr:uid="{B5407BDD-0DFB-41F3-93FA-8461C3AEA72D}"/>
    <x:cellStyle name="Normal 18 8 2 2 2" xfId="27774" xr:uid="{5BCA7AD6-1BA5-479F-B05C-6EAAEEC98072}"/>
    <x:cellStyle name="Normal 18 8 2 3" xfId="27775" xr:uid="{180050A9-22E4-4E25-9B93-2407B165D701}"/>
    <x:cellStyle name="Normal 18 8 3" xfId="27776" xr:uid="{A186905B-FEF7-4886-B462-FB2BE8238AC4}"/>
    <x:cellStyle name="Normal 18 8 3 2" xfId="27777" xr:uid="{E409EF88-5B3B-4105-BB8F-9EDB313FB306}"/>
    <x:cellStyle name="Normal 18 8 4" xfId="27778" xr:uid="{E066623C-FDFF-427F-95E0-F1C3A8CA9B9C}"/>
    <x:cellStyle name="Normal 18 8 4 2" xfId="27779" xr:uid="{7EDC5B20-9EF3-4C60-96F8-C1B6BFE61E6B}"/>
    <x:cellStyle name="Normal 18 8 5" xfId="27780" xr:uid="{0905AEDD-C00B-4629-87FA-D399AA1AADBA}"/>
    <x:cellStyle name="Normal 18 9" xfId="27781" xr:uid="{0E2F2356-A336-4481-B959-ED11B26216D9}"/>
    <x:cellStyle name="Normal 18 9 2" xfId="27782" xr:uid="{E0952CB2-A374-4B3A-807C-F88EBE7651C6}"/>
    <x:cellStyle name="Normal 18 9 2 2" xfId="27783" xr:uid="{291B31D4-1174-4CE1-B199-DBD554DE136F}"/>
    <x:cellStyle name="Normal 18 9 2 2 2" xfId="27784" xr:uid="{56469449-6A21-4E9C-AC77-40CE1D3828CF}"/>
    <x:cellStyle name="Normal 18 9 2 3" xfId="27785" xr:uid="{61B75968-1A4E-4B2A-992C-0FE2F3196BFE}"/>
    <x:cellStyle name="Normal 18 9 3" xfId="27786" xr:uid="{3FCE9DDD-682F-4C31-9247-F029586B913B}"/>
    <x:cellStyle name="Normal 18 9 3 2" xfId="27787" xr:uid="{0342FB3B-3BCD-48C8-A164-BFDF62BBE0D4}"/>
    <x:cellStyle name="Normal 18 9 4" xfId="27788" xr:uid="{98574695-5EE3-4E7D-819B-338EA4A0B5A5}"/>
    <x:cellStyle name="Normal 18 9 4 2" xfId="27789" xr:uid="{DCF4959F-B25D-4856-8FDE-8B1492E9F663}"/>
    <x:cellStyle name="Normal 18 9 5" xfId="27790" xr:uid="{89C32170-0743-45E5-B747-D0449EABCA53}"/>
    <x:cellStyle name="Normal 180" xfId="27791" xr:uid="{7F8923ED-3CA8-4D7B-813B-0D5BE7CAEA32}"/>
    <x:cellStyle name="Normal 181" xfId="27792" xr:uid="{A4623171-27DA-4928-82DB-2C9A14FF8841}"/>
    <x:cellStyle name="Normal 182" xfId="27793" xr:uid="{F9581FC4-84B6-4A82-9CDB-D26BDD5D0614}"/>
    <x:cellStyle name="Normal 183" xfId="27794" xr:uid="{EA92D966-D19E-4AB5-BF77-4E4C504F5B2C}"/>
    <x:cellStyle name="Normal 184" xfId="27795" xr:uid="{A92C0A6C-A3EE-4827-B3C8-C2830B35582B}"/>
    <x:cellStyle name="Normal 185" xfId="27796" xr:uid="{C4B638A9-B384-4575-98AE-3B6E9EE72D68}"/>
    <x:cellStyle name="Normal 186" xfId="27797" xr:uid="{64B9902C-DD3B-48BB-BB44-EAD77E181CB2}"/>
    <x:cellStyle name="Normal 187" xfId="27798" xr:uid="{1A157FCE-F965-49A8-A42B-E30B832FCD92}"/>
    <x:cellStyle name="Normal 188" xfId="27799" xr:uid="{E452A17F-6604-4FE9-9F8C-3B9BE30BA1BF}"/>
    <x:cellStyle name="Normal 189" xfId="27800" xr:uid="{A5583E59-40AE-42CD-98EB-1DF3FED4DDCF}"/>
    <x:cellStyle name="Normal 19" xfId="797" xr:uid="{093151D4-A29B-4897-A595-95BEC424B266}"/>
    <x:cellStyle name="Normal 19 2" xfId="27801" xr:uid="{A0F2732E-8259-4D97-896F-CB1B0554C9EB}"/>
    <x:cellStyle name="Normal 190" xfId="27802" xr:uid="{5D98C24C-8C98-4DAD-B358-5D6891AFB40B}"/>
    <x:cellStyle name="Normal 191" xfId="27803" xr:uid="{A7A2D715-ABD3-45AD-9C4E-A74B68D29B68}"/>
    <x:cellStyle name="Normal 192" xfId="27804" xr:uid="{A2065C9E-9E27-49AB-A304-5B5D7CF97B75}"/>
    <x:cellStyle name="Normal 193" xfId="27805" xr:uid="{4CEDCCDB-2502-4EF6-9A20-3F0881E7DE00}"/>
    <x:cellStyle name="Normal 194" xfId="27806" xr:uid="{ABD45EB2-4420-4E71-ACCF-BD078743EFB8}"/>
    <x:cellStyle name="Normal 195" xfId="27807" xr:uid="{2D998260-551C-4040-BD85-C69FBEDA936B}"/>
    <x:cellStyle name="Normal 196" xfId="27808" xr:uid="{8AF8D337-F843-4140-AB91-D5B09B168001}"/>
    <x:cellStyle name="Normal 197" xfId="47261" xr:uid="{FB80B284-455A-42F8-A171-6D11E2B9E0EA}"/>
    <x:cellStyle name="Normal 198" xfId="47265" xr:uid="{4B8C3A27-06B5-4B7F-8863-0D216E665549}"/>
    <x:cellStyle name="Normal 199" xfId="47255" xr:uid="{05D240B3-B0C5-47BE-9C45-4580194E96CA}"/>
    <x:cellStyle name="Normal 2" xfId="32" xr:uid="{2DB145B7-E8DE-4AB7-81B6-55125B3977D4}"/>
    <x:cellStyle name="Normal 2 10" xfId="33" xr:uid="{195ED8EF-C8FF-4053-8D55-43A304B4E346}"/>
    <x:cellStyle name="Normal 2 10 2" xfId="27809" xr:uid="{5B141A22-57C7-4BBB-8F54-86A4EC937F40}"/>
    <x:cellStyle name="Normal 2 10 2 2" xfId="27810" xr:uid="{3ECED435-BD83-4751-8C80-5EB2DBBD48DA}"/>
    <x:cellStyle name="Normal 2 10 2 2 2" xfId="27811" xr:uid="{CAEEE2F6-8756-4857-8D21-DED93E0898ED}"/>
    <x:cellStyle name="Normal 2 10 2 3" xfId="27812" xr:uid="{47BC9CAF-D38E-433D-BDFC-4D25AE737935}"/>
    <x:cellStyle name="Normal 2 10 3" xfId="27813" xr:uid="{E4322573-3D4F-4FE0-B3A0-0B0CCAA644A7}"/>
    <x:cellStyle name="Normal 2 10 3 2" xfId="27814" xr:uid="{F18DA327-A056-41FD-82BB-FCE27399D4F5}"/>
    <x:cellStyle name="Normal 2 10 4" xfId="27815" xr:uid="{A7976346-350E-416A-A41A-F3B151196636}"/>
    <x:cellStyle name="Normal 2 10 5" xfId="27816" xr:uid="{A411B850-EA8A-48F1-BAD7-47B6AD8084E6}"/>
    <x:cellStyle name="Normal 2 10 5 2" xfId="27817" xr:uid="{7AA905D3-D581-42F1-876A-A34BD2D634BD}"/>
    <x:cellStyle name="Normal 2 10 6" xfId="27818" xr:uid="{076F244C-FEBA-4A22-BC3D-39E950AC0E8F}"/>
    <x:cellStyle name="Normal 2 11" xfId="798" xr:uid="{5390D145-C7AB-484E-9DF7-F61CD12B23BC}"/>
    <x:cellStyle name="Normal 2 11 2" xfId="27819" xr:uid="{D8B86EA3-699D-4ACD-BE5B-102FC79F849C}"/>
    <x:cellStyle name="Normal 2 11 2 2" xfId="27820" xr:uid="{E7CB0B19-9C33-442A-9489-45BF83B779EF}"/>
    <x:cellStyle name="Normal 2 11 3" xfId="27821" xr:uid="{B3F30297-070E-4BA9-B156-0939772057E2}"/>
    <x:cellStyle name="Normal 2 11 4" xfId="27822" xr:uid="{9A125DCA-356C-440A-817B-38A45FAB1D30}"/>
    <x:cellStyle name="Normal 2 12" xfId="799" xr:uid="{3EC5F2B7-E1C4-47DE-9280-B924E91A392F}"/>
    <x:cellStyle name="Normal 2 12 2" xfId="27823" xr:uid="{123354CA-3A0D-4579-894B-57CB32B6A5BF}"/>
    <x:cellStyle name="Normal 2 13" xfId="800" xr:uid="{BE998716-05B7-4BEA-B5E7-DB1064BBB8AB}"/>
    <x:cellStyle name="Normal 2 13 2" xfId="27824" xr:uid="{EAD42392-3ED3-4D4D-BC0E-987784159C00}"/>
    <x:cellStyle name="Normal 2 13 3" xfId="27825" xr:uid="{C05CDF9A-DAD0-45B7-AB12-E07074ACDC50}"/>
    <x:cellStyle name="Normal 2 14" xfId="27826" xr:uid="{152EAD9F-0F07-4154-924F-DA069DAF6528}"/>
    <x:cellStyle name="Normal 2 15" xfId="27827" xr:uid="{12400419-7F9A-46CC-81D0-A32299A9C482}"/>
    <x:cellStyle name="Normal 2 15 2" xfId="27828" xr:uid="{9138629C-2867-4E00-83AE-EA4E23E2825B}"/>
    <x:cellStyle name="Normal 2 16" xfId="27829" xr:uid="{2F4E5666-7D77-4ADC-B533-B1A9EFC6AC63}"/>
    <x:cellStyle name="Normal 2 17" xfId="27830" xr:uid="{5AC5F967-4855-4ED4-ACA4-CF3DF184357B}"/>
    <x:cellStyle name="Normal 2 18" xfId="56" xr:uid="{472739D2-AFBB-477D-B7F0-F6ED7DAFAAAA}"/>
    <x:cellStyle name="Normal 2 19" xfId="47263" xr:uid="{63C3832A-F166-403F-9F92-B94602CB1C21}"/>
    <x:cellStyle name="Normal 2 2" xfId="44" xr:uid="{BC2BB822-3209-4C66-89E9-2F4E735DBE75}"/>
    <x:cellStyle name="Normal 2 2 2" xfId="801" xr:uid="{C05FD55E-0E2F-4122-9447-3E98CCB9AE24}"/>
    <x:cellStyle name="Normal 2 2 2 2" xfId="27831" xr:uid="{369058C0-95FA-4F65-ACF6-43FB9DB3D420}"/>
    <x:cellStyle name="Normal 2 2 2 3" xfId="27832" xr:uid="{884E6CFF-9A81-4C6E-836B-5C10D3071AF1}"/>
    <x:cellStyle name="Normal 2 2 3" xfId="27833" xr:uid="{4CB672FC-E7C5-45C8-95C1-3EE3C1A941C5}"/>
    <x:cellStyle name="Normal 2 2 4" xfId="27834" xr:uid="{10963177-B565-4DFC-A552-6377DDEB3811}"/>
    <x:cellStyle name="Normal 2 2 4 2" xfId="27835" xr:uid="{41A0D5BD-D4B0-4F7D-8633-2A0145A1F0F8}"/>
    <x:cellStyle name="Normal 2 2 4 2 2" xfId="27836" xr:uid="{98CE9176-71EF-435E-85D9-138B3638BCF6}"/>
    <x:cellStyle name="Normal 2 2 4 2 2 2" xfId="27837" xr:uid="{5EB88B68-8A1F-4BEF-86BF-38F0635D7CF5}"/>
    <x:cellStyle name="Normal 2 2 4 2 2 2 2" xfId="27838" xr:uid="{CA0DB85F-E750-403D-8BEA-EDB035E24517}"/>
    <x:cellStyle name="Normal 2 2 4 2 2 3" xfId="27839" xr:uid="{66FCEA62-D0C2-4E79-AC5C-F41E9B5A61D9}"/>
    <x:cellStyle name="Normal 2 2 4 2 3" xfId="27840" xr:uid="{08DFB312-8583-4EFF-A9E9-8229A8774160}"/>
    <x:cellStyle name="Normal 2 2 4 2 3 2" xfId="27841" xr:uid="{20282B1A-7898-40C5-B997-CD5926E747AF}"/>
    <x:cellStyle name="Normal 2 2 4 2 4" xfId="27842" xr:uid="{B4B593A8-3EF8-4622-93BB-F5AEB003E4E5}"/>
    <x:cellStyle name="Normal 2 2 4 2 4 2" xfId="27843" xr:uid="{BC76D23D-7AA0-44C4-8366-C9BBAA4123A6}"/>
    <x:cellStyle name="Normal 2 2 4 2 5" xfId="27844" xr:uid="{DACD01B0-114F-4557-922B-4AC861F0B0C3}"/>
    <x:cellStyle name="Normal 2 2 4 3" xfId="27845" xr:uid="{702D6875-1F40-4C83-86E4-1229AF7D35FA}"/>
    <x:cellStyle name="Normal 2 2 4 3 2" xfId="27846" xr:uid="{6018B0D3-F6AF-4571-9309-D3A55551F5A6}"/>
    <x:cellStyle name="Normal 2 2 4 3 2 2" xfId="27847" xr:uid="{E4799E4F-F4AB-4563-8E93-466E408F5571}"/>
    <x:cellStyle name="Normal 2 2 4 3 3" xfId="27848" xr:uid="{CF26E716-4BD6-4FC3-87E7-35DA470E7270}"/>
    <x:cellStyle name="Normal 2 2 4 4" xfId="27849" xr:uid="{207CA092-A4F1-4710-AFB2-A585D9FF01EB}"/>
    <x:cellStyle name="Normal 2 2 4 4 2" xfId="27850" xr:uid="{34F41714-F8D7-4B05-A4E1-7BB9B5B32B0D}"/>
    <x:cellStyle name="Normal 2 2 4 5" xfId="27851" xr:uid="{9E3661FE-4A6C-4490-A58F-3A8AF0408D8F}"/>
    <x:cellStyle name="Normal 2 2 4 5 2" xfId="27852" xr:uid="{F0460FAF-DF1E-49F6-84C8-2E7D9AED3082}"/>
    <x:cellStyle name="Normal 2 2 4 6" xfId="27853" xr:uid="{D8CF052D-79A4-43BD-938B-1C730B6FE2E3}"/>
    <x:cellStyle name="Normal 2 2 5" xfId="27854" xr:uid="{6F29786B-0226-4336-AC87-40482D5732D0}"/>
    <x:cellStyle name="Normal 2 2 6" xfId="27855" xr:uid="{476674BE-5165-4313-9C19-B1C539C42DB6}"/>
    <x:cellStyle name="Normal 2 2 6 2" xfId="27856" xr:uid="{CD567369-3AF3-4F3D-ACA9-3A33E5A8370A}"/>
    <x:cellStyle name="Normal 2 2 7" xfId="47252" xr:uid="{557CEEC7-B31A-469B-9C61-5D65D42B20A1}"/>
    <x:cellStyle name="Normal 2 2 8" xfId="63" xr:uid="{F3134E0E-31C8-490E-8074-B03A4E80726E}"/>
    <x:cellStyle name="Normal 2 22 2" xfId="47289" xr:uid="{30572F9A-B5CA-4A61-88BB-9BAE3BFFB580}"/>
    <x:cellStyle name="Normal 2 3" xfId="77" xr:uid="{CCCBF4A6-C9A5-4D49-9EF6-A67E05B6B746}"/>
    <x:cellStyle name="Normal 2 3 10" xfId="27857" xr:uid="{9E44B33B-5CE7-4EFD-B998-97A3150F57AE}"/>
    <x:cellStyle name="Normal 2 3 10 2" xfId="27858" xr:uid="{D3B27541-CC4E-45D9-B499-D104D33BDE54}"/>
    <x:cellStyle name="Normal 2 3 10 2 2" xfId="27859" xr:uid="{3943F85D-C45A-4628-B544-2D6589A02781}"/>
    <x:cellStyle name="Normal 2 3 10 3" xfId="27860" xr:uid="{778D8258-DF30-4EAC-A172-009DE912678F}"/>
    <x:cellStyle name="Normal 2 3 11" xfId="27861" xr:uid="{E4EC299E-CA67-4ED1-9C12-99060556C615}"/>
    <x:cellStyle name="Normal 2 3 11 2" xfId="27862" xr:uid="{8D4949D5-7543-4950-A71F-29A5C1F78D11}"/>
    <x:cellStyle name="Normal 2 3 12" xfId="27863" xr:uid="{B66C051E-B3AC-4582-BC5B-54A08208D52D}"/>
    <x:cellStyle name="Normal 2 3 13" xfId="27864" xr:uid="{72AD5260-9B4F-4BF0-93C8-AD74F43640C0}"/>
    <x:cellStyle name="Normal 2 3 13 2" xfId="27865" xr:uid="{5D73619A-676E-4727-952A-C1B6DF2ADE80}"/>
    <x:cellStyle name="Normal 2 3 14" xfId="27866" xr:uid="{F4C8E175-5D36-48CC-8E01-CCBBB2CA0FD6}"/>
    <x:cellStyle name="Normal 2 3 15" xfId="47291" xr:uid="{6A39E88E-8ED0-4803-B6D0-70D84B56511F}"/>
    <x:cellStyle name="Normal 2 3 2" xfId="802" xr:uid="{362E7E9B-525A-4F2B-B9B0-428F0A98F491}"/>
    <x:cellStyle name="Normal 2 3 2 10" xfId="27867" xr:uid="{C8E5EAF4-1E9A-47E9-8F9D-37B3CE9814F1}"/>
    <x:cellStyle name="Normal 2 3 2 11" xfId="27868" xr:uid="{43EA26F0-BE0E-4E90-8C58-0B04144CBE3C}"/>
    <x:cellStyle name="Normal 2 3 2 11 2" xfId="27869" xr:uid="{C4744FB2-A060-41B3-B72D-78A954D553C2}"/>
    <x:cellStyle name="Normal 2 3 2 12" xfId="27870" xr:uid="{B8078E9C-0BD4-448C-8B5E-D049B922A54F}"/>
    <x:cellStyle name="Normal 2 3 2 2" xfId="27871" xr:uid="{3A7F0F1D-13E7-4A98-BC18-C8A7CAB05C5E}"/>
    <x:cellStyle name="Normal 2 3 2 2 10" xfId="27872" xr:uid="{37B1DC47-1BB4-4902-BEAF-3D19DACE7158}"/>
    <x:cellStyle name="Normal 2 3 2 2 2" xfId="27873" xr:uid="{0E662F31-6963-4274-A927-91207A3C0BF7}"/>
    <x:cellStyle name="Normal 2 3 2 2 2 2" xfId="27874" xr:uid="{4E373A8B-788F-4D8C-9DAC-AF355D6A0C82}"/>
    <x:cellStyle name="Normal 2 3 2 2 2 2 2" xfId="27875" xr:uid="{977625AC-B5B0-4D44-9A3D-10CDBE68D3C6}"/>
    <x:cellStyle name="Normal 2 3 2 2 2 2 2 2" xfId="27876" xr:uid="{58824A97-40B9-494C-931B-7F28F33C93F1}"/>
    <x:cellStyle name="Normal 2 3 2 2 2 2 2 2 2" xfId="27877" xr:uid="{1AE2E38D-1382-4585-BF01-D2642A9927D4}"/>
    <x:cellStyle name="Normal 2 3 2 2 2 2 2 2 2 2" xfId="27878" xr:uid="{0DDC29F3-B321-4979-91EA-464B0C56C07C}"/>
    <x:cellStyle name="Normal 2 3 2 2 2 2 2 2 3" xfId="27879" xr:uid="{0D09FB01-6297-4BE7-A7FD-85710E9230E9}"/>
    <x:cellStyle name="Normal 2 3 2 2 2 2 2 3" xfId="27880" xr:uid="{06376546-1B6B-4FC6-8666-16A07B9BA382}"/>
    <x:cellStyle name="Normal 2 3 2 2 2 2 2 3 2" xfId="27881" xr:uid="{C2E56F96-CB5D-4D94-B082-D54815377C0F}"/>
    <x:cellStyle name="Normal 2 3 2 2 2 2 2 4" xfId="27882" xr:uid="{7C91CDFE-026B-4713-8D01-D2FDEA0B0E8C}"/>
    <x:cellStyle name="Normal 2 3 2 2 2 2 2 4 2" xfId="27883" xr:uid="{546EE9EB-2ADD-4CAD-AC25-D59C6F0BF305}"/>
    <x:cellStyle name="Normal 2 3 2 2 2 2 2 5" xfId="27884" xr:uid="{4862DB0D-DE8B-44C1-9883-D89AF929AF1D}"/>
    <x:cellStyle name="Normal 2 3 2 2 2 2 3" xfId="27885" xr:uid="{814B18B6-C385-480B-98B4-5F4057EDF002}"/>
    <x:cellStyle name="Normal 2 3 2 2 2 2 3 2" xfId="27886" xr:uid="{486695AB-F096-4583-B74F-3CD5CD09AF98}"/>
    <x:cellStyle name="Normal 2 3 2 2 2 2 3 2 2" xfId="27887" xr:uid="{9A2FDEF0-385F-479D-B3E2-D8B836BC4C24}"/>
    <x:cellStyle name="Normal 2 3 2 2 2 2 3 3" xfId="27888" xr:uid="{599F43DE-5287-48BB-90AF-34AEAF78C94F}"/>
    <x:cellStyle name="Normal 2 3 2 2 2 2 4" xfId="27889" xr:uid="{FD0AB5B9-4378-4178-8FC3-37DB2CAB0E8A}"/>
    <x:cellStyle name="Normal 2 3 2 2 2 2 4 2" xfId="27890" xr:uid="{50931CAC-5E01-4416-BDCC-C041EA76990F}"/>
    <x:cellStyle name="Normal 2 3 2 2 2 2 5" xfId="27891" xr:uid="{7E60873F-528D-4FA5-9BEE-D9694546D9DD}"/>
    <x:cellStyle name="Normal 2 3 2 2 2 2 5 2" xfId="27892" xr:uid="{ED9C552A-7E94-42CE-BAAF-2F8E2621CC31}"/>
    <x:cellStyle name="Normal 2 3 2 2 2 2 6" xfId="27893" xr:uid="{0BAB92BF-0F25-44AE-B357-CD7C7358054E}"/>
    <x:cellStyle name="Normal 2 3 2 2 2 3" xfId="27894" xr:uid="{7D51448E-71EE-4B58-8F49-6572E45375AF}"/>
    <x:cellStyle name="Normal 2 3 2 2 2 3 2" xfId="27895" xr:uid="{AA563988-6D22-471B-9004-8F0A941F8C63}"/>
    <x:cellStyle name="Normal 2 3 2 2 2 3 2 2" xfId="27896" xr:uid="{C7786C4E-DD46-4E02-8D35-0D4FB4EEC393}"/>
    <x:cellStyle name="Normal 2 3 2 2 2 3 2 2 2" xfId="27897" xr:uid="{0F7EA2A7-8E4B-451C-B782-32EEDC3AA21A}"/>
    <x:cellStyle name="Normal 2 3 2 2 2 3 2 3" xfId="27898" xr:uid="{80223AAA-6575-482A-A6E8-540AD328B449}"/>
    <x:cellStyle name="Normal 2 3 2 2 2 3 3" xfId="27899" xr:uid="{0F2EEF3C-5C2F-40AE-947C-239320BBACBC}"/>
    <x:cellStyle name="Normal 2 3 2 2 2 3 3 2" xfId="27900" xr:uid="{4F3D0CB4-0A07-4496-9C87-415E6DB32538}"/>
    <x:cellStyle name="Normal 2 3 2 2 2 3 4" xfId="27901" xr:uid="{F0C79044-7E3A-4DF1-B548-049BE861B9FF}"/>
    <x:cellStyle name="Normal 2 3 2 2 2 3 4 2" xfId="27902" xr:uid="{C9BC3AD8-08B8-48E3-8D2E-9AE033513298}"/>
    <x:cellStyle name="Normal 2 3 2 2 2 3 5" xfId="27903" xr:uid="{FBFDDF30-2DAC-481B-8EA3-B831E5412CE8}"/>
    <x:cellStyle name="Normal 2 3 2 2 2 4" xfId="27904" xr:uid="{3A0FF997-8125-4B9B-9AF6-CB16D1ACC2D9}"/>
    <x:cellStyle name="Normal 2 3 2 2 2 4 2" xfId="27905" xr:uid="{14AA03E5-9190-4524-8518-206A0DBA758E}"/>
    <x:cellStyle name="Normal 2 3 2 2 2 4 2 2" xfId="27906" xr:uid="{2F05A7A0-7986-4B34-963A-8AC00BE81AE8}"/>
    <x:cellStyle name="Normal 2 3 2 2 2 4 3" xfId="27907" xr:uid="{9B5C3BB0-D05F-4CD0-A60C-E0E7DE277B8F}"/>
    <x:cellStyle name="Normal 2 3 2 2 2 5" xfId="27908" xr:uid="{3A012CED-6A6F-41F0-A1E9-EE99E0EDECDD}"/>
    <x:cellStyle name="Normal 2 3 2 2 2 5 2" xfId="27909" xr:uid="{EB450D33-EFE8-4D9C-A294-7D428B2D7796}"/>
    <x:cellStyle name="Normal 2 3 2 2 2 6" xfId="27910" xr:uid="{221315BA-BA2C-4D0F-ADAA-4289B65D4F0B}"/>
    <x:cellStyle name="Normal 2 3 2 2 2 6 2" xfId="27911" xr:uid="{55DA1E85-D46E-4376-B11E-B76738A7AFA5}"/>
    <x:cellStyle name="Normal 2 3 2 2 2 7" xfId="27912" xr:uid="{E725EC41-7953-4AB8-AB6E-565115800634}"/>
    <x:cellStyle name="Normal 2 3 2 2 3" xfId="27913" xr:uid="{EBDD075A-0BD2-4868-B293-C7F34A93EA85}"/>
    <x:cellStyle name="Normal 2 3 2 2 3 2" xfId="27914" xr:uid="{0CBAC931-8083-45C3-8DA5-C2918A4E8060}"/>
    <x:cellStyle name="Normal 2 3 2 2 3 2 2" xfId="27915" xr:uid="{B94488DB-8C85-4239-B55F-1CCE74217558}"/>
    <x:cellStyle name="Normal 2 3 2 2 3 2 2 2" xfId="27916" xr:uid="{06FC19B7-01A1-4206-B0D8-0791954FBCDD}"/>
    <x:cellStyle name="Normal 2 3 2 2 3 2 2 2 2" xfId="27917" xr:uid="{90643C2B-88E1-453A-9284-A59D09E499EF}"/>
    <x:cellStyle name="Normal 2 3 2 2 3 2 2 2 2 2" xfId="27918" xr:uid="{2002D6E7-FA85-4F53-B522-F5CDEB4DD0F9}"/>
    <x:cellStyle name="Normal 2 3 2 2 3 2 2 2 3" xfId="27919" xr:uid="{9BAF3BF6-B878-4D5D-921A-5FE96D4A8FC4}"/>
    <x:cellStyle name="Normal 2 3 2 2 3 2 2 3" xfId="27920" xr:uid="{C2F2CAAA-1A64-4004-950F-7DF15164FC66}"/>
    <x:cellStyle name="Normal 2 3 2 2 3 2 2 3 2" xfId="27921" xr:uid="{EAB78529-A2F1-45D3-865C-D4936DF2777D}"/>
    <x:cellStyle name="Normal 2 3 2 2 3 2 2 4" xfId="27922" xr:uid="{35447C24-658E-4108-B9AD-30BAA9607500}"/>
    <x:cellStyle name="Normal 2 3 2 2 3 2 2 4 2" xfId="27923" xr:uid="{C6BBA8C9-C621-460D-AC0B-60F69B0B6419}"/>
    <x:cellStyle name="Normal 2 3 2 2 3 2 2 5" xfId="27924" xr:uid="{24B49381-F411-47E7-B20E-B393E30E8FBD}"/>
    <x:cellStyle name="Normal 2 3 2 2 3 2 3" xfId="27925" xr:uid="{085A9458-D544-470E-B8A8-6962A865228D}"/>
    <x:cellStyle name="Normal 2 3 2 2 3 2 3 2" xfId="27926" xr:uid="{137B6BEC-5C6A-4FB7-AF07-4B04405CA030}"/>
    <x:cellStyle name="Normal 2 3 2 2 3 2 3 2 2" xfId="27927" xr:uid="{105B6FCB-C644-47CD-905A-9D05E256E71F}"/>
    <x:cellStyle name="Normal 2 3 2 2 3 2 3 3" xfId="27928" xr:uid="{7386381F-C18D-4730-BA28-583596E2A654}"/>
    <x:cellStyle name="Normal 2 3 2 2 3 2 4" xfId="27929" xr:uid="{90A6DCA7-D4E3-4575-B3C7-7C8584BF425A}"/>
    <x:cellStyle name="Normal 2 3 2 2 3 2 4 2" xfId="27930" xr:uid="{30E815CE-4781-4DE1-9B5B-BD4380D95C54}"/>
    <x:cellStyle name="Normal 2 3 2 2 3 2 5" xfId="27931" xr:uid="{D8062858-9DAA-4D92-B567-C99D6926F354}"/>
    <x:cellStyle name="Normal 2 3 2 2 3 2 5 2" xfId="27932" xr:uid="{C90CE262-2CFA-4895-A254-4A5FC4AF6298}"/>
    <x:cellStyle name="Normal 2 3 2 2 3 2 6" xfId="27933" xr:uid="{3C092066-52C9-4C59-A430-03E5FEF4A8B5}"/>
    <x:cellStyle name="Normal 2 3 2 2 3 3" xfId="27934" xr:uid="{6D9BFE21-611C-4E81-957E-ABBA5243AF75}"/>
    <x:cellStyle name="Normal 2 3 2 2 3 3 2" xfId="27935" xr:uid="{B93068A7-53D9-4682-91FC-8D84C8B34B09}"/>
    <x:cellStyle name="Normal 2 3 2 2 3 3 2 2" xfId="27936" xr:uid="{41B88199-2F72-4ACB-A048-51E702DCF99D}"/>
    <x:cellStyle name="Normal 2 3 2 2 3 3 2 2 2" xfId="27937" xr:uid="{2B1FEB63-5B82-45DA-BE78-FA7D819E8BD1}"/>
    <x:cellStyle name="Normal 2 3 2 2 3 3 2 3" xfId="27938" xr:uid="{7B27A284-AA1D-43E0-8D5F-5760F418D4B8}"/>
    <x:cellStyle name="Normal 2 3 2 2 3 3 3" xfId="27939" xr:uid="{41BCF493-E0E0-4F52-A720-F3CD02853212}"/>
    <x:cellStyle name="Normal 2 3 2 2 3 3 3 2" xfId="27940" xr:uid="{3BA05AEC-BCC4-4037-BF07-1754FE32FE39}"/>
    <x:cellStyle name="Normal 2 3 2 2 3 3 4" xfId="27941" xr:uid="{943F9CCC-70DB-4060-A920-006731003CB0}"/>
    <x:cellStyle name="Normal 2 3 2 2 3 3 4 2" xfId="27942" xr:uid="{34AE2BD8-95B7-4957-AE26-82D3C51E8D28}"/>
    <x:cellStyle name="Normal 2 3 2 2 3 3 5" xfId="27943" xr:uid="{6815F7F6-89CF-47C8-80D2-C246D418631A}"/>
    <x:cellStyle name="Normal 2 3 2 2 3 4" xfId="27944" xr:uid="{15092A4F-792A-4469-8D8F-7D1D4E81C028}"/>
    <x:cellStyle name="Normal 2 3 2 2 3 4 2" xfId="27945" xr:uid="{959589C4-DDD8-451F-B01C-4A82FF00AA45}"/>
    <x:cellStyle name="Normal 2 3 2 2 3 4 2 2" xfId="27946" xr:uid="{F3D02970-6ABA-4841-8F50-9C22BD1F4F67}"/>
    <x:cellStyle name="Normal 2 3 2 2 3 4 3" xfId="27947" xr:uid="{67768586-3D7E-444F-AE0C-9869AD22584E}"/>
    <x:cellStyle name="Normal 2 3 2 2 3 5" xfId="27948" xr:uid="{64686FA0-B12B-4EC5-BC43-05C56A03302C}"/>
    <x:cellStyle name="Normal 2 3 2 2 3 5 2" xfId="27949" xr:uid="{5F54B333-3168-4F46-8F9A-B9F0ABE8BE4B}"/>
    <x:cellStyle name="Normal 2 3 2 2 3 6" xfId="27950" xr:uid="{EE2389B7-839B-42D6-A7B9-03412D5D8ABB}"/>
    <x:cellStyle name="Normal 2 3 2 2 3 6 2" xfId="27951" xr:uid="{407893C1-F5D8-4DC9-B17C-CE6F9B31867B}"/>
    <x:cellStyle name="Normal 2 3 2 2 3 7" xfId="27952" xr:uid="{3B3A581E-B52E-4895-828D-10A358A24549}"/>
    <x:cellStyle name="Normal 2 3 2 2 4" xfId="27953" xr:uid="{3325EC68-D7EF-4695-8DF3-331747288AFE}"/>
    <x:cellStyle name="Normal 2 3 2 2 4 2" xfId="27954" xr:uid="{E1B50BDD-A746-4FFC-BC12-86ADDA8FC62A}"/>
    <x:cellStyle name="Normal 2 3 2 2 4 2 2" xfId="27955" xr:uid="{88230A87-9176-4A46-A006-6C52144EA3AB}"/>
    <x:cellStyle name="Normal 2 3 2 2 4 2 2 2" xfId="27956" xr:uid="{E3ECD672-A02D-4EB8-9E39-4C2CE9C96113}"/>
    <x:cellStyle name="Normal 2 3 2 2 4 2 2 2 2" xfId="27957" xr:uid="{1551C1AD-EBE1-499E-A248-0923801926D9}"/>
    <x:cellStyle name="Normal 2 3 2 2 4 2 2 3" xfId="27958" xr:uid="{DE45CB61-3891-44C7-82D5-8CB569A3D9ED}"/>
    <x:cellStyle name="Normal 2 3 2 2 4 2 3" xfId="27959" xr:uid="{89B83D0E-1E34-43C0-881B-E7EB23352472}"/>
    <x:cellStyle name="Normal 2 3 2 2 4 2 3 2" xfId="27960" xr:uid="{69DCD143-FA83-40D0-A529-25FBF5E467E5}"/>
    <x:cellStyle name="Normal 2 3 2 2 4 2 4" xfId="27961" xr:uid="{50643FB3-8688-421F-A053-756DA56304AA}"/>
    <x:cellStyle name="Normal 2 3 2 2 4 2 4 2" xfId="27962" xr:uid="{45A5DA45-A1EB-4669-9C74-E77F826AC9A5}"/>
    <x:cellStyle name="Normal 2 3 2 2 4 2 5" xfId="27963" xr:uid="{6F0FBA67-9BC4-482E-8F77-D226A456F596}"/>
    <x:cellStyle name="Normal 2 3 2 2 4 3" xfId="27964" xr:uid="{F6F640B7-615D-4F0A-87BF-DDA5123F66D6}"/>
    <x:cellStyle name="Normal 2 3 2 2 4 3 2" xfId="27965" xr:uid="{2C2A9DF7-6D4B-4FF8-AFB7-5728455588AE}"/>
    <x:cellStyle name="Normal 2 3 2 2 4 3 2 2" xfId="27966" xr:uid="{7EFAE31D-D073-49F4-A2EF-785514747E40}"/>
    <x:cellStyle name="Normal 2 3 2 2 4 3 3" xfId="27967" xr:uid="{8B8EBA6D-D35E-43E5-BA99-2E23BE8F0F07}"/>
    <x:cellStyle name="Normal 2 3 2 2 4 4" xfId="27968" xr:uid="{6B00F7E8-DC19-46D0-A185-4A076A9FE4AF}"/>
    <x:cellStyle name="Normal 2 3 2 2 4 4 2" xfId="27969" xr:uid="{6B9547DE-AEDF-4596-AE4E-15CCF356B674}"/>
    <x:cellStyle name="Normal 2 3 2 2 4 5" xfId="27970" xr:uid="{089343B9-7672-4BDD-9D4E-E73266B55216}"/>
    <x:cellStyle name="Normal 2 3 2 2 4 5 2" xfId="27971" xr:uid="{46EF45BF-23AB-444E-A484-A65D51E40205}"/>
    <x:cellStyle name="Normal 2 3 2 2 4 6" xfId="27972" xr:uid="{E8895E8A-3E87-4270-8762-B253B21C6D71}"/>
    <x:cellStyle name="Normal 2 3 2 2 5" xfId="27973" xr:uid="{F146F38F-9E77-4599-A1E7-37F2428B7E47}"/>
    <x:cellStyle name="Normal 2 3 2 2 5 2" xfId="27974" xr:uid="{96B19EFE-BC23-4674-B57A-E49D1256307D}"/>
    <x:cellStyle name="Normal 2 3 2 2 5 2 2" xfId="27975" xr:uid="{08427081-12CF-4FEF-A5F4-8F6A2D636A97}"/>
    <x:cellStyle name="Normal 2 3 2 2 5 2 2 2" xfId="27976" xr:uid="{0E285C83-0CAA-46A7-8FF8-63C5A49592AD}"/>
    <x:cellStyle name="Normal 2 3 2 2 5 2 3" xfId="27977" xr:uid="{6E732B21-F03A-4FD4-AB28-EC969E347305}"/>
    <x:cellStyle name="Normal 2 3 2 2 5 3" xfId="27978" xr:uid="{C44762AD-EF4D-4C06-B005-BA9BFBEC9CE9}"/>
    <x:cellStyle name="Normal 2 3 2 2 5 3 2" xfId="27979" xr:uid="{D55B3968-60DF-4228-908B-56C9CB2C1B50}"/>
    <x:cellStyle name="Normal 2 3 2 2 5 4" xfId="27980" xr:uid="{65BC137D-1E37-48EA-873E-EB8DC92DAF4A}"/>
    <x:cellStyle name="Normal 2 3 2 2 5 4 2" xfId="27981" xr:uid="{FE869259-F93E-4C11-8506-B55B1908F5B7}"/>
    <x:cellStyle name="Normal 2 3 2 2 5 5" xfId="27982" xr:uid="{FC5AC3DC-0395-42EE-B2D5-5A942C55D786}"/>
    <x:cellStyle name="Normal 2 3 2 2 6" xfId="27983" xr:uid="{0FFA4315-FD9D-4D64-942A-ABB137384AC4}"/>
    <x:cellStyle name="Normal 2 3 2 2 6 2" xfId="27984" xr:uid="{629A7D03-64DD-4C30-8580-B7FD86324C92}"/>
    <x:cellStyle name="Normal 2 3 2 2 6 2 2" xfId="27985" xr:uid="{86420A2D-6315-4479-A6AB-C0AF57A12A01}"/>
    <x:cellStyle name="Normal 2 3 2 2 6 2 2 2" xfId="27986" xr:uid="{6E1E70DA-5921-459A-BA7B-B420146A811F}"/>
    <x:cellStyle name="Normal 2 3 2 2 6 2 3" xfId="27987" xr:uid="{30C7A7A9-565A-4ED3-9C75-0EE4C9E17FE4}"/>
    <x:cellStyle name="Normal 2 3 2 2 6 3" xfId="27988" xr:uid="{048DF127-B042-4ECA-9715-23EE96E98ED0}"/>
    <x:cellStyle name="Normal 2 3 2 2 6 3 2" xfId="27989" xr:uid="{2F53F984-42A6-4DC7-A0DA-12B04FA83135}"/>
    <x:cellStyle name="Normal 2 3 2 2 6 4" xfId="27990" xr:uid="{F93BDCB4-722D-4B47-ADBC-C0D88355D833}"/>
    <x:cellStyle name="Normal 2 3 2 2 6 4 2" xfId="27991" xr:uid="{06C914ED-0B71-4504-A8AF-3049253810D7}"/>
    <x:cellStyle name="Normal 2 3 2 2 6 5" xfId="27992" xr:uid="{83B50088-1806-4944-82DD-3A572198BE83}"/>
    <x:cellStyle name="Normal 2 3 2 2 7" xfId="27993" xr:uid="{71FD1E56-B889-47A6-A48B-4A33B897500A}"/>
    <x:cellStyle name="Normal 2 3 2 2 7 2" xfId="27994" xr:uid="{F36E70C5-1C51-45AD-85FF-BE30200DF190}"/>
    <x:cellStyle name="Normal 2 3 2 2 7 2 2" xfId="27995" xr:uid="{D4A2C7ED-82A9-4BC8-802C-082C1C61FBD1}"/>
    <x:cellStyle name="Normal 2 3 2 2 7 3" xfId="27996" xr:uid="{42E7C019-089C-492B-851D-45959D329893}"/>
    <x:cellStyle name="Normal 2 3 2 2 8" xfId="27997" xr:uid="{B5B67F25-E988-4690-99B1-FD020E971607}"/>
    <x:cellStyle name="Normal 2 3 2 2 8 2" xfId="27998" xr:uid="{F481392A-3C62-4B71-B46C-B31D2486071C}"/>
    <x:cellStyle name="Normal 2 3 2 2 9" xfId="27999" xr:uid="{91C3EE33-1755-46AB-BCC6-EE8BE4A42A79}"/>
    <x:cellStyle name="Normal 2 3 2 2 9 2" xfId="28000" xr:uid="{B483DC73-764A-46D4-AC0B-ED758E8F6F27}"/>
    <x:cellStyle name="Normal 2 3 2 3" xfId="28001" xr:uid="{3BB3A179-22A5-4ABA-8142-62DC8574FDC7}"/>
    <x:cellStyle name="Normal 2 3 2 3 2" xfId="28002" xr:uid="{A1DF6882-71A8-4D81-B8B0-6D3785D69855}"/>
    <x:cellStyle name="Normal 2 3 2 3 2 2" xfId="28003" xr:uid="{A5E47856-8F78-4F38-85C5-407121C84479}"/>
    <x:cellStyle name="Normal 2 3 2 3 2 2 2" xfId="28004" xr:uid="{6C6751FE-E80E-4C10-929C-F2CEDB3FF462}"/>
    <x:cellStyle name="Normal 2 3 2 3 2 2 2 2" xfId="28005" xr:uid="{00428A91-9CA4-4407-82ED-195801781913}"/>
    <x:cellStyle name="Normal 2 3 2 3 2 2 2 2 2" xfId="28006" xr:uid="{730B0BDA-3065-4E8E-ADD7-FE178ADF0979}"/>
    <x:cellStyle name="Normal 2 3 2 3 2 2 2 3" xfId="28007" xr:uid="{94B4362B-BC49-4C7F-904D-0373CBEDBADD}"/>
    <x:cellStyle name="Normal 2 3 2 3 2 2 3" xfId="28008" xr:uid="{58949359-DEC0-45BE-A5CE-C7B68D0A3AA7}"/>
    <x:cellStyle name="Normal 2 3 2 3 2 2 3 2" xfId="28009" xr:uid="{DC564B75-7A95-4358-BDA9-15147B4FD2A7}"/>
    <x:cellStyle name="Normal 2 3 2 3 2 2 4" xfId="28010" xr:uid="{D8B87BB4-8740-4970-BFE9-F2E8946F83F9}"/>
    <x:cellStyle name="Normal 2 3 2 3 2 2 4 2" xfId="28011" xr:uid="{FA895040-DB9A-4367-8697-40FD3FEDAFA2}"/>
    <x:cellStyle name="Normal 2 3 2 3 2 2 5" xfId="28012" xr:uid="{0E48C356-F2C4-4AA7-8A5B-668481661C1F}"/>
    <x:cellStyle name="Normal 2 3 2 3 2 3" xfId="28013" xr:uid="{BD52910F-372F-4CE7-9634-BCFF398C8867}"/>
    <x:cellStyle name="Normal 2 3 2 3 2 3 2" xfId="28014" xr:uid="{B42FECE3-FD95-4829-B830-720898791B76}"/>
    <x:cellStyle name="Normal 2 3 2 3 2 3 2 2" xfId="28015" xr:uid="{048745CB-6898-4565-B0E0-AB672F403879}"/>
    <x:cellStyle name="Normal 2 3 2 3 2 3 3" xfId="28016" xr:uid="{6AE7EC03-22E1-4155-A056-42D3AD88411D}"/>
    <x:cellStyle name="Normal 2 3 2 3 2 4" xfId="28017" xr:uid="{ADF3E407-B62F-469D-9BBC-31FCDBBA4850}"/>
    <x:cellStyle name="Normal 2 3 2 3 2 4 2" xfId="28018" xr:uid="{0846E74B-58AB-4FBC-89BC-1782D04B4763}"/>
    <x:cellStyle name="Normal 2 3 2 3 2 5" xfId="28019" xr:uid="{8DFB3DA3-996A-43CE-8008-C57AE8A0DDD4}"/>
    <x:cellStyle name="Normal 2 3 2 3 2 5 2" xfId="28020" xr:uid="{B58D1649-4A5C-4ADE-A1C1-15C93F798EE9}"/>
    <x:cellStyle name="Normal 2 3 2 3 2 6" xfId="28021" xr:uid="{C57D42CF-A8C9-41EB-B24C-D2DCF0243164}"/>
    <x:cellStyle name="Normal 2 3 2 3 3" xfId="28022" xr:uid="{B54282EF-F851-4510-8D37-EA18141332DE}"/>
    <x:cellStyle name="Normal 2 3 2 3 3 2" xfId="28023" xr:uid="{67CAB9C7-0CDF-4F4D-9785-AAB8A1FC60BD}"/>
    <x:cellStyle name="Normal 2 3 2 3 3 2 2" xfId="28024" xr:uid="{374E96FB-6E51-43D3-80EF-DD42863DF14C}"/>
    <x:cellStyle name="Normal 2 3 2 3 3 2 2 2" xfId="28025" xr:uid="{FB9A6083-79E9-49A8-BDD1-EA1A843BD746}"/>
    <x:cellStyle name="Normal 2 3 2 3 3 2 3" xfId="28026" xr:uid="{A59BDB29-9E9E-4AA9-B715-998E335E3235}"/>
    <x:cellStyle name="Normal 2 3 2 3 3 3" xfId="28027" xr:uid="{634AA2A1-E3A8-4554-A98C-2498BC94CB25}"/>
    <x:cellStyle name="Normal 2 3 2 3 3 3 2" xfId="28028" xr:uid="{37DAAFDD-A916-4AE7-8987-12831B57EB42}"/>
    <x:cellStyle name="Normal 2 3 2 3 3 4" xfId="28029" xr:uid="{A3A40241-8443-4736-80C2-2E3C5B978FAD}"/>
    <x:cellStyle name="Normal 2 3 2 3 3 4 2" xfId="28030" xr:uid="{2A103CA4-B2EE-423A-BE7E-99B39E045092}"/>
    <x:cellStyle name="Normal 2 3 2 3 3 5" xfId="28031" xr:uid="{7B836617-2C7C-4F8C-A987-5C8270472206}"/>
    <x:cellStyle name="Normal 2 3 2 3 4" xfId="28032" xr:uid="{EEF8F2C9-FAF3-482D-97ED-9A5393D58C63}"/>
    <x:cellStyle name="Normal 2 3 2 3 4 2" xfId="28033" xr:uid="{AB500113-6AC6-4384-B052-5D5DD3A1C45A}"/>
    <x:cellStyle name="Normal 2 3 2 3 4 2 2" xfId="28034" xr:uid="{73298ADD-114D-47E9-9D9F-66945B58EF65}"/>
    <x:cellStyle name="Normal 2 3 2 3 4 3" xfId="28035" xr:uid="{3D78A7F7-F831-4705-B33D-4B59F0F1810A}"/>
    <x:cellStyle name="Normal 2 3 2 3 5" xfId="28036" xr:uid="{51456D4B-7036-48FC-8B75-8856428FDE7C}"/>
    <x:cellStyle name="Normal 2 3 2 3 5 2" xfId="28037" xr:uid="{EB6143F9-67BF-4045-ABBF-0090CCA3CA45}"/>
    <x:cellStyle name="Normal 2 3 2 3 6" xfId="28038" xr:uid="{3456A77A-9D37-46BC-814E-5689C8C30E9D}"/>
    <x:cellStyle name="Normal 2 3 2 3 6 2" xfId="28039" xr:uid="{146A1115-4289-4CCF-BAE7-0CC1F821F422}"/>
    <x:cellStyle name="Normal 2 3 2 3 7" xfId="28040" xr:uid="{75D3EE7D-1E07-4C74-9B54-6214C2967C6B}"/>
    <x:cellStyle name="Normal 2 3 2 4" xfId="28041" xr:uid="{E48C6029-9A24-47C4-9A7D-749855A78A7D}"/>
    <x:cellStyle name="Normal 2 3 2 4 2" xfId="28042" xr:uid="{777097F4-D4C9-4DCD-9BEE-970261FB3FA0}"/>
    <x:cellStyle name="Normal 2 3 2 4 2 2" xfId="28043" xr:uid="{0EBD9879-9DE9-4D38-B631-4DD5D0630E0D}"/>
    <x:cellStyle name="Normal 2 3 2 4 2 2 2" xfId="28044" xr:uid="{E62E9264-DC57-4940-88A1-31CED8262C39}"/>
    <x:cellStyle name="Normal 2 3 2 4 2 2 2 2" xfId="28045" xr:uid="{5DB57140-3A96-42FA-AA71-182FDA62D565}"/>
    <x:cellStyle name="Normal 2 3 2 4 2 2 2 2 2" xfId="28046" xr:uid="{ED0E1178-A87F-4983-A8D2-002A66CAF269}"/>
    <x:cellStyle name="Normal 2 3 2 4 2 2 2 3" xfId="28047" xr:uid="{E8668FAB-5392-4727-B858-AE89D3DDD9BB}"/>
    <x:cellStyle name="Normal 2 3 2 4 2 2 3" xfId="28048" xr:uid="{B592CD00-3E0B-4FC4-AD63-C1B8F1A8066F}"/>
    <x:cellStyle name="Normal 2 3 2 4 2 2 3 2" xfId="28049" xr:uid="{11A1FA35-A150-4DBB-A153-1FF01C17047F}"/>
    <x:cellStyle name="Normal 2 3 2 4 2 2 4" xfId="28050" xr:uid="{C86E76B7-ABB1-4E0A-8272-A74525094C27}"/>
    <x:cellStyle name="Normal 2 3 2 4 2 2 4 2" xfId="28051" xr:uid="{A64CBDA1-F96F-4274-9299-97F922954E1B}"/>
    <x:cellStyle name="Normal 2 3 2 4 2 2 5" xfId="28052" xr:uid="{D81B7867-7E94-4E9E-AAC3-B505DCA528A3}"/>
    <x:cellStyle name="Normal 2 3 2 4 2 3" xfId="28053" xr:uid="{87B5D268-524F-4CA9-8A73-86557B8C40DB}"/>
    <x:cellStyle name="Normal 2 3 2 4 2 3 2" xfId="28054" xr:uid="{3CCBD8CE-7CDC-4644-ADE8-93C8CF9AC69B}"/>
    <x:cellStyle name="Normal 2 3 2 4 2 3 2 2" xfId="28055" xr:uid="{14793CFE-C7A9-4974-AB3E-4FF335D7C72A}"/>
    <x:cellStyle name="Normal 2 3 2 4 2 3 3" xfId="28056" xr:uid="{CF741CB5-9B8C-4050-864E-12DB52ED8658}"/>
    <x:cellStyle name="Normal 2 3 2 4 2 4" xfId="28057" xr:uid="{7B4B28EB-B39A-4154-A423-C2AA607FC151}"/>
    <x:cellStyle name="Normal 2 3 2 4 2 4 2" xfId="28058" xr:uid="{7FE425DE-F048-44D4-8031-E182D4879564}"/>
    <x:cellStyle name="Normal 2 3 2 4 2 5" xfId="28059" xr:uid="{FDE7834B-34ED-4293-95AF-1D9ABC91E1CD}"/>
    <x:cellStyle name="Normal 2 3 2 4 2 5 2" xfId="28060" xr:uid="{8178CAF4-2F64-40F3-87E9-2EDBD8630159}"/>
    <x:cellStyle name="Normal 2 3 2 4 2 6" xfId="28061" xr:uid="{EA9906A8-3699-4E7C-90DB-BA62EAA70CE0}"/>
    <x:cellStyle name="Normal 2 3 2 4 3" xfId="28062" xr:uid="{1CE9629D-C5BF-4541-B76B-91E2C86B0D0B}"/>
    <x:cellStyle name="Normal 2 3 2 4 3 2" xfId="28063" xr:uid="{9E4E4519-2BE9-4631-8136-A47930B670D5}"/>
    <x:cellStyle name="Normal 2 3 2 4 3 2 2" xfId="28064" xr:uid="{A07A1B58-ED0C-4528-B806-78D07556140C}"/>
    <x:cellStyle name="Normal 2 3 2 4 3 2 2 2" xfId="28065" xr:uid="{EE4E463A-67AB-44AD-93C7-4EDA2867E075}"/>
    <x:cellStyle name="Normal 2 3 2 4 3 2 3" xfId="28066" xr:uid="{303CB48D-4DB0-473D-B580-C55B9E1273A1}"/>
    <x:cellStyle name="Normal 2 3 2 4 3 3" xfId="28067" xr:uid="{735F686F-3FE2-4309-A84F-462409652BCA}"/>
    <x:cellStyle name="Normal 2 3 2 4 3 3 2" xfId="28068" xr:uid="{6B6F7730-549E-4863-B89C-EC0FA7E8AF7E}"/>
    <x:cellStyle name="Normal 2 3 2 4 3 4" xfId="28069" xr:uid="{73F0EADC-8A44-4AD7-BFDA-2CEAD799F430}"/>
    <x:cellStyle name="Normal 2 3 2 4 3 4 2" xfId="28070" xr:uid="{C4F83100-38DF-44E9-A49E-9A334AF56D66}"/>
    <x:cellStyle name="Normal 2 3 2 4 3 5" xfId="28071" xr:uid="{977D2007-1751-45C8-9F28-E8B8BC49A0A9}"/>
    <x:cellStyle name="Normal 2 3 2 4 4" xfId="28072" xr:uid="{4C4240F3-3023-461D-BA9B-CA6310761F42}"/>
    <x:cellStyle name="Normal 2 3 2 4 4 2" xfId="28073" xr:uid="{D73A79F4-999B-47F5-9274-59EE464BC3AA}"/>
    <x:cellStyle name="Normal 2 3 2 4 4 2 2" xfId="28074" xr:uid="{944FD103-7C93-466A-9153-B60A3E123205}"/>
    <x:cellStyle name="Normal 2 3 2 4 4 3" xfId="28075" xr:uid="{ECF8D086-DAFF-4E60-8C89-9F21C1366A73}"/>
    <x:cellStyle name="Normal 2 3 2 4 5" xfId="28076" xr:uid="{7B98703E-2888-4EF9-A28D-A70FA6B18250}"/>
    <x:cellStyle name="Normal 2 3 2 4 5 2" xfId="28077" xr:uid="{55F8DD30-843D-443C-B363-FB432913E485}"/>
    <x:cellStyle name="Normal 2 3 2 4 6" xfId="28078" xr:uid="{9AE09A35-7126-4710-A808-328468E1274F}"/>
    <x:cellStyle name="Normal 2 3 2 4 6 2" xfId="28079" xr:uid="{BBC5E84A-03DF-4C8A-AADB-A2540883FF42}"/>
    <x:cellStyle name="Normal 2 3 2 4 7" xfId="28080" xr:uid="{F797288B-2BED-447E-883F-A8CB1C56A5B3}"/>
    <x:cellStyle name="Normal 2 3 2 5" xfId="28081" xr:uid="{638AE538-7E79-4F46-92BC-C1C6AA80CC26}"/>
    <x:cellStyle name="Normal 2 3 2 5 2" xfId="28082" xr:uid="{8B9773B7-F3E9-417E-B482-0B629A5779F9}"/>
    <x:cellStyle name="Normal 2 3 2 5 2 2" xfId="28083" xr:uid="{B12942AA-0E7F-44F8-A8A5-3C4C8ADF1724}"/>
    <x:cellStyle name="Normal 2 3 2 5 2 2 2" xfId="28084" xr:uid="{2FC885B0-7403-490F-94DD-DD61AFCB760E}"/>
    <x:cellStyle name="Normal 2 3 2 5 2 2 2 2" xfId="28085" xr:uid="{149DF9B9-0DDE-42BC-8475-4B77975EDC83}"/>
    <x:cellStyle name="Normal 2 3 2 5 2 2 3" xfId="28086" xr:uid="{6E54FB00-FDF8-4298-AAFF-43FB8CFD7152}"/>
    <x:cellStyle name="Normal 2 3 2 5 2 3" xfId="28087" xr:uid="{506492A3-9EAD-4666-9E6F-3228AB8A3127}"/>
    <x:cellStyle name="Normal 2 3 2 5 2 3 2" xfId="28088" xr:uid="{BFC7A8C1-50EB-4877-A701-F9775B9CC253}"/>
    <x:cellStyle name="Normal 2 3 2 5 2 4" xfId="28089" xr:uid="{978E5A2B-A1B9-49A9-ABC1-2638702E5E88}"/>
    <x:cellStyle name="Normal 2 3 2 5 2 4 2" xfId="28090" xr:uid="{58AF3053-C881-4A06-AC11-B8944F62A5E9}"/>
    <x:cellStyle name="Normal 2 3 2 5 2 5" xfId="28091" xr:uid="{DD9AD278-9FBC-447D-872F-875A7582AF9D}"/>
    <x:cellStyle name="Normal 2 3 2 5 3" xfId="28092" xr:uid="{7BABFAC2-E608-4749-89FF-5C1E287BB726}"/>
    <x:cellStyle name="Normal 2 3 2 5 3 2" xfId="28093" xr:uid="{6AE8E50B-DEAC-42D8-90EB-DFC2663E2BD9}"/>
    <x:cellStyle name="Normal 2 3 2 5 3 2 2" xfId="28094" xr:uid="{61F7C337-6FA0-4D42-A0DF-919B454E3C04}"/>
    <x:cellStyle name="Normal 2 3 2 5 3 3" xfId="28095" xr:uid="{F21ECADA-E806-4CEA-B82B-55EA05EAFF41}"/>
    <x:cellStyle name="Normal 2 3 2 5 4" xfId="28096" xr:uid="{52DBB5B7-FE7E-4D58-9142-38AE6BEA540C}"/>
    <x:cellStyle name="Normal 2 3 2 5 4 2" xfId="28097" xr:uid="{E74C08B8-FB92-4636-8A08-84A2C32DCBD9}"/>
    <x:cellStyle name="Normal 2 3 2 5 5" xfId="28098" xr:uid="{1BD7607D-94C6-4E97-9C96-180FEE27512C}"/>
    <x:cellStyle name="Normal 2 3 2 5 5 2" xfId="28099" xr:uid="{B49BC480-968C-4E47-8267-77B1D7AC0B56}"/>
    <x:cellStyle name="Normal 2 3 2 5 6" xfId="28100" xr:uid="{C212CEC7-0902-4898-81AD-876284D6C5DB}"/>
    <x:cellStyle name="Normal 2 3 2 6" xfId="28101" xr:uid="{28CA9187-45B1-45EE-B8D3-1D59B7864002}"/>
    <x:cellStyle name="Normal 2 3 2 6 2" xfId="28102" xr:uid="{E7CF8585-042E-446A-AE88-4C11CD89AE22}"/>
    <x:cellStyle name="Normal 2 3 2 6 2 2" xfId="28103" xr:uid="{52D6CD83-16E3-4AAB-A566-10F2ADB8DA46}"/>
    <x:cellStyle name="Normal 2 3 2 6 2 2 2" xfId="28104" xr:uid="{34B32E12-4D62-4A9D-B109-81EC28E3B93F}"/>
    <x:cellStyle name="Normal 2 3 2 6 2 3" xfId="28105" xr:uid="{DBC735BC-9FBC-47D5-8FB2-D1E0281C775F}"/>
    <x:cellStyle name="Normal 2 3 2 6 3" xfId="28106" xr:uid="{0D54F1CF-1BBD-4120-997E-5151595A3668}"/>
    <x:cellStyle name="Normal 2 3 2 6 3 2" xfId="28107" xr:uid="{620839EA-1470-45EB-82DE-28270AC30EB2}"/>
    <x:cellStyle name="Normal 2 3 2 6 4" xfId="28108" xr:uid="{706E90C3-4B29-404D-9234-F9D3F6ACEEEF}"/>
    <x:cellStyle name="Normal 2 3 2 6 4 2" xfId="28109" xr:uid="{077B6661-5C37-4AD5-9DCD-EAA3E8B1A2FE}"/>
    <x:cellStyle name="Normal 2 3 2 6 5" xfId="28110" xr:uid="{2DBDB638-2798-44B1-9E63-5D5341F5CF8D}"/>
    <x:cellStyle name="Normal 2 3 2 7" xfId="28111" xr:uid="{7D9B676A-5089-4EE3-96FA-75F08E4FED7E}"/>
    <x:cellStyle name="Normal 2 3 2 7 2" xfId="28112" xr:uid="{1102D512-D160-46C9-BF35-FA567E004874}"/>
    <x:cellStyle name="Normal 2 3 2 7 2 2" xfId="28113" xr:uid="{03DFAE44-7994-4ED1-985D-AAB3316010C5}"/>
    <x:cellStyle name="Normal 2 3 2 7 2 2 2" xfId="28114" xr:uid="{993C0FB4-D544-4309-9057-C8882EA8DE6E}"/>
    <x:cellStyle name="Normal 2 3 2 7 2 3" xfId="28115" xr:uid="{73C23C58-B1DF-4D10-94EF-F5B97E5749FC}"/>
    <x:cellStyle name="Normal 2 3 2 7 3" xfId="28116" xr:uid="{5276B5A9-CC87-4FB7-8E78-7E983DFA0FF3}"/>
    <x:cellStyle name="Normal 2 3 2 7 3 2" xfId="28117" xr:uid="{9BF37D71-CC6F-454C-A526-7433719674B5}"/>
    <x:cellStyle name="Normal 2 3 2 7 4" xfId="28118" xr:uid="{F18F9E72-C20D-41BC-892D-47F54CC5392C}"/>
    <x:cellStyle name="Normal 2 3 2 7 4 2" xfId="28119" xr:uid="{0006A9FC-9612-4A3C-8535-6C1A064F8B1D}"/>
    <x:cellStyle name="Normal 2 3 2 7 5" xfId="28120" xr:uid="{A726B466-80B6-44D3-B100-697FF8117C35}"/>
    <x:cellStyle name="Normal 2 3 2 8" xfId="28121" xr:uid="{AC451A29-8479-4E08-8641-8A5E69757780}"/>
    <x:cellStyle name="Normal 2 3 2 8 2" xfId="28122" xr:uid="{510413DA-27CA-4CC4-9C8C-8400767DE748}"/>
    <x:cellStyle name="Normal 2 3 2 8 2 2" xfId="28123" xr:uid="{695B71B6-3C60-4E39-8F13-05380D30E777}"/>
    <x:cellStyle name="Normal 2 3 2 8 3" xfId="28124" xr:uid="{F7672957-9B13-40DA-B3ED-75515FB37108}"/>
    <x:cellStyle name="Normal 2 3 2 9" xfId="28125" xr:uid="{E8FC34C2-E65C-4E83-992E-D700F9963E96}"/>
    <x:cellStyle name="Normal 2 3 2 9 2" xfId="28126" xr:uid="{24F7CD5A-2FCB-40C5-B7DD-8CC6A82D7680}"/>
    <x:cellStyle name="Normal 2 3 3" xfId="803" xr:uid="{ACC5AD34-7B6E-429F-BCF2-092B4CC27F09}"/>
    <x:cellStyle name="Normal 2 3 3 10" xfId="28127" xr:uid="{D42CD8D5-CD89-4537-953D-4C320D2F5063}"/>
    <x:cellStyle name="Normal 2 3 3 10 2" xfId="28128" xr:uid="{5FF11816-540C-408A-8821-6E37E46B7190}"/>
    <x:cellStyle name="Normal 2 3 3 11" xfId="28129" xr:uid="{A0EB8FF9-DB81-4CCC-A624-A51E1199BB89}"/>
    <x:cellStyle name="Normal 2 3 3 2" xfId="28130" xr:uid="{7BD6640B-B22E-4303-8B20-743F8F62F94A}"/>
    <x:cellStyle name="Normal 2 3 3 2 2" xfId="28131" xr:uid="{609FA48C-BE6B-4F69-87DA-ED5C223A1047}"/>
    <x:cellStyle name="Normal 2 3 3 2 2 2" xfId="28132" xr:uid="{B104EAD3-3669-4F8E-8596-88C6CF0A31AF}"/>
    <x:cellStyle name="Normal 2 3 3 2 2 2 2" xfId="28133" xr:uid="{685ACC3B-3E47-4279-8F6F-3E7B732D8681}"/>
    <x:cellStyle name="Normal 2 3 3 2 2 2 2 2" xfId="28134" xr:uid="{526A1255-859E-49A0-A326-F003C441F59E}"/>
    <x:cellStyle name="Normal 2 3 3 2 2 2 2 2 2" xfId="28135" xr:uid="{F0D3922E-54A9-425D-A5D5-60364F7F0E2B}"/>
    <x:cellStyle name="Normal 2 3 3 2 2 2 2 3" xfId="28136" xr:uid="{7D843B39-AF81-4AC0-AC21-521F3455975F}"/>
    <x:cellStyle name="Normal 2 3 3 2 2 2 3" xfId="28137" xr:uid="{0B1CF98D-828D-4B09-A474-39113A206790}"/>
    <x:cellStyle name="Normal 2 3 3 2 2 2 3 2" xfId="28138" xr:uid="{68ACC7BC-F48F-4E89-BE8C-DFE46E2D4794}"/>
    <x:cellStyle name="Normal 2 3 3 2 2 2 4" xfId="28139" xr:uid="{614E4453-7E4F-415B-B1AC-B260E57758C3}"/>
    <x:cellStyle name="Normal 2 3 3 2 2 2 4 2" xfId="28140" xr:uid="{3AB20C98-4E9A-4D6A-8F8F-D2926151E175}"/>
    <x:cellStyle name="Normal 2 3 3 2 2 2 5" xfId="28141" xr:uid="{598E4FDA-3D36-4334-A62C-8762A6F5B5CB}"/>
    <x:cellStyle name="Normal 2 3 3 2 2 3" xfId="28142" xr:uid="{748C3F23-28D4-49CE-A48B-7C6213DEB7FD}"/>
    <x:cellStyle name="Normal 2 3 3 2 2 3 2" xfId="28143" xr:uid="{A3887592-F28A-4198-90C7-B3C53DECCFBA}"/>
    <x:cellStyle name="Normal 2 3 3 2 2 3 2 2" xfId="28144" xr:uid="{D479FE09-8B57-4A71-8B6B-5B8017D5861B}"/>
    <x:cellStyle name="Normal 2 3 3 2 2 3 3" xfId="28145" xr:uid="{D8B327D3-96A2-4A6C-96CE-E12FF2554F86}"/>
    <x:cellStyle name="Normal 2 3 3 2 2 4" xfId="28146" xr:uid="{B8966155-F5DA-4030-A74B-A093D834ED36}"/>
    <x:cellStyle name="Normal 2 3 3 2 2 4 2" xfId="28147" xr:uid="{FD512790-74C5-4A42-9A5E-F0E14DFF7921}"/>
    <x:cellStyle name="Normal 2 3 3 2 2 5" xfId="28148" xr:uid="{47739231-2CB0-4422-8765-FA6ED933D00B}"/>
    <x:cellStyle name="Normal 2 3 3 2 2 5 2" xfId="28149" xr:uid="{1A64FDBA-43BD-41AE-AB54-A75FA691A681}"/>
    <x:cellStyle name="Normal 2 3 3 2 2 6" xfId="28150" xr:uid="{DB37929F-76BD-4B8A-9969-F66E7F751391}"/>
    <x:cellStyle name="Normal 2 3 3 2 3" xfId="28151" xr:uid="{436EEB06-B82D-41F4-850F-40A7108C1E03}"/>
    <x:cellStyle name="Normal 2 3 3 2 3 2" xfId="28152" xr:uid="{8BFDD4E3-D80B-496B-AA6F-9C6BE7B08465}"/>
    <x:cellStyle name="Normal 2 3 3 2 3 2 2" xfId="28153" xr:uid="{CDB6DDDF-FB72-46B1-8C14-63144D90337D}"/>
    <x:cellStyle name="Normal 2 3 3 2 3 2 2 2" xfId="28154" xr:uid="{D1ECDBAA-3801-4E1F-8BE8-F72F47BE1369}"/>
    <x:cellStyle name="Normal 2 3 3 2 3 2 3" xfId="28155" xr:uid="{6F71B82B-4BCD-4C29-A595-6A520F8F5F46}"/>
    <x:cellStyle name="Normal 2 3 3 2 3 3" xfId="28156" xr:uid="{E224547A-80B7-46BE-894D-22135F2D44E2}"/>
    <x:cellStyle name="Normal 2 3 3 2 3 3 2" xfId="28157" xr:uid="{E91AB231-947B-425C-BA8A-C454BAE6B2E1}"/>
    <x:cellStyle name="Normal 2 3 3 2 3 4" xfId="28158" xr:uid="{1D0688EE-FD1A-4B16-8541-8A29736366D5}"/>
    <x:cellStyle name="Normal 2 3 3 2 3 4 2" xfId="28159" xr:uid="{98058FF0-154A-4D39-BE53-ADC54896252A}"/>
    <x:cellStyle name="Normal 2 3 3 2 3 5" xfId="28160" xr:uid="{BDE19B5F-5159-42CB-8CB4-B2948BF38B2C}"/>
    <x:cellStyle name="Normal 2 3 3 2 4" xfId="28161" xr:uid="{FAD65BB2-562E-4861-8D8A-403EBE7AE39A}"/>
    <x:cellStyle name="Normal 2 3 3 2 4 2" xfId="28162" xr:uid="{A6E728BD-90F0-4D08-A65B-6349F477F721}"/>
    <x:cellStyle name="Normal 2 3 3 2 4 2 2" xfId="28163" xr:uid="{9DC4BC6C-B10F-4538-B01B-4E6777990A2E}"/>
    <x:cellStyle name="Normal 2 3 3 2 4 3" xfId="28164" xr:uid="{588AF5B7-EFC0-4120-94F0-9443491DFA6D}"/>
    <x:cellStyle name="Normal 2 3 3 2 5" xfId="28165" xr:uid="{34DAD3DD-10D0-4F8E-9C87-7759BB0A6CF5}"/>
    <x:cellStyle name="Normal 2 3 3 2 5 2" xfId="28166" xr:uid="{7DB2ADE0-4A26-413E-A489-3D09B6EDD42B}"/>
    <x:cellStyle name="Normal 2 3 3 2 6" xfId="28167" xr:uid="{8DEFA66B-5839-4D88-A28E-4B30305EEEC4}"/>
    <x:cellStyle name="Normal 2 3 3 2 6 2" xfId="28168" xr:uid="{BB0B7DC7-48B6-48A6-B832-D980E9232FA0}"/>
    <x:cellStyle name="Normal 2 3 3 2 7" xfId="28169" xr:uid="{D516E785-31EA-4DF6-8AA2-6BD42AC13085}"/>
    <x:cellStyle name="Normal 2 3 3 3" xfId="28170" xr:uid="{1F8D6225-6D46-41B7-9A55-04EA76BCC017}"/>
    <x:cellStyle name="Normal 2 3 3 3 2" xfId="28171" xr:uid="{3EC53685-D828-4167-B7F8-656A1BB29951}"/>
    <x:cellStyle name="Normal 2 3 3 3 2 2" xfId="28172" xr:uid="{D84CC097-4AAD-4855-90EB-4589822A03D0}"/>
    <x:cellStyle name="Normal 2 3 3 3 2 2 2" xfId="28173" xr:uid="{2D5E238C-84FD-47E5-8FA2-CCAA799B82C3}"/>
    <x:cellStyle name="Normal 2 3 3 3 2 2 2 2" xfId="28174" xr:uid="{9398CBE8-3B6C-426D-A0AA-90E9D3D7744A}"/>
    <x:cellStyle name="Normal 2 3 3 3 2 2 2 2 2" xfId="28175" xr:uid="{05ADCBA4-2715-43D2-90DB-C11F4C06BDF4}"/>
    <x:cellStyle name="Normal 2 3 3 3 2 2 2 3" xfId="28176" xr:uid="{084FB4D5-9EB2-4242-A7BA-410C1DECEAFE}"/>
    <x:cellStyle name="Normal 2 3 3 3 2 2 3" xfId="28177" xr:uid="{D6746E05-B3F0-4715-8FCA-7B8F8250C2B7}"/>
    <x:cellStyle name="Normal 2 3 3 3 2 2 3 2" xfId="28178" xr:uid="{F0B24F62-B3CB-4324-AF80-AC82C9387344}"/>
    <x:cellStyle name="Normal 2 3 3 3 2 2 4" xfId="28179" xr:uid="{0691C533-7C50-47C3-A055-54B3F6CB5E3A}"/>
    <x:cellStyle name="Normal 2 3 3 3 2 2 4 2" xfId="28180" xr:uid="{51C775DA-933C-47C5-8F9D-40159F45E111}"/>
    <x:cellStyle name="Normal 2 3 3 3 2 2 5" xfId="28181" xr:uid="{3E1179C1-734B-492D-92C0-C0A8D2FA33AA}"/>
    <x:cellStyle name="Normal 2 3 3 3 2 3" xfId="28182" xr:uid="{EA7D4115-F469-4B48-BE09-6F36F4465397}"/>
    <x:cellStyle name="Normal 2 3 3 3 2 3 2" xfId="28183" xr:uid="{4F0EBDD1-5BAD-4125-80DA-D9332F555DEF}"/>
    <x:cellStyle name="Normal 2 3 3 3 2 3 2 2" xfId="28184" xr:uid="{49AAA05D-545E-4209-8C66-63CE17DC428A}"/>
    <x:cellStyle name="Normal 2 3 3 3 2 3 3" xfId="28185" xr:uid="{F4D8747B-5A9F-4740-B382-42E47FDFF3E0}"/>
    <x:cellStyle name="Normal 2 3 3 3 2 4" xfId="28186" xr:uid="{BCEEF674-6FF6-406E-9D45-034472AD3635}"/>
    <x:cellStyle name="Normal 2 3 3 3 2 4 2" xfId="28187" xr:uid="{7C1A722F-C4AE-432D-8599-E88E43FF8978}"/>
    <x:cellStyle name="Normal 2 3 3 3 2 5" xfId="28188" xr:uid="{329C17C0-AA08-4549-AFD8-7F6928127159}"/>
    <x:cellStyle name="Normal 2 3 3 3 2 5 2" xfId="28189" xr:uid="{B1E238B1-D439-4973-ADED-8C970F4A5D28}"/>
    <x:cellStyle name="Normal 2 3 3 3 2 6" xfId="28190" xr:uid="{C6B97364-547D-4EE4-92FD-5F9AAB471E2E}"/>
    <x:cellStyle name="Normal 2 3 3 3 3" xfId="28191" xr:uid="{8954DFF0-81B4-4EE9-9357-645ADCCF6477}"/>
    <x:cellStyle name="Normal 2 3 3 3 3 2" xfId="28192" xr:uid="{8071FD11-BD72-4EE8-9666-AAD64822CC14}"/>
    <x:cellStyle name="Normal 2 3 3 3 3 2 2" xfId="28193" xr:uid="{88C5458F-3D95-41A2-9053-805AE898EB07}"/>
    <x:cellStyle name="Normal 2 3 3 3 3 2 2 2" xfId="28194" xr:uid="{787F2EF1-808D-4566-97CA-6327741E0FED}"/>
    <x:cellStyle name="Normal 2 3 3 3 3 2 3" xfId="28195" xr:uid="{9B7DC928-AE14-40CD-AE47-D48F81895525}"/>
    <x:cellStyle name="Normal 2 3 3 3 3 3" xfId="28196" xr:uid="{1E708709-8EA4-4BCD-ACEB-F7869DDDD9DD}"/>
    <x:cellStyle name="Normal 2 3 3 3 3 3 2" xfId="28197" xr:uid="{C9B65489-454E-4619-BB23-5B7E472C4193}"/>
    <x:cellStyle name="Normal 2 3 3 3 3 4" xfId="28198" xr:uid="{3D769743-AFA8-49C4-AD80-F75A645AF7DD}"/>
    <x:cellStyle name="Normal 2 3 3 3 3 4 2" xfId="28199" xr:uid="{C21837D8-F52D-4E32-8DFD-C01AFE334A29}"/>
    <x:cellStyle name="Normal 2 3 3 3 3 5" xfId="28200" xr:uid="{3373E6CA-9D76-4CA0-A3C6-71604E19C302}"/>
    <x:cellStyle name="Normal 2 3 3 3 4" xfId="28201" xr:uid="{37634A4B-105F-4B1E-9977-90E4C24CE795}"/>
    <x:cellStyle name="Normal 2 3 3 3 4 2" xfId="28202" xr:uid="{F883753F-DE79-4089-9C59-B10FB42B1648}"/>
    <x:cellStyle name="Normal 2 3 3 3 4 2 2" xfId="28203" xr:uid="{5E4A0B6E-BE32-4FAE-976A-75D76D6B5552}"/>
    <x:cellStyle name="Normal 2 3 3 3 4 3" xfId="28204" xr:uid="{D3A5B464-963E-4B8B-9950-16857A92896A}"/>
    <x:cellStyle name="Normal 2 3 3 3 5" xfId="28205" xr:uid="{C05756BA-02B4-46C7-8B2F-572DD83E2385}"/>
    <x:cellStyle name="Normal 2 3 3 3 5 2" xfId="28206" xr:uid="{BFC71308-A723-4D66-9DA6-0285405E03A2}"/>
    <x:cellStyle name="Normal 2 3 3 3 6" xfId="28207" xr:uid="{3DDCF8E2-6459-4966-994A-2E0A221F0D5B}"/>
    <x:cellStyle name="Normal 2 3 3 3 6 2" xfId="28208" xr:uid="{0B63820B-A128-4AB9-B7BC-2FD6BB5BD947}"/>
    <x:cellStyle name="Normal 2 3 3 3 7" xfId="28209" xr:uid="{74406CDA-A729-4A8D-9F85-6BF45DB4BB89}"/>
    <x:cellStyle name="Normal 2 3 3 4" xfId="28210" xr:uid="{E21A7AF5-92C4-464F-B768-5B8DAEA3FDB4}"/>
    <x:cellStyle name="Normal 2 3 3 4 2" xfId="28211" xr:uid="{0AEE8E91-65A5-4D34-91F2-49E6A34529D9}"/>
    <x:cellStyle name="Normal 2 3 3 4 2 2" xfId="28212" xr:uid="{73F089C1-4DC4-4FEB-91D9-31716CD03051}"/>
    <x:cellStyle name="Normal 2 3 3 4 2 2 2" xfId="28213" xr:uid="{741B6FE1-7432-4746-9960-8084373C3A9A}"/>
    <x:cellStyle name="Normal 2 3 3 4 2 2 2 2" xfId="28214" xr:uid="{EB3F0A3A-02DF-4A77-9765-6CA8AE731B2C}"/>
    <x:cellStyle name="Normal 2 3 3 4 2 2 3" xfId="28215" xr:uid="{0F3DE226-855E-4F89-AF4E-8E70066D6479}"/>
    <x:cellStyle name="Normal 2 3 3 4 2 3" xfId="28216" xr:uid="{D649BFAC-B957-479C-8D5F-0CF37DB6ECA6}"/>
    <x:cellStyle name="Normal 2 3 3 4 2 3 2" xfId="28217" xr:uid="{4AF4397A-A024-46D5-AF48-F8B467E7C1D9}"/>
    <x:cellStyle name="Normal 2 3 3 4 2 4" xfId="28218" xr:uid="{F7E6A17E-65A4-487A-9B67-CC6B6CD32454}"/>
    <x:cellStyle name="Normal 2 3 3 4 2 4 2" xfId="28219" xr:uid="{4B1B79E5-D113-471D-9C02-125FCBAF2493}"/>
    <x:cellStyle name="Normal 2 3 3 4 2 5" xfId="28220" xr:uid="{75524B0C-59E3-45A4-89FF-4830D4E14B5D}"/>
    <x:cellStyle name="Normal 2 3 3 4 3" xfId="28221" xr:uid="{BEC7A640-EAED-4639-B003-24BE57E6C5F8}"/>
    <x:cellStyle name="Normal 2 3 3 4 3 2" xfId="28222" xr:uid="{CA1A3A65-36B1-4641-8305-90F29ECE7ABB}"/>
    <x:cellStyle name="Normal 2 3 3 4 3 2 2" xfId="28223" xr:uid="{CC24EF04-349D-4DF0-AEE9-BE15DC171C4A}"/>
    <x:cellStyle name="Normal 2 3 3 4 3 3" xfId="28224" xr:uid="{F5596E36-1695-4C0A-8609-8CA44380C9AA}"/>
    <x:cellStyle name="Normal 2 3 3 4 4" xfId="28225" xr:uid="{F0615762-32E3-422F-BB1C-773D50BB3FF0}"/>
    <x:cellStyle name="Normal 2 3 3 4 4 2" xfId="28226" xr:uid="{BAA0195D-8A72-4F50-9C49-E70EEA892C41}"/>
    <x:cellStyle name="Normal 2 3 3 4 5" xfId="28227" xr:uid="{7968EA89-980A-45E1-83CD-C5BAF9608D68}"/>
    <x:cellStyle name="Normal 2 3 3 4 5 2" xfId="28228" xr:uid="{639FA1B8-D0D6-42A8-996B-F3F11915C9B7}"/>
    <x:cellStyle name="Normal 2 3 3 4 6" xfId="28229" xr:uid="{82DACF35-1B87-4080-89CC-AEB95EBA89C5}"/>
    <x:cellStyle name="Normal 2 3 3 5" xfId="28230" xr:uid="{311ADA61-F3E5-4118-8716-1485D3E5A4BA}"/>
    <x:cellStyle name="Normal 2 3 3 5 2" xfId="28231" xr:uid="{4CBAF4F1-FE8C-44C6-BE86-4711C46D9517}"/>
    <x:cellStyle name="Normal 2 3 3 5 2 2" xfId="28232" xr:uid="{DF045033-5238-490A-BB84-73BD7A649D7F}"/>
    <x:cellStyle name="Normal 2 3 3 5 2 2 2" xfId="28233" xr:uid="{51E225A2-A204-4F8D-ABE5-20CAA26833B0}"/>
    <x:cellStyle name="Normal 2 3 3 5 2 3" xfId="28234" xr:uid="{36AC7516-A117-4671-B67C-809F53DC52DE}"/>
    <x:cellStyle name="Normal 2 3 3 5 3" xfId="28235" xr:uid="{162B5768-5F9B-4F95-81CD-DA982B01322D}"/>
    <x:cellStyle name="Normal 2 3 3 5 3 2" xfId="28236" xr:uid="{558961F9-9BF5-4676-A231-740F2E2AB1F7}"/>
    <x:cellStyle name="Normal 2 3 3 5 4" xfId="28237" xr:uid="{358FFF57-9F42-4F13-8792-EB2A2C33FE8D}"/>
    <x:cellStyle name="Normal 2 3 3 5 4 2" xfId="28238" xr:uid="{4C03FF17-62BE-440F-A5D2-C50148F2F3CB}"/>
    <x:cellStyle name="Normal 2 3 3 5 5" xfId="28239" xr:uid="{9A041ACC-A0A6-4F37-807E-3320F91B08A0}"/>
    <x:cellStyle name="Normal 2 3 3 6" xfId="28240" xr:uid="{583FE70B-A97D-493F-A332-ECFD6E6505F8}"/>
    <x:cellStyle name="Normal 2 3 3 6 2" xfId="28241" xr:uid="{D729E6EF-E9B5-4E69-879D-9DABA1690800}"/>
    <x:cellStyle name="Normal 2 3 3 6 2 2" xfId="28242" xr:uid="{0989E85B-766F-48B3-8AD2-A4B20A4EEF39}"/>
    <x:cellStyle name="Normal 2 3 3 6 2 2 2" xfId="28243" xr:uid="{0E9D9958-08FB-4482-B97D-5F8DC53675EA}"/>
    <x:cellStyle name="Normal 2 3 3 6 2 3" xfId="28244" xr:uid="{A811A1F6-47AB-4EFF-B3C1-0A00115A7B91}"/>
    <x:cellStyle name="Normal 2 3 3 6 3" xfId="28245" xr:uid="{79C9BD27-CA98-413B-9309-78B5C687EF6C}"/>
    <x:cellStyle name="Normal 2 3 3 6 3 2" xfId="28246" xr:uid="{448D74C1-44CB-4666-B4B6-DC6FA2E5D30A}"/>
    <x:cellStyle name="Normal 2 3 3 6 4" xfId="28247" xr:uid="{C7FFF22E-73DF-4037-8FA3-49650174C401}"/>
    <x:cellStyle name="Normal 2 3 3 6 4 2" xfId="28248" xr:uid="{F5CDD4A3-518B-4153-920C-826617255FE1}"/>
    <x:cellStyle name="Normal 2 3 3 6 5" xfId="28249" xr:uid="{A49B1E63-6059-4348-BC98-527641FB9385}"/>
    <x:cellStyle name="Normal 2 3 3 7" xfId="28250" xr:uid="{BB4911BB-B207-4727-8372-D35965E0AF61}"/>
    <x:cellStyle name="Normal 2 3 3 7 2" xfId="28251" xr:uid="{847AC873-9083-4ADD-B2B6-041C2E257B28}"/>
    <x:cellStyle name="Normal 2 3 3 7 2 2" xfId="28252" xr:uid="{4426E01F-FCED-4469-9CC1-98BAC88731F7}"/>
    <x:cellStyle name="Normal 2 3 3 7 3" xfId="28253" xr:uid="{A3045468-E4B4-4E82-8924-715CFA13C361}"/>
    <x:cellStyle name="Normal 2 3 3 8" xfId="28254" xr:uid="{4795749A-2E5E-42D8-B44F-844BBD978BA2}"/>
    <x:cellStyle name="Normal 2 3 3 8 2" xfId="28255" xr:uid="{04CC1DA9-7077-4C4E-BDBC-C066E5728605}"/>
    <x:cellStyle name="Normal 2 3 3 9" xfId="28256" xr:uid="{ABFAC81A-F717-494F-9709-48A398BEDF71}"/>
    <x:cellStyle name="Normal 2 3 4" xfId="28257" xr:uid="{1ACC92CE-ADDC-4877-B9AD-5FA2FD294266}"/>
    <x:cellStyle name="Normal 2 3 4 2" xfId="28258" xr:uid="{FA5E3ABD-A390-4FEA-9BB2-EA1215F6C12C}"/>
    <x:cellStyle name="Normal 2 3 4 2 2" xfId="28259" xr:uid="{1F4AD3A1-0948-43D4-9804-24406E557567}"/>
    <x:cellStyle name="Normal 2 3 4 2 2 2" xfId="28260" xr:uid="{432BE5E4-CACD-42D0-953F-20EAE0A98BF7}"/>
    <x:cellStyle name="Normal 2 3 4 2 2 2 2" xfId="28261" xr:uid="{3934203D-6988-417F-84CA-A0CC1E5E713C}"/>
    <x:cellStyle name="Normal 2 3 4 2 2 2 2 2" xfId="28262" xr:uid="{8FE7DD57-A4FD-4994-8439-BD12C434C0B6}"/>
    <x:cellStyle name="Normal 2 3 4 2 2 2 3" xfId="28263" xr:uid="{BFE16E5A-8F7A-4FB4-B335-65184A24E6EF}"/>
    <x:cellStyle name="Normal 2 3 4 2 2 3" xfId="28264" xr:uid="{C7182374-D008-4502-98B3-34E46D899A43}"/>
    <x:cellStyle name="Normal 2 3 4 2 2 3 2" xfId="28265" xr:uid="{2F06E519-5DD4-47AD-98E2-95F3B68BBB37}"/>
    <x:cellStyle name="Normal 2 3 4 2 2 4" xfId="28266" xr:uid="{22D18E7B-6ACE-4094-82FA-33AA329ACC39}"/>
    <x:cellStyle name="Normal 2 3 4 2 2 4 2" xfId="28267" xr:uid="{C381B199-45C3-48F5-8E02-DAB60474F55E}"/>
    <x:cellStyle name="Normal 2 3 4 2 2 5" xfId="28268" xr:uid="{6D8E7DEF-326E-440F-8279-0A8987941958}"/>
    <x:cellStyle name="Normal 2 3 4 2 3" xfId="28269" xr:uid="{65506C8D-734A-4631-B8F5-8CA9822D2374}"/>
    <x:cellStyle name="Normal 2 3 4 2 3 2" xfId="28270" xr:uid="{E1EE9A35-BA5E-46A4-9110-9C91B5DB6A90}"/>
    <x:cellStyle name="Normal 2 3 4 2 3 2 2" xfId="28271" xr:uid="{48ECC2E3-5173-4C6A-961D-D7619F3A7A9A}"/>
    <x:cellStyle name="Normal 2 3 4 2 3 3" xfId="28272" xr:uid="{96332F96-CCAC-4C8C-A7B0-E0F4DC1367EB}"/>
    <x:cellStyle name="Normal 2 3 4 2 4" xfId="28273" xr:uid="{52C7425E-C4FB-446F-88CF-941E525766DA}"/>
    <x:cellStyle name="Normal 2 3 4 2 4 2" xfId="28274" xr:uid="{8D70E54E-7281-4439-8BD2-EDBBE43B4227}"/>
    <x:cellStyle name="Normal 2 3 4 2 5" xfId="28275" xr:uid="{66829833-9CBB-47AE-B2B0-3EB64D43D29C}"/>
    <x:cellStyle name="Normal 2 3 4 2 5 2" xfId="28276" xr:uid="{C0FB075A-EDF9-42ED-87B9-793664D67E8C}"/>
    <x:cellStyle name="Normal 2 3 4 2 6" xfId="28277" xr:uid="{6A62E595-4442-4C3F-BB7B-2FFE01A30854}"/>
    <x:cellStyle name="Normal 2 3 4 3" xfId="28278" xr:uid="{F073CDD7-7FE7-4F73-99EA-0D15FA369CAF}"/>
    <x:cellStyle name="Normal 2 3 4 3 2" xfId="28279" xr:uid="{C0EA7B28-8EC4-4AB3-8DFE-87C363D2D753}"/>
    <x:cellStyle name="Normal 2 3 4 3 2 2" xfId="28280" xr:uid="{4376C934-DC91-47ED-874A-F1AE9A0D7C13}"/>
    <x:cellStyle name="Normal 2 3 4 3 2 2 2" xfId="28281" xr:uid="{E348B926-D9CF-4130-A4D0-B810B8A88155}"/>
    <x:cellStyle name="Normal 2 3 4 3 2 3" xfId="28282" xr:uid="{1167B432-519C-45BE-973D-0A4137BD81CB}"/>
    <x:cellStyle name="Normal 2 3 4 3 3" xfId="28283" xr:uid="{0F84EFA1-30DD-42A5-86EC-48E41B98ED8C}"/>
    <x:cellStyle name="Normal 2 3 4 3 3 2" xfId="28284" xr:uid="{87FBAAD2-BF66-4496-A2CB-F63326917F0D}"/>
    <x:cellStyle name="Normal 2 3 4 3 4" xfId="28285" xr:uid="{E83339DC-219D-4636-931D-FC70FB18C070}"/>
    <x:cellStyle name="Normal 2 3 4 3 4 2" xfId="28286" xr:uid="{4268F0D0-44F5-484C-B7A1-C5E0016D231C}"/>
    <x:cellStyle name="Normal 2 3 4 3 5" xfId="28287" xr:uid="{0FC2379D-490B-47E2-862F-2C3F08D375CF}"/>
    <x:cellStyle name="Normal 2 3 4 4" xfId="28288" xr:uid="{23BFAA87-2CC6-4E40-A034-451BDF5088AC}"/>
    <x:cellStyle name="Normal 2 3 4 4 2" xfId="28289" xr:uid="{67948F81-071F-46DC-BE43-7BE35FFBA6FE}"/>
    <x:cellStyle name="Normal 2 3 4 4 2 2" xfId="28290" xr:uid="{5D6633AD-2598-4850-90B6-69BA5EE515BC}"/>
    <x:cellStyle name="Normal 2 3 4 4 2 2 2" xfId="28291" xr:uid="{A8FBFF1E-9064-4065-BB8E-98D7806C22EE}"/>
    <x:cellStyle name="Normal 2 3 4 4 2 3" xfId="28292" xr:uid="{622AFD7E-735A-4B67-91A5-FABC3373C552}"/>
    <x:cellStyle name="Normal 2 3 4 4 3" xfId="28293" xr:uid="{F416EA38-8999-47E2-8510-208BC396078A}"/>
    <x:cellStyle name="Normal 2 3 4 4 3 2" xfId="28294" xr:uid="{C5FEBD24-227C-4F45-BF10-65C2E8869C84}"/>
    <x:cellStyle name="Normal 2 3 4 4 4" xfId="28295" xr:uid="{EB7B7335-F0AD-4601-8F7E-B8DE2928C3A6}"/>
    <x:cellStyle name="Normal 2 3 4 4 4 2" xfId="28296" xr:uid="{27EC466B-0B58-4F5F-B4B6-76189471A6CD}"/>
    <x:cellStyle name="Normal 2 3 4 4 5" xfId="28297" xr:uid="{9C5C6899-71F4-4EC2-BE25-00B9F89C0920}"/>
    <x:cellStyle name="Normal 2 3 4 5" xfId="28298" xr:uid="{6F89C733-1B11-4116-BC6C-123EF5C51B06}"/>
    <x:cellStyle name="Normal 2 3 4 5 2" xfId="28299" xr:uid="{EFBE9EF5-CD03-4103-9C46-88DE9C79B4A1}"/>
    <x:cellStyle name="Normal 2 3 4 5 2 2" xfId="28300" xr:uid="{E984CD3C-F56C-4661-9983-7DE27513EBFE}"/>
    <x:cellStyle name="Normal 2 3 4 5 3" xfId="28301" xr:uid="{8C049035-4B6F-41FE-8784-B1000C7FACCF}"/>
    <x:cellStyle name="Normal 2 3 4 6" xfId="28302" xr:uid="{6E3C6DA2-535B-43D3-95EC-E2A3D410310B}"/>
    <x:cellStyle name="Normal 2 3 4 6 2" xfId="28303" xr:uid="{F73A77BA-859E-4B95-A0A1-51891B191A02}"/>
    <x:cellStyle name="Normal 2 3 4 7" xfId="28304" xr:uid="{4058A276-B612-47CD-919C-25D9E6D125D5}"/>
    <x:cellStyle name="Normal 2 3 4 7 2" xfId="28305" xr:uid="{E12E2DF8-271B-4BDF-BA48-33128211E68B}"/>
    <x:cellStyle name="Normal 2 3 4 8" xfId="28306" xr:uid="{5C4C2A97-15C6-4137-B9A8-C7D7D2DEE328}"/>
    <x:cellStyle name="Normal 2 3 5" xfId="28307" xr:uid="{906629F3-552B-40FF-AD3B-CA1629A8614B}"/>
    <x:cellStyle name="Normal 2 3 5 2" xfId="28308" xr:uid="{C40EF0C0-99F3-4C31-AB23-0E519E9D587E}"/>
    <x:cellStyle name="Normal 2 3 5 2 2" xfId="28309" xr:uid="{C0FA6038-3A3F-4B65-88DE-5FC13C3A5F61}"/>
    <x:cellStyle name="Normal 2 3 5 2 2 2" xfId="28310" xr:uid="{FBD73DBE-19DA-469C-A5F8-86C0B24B73CC}"/>
    <x:cellStyle name="Normal 2 3 5 2 2 2 2" xfId="28311" xr:uid="{D23DE87E-82FA-4EF1-A3DA-31684A898319}"/>
    <x:cellStyle name="Normal 2 3 5 2 2 2 2 2" xfId="28312" xr:uid="{AA2BF1C9-934E-4259-AC70-42200C41F216}"/>
    <x:cellStyle name="Normal 2 3 5 2 2 2 3" xfId="28313" xr:uid="{7F714EB2-D4F3-4432-8A0A-70EA974B0F0E}"/>
    <x:cellStyle name="Normal 2 3 5 2 2 3" xfId="28314" xr:uid="{B0359043-8A93-4677-8587-3A88356BCD5A}"/>
    <x:cellStyle name="Normal 2 3 5 2 2 3 2" xfId="28315" xr:uid="{35E079DE-0E43-43CC-A164-EE821F0DD2D8}"/>
    <x:cellStyle name="Normal 2 3 5 2 2 4" xfId="28316" xr:uid="{D918E92E-8080-48B9-90A4-5A9AA5F9282D}"/>
    <x:cellStyle name="Normal 2 3 5 2 2 4 2" xfId="28317" xr:uid="{8EF775CD-A492-4D75-9500-BCED28D85D3C}"/>
    <x:cellStyle name="Normal 2 3 5 2 2 5" xfId="28318" xr:uid="{B912B7A6-9FDB-4B66-9D9D-7EFCE4CB2825}"/>
    <x:cellStyle name="Normal 2 3 5 2 3" xfId="28319" xr:uid="{708BC459-1CB4-4D04-8308-FB36BAA493C1}"/>
    <x:cellStyle name="Normal 2 3 5 2 3 2" xfId="28320" xr:uid="{83B38BA6-2A1D-463F-A164-2C5C08C6F2D2}"/>
    <x:cellStyle name="Normal 2 3 5 2 3 2 2" xfId="28321" xr:uid="{A65377FF-7503-43F9-8489-F4050DE41A49}"/>
    <x:cellStyle name="Normal 2 3 5 2 3 3" xfId="28322" xr:uid="{C706C9E9-A8E8-4DF7-B380-5414B15A1601}"/>
    <x:cellStyle name="Normal 2 3 5 2 4" xfId="28323" xr:uid="{07FDF23E-B142-46D3-A2DF-5E9670DEAB4B}"/>
    <x:cellStyle name="Normal 2 3 5 2 4 2" xfId="28324" xr:uid="{0F73526B-403E-4406-B7B6-2085962CBDE0}"/>
    <x:cellStyle name="Normal 2 3 5 2 5" xfId="28325" xr:uid="{5FB37AB2-B70D-480E-B0BF-7B2782EF0D27}"/>
    <x:cellStyle name="Normal 2 3 5 2 5 2" xfId="28326" xr:uid="{26E46545-2268-4CF9-87F8-6F8A99C022AA}"/>
    <x:cellStyle name="Normal 2 3 5 2 6" xfId="28327" xr:uid="{D7F52131-DC17-402D-A6C2-FD6BD3ED21A4}"/>
    <x:cellStyle name="Normal 2 3 5 3" xfId="28328" xr:uid="{AAEC191B-3222-4A46-B2EC-7F64BE58C397}"/>
    <x:cellStyle name="Normal 2 3 5 3 2" xfId="28329" xr:uid="{C230EE57-78B6-4666-9693-6AA913893D01}"/>
    <x:cellStyle name="Normal 2 3 5 3 2 2" xfId="28330" xr:uid="{86B6AD60-0D9D-424B-AA53-5DB3B0F0CB56}"/>
    <x:cellStyle name="Normal 2 3 5 3 2 2 2" xfId="28331" xr:uid="{3E01DE2C-BCC0-487F-AE8E-DE3104079066}"/>
    <x:cellStyle name="Normal 2 3 5 3 2 3" xfId="28332" xr:uid="{68CE518A-E7AB-4D8F-A0A9-1E8E92B1D5AD}"/>
    <x:cellStyle name="Normal 2 3 5 3 3" xfId="28333" xr:uid="{9025517E-B9C5-49CA-A231-D87956A5621F}"/>
    <x:cellStyle name="Normal 2 3 5 3 3 2" xfId="28334" xr:uid="{B332C4DC-FE00-4D54-A574-229BA728445C}"/>
    <x:cellStyle name="Normal 2 3 5 3 4" xfId="28335" xr:uid="{ECEBD4B1-56E9-4F5F-84CA-8DA49DDB4ADC}"/>
    <x:cellStyle name="Normal 2 3 5 3 4 2" xfId="28336" xr:uid="{CE5B9982-A571-4FE6-A129-FA28BAA28412}"/>
    <x:cellStyle name="Normal 2 3 5 3 5" xfId="28337" xr:uid="{B65203E0-7B4D-4D9B-9FC4-3F3189CE8F15}"/>
    <x:cellStyle name="Normal 2 3 5 4" xfId="28338" xr:uid="{C56623D4-F9E5-435C-B9DA-A45B7BF9B27E}"/>
    <x:cellStyle name="Normal 2 3 5 4 2" xfId="28339" xr:uid="{4BC052BF-6448-4A2B-8B6B-FAD59ACB5683}"/>
    <x:cellStyle name="Normal 2 3 5 4 2 2" xfId="28340" xr:uid="{C33A1543-25CE-4AB5-A5AD-E1FDF8F4B048}"/>
    <x:cellStyle name="Normal 2 3 5 4 3" xfId="28341" xr:uid="{3D0C1041-C6E1-40DF-B729-2AF27AD62F42}"/>
    <x:cellStyle name="Normal 2 3 5 5" xfId="28342" xr:uid="{63ECA38C-43E8-4A24-B7E2-0AD15C083F94}"/>
    <x:cellStyle name="Normal 2 3 5 5 2" xfId="28343" xr:uid="{7433928D-B00F-4186-89AA-DFDA0787BCAE}"/>
    <x:cellStyle name="Normal 2 3 5 6" xfId="28344" xr:uid="{9C4CB2BA-5010-4179-9262-FEE44D5E384A}"/>
    <x:cellStyle name="Normal 2 3 5 6 2" xfId="28345" xr:uid="{E3DB3E1C-4127-4EA1-828D-916794C15F95}"/>
    <x:cellStyle name="Normal 2 3 5 7" xfId="28346" xr:uid="{D1620712-77BC-44FC-8189-6D46219876D5}"/>
    <x:cellStyle name="Normal 2 3 6" xfId="28347" xr:uid="{0384C84E-DA2B-41EB-A65E-8A71DB1153F6}"/>
    <x:cellStyle name="Normal 2 3 6 2" xfId="28348" xr:uid="{13FFA49C-323F-4D7F-BE11-7E7160D1CF6F}"/>
    <x:cellStyle name="Normal 2 3 6 2 2" xfId="28349" xr:uid="{B6C0F36E-1F54-41DB-85C4-1CF2281BB38C}"/>
    <x:cellStyle name="Normal 2 3 6 2 2 2" xfId="28350" xr:uid="{0181C812-9E5A-407F-A24D-1CCC43432435}"/>
    <x:cellStyle name="Normal 2 3 6 2 2 2 2" xfId="28351" xr:uid="{F5C35051-3E42-40A4-8AD8-1FA648764F93}"/>
    <x:cellStyle name="Normal 2 3 6 2 2 2 2 2" xfId="28352" xr:uid="{24199334-D166-4DF7-86BF-C0F7038FBDDF}"/>
    <x:cellStyle name="Normal 2 3 6 2 2 2 3" xfId="28353" xr:uid="{B8B2D04A-A994-4F3B-8F88-826F742B8B1F}"/>
    <x:cellStyle name="Normal 2 3 6 2 2 3" xfId="28354" xr:uid="{79369694-D324-4389-A08D-72807E6EDAB4}"/>
    <x:cellStyle name="Normal 2 3 6 2 2 3 2" xfId="28355" xr:uid="{E9FEFD21-5B86-4590-A64A-71BD30017B33}"/>
    <x:cellStyle name="Normal 2 3 6 2 2 4" xfId="28356" xr:uid="{96A823D8-F4BF-4CE1-8E0D-C9B732F87008}"/>
    <x:cellStyle name="Normal 2 3 6 2 2 4 2" xfId="28357" xr:uid="{9D57E6FB-28E2-484A-AF1D-0CAA32814A83}"/>
    <x:cellStyle name="Normal 2 3 6 2 2 5" xfId="28358" xr:uid="{2F8DF91F-A97F-40A8-A4CF-74751584C96C}"/>
    <x:cellStyle name="Normal 2 3 6 2 3" xfId="28359" xr:uid="{33491F2E-79E5-4B82-8B09-034C211C5895}"/>
    <x:cellStyle name="Normal 2 3 6 2 3 2" xfId="28360" xr:uid="{7D80C0B8-0944-4650-8818-5F33E4946172}"/>
    <x:cellStyle name="Normal 2 3 6 2 3 2 2" xfId="28361" xr:uid="{1879BA74-D3F8-461B-BD68-63A188CAA925}"/>
    <x:cellStyle name="Normal 2 3 6 2 3 3" xfId="28362" xr:uid="{F6DBC694-B5B0-4C1D-B147-EB8646F85437}"/>
    <x:cellStyle name="Normal 2 3 6 2 4" xfId="28363" xr:uid="{94F7D689-EE31-4859-8658-6583000DD803}"/>
    <x:cellStyle name="Normal 2 3 6 2 4 2" xfId="28364" xr:uid="{1EE46227-B952-4814-9EC3-EB20C4905948}"/>
    <x:cellStyle name="Normal 2 3 6 2 5" xfId="28365" xr:uid="{AE8D4182-51C3-4C62-82C5-874C816E7E13}"/>
    <x:cellStyle name="Normal 2 3 6 2 5 2" xfId="28366" xr:uid="{4EEFDD3A-5344-494F-A6BA-E2E575665E1E}"/>
    <x:cellStyle name="Normal 2 3 6 2 6" xfId="28367" xr:uid="{F9009F4D-E9CC-4D0C-8567-FA9C0953F36B}"/>
    <x:cellStyle name="Normal 2 3 6 3" xfId="28368" xr:uid="{E300B58E-F87E-4A48-87EF-2587595D1AF0}"/>
    <x:cellStyle name="Normal 2 3 6 3 2" xfId="28369" xr:uid="{A110470D-4CA9-471F-8E6E-141F5BED3E7C}"/>
    <x:cellStyle name="Normal 2 3 6 3 2 2" xfId="28370" xr:uid="{A0ACB462-0477-45A7-A1ED-5BDB17A42D34}"/>
    <x:cellStyle name="Normal 2 3 6 3 2 2 2" xfId="28371" xr:uid="{0C57E614-9229-4682-8CA0-81DF60AD1FBF}"/>
    <x:cellStyle name="Normal 2 3 6 3 2 3" xfId="28372" xr:uid="{46884F63-7D24-4B2D-B199-1738D77B743E}"/>
    <x:cellStyle name="Normal 2 3 6 3 3" xfId="28373" xr:uid="{532B6BE7-9C2B-4FB8-8A77-8FCFD2A89EE3}"/>
    <x:cellStyle name="Normal 2 3 6 3 3 2" xfId="28374" xr:uid="{C1A97EA3-0D5D-4619-947D-EF36FFF427B8}"/>
    <x:cellStyle name="Normal 2 3 6 3 4" xfId="28375" xr:uid="{A8C1EBA4-F640-42CC-8107-E2E66D76E325}"/>
    <x:cellStyle name="Normal 2 3 6 3 4 2" xfId="28376" xr:uid="{17CAF441-B3F4-4978-9017-0A6520F01472}"/>
    <x:cellStyle name="Normal 2 3 6 3 5" xfId="28377" xr:uid="{BD0C6545-7494-4411-8B83-9E8E317F5094}"/>
    <x:cellStyle name="Normal 2 3 6 4" xfId="28378" xr:uid="{3910D5FC-4BFB-4B3F-B75C-D5B1293B60C3}"/>
    <x:cellStyle name="Normal 2 3 6 4 2" xfId="28379" xr:uid="{BB5A58DB-0663-4D85-BCDC-A2FAB2C2BC4C}"/>
    <x:cellStyle name="Normal 2 3 6 4 2 2" xfId="28380" xr:uid="{780750E0-8068-4D84-A48F-5C1C2A346E0D}"/>
    <x:cellStyle name="Normal 2 3 6 4 3" xfId="28381" xr:uid="{D02679DA-02BA-4D8D-8591-B1FFF6861CCF}"/>
    <x:cellStyle name="Normal 2 3 6 5" xfId="28382" xr:uid="{8BA91D67-BCB2-4B7F-8D40-F94A509AA72A}"/>
    <x:cellStyle name="Normal 2 3 6 5 2" xfId="28383" xr:uid="{C2F952F0-3FF1-49F7-8944-28DF2E81A63C}"/>
    <x:cellStyle name="Normal 2 3 6 6" xfId="28384" xr:uid="{9767156F-94E6-4C39-85F9-1D8DAC27EC91}"/>
    <x:cellStyle name="Normal 2 3 6 6 2" xfId="28385" xr:uid="{BBC6729F-BE17-42E6-93E1-55AACEFF86CF}"/>
    <x:cellStyle name="Normal 2 3 6 7" xfId="28386" xr:uid="{7C31F0CD-F394-421D-A7EA-E74FCA77FDEB}"/>
    <x:cellStyle name="Normal 2 3 7" xfId="28387" xr:uid="{1A73039F-9C6F-42AD-95BD-1127499D5CBB}"/>
    <x:cellStyle name="Normal 2 3 7 2" xfId="28388" xr:uid="{7AA560A4-3CE4-459C-A9CC-C2F13BE07239}"/>
    <x:cellStyle name="Normal 2 3 7 2 2" xfId="28389" xr:uid="{D1026FCA-D767-4321-8CF0-C90900F9EFB5}"/>
    <x:cellStyle name="Normal 2 3 7 2 2 2" xfId="28390" xr:uid="{D63632D9-1836-40BC-B453-F37BEBA5EEC4}"/>
    <x:cellStyle name="Normal 2 3 7 2 2 2 2" xfId="28391" xr:uid="{B5AF2394-748A-44FC-A83B-8000743C519C}"/>
    <x:cellStyle name="Normal 2 3 7 2 2 3" xfId="28392" xr:uid="{61FA73BE-73EF-4C0E-8F3E-E9F30D442619}"/>
    <x:cellStyle name="Normal 2 3 7 2 3" xfId="28393" xr:uid="{98184F78-CE96-4BEF-9B86-66DB99AC6C77}"/>
    <x:cellStyle name="Normal 2 3 7 2 3 2" xfId="28394" xr:uid="{226ED3E9-72FC-4CF6-BE40-FA57CAC2FEE9}"/>
    <x:cellStyle name="Normal 2 3 7 2 4" xfId="28395" xr:uid="{4731AEB7-922D-4C5A-9980-889C92D70573}"/>
    <x:cellStyle name="Normal 2 3 7 2 4 2" xfId="28396" xr:uid="{97CDF674-B1C4-4D39-B95F-3E54F32231F6}"/>
    <x:cellStyle name="Normal 2 3 7 2 5" xfId="28397" xr:uid="{1C051FA4-B780-4DA4-922A-46C656ECE65F}"/>
    <x:cellStyle name="Normal 2 3 7 3" xfId="28398" xr:uid="{19595D6D-FB3F-47DB-BC7D-29F0CFA6BC17}"/>
    <x:cellStyle name="Normal 2 3 7 3 2" xfId="28399" xr:uid="{A0A7ACBB-C23C-4C4D-99FB-E2FD57898063}"/>
    <x:cellStyle name="Normal 2 3 7 3 2 2" xfId="28400" xr:uid="{484E241C-5439-4AD0-8700-D6F97A9CEF10}"/>
    <x:cellStyle name="Normal 2 3 7 3 3" xfId="28401" xr:uid="{903E69D3-D76B-497E-9163-CB043922E62D}"/>
    <x:cellStyle name="Normal 2 3 7 4" xfId="28402" xr:uid="{A40E822A-8B76-4AC9-8E0C-8FBAED2E5742}"/>
    <x:cellStyle name="Normal 2 3 7 4 2" xfId="28403" xr:uid="{D6E6DE45-24BB-4BCA-9711-7EC97E45D102}"/>
    <x:cellStyle name="Normal 2 3 7 5" xfId="28404" xr:uid="{A0E2D58E-9ABA-4A88-8AC7-A82EA0189929}"/>
    <x:cellStyle name="Normal 2 3 7 5 2" xfId="28405" xr:uid="{C633988D-14AB-40D9-95E2-48194D2D3C2A}"/>
    <x:cellStyle name="Normal 2 3 7 6" xfId="28406" xr:uid="{70BFB577-40F5-4F64-A873-EF33B7BA9263}"/>
    <x:cellStyle name="Normal 2 3 8" xfId="28407" xr:uid="{19475DB6-1A67-46B2-BC8E-C509698FD647}"/>
    <x:cellStyle name="Normal 2 3 8 2" xfId="28408" xr:uid="{6D6FD823-6E83-4596-A821-3FD1387A892C}"/>
    <x:cellStyle name="Normal 2 3 8 2 2" xfId="28409" xr:uid="{29A4F31D-DCED-44F8-819C-C8AAF100A9E2}"/>
    <x:cellStyle name="Normal 2 3 8 2 2 2" xfId="28410" xr:uid="{CE3EB396-2700-415B-A13C-EEF31582B406}"/>
    <x:cellStyle name="Normal 2 3 8 2 3" xfId="28411" xr:uid="{8100CB26-746A-424A-8E2A-B570B5C1C64E}"/>
    <x:cellStyle name="Normal 2 3 8 3" xfId="28412" xr:uid="{D69533C9-C0DE-47F8-BA56-B1A7BDAD1922}"/>
    <x:cellStyle name="Normal 2 3 8 3 2" xfId="28413" xr:uid="{F28A9EF1-D0C2-4ED0-B800-7D2E27F17E3F}"/>
    <x:cellStyle name="Normal 2 3 8 4" xfId="28414" xr:uid="{C6347E98-6372-4A0A-93D4-2631C3270222}"/>
    <x:cellStyle name="Normal 2 3 8 4 2" xfId="28415" xr:uid="{91197719-11A3-40BD-80D8-1D9966A416DF}"/>
    <x:cellStyle name="Normal 2 3 8 5" xfId="28416" xr:uid="{31A0ED79-1B18-4D0B-9F86-29D7B51F3F47}"/>
    <x:cellStyle name="Normal 2 3 9" xfId="28417" xr:uid="{B05511E1-3686-4B3C-8D08-5B5FE523B77A}"/>
    <x:cellStyle name="Normal 2 3 9 2" xfId="28418" xr:uid="{2865D3D4-16C7-47D5-883C-13734AA3F0FA}"/>
    <x:cellStyle name="Normal 2 3 9 2 2" xfId="28419" xr:uid="{C0EABB76-3AA5-4CE8-AE49-7C9CFFE613B4}"/>
    <x:cellStyle name="Normal 2 3 9 2 2 2" xfId="28420" xr:uid="{1C257E5C-C861-4F15-B71F-FA8A6CFE741D}"/>
    <x:cellStyle name="Normal 2 3 9 2 3" xfId="28421" xr:uid="{73936196-D523-42FD-B062-743E732AF56A}"/>
    <x:cellStyle name="Normal 2 3 9 3" xfId="28422" xr:uid="{9C283ECF-4001-4352-9F6A-7766B6FAF172}"/>
    <x:cellStyle name="Normal 2 3 9 3 2" xfId="28423" xr:uid="{5C963877-3DE8-4B45-8355-A61CB0AC2CDF}"/>
    <x:cellStyle name="Normal 2 3 9 4" xfId="28424" xr:uid="{4E997012-3297-4C21-AA71-3278864B35E9}"/>
    <x:cellStyle name="Normal 2 3 9 4 2" xfId="28425" xr:uid="{D083C269-A4DC-496C-A9CC-E18773CC2FEC}"/>
    <x:cellStyle name="Normal 2 3 9 5" xfId="28426" xr:uid="{8ECA930B-4161-4E1A-8FB7-67F09FC2AC00}"/>
    <x:cellStyle name="Normal 2 4" xfId="804" xr:uid="{F0B27DDC-13CC-4363-8E77-2169D254E305}"/>
    <x:cellStyle name="Normal 2 4 10" xfId="28427" xr:uid="{36572798-56AA-49FE-A703-8372CABE4B76}"/>
    <x:cellStyle name="Normal 2 4 11" xfId="28428" xr:uid="{3E98B998-58EA-4021-95BC-57D9C62FCA02}"/>
    <x:cellStyle name="Normal 2 4 11 2" xfId="28429" xr:uid="{4C36FF4A-61F9-4CA5-8AEE-918F7008B653}"/>
    <x:cellStyle name="Normal 2 4 12" xfId="28430" xr:uid="{712AD4BA-FAB1-4B32-9C7F-FD179F69A561}"/>
    <x:cellStyle name="Normal 2 4 2" xfId="28431" xr:uid="{C7FC5C21-D6BB-4E3B-8914-FE5AD77B4D44}"/>
    <x:cellStyle name="Normal 2 4 2 10" xfId="28432" xr:uid="{2B07F0D8-2FFE-47D3-8E5D-4173F444487F}"/>
    <x:cellStyle name="Normal 2 4 2 2" xfId="28433" xr:uid="{A512432F-0E2C-4214-9922-83C8A5E8AA1C}"/>
    <x:cellStyle name="Normal 2 4 2 2 2" xfId="28434" xr:uid="{70CAA7EA-83FA-48CA-B353-9B0934104113}"/>
    <x:cellStyle name="Normal 2 4 2 2 2 2" xfId="28435" xr:uid="{A55305DA-E6EA-4795-87F4-2A9D78AB2D38}"/>
    <x:cellStyle name="Normal 2 4 2 2 2 2 2" xfId="28436" xr:uid="{F1434DC1-C3B3-403B-8C04-4F97A3504023}"/>
    <x:cellStyle name="Normal 2 4 2 2 2 2 2 2" xfId="28437" xr:uid="{F18FDF34-3A59-40F0-AEC7-F6DE69353387}"/>
    <x:cellStyle name="Normal 2 4 2 2 2 2 2 2 2" xfId="28438" xr:uid="{4CC5737C-487B-4A27-A8A6-DB9EE14AD321}"/>
    <x:cellStyle name="Normal 2 4 2 2 2 2 2 3" xfId="28439" xr:uid="{3CE55E08-5244-4D53-891F-49D33EE39F9D}"/>
    <x:cellStyle name="Normal 2 4 2 2 2 2 3" xfId="28440" xr:uid="{58A16861-FDE8-4A45-A20B-E5D81BB82D98}"/>
    <x:cellStyle name="Normal 2 4 2 2 2 2 3 2" xfId="28441" xr:uid="{B19A6D1C-69F3-4057-BADC-7F9B1DC13A68}"/>
    <x:cellStyle name="Normal 2 4 2 2 2 2 4" xfId="28442" xr:uid="{EE52940D-BA98-4C4F-9E4E-0DC57795DCFB}"/>
    <x:cellStyle name="Normal 2 4 2 2 2 2 4 2" xfId="28443" xr:uid="{FCC6CB19-A2B6-4521-B073-646C59C0A9D2}"/>
    <x:cellStyle name="Normal 2 4 2 2 2 2 5" xfId="28444" xr:uid="{76D90D23-B2E5-41B8-81E8-E9C440FF3E86}"/>
    <x:cellStyle name="Normal 2 4 2 2 2 3" xfId="28445" xr:uid="{06A0B7AD-649E-4481-B6B6-C8CF5B2F4A23}"/>
    <x:cellStyle name="Normal 2 4 2 2 2 3 2" xfId="28446" xr:uid="{5306018F-469F-473E-9156-486C5F38EDC9}"/>
    <x:cellStyle name="Normal 2 4 2 2 2 3 2 2" xfId="28447" xr:uid="{0A8346FF-9022-4611-8717-11FEE7D9B336}"/>
    <x:cellStyle name="Normal 2 4 2 2 2 3 3" xfId="28448" xr:uid="{6D22A0CC-1247-4C34-ABA7-3BF794DFB5EE}"/>
    <x:cellStyle name="Normal 2 4 2 2 2 4" xfId="28449" xr:uid="{F933A8E8-3819-4DF9-9678-BDC8D58D52E3}"/>
    <x:cellStyle name="Normal 2 4 2 2 2 4 2" xfId="28450" xr:uid="{D3E2E7D2-D43E-4F54-B9B4-CFDD6F1833E7}"/>
    <x:cellStyle name="Normal 2 4 2 2 2 5" xfId="28451" xr:uid="{DD4714EE-6AA3-405A-9BFA-41B7DDFF9F57}"/>
    <x:cellStyle name="Normal 2 4 2 2 2 5 2" xfId="28452" xr:uid="{B6472F38-5EBC-4480-A9DC-2C165AD1121F}"/>
    <x:cellStyle name="Normal 2 4 2 2 2 6" xfId="28453" xr:uid="{253D6169-D647-437E-B6AF-E9C2EF7400F6}"/>
    <x:cellStyle name="Normal 2 4 2 2 3" xfId="28454" xr:uid="{09B14028-3268-4CDF-9D08-1BB768994F21}"/>
    <x:cellStyle name="Normal 2 4 2 2 3 2" xfId="28455" xr:uid="{CBD704B5-712A-4B18-9204-3DD93065EE99}"/>
    <x:cellStyle name="Normal 2 4 2 2 3 2 2" xfId="28456" xr:uid="{7A133882-3218-4869-A05B-23346D1204EC}"/>
    <x:cellStyle name="Normal 2 4 2 2 3 2 2 2" xfId="28457" xr:uid="{893853F3-2602-433B-8209-CD66E23F3230}"/>
    <x:cellStyle name="Normal 2 4 2 2 3 2 3" xfId="28458" xr:uid="{D6FE466D-56AA-422B-AA36-BAFFEAE46DB3}"/>
    <x:cellStyle name="Normal 2 4 2 2 3 3" xfId="28459" xr:uid="{0D27FE59-7251-4ACF-87F7-9BBEB7348E4D}"/>
    <x:cellStyle name="Normal 2 4 2 2 3 3 2" xfId="28460" xr:uid="{D70A9F0B-513A-477D-8C29-428E7E148DE6}"/>
    <x:cellStyle name="Normal 2 4 2 2 3 4" xfId="28461" xr:uid="{B22D3985-C954-4DF7-A709-60E30AF3BA0B}"/>
    <x:cellStyle name="Normal 2 4 2 2 3 4 2" xfId="28462" xr:uid="{CBEB1ADF-4681-4A1A-B2D3-3DDFB32CE582}"/>
    <x:cellStyle name="Normal 2 4 2 2 3 5" xfId="28463" xr:uid="{CC4C7755-9333-44EF-8947-7BE0894A8FF0}"/>
    <x:cellStyle name="Normal 2 4 2 2 4" xfId="28464" xr:uid="{6CF0D2E7-69F4-4739-8682-82DB69D61694}"/>
    <x:cellStyle name="Normal 2 4 2 2 4 2" xfId="28465" xr:uid="{C6595ED9-EB9E-425D-85F7-36D6D00BAB97}"/>
    <x:cellStyle name="Normal 2 4 2 2 4 2 2" xfId="28466" xr:uid="{927DEA21-04B2-421A-8138-E10AF725243F}"/>
    <x:cellStyle name="Normal 2 4 2 2 4 3" xfId="28467" xr:uid="{3905A842-90D5-46E0-89D2-CCFA1F5BDF17}"/>
    <x:cellStyle name="Normal 2 4 2 2 5" xfId="28468" xr:uid="{46811812-DC9A-4EAE-98A7-4F9BE8D5BB15}"/>
    <x:cellStyle name="Normal 2 4 2 2 5 2" xfId="28469" xr:uid="{A3BA11E4-31E9-49E6-B377-E33FEF76B16C}"/>
    <x:cellStyle name="Normal 2 4 2 2 6" xfId="28470" xr:uid="{40A8CD5C-F7D9-4BC1-9EEF-9EDAFF1728C2}"/>
    <x:cellStyle name="Normal 2 4 2 2 6 2" xfId="28471" xr:uid="{E6E2A792-76AC-42EA-806F-6F0B42F2AAB5}"/>
    <x:cellStyle name="Normal 2 4 2 2 7" xfId="28472" xr:uid="{1C5869B0-8462-422B-9F91-FF61F2343322}"/>
    <x:cellStyle name="Normal 2 4 2 3" xfId="28473" xr:uid="{DD3923CD-2564-4B8E-B2D1-18CED14487AD}"/>
    <x:cellStyle name="Normal 2 4 2 3 2" xfId="28474" xr:uid="{6C4CD3A9-0248-411A-BDA6-5D081E13CB4A}"/>
    <x:cellStyle name="Normal 2 4 2 3 2 2" xfId="28475" xr:uid="{AAB6163D-17BD-4412-9EA1-4445C31A097A}"/>
    <x:cellStyle name="Normal 2 4 2 3 2 2 2" xfId="28476" xr:uid="{DB5B4424-1F10-4048-8D99-88ABC5819AE4}"/>
    <x:cellStyle name="Normal 2 4 2 3 2 2 2 2" xfId="28477" xr:uid="{C3C41A68-D6AF-447F-8BF5-B812A1C8FF43}"/>
    <x:cellStyle name="Normal 2 4 2 3 2 2 2 2 2" xfId="28478" xr:uid="{393B135D-EE06-4A72-9EDE-4839F2C3BFC7}"/>
    <x:cellStyle name="Normal 2 4 2 3 2 2 2 3" xfId="28479" xr:uid="{DFA0F3DA-D0A2-4918-AF74-34E0E17401A9}"/>
    <x:cellStyle name="Normal 2 4 2 3 2 2 3" xfId="28480" xr:uid="{3D160DB5-7869-40EC-81CE-BC446771DDA5}"/>
    <x:cellStyle name="Normal 2 4 2 3 2 2 3 2" xfId="28481" xr:uid="{40E7CF9F-F373-402F-BB56-9C83E9A3D507}"/>
    <x:cellStyle name="Normal 2 4 2 3 2 2 4" xfId="28482" xr:uid="{EECFFDC0-168A-4B9C-8B98-4C7736D2DAB2}"/>
    <x:cellStyle name="Normal 2 4 2 3 2 2 4 2" xfId="28483" xr:uid="{A145879E-7463-491B-927E-0DD6C4BAAB50}"/>
    <x:cellStyle name="Normal 2 4 2 3 2 2 5" xfId="28484" xr:uid="{673B08F9-9E12-4692-A692-8A396E16AD88}"/>
    <x:cellStyle name="Normal 2 4 2 3 2 3" xfId="28485" xr:uid="{8F550809-CC23-43F5-B9EA-23AECEDE9D8C}"/>
    <x:cellStyle name="Normal 2 4 2 3 2 3 2" xfId="28486" xr:uid="{4D0007DF-92D4-4B1F-AE50-9C2CECD052D6}"/>
    <x:cellStyle name="Normal 2 4 2 3 2 3 2 2" xfId="28487" xr:uid="{F90DF6FE-BDF9-47DA-BDC8-2DD9B946798A}"/>
    <x:cellStyle name="Normal 2 4 2 3 2 3 3" xfId="28488" xr:uid="{07D03085-8741-408B-B091-43B379E51EDC}"/>
    <x:cellStyle name="Normal 2 4 2 3 2 4" xfId="28489" xr:uid="{EA8E317C-0DE4-4633-A50E-EE402F275000}"/>
    <x:cellStyle name="Normal 2 4 2 3 2 4 2" xfId="28490" xr:uid="{8BC1FF6B-61D1-4C42-9656-B013F567DEDC}"/>
    <x:cellStyle name="Normal 2 4 2 3 2 5" xfId="28491" xr:uid="{DFD283E2-2283-45C6-BCDC-25AB14151291}"/>
    <x:cellStyle name="Normal 2 4 2 3 2 5 2" xfId="28492" xr:uid="{E5E9859A-DFEC-4772-830A-A256CCD16FDB}"/>
    <x:cellStyle name="Normal 2 4 2 3 2 6" xfId="28493" xr:uid="{88E1EDB1-6005-48DA-8F98-37D78BED374D}"/>
    <x:cellStyle name="Normal 2 4 2 3 3" xfId="28494" xr:uid="{6CB840B8-DFD4-41E9-AC85-AFB15CAD8FFA}"/>
    <x:cellStyle name="Normal 2 4 2 3 3 2" xfId="28495" xr:uid="{375FD60A-DB28-414B-8C68-173199DECA74}"/>
    <x:cellStyle name="Normal 2 4 2 3 3 2 2" xfId="28496" xr:uid="{48E22A0C-BD8E-4362-8D6D-66B98C78A4EE}"/>
    <x:cellStyle name="Normal 2 4 2 3 3 2 2 2" xfId="28497" xr:uid="{188F4F88-0271-4BD3-BD6C-90A38467E82C}"/>
    <x:cellStyle name="Normal 2 4 2 3 3 2 3" xfId="28498" xr:uid="{9C12E6E0-656D-4E8D-8684-908B1AA63220}"/>
    <x:cellStyle name="Normal 2 4 2 3 3 3" xfId="28499" xr:uid="{BB4B2B04-19FF-4DEA-892E-6A1E268BD384}"/>
    <x:cellStyle name="Normal 2 4 2 3 3 3 2" xfId="28500" xr:uid="{B7A2AA53-2FF3-4E9C-A964-684E69E37F5C}"/>
    <x:cellStyle name="Normal 2 4 2 3 3 4" xfId="28501" xr:uid="{28B858B0-C114-4EEE-BD87-0A6324D693D9}"/>
    <x:cellStyle name="Normal 2 4 2 3 3 4 2" xfId="28502" xr:uid="{0C3B625D-6191-46C7-A7D8-36DD43815D0B}"/>
    <x:cellStyle name="Normal 2 4 2 3 3 5" xfId="28503" xr:uid="{3C15A69A-6786-4D14-8EC8-F6D17AE79459}"/>
    <x:cellStyle name="Normal 2 4 2 3 4" xfId="28504" xr:uid="{525DC4C4-A0C2-403B-AEF2-F32ECFAA47DB}"/>
    <x:cellStyle name="Normal 2 4 2 3 4 2" xfId="28505" xr:uid="{3D395A25-478B-4F0B-8287-06C7454E3E8A}"/>
    <x:cellStyle name="Normal 2 4 2 3 4 2 2" xfId="28506" xr:uid="{C6935E30-385C-4C55-8D66-CC9BBC2BA4DE}"/>
    <x:cellStyle name="Normal 2 4 2 3 4 3" xfId="28507" xr:uid="{20102173-CF59-4A84-B1E6-69744918C8BA}"/>
    <x:cellStyle name="Normal 2 4 2 3 5" xfId="28508" xr:uid="{1B8C42ED-CD4E-4E6A-8073-E8C870B4FD16}"/>
    <x:cellStyle name="Normal 2 4 2 3 5 2" xfId="28509" xr:uid="{A07DF807-FD8F-44B3-B731-F235E50E21C1}"/>
    <x:cellStyle name="Normal 2 4 2 3 6" xfId="28510" xr:uid="{9971B8B6-B2B4-46FC-B037-12B516C755EE}"/>
    <x:cellStyle name="Normal 2 4 2 3 6 2" xfId="28511" xr:uid="{41D740D8-6E44-48B4-B75F-36F6A8056913}"/>
    <x:cellStyle name="Normal 2 4 2 3 7" xfId="28512" xr:uid="{CF8C92A4-E9A4-4AA0-983C-4DCB7C9A2989}"/>
    <x:cellStyle name="Normal 2 4 2 4" xfId="28513" xr:uid="{791598E4-0763-4DBC-A37C-9FD0CC05EE35}"/>
    <x:cellStyle name="Normal 2 4 2 4 2" xfId="28514" xr:uid="{0214C9BD-46A1-4313-805A-BDE75FB62819}"/>
    <x:cellStyle name="Normal 2 4 2 4 2 2" xfId="28515" xr:uid="{DBF099BD-A1EE-456E-B0B4-81C5AD6ECC56}"/>
    <x:cellStyle name="Normal 2 4 2 4 2 2 2" xfId="28516" xr:uid="{7CB38737-D5A7-4843-9165-F22E0BA9E954}"/>
    <x:cellStyle name="Normal 2 4 2 4 2 2 2 2" xfId="28517" xr:uid="{7AF56F9D-15E5-4D42-A1AF-A0C884E94633}"/>
    <x:cellStyle name="Normal 2 4 2 4 2 2 3" xfId="28518" xr:uid="{5085C9AA-D097-4DA2-B57A-2FB6F13C2B8B}"/>
    <x:cellStyle name="Normal 2 4 2 4 2 3" xfId="28519" xr:uid="{A3C8F5D8-D3F1-4957-8AA7-FCDC7CB4AB07}"/>
    <x:cellStyle name="Normal 2 4 2 4 2 3 2" xfId="28520" xr:uid="{5C62382B-7677-4767-96AD-7EA8F2E04FBF}"/>
    <x:cellStyle name="Normal 2 4 2 4 2 4" xfId="28521" xr:uid="{5C296DAA-9981-4F13-B172-6AC0C7CBD6C8}"/>
    <x:cellStyle name="Normal 2 4 2 4 2 4 2" xfId="28522" xr:uid="{3E360C3A-CF96-4853-BDC6-166550578326}"/>
    <x:cellStyle name="Normal 2 4 2 4 2 5" xfId="28523" xr:uid="{DE50924D-568A-4975-B2DE-9B34AF291779}"/>
    <x:cellStyle name="Normal 2 4 2 4 3" xfId="28524" xr:uid="{0E9BC594-6B76-4E5F-AB62-0A243237240F}"/>
    <x:cellStyle name="Normal 2 4 2 4 3 2" xfId="28525" xr:uid="{D13DD727-05D8-4E5E-8A38-2B20EEF880DF}"/>
    <x:cellStyle name="Normal 2 4 2 4 3 2 2" xfId="28526" xr:uid="{B4567BF0-94B2-40E2-86D8-EF6699FDD560}"/>
    <x:cellStyle name="Normal 2 4 2 4 3 3" xfId="28527" xr:uid="{73AD0F56-CC5C-45E7-9843-358AA78B8E7C}"/>
    <x:cellStyle name="Normal 2 4 2 4 4" xfId="28528" xr:uid="{02D854E3-D50B-4B6F-89CB-C72904B14420}"/>
    <x:cellStyle name="Normal 2 4 2 4 4 2" xfId="28529" xr:uid="{6D04B3CD-DEFB-4D67-9EC7-7D8D02E76E2C}"/>
    <x:cellStyle name="Normal 2 4 2 4 5" xfId="28530" xr:uid="{C4340DEB-238F-41A8-84AA-28902E80D512}"/>
    <x:cellStyle name="Normal 2 4 2 4 5 2" xfId="28531" xr:uid="{A1B96F32-4358-421C-A750-799D29082228}"/>
    <x:cellStyle name="Normal 2 4 2 4 6" xfId="28532" xr:uid="{B701264B-601E-4B78-AAC5-07A6662DC0E1}"/>
    <x:cellStyle name="Normal 2 4 2 5" xfId="28533" xr:uid="{46400A0A-BC69-4884-B1F2-1631A22B6742}"/>
    <x:cellStyle name="Normal 2 4 2 5 2" xfId="28534" xr:uid="{045C6D02-7E3A-4E7E-8CDE-0009ABEE519F}"/>
    <x:cellStyle name="Normal 2 4 2 5 2 2" xfId="28535" xr:uid="{035C4138-2ED6-4A07-B056-9BC021532715}"/>
    <x:cellStyle name="Normal 2 4 2 5 2 2 2" xfId="28536" xr:uid="{29876C9A-DADB-4062-8AF4-F80D3CB047A6}"/>
    <x:cellStyle name="Normal 2 4 2 5 2 3" xfId="28537" xr:uid="{4D76C99E-C100-4E3D-A28C-33EAB29616AF}"/>
    <x:cellStyle name="Normal 2 4 2 5 3" xfId="28538" xr:uid="{7AB52B21-FC45-4013-A23A-B78084E70D35}"/>
    <x:cellStyle name="Normal 2 4 2 5 3 2" xfId="28539" xr:uid="{1A9552D9-8753-4897-98A7-2896C17C86F8}"/>
    <x:cellStyle name="Normal 2 4 2 5 4" xfId="28540" xr:uid="{720CF2B4-F256-498A-BB18-BF41A428C95A}"/>
    <x:cellStyle name="Normal 2 4 2 5 4 2" xfId="28541" xr:uid="{8653EF5E-05BC-46A7-B64E-86A2C19B7970}"/>
    <x:cellStyle name="Normal 2 4 2 5 5" xfId="28542" xr:uid="{B621DB88-C087-4594-8ED0-26283C790671}"/>
    <x:cellStyle name="Normal 2 4 2 6" xfId="28543" xr:uid="{7FA186EB-0C9D-4C0A-BAC1-85A62B71C804}"/>
    <x:cellStyle name="Normal 2 4 2 6 2" xfId="28544" xr:uid="{1DBE7A92-DA74-472E-9D10-F46B552D7C62}"/>
    <x:cellStyle name="Normal 2 4 2 6 2 2" xfId="28545" xr:uid="{EFB98DD3-512F-4EBF-871C-0F5F44FBBECB}"/>
    <x:cellStyle name="Normal 2 4 2 6 2 2 2" xfId="28546" xr:uid="{B304EB87-469A-4EAA-BD92-D7DB49D3D25E}"/>
    <x:cellStyle name="Normal 2 4 2 6 2 3" xfId="28547" xr:uid="{B35AA776-3943-47AE-B259-FADF71B32DF1}"/>
    <x:cellStyle name="Normal 2 4 2 6 3" xfId="28548" xr:uid="{A6622CC2-B94F-4ADF-B404-005C61C6F401}"/>
    <x:cellStyle name="Normal 2 4 2 6 3 2" xfId="28549" xr:uid="{BAD23052-908D-464B-A110-767CFDDA558D}"/>
    <x:cellStyle name="Normal 2 4 2 6 4" xfId="28550" xr:uid="{3E75A774-1944-42E8-8D5E-632B4A2FE396}"/>
    <x:cellStyle name="Normal 2 4 2 6 4 2" xfId="28551" xr:uid="{D3A9C941-64CB-495A-B4A0-20E223A206BD}"/>
    <x:cellStyle name="Normal 2 4 2 6 5" xfId="28552" xr:uid="{B60B1564-3004-4762-B564-33F6286D850E}"/>
    <x:cellStyle name="Normal 2 4 2 7" xfId="28553" xr:uid="{F9AF3226-B68B-464D-9434-6DB825F5E7BF}"/>
    <x:cellStyle name="Normal 2 4 2 7 2" xfId="28554" xr:uid="{714AAD0A-851F-441B-9241-CB063D051DA6}"/>
    <x:cellStyle name="Normal 2 4 2 7 2 2" xfId="28555" xr:uid="{38408521-70CD-4D11-90B1-B36DA4853B88}"/>
    <x:cellStyle name="Normal 2 4 2 7 3" xfId="28556" xr:uid="{5AA42590-CF72-40E0-8374-C013DF656A00}"/>
    <x:cellStyle name="Normal 2 4 2 8" xfId="28557" xr:uid="{2D76B973-951D-447A-BF86-A86F2E925A10}"/>
    <x:cellStyle name="Normal 2 4 2 8 2" xfId="28558" xr:uid="{BF1CB8BE-164D-46D9-9269-3F4F43BB8851}"/>
    <x:cellStyle name="Normal 2 4 2 9" xfId="28559" xr:uid="{51D0AFD1-60D6-42C9-B6B4-A7654333E1E7}"/>
    <x:cellStyle name="Normal 2 4 2 9 2" xfId="28560" xr:uid="{3B81FB29-3F3F-4420-A477-A79A567399D8}"/>
    <x:cellStyle name="Normal 2 4 3" xfId="28561" xr:uid="{A6F55DA4-6F06-4EB0-96BC-36A694B4B22A}"/>
    <x:cellStyle name="Normal 2 4 3 2" xfId="28562" xr:uid="{B6EE53F1-1EAC-4CD7-B731-63A916E538A5}"/>
    <x:cellStyle name="Normal 2 4 3 2 2" xfId="28563" xr:uid="{BD432990-8528-4AF7-A262-3C7967235DA5}"/>
    <x:cellStyle name="Normal 2 4 3 2 2 2" xfId="28564" xr:uid="{B549BE3B-7670-4C9D-A513-361DC435771B}"/>
    <x:cellStyle name="Normal 2 4 3 2 2 2 2" xfId="28565" xr:uid="{4BEC5DD5-FA62-4B55-9528-42A472A485EE}"/>
    <x:cellStyle name="Normal 2 4 3 2 2 2 2 2" xfId="28566" xr:uid="{4FEDB197-891E-499B-A0F1-2C9E4DED34AE}"/>
    <x:cellStyle name="Normal 2 4 3 2 2 2 3" xfId="28567" xr:uid="{B974290D-9121-48F8-811A-F4717F7F70C8}"/>
    <x:cellStyle name="Normal 2 4 3 2 2 3" xfId="28568" xr:uid="{9D82876E-85BC-40DB-B164-933AD283A4AC}"/>
    <x:cellStyle name="Normal 2 4 3 2 2 3 2" xfId="28569" xr:uid="{2A195F2F-B96B-4915-81D3-39E964D26EEB}"/>
    <x:cellStyle name="Normal 2 4 3 2 2 4" xfId="28570" xr:uid="{6C2D8C7E-6100-46CF-9E65-5DD460D155E3}"/>
    <x:cellStyle name="Normal 2 4 3 2 2 4 2" xfId="28571" xr:uid="{27933395-048F-4DA3-80DF-946B77CCB5B1}"/>
    <x:cellStyle name="Normal 2 4 3 2 2 5" xfId="28572" xr:uid="{BF5566D8-92CA-4393-AC09-0927CC2F9A9B}"/>
    <x:cellStyle name="Normal 2 4 3 2 3" xfId="28573" xr:uid="{E307D947-DF50-4AAE-8DA7-781B54E79E02}"/>
    <x:cellStyle name="Normal 2 4 3 2 3 2" xfId="28574" xr:uid="{74EF7836-D27D-4757-97E9-37E11F2D23C0}"/>
    <x:cellStyle name="Normal 2 4 3 2 3 2 2" xfId="28575" xr:uid="{5470D7CF-47B9-4E9E-B8B9-5D0421DA94D3}"/>
    <x:cellStyle name="Normal 2 4 3 2 3 3" xfId="28576" xr:uid="{9CE56F64-A9B1-411E-B385-96909D859FA1}"/>
    <x:cellStyle name="Normal 2 4 3 2 4" xfId="28577" xr:uid="{C3591BB9-5753-405E-8946-0456A4ED5D84}"/>
    <x:cellStyle name="Normal 2 4 3 2 4 2" xfId="28578" xr:uid="{D9F6687A-EB41-4A0B-A9CD-1F4F6C6A4049}"/>
    <x:cellStyle name="Normal 2 4 3 2 5" xfId="28579" xr:uid="{82F17736-A093-41F0-870C-0C8D0AA00EA5}"/>
    <x:cellStyle name="Normal 2 4 3 2 5 2" xfId="28580" xr:uid="{CDF79246-4D35-4F4E-A1A5-7DF1955DEEBC}"/>
    <x:cellStyle name="Normal 2 4 3 2 6" xfId="28581" xr:uid="{A6ACF03D-1B81-49C7-992A-50FCBCA4AA65}"/>
    <x:cellStyle name="Normal 2 4 3 3" xfId="28582" xr:uid="{C65C0880-B2E6-4CC8-9151-7D892A8DF0C0}"/>
    <x:cellStyle name="Normal 2 4 3 3 2" xfId="28583" xr:uid="{BFDAE4B2-11AD-437B-B29A-25FB873E2BEE}"/>
    <x:cellStyle name="Normal 2 4 3 3 2 2" xfId="28584" xr:uid="{F0508DD0-4FCF-41EE-B33D-922B2BFF7968}"/>
    <x:cellStyle name="Normal 2 4 3 3 2 2 2" xfId="28585" xr:uid="{937F2870-2DF6-4755-AB23-3D53018E3E08}"/>
    <x:cellStyle name="Normal 2 4 3 3 2 3" xfId="28586" xr:uid="{034800DD-DB59-46CE-A919-6E13A6B9BC6D}"/>
    <x:cellStyle name="Normal 2 4 3 3 3" xfId="28587" xr:uid="{3CE31282-A7BD-459F-9B51-4E8478D5CF13}"/>
    <x:cellStyle name="Normal 2 4 3 3 3 2" xfId="28588" xr:uid="{24DC44F4-F5D9-4E3E-B650-826DECFFAAB4}"/>
    <x:cellStyle name="Normal 2 4 3 3 4" xfId="28589" xr:uid="{201C6DD2-B9D0-4189-AD47-956526284FC2}"/>
    <x:cellStyle name="Normal 2 4 3 3 4 2" xfId="28590" xr:uid="{8037B90B-2EB0-4CC2-A67C-0A21B4D6EFEA}"/>
    <x:cellStyle name="Normal 2 4 3 3 5" xfId="28591" xr:uid="{4608BB24-6814-422B-AA94-97AF7C8EC2E2}"/>
    <x:cellStyle name="Normal 2 4 3 4" xfId="28592" xr:uid="{9C7667AE-4714-4FF8-A106-02270334F062}"/>
    <x:cellStyle name="Normal 2 4 3 4 2" xfId="28593" xr:uid="{9567F5DE-C6D0-4178-A4B8-A2C1C9DB9A9D}"/>
    <x:cellStyle name="Normal 2 4 3 4 2 2" xfId="28594" xr:uid="{4FB30198-FC15-4416-B230-EBB86C8E61B1}"/>
    <x:cellStyle name="Normal 2 4 3 4 3" xfId="28595" xr:uid="{05408556-80C3-4217-928F-DAC37F4A75A0}"/>
    <x:cellStyle name="Normal 2 4 3 5" xfId="28596" xr:uid="{7913C20D-2485-41B6-9400-8C785E039D3C}"/>
    <x:cellStyle name="Normal 2 4 3 5 2" xfId="28597" xr:uid="{52118FA7-BFD5-493E-B812-45FD24E364E2}"/>
    <x:cellStyle name="Normal 2 4 3 6" xfId="28598" xr:uid="{BC78597C-11BB-4C0D-9207-57853F9E3923}"/>
    <x:cellStyle name="Normal 2 4 3 6 2" xfId="28599" xr:uid="{E839B26D-6FB7-4A07-8375-62D012816579}"/>
    <x:cellStyle name="Normal 2 4 3 7" xfId="28600" xr:uid="{1B8A7FB5-FD24-4C75-947B-B19E5EFA9BC7}"/>
    <x:cellStyle name="Normal 2 4 4" xfId="28601" xr:uid="{79355693-88C0-472B-8539-4D844B670493}"/>
    <x:cellStyle name="Normal 2 4 4 2" xfId="28602" xr:uid="{5D1307E4-C3CA-4BC4-A4A3-250DE2B74815}"/>
    <x:cellStyle name="Normal 2 4 4 2 2" xfId="28603" xr:uid="{1FBB1841-48EE-4775-B65D-2BD70B36C024}"/>
    <x:cellStyle name="Normal 2 4 4 2 2 2" xfId="28604" xr:uid="{BC46F8EB-11E4-45EF-845C-4D5ECAC5E3F7}"/>
    <x:cellStyle name="Normal 2 4 4 2 2 2 2" xfId="28605" xr:uid="{D3A0439F-D721-46DC-B18F-6C9A2A66F5CB}"/>
    <x:cellStyle name="Normal 2 4 4 2 2 2 2 2" xfId="28606" xr:uid="{14C3372B-D7AC-4785-BE97-BF67F7629A8F}"/>
    <x:cellStyle name="Normal 2 4 4 2 2 2 3" xfId="28607" xr:uid="{43851C06-DB77-4103-9FF6-F298973708C8}"/>
    <x:cellStyle name="Normal 2 4 4 2 2 3" xfId="28608" xr:uid="{98532D41-7224-4C05-8AAC-606018A596D3}"/>
    <x:cellStyle name="Normal 2 4 4 2 2 3 2" xfId="28609" xr:uid="{990070F8-71CD-4590-89BA-A3838EED0CAA}"/>
    <x:cellStyle name="Normal 2 4 4 2 2 4" xfId="28610" xr:uid="{FB6A42FE-5E31-411D-9E0C-F480BAC29515}"/>
    <x:cellStyle name="Normal 2 4 4 2 2 4 2" xfId="28611" xr:uid="{180B3AF5-BFE5-4AB6-AF75-4AD02058AF26}"/>
    <x:cellStyle name="Normal 2 4 4 2 2 5" xfId="28612" xr:uid="{E183CAE5-7D12-41FE-AB29-F158A37E3EE8}"/>
    <x:cellStyle name="Normal 2 4 4 2 3" xfId="28613" xr:uid="{7A6BDA5B-FC0C-408E-95BF-705D5C762A95}"/>
    <x:cellStyle name="Normal 2 4 4 2 3 2" xfId="28614" xr:uid="{E9AABBED-F59E-4B74-9BE7-8A14EB34683D}"/>
    <x:cellStyle name="Normal 2 4 4 2 3 2 2" xfId="28615" xr:uid="{6F6BE5ED-2866-4BAC-B53F-64054BAD998C}"/>
    <x:cellStyle name="Normal 2 4 4 2 3 3" xfId="28616" xr:uid="{EE250569-7ED5-4D9F-93ED-38A2C1D7B278}"/>
    <x:cellStyle name="Normal 2 4 4 2 4" xfId="28617" xr:uid="{33F36B16-C3F4-47CD-9EA4-1058165BE192}"/>
    <x:cellStyle name="Normal 2 4 4 2 4 2" xfId="28618" xr:uid="{5AAD7DFF-ED7A-407B-B079-5838C328945C}"/>
    <x:cellStyle name="Normal 2 4 4 2 5" xfId="28619" xr:uid="{AC92620F-51A3-4357-8410-1E4D24881EAC}"/>
    <x:cellStyle name="Normal 2 4 4 2 5 2" xfId="28620" xr:uid="{CBF89FA6-383A-4580-8EB0-03007152DDF2}"/>
    <x:cellStyle name="Normal 2 4 4 2 6" xfId="28621" xr:uid="{9964CED3-AAD7-46DF-9128-8E19F8DA95BC}"/>
    <x:cellStyle name="Normal 2 4 4 3" xfId="28622" xr:uid="{4B2ECE54-4F8F-4821-A6F5-DEEE8A88AE49}"/>
    <x:cellStyle name="Normal 2 4 4 3 2" xfId="28623" xr:uid="{42C2306E-B1C3-4812-B6FD-C4311C2B0669}"/>
    <x:cellStyle name="Normal 2 4 4 3 2 2" xfId="28624" xr:uid="{4A5F0178-651E-472D-ADD3-7754900E4A00}"/>
    <x:cellStyle name="Normal 2 4 4 3 2 2 2" xfId="28625" xr:uid="{0B001EB6-C344-4C93-84E8-9850667FE08F}"/>
    <x:cellStyle name="Normal 2 4 4 3 2 3" xfId="28626" xr:uid="{EC988BB7-3C56-4AB5-A972-687494474563}"/>
    <x:cellStyle name="Normal 2 4 4 3 3" xfId="28627" xr:uid="{CC79D4B6-3C1D-4524-A66B-B5A3341CB286}"/>
    <x:cellStyle name="Normal 2 4 4 3 3 2" xfId="28628" xr:uid="{EA62E659-99BD-4036-B7EB-5334145AB486}"/>
    <x:cellStyle name="Normal 2 4 4 3 4" xfId="28629" xr:uid="{92398B5E-8052-4709-B203-50926F344945}"/>
    <x:cellStyle name="Normal 2 4 4 3 4 2" xfId="28630" xr:uid="{B6C3D59C-D465-4B38-A839-2659F49E4643}"/>
    <x:cellStyle name="Normal 2 4 4 3 5" xfId="28631" xr:uid="{50E7D543-3644-43E1-9279-4087E37067C2}"/>
    <x:cellStyle name="Normal 2 4 4 4" xfId="28632" xr:uid="{C1C7DDAE-1D13-4EEF-9742-17265D4AE37A}"/>
    <x:cellStyle name="Normal 2 4 4 4 2" xfId="28633" xr:uid="{18C51059-2F4C-4670-AEA2-439F3B9CDC1B}"/>
    <x:cellStyle name="Normal 2 4 4 4 2 2" xfId="28634" xr:uid="{8C7785CE-4FA4-4BFD-AF53-399E3356A865}"/>
    <x:cellStyle name="Normal 2 4 4 4 3" xfId="28635" xr:uid="{15044DB7-B679-42D1-930D-DD7F6DDCA2A7}"/>
    <x:cellStyle name="Normal 2 4 4 5" xfId="28636" xr:uid="{0A56F96F-26BE-4DD2-8D7F-660625FA5154}"/>
    <x:cellStyle name="Normal 2 4 4 5 2" xfId="28637" xr:uid="{6A5C89C5-6231-4FC2-B5F4-55E2A975688A}"/>
    <x:cellStyle name="Normal 2 4 4 6" xfId="28638" xr:uid="{E1141932-0FFC-499B-A18B-DE8FAD824355}"/>
    <x:cellStyle name="Normal 2 4 4 6 2" xfId="28639" xr:uid="{74C02468-D205-4EC7-B321-F9C251D2915E}"/>
    <x:cellStyle name="Normal 2 4 4 7" xfId="28640" xr:uid="{CD13456D-1247-4D4F-B823-45C311C37316}"/>
    <x:cellStyle name="Normal 2 4 5" xfId="28641" xr:uid="{C6B764DC-F0A4-47C9-B722-CEC81C63A30E}"/>
    <x:cellStyle name="Normal 2 4 5 2" xfId="28642" xr:uid="{1BB9CD02-0F92-4573-B962-A9929EE04FF1}"/>
    <x:cellStyle name="Normal 2 4 5 2 2" xfId="28643" xr:uid="{DB105ACD-7826-409F-BBFE-64E36A5CAA5D}"/>
    <x:cellStyle name="Normal 2 4 5 2 2 2" xfId="28644" xr:uid="{B7DA41BA-CE8F-469D-A968-5FCA6D69EB1E}"/>
    <x:cellStyle name="Normal 2 4 5 2 2 2 2" xfId="28645" xr:uid="{A4D89236-BA8E-4418-9189-E454DC3A5D36}"/>
    <x:cellStyle name="Normal 2 4 5 2 2 3" xfId="28646" xr:uid="{DA2299ED-2CAC-4EA3-9DA3-478F9943F4AE}"/>
    <x:cellStyle name="Normal 2 4 5 2 3" xfId="28647" xr:uid="{0CB4AB81-05AA-4159-9977-4862F5CF3A23}"/>
    <x:cellStyle name="Normal 2 4 5 2 3 2" xfId="28648" xr:uid="{D46E47AC-5521-48F3-BE55-F447F901A65A}"/>
    <x:cellStyle name="Normal 2 4 5 2 4" xfId="28649" xr:uid="{05F36C29-D5F9-4BA0-81C0-58EA94A6DE9D}"/>
    <x:cellStyle name="Normal 2 4 5 2 4 2" xfId="28650" xr:uid="{7C9C19EB-AC5F-4C40-AD37-A8358ABC3513}"/>
    <x:cellStyle name="Normal 2 4 5 2 5" xfId="28651" xr:uid="{88EAFE32-0872-483D-9FEA-4EE53087E8E5}"/>
    <x:cellStyle name="Normal 2 4 5 3" xfId="28652" xr:uid="{7181C570-E43B-4C68-89B4-6CBD8D9554F3}"/>
    <x:cellStyle name="Normal 2 4 5 3 2" xfId="28653" xr:uid="{8A266777-0E4A-4EEE-BD2D-EBBD386250C2}"/>
    <x:cellStyle name="Normal 2 4 5 3 2 2" xfId="28654" xr:uid="{193C5890-50D0-44EC-86A8-622EA462D56A}"/>
    <x:cellStyle name="Normal 2 4 5 3 3" xfId="28655" xr:uid="{E5262455-FB36-4F94-8EA5-EAB438EBEC28}"/>
    <x:cellStyle name="Normal 2 4 5 4" xfId="28656" xr:uid="{A5BC81A9-FB32-47EA-AF1E-3D518DE0872A}"/>
    <x:cellStyle name="Normal 2 4 5 4 2" xfId="28657" xr:uid="{F9BD81A6-BC40-4E5C-A666-34B9204C5E60}"/>
    <x:cellStyle name="Normal 2 4 5 5" xfId="28658" xr:uid="{59FA189C-31E5-4E3A-8BF4-A874AC5E1A6F}"/>
    <x:cellStyle name="Normal 2 4 5 5 2" xfId="28659" xr:uid="{704F0D03-6FA2-42DE-BB84-EA5D6DD8FBB9}"/>
    <x:cellStyle name="Normal 2 4 5 6" xfId="28660" xr:uid="{9A0687E6-C1B1-4930-813D-3DA1CD579E61}"/>
    <x:cellStyle name="Normal 2 4 6" xfId="28661" xr:uid="{B68117FD-2D86-4794-AC83-8C3AF2273613}"/>
    <x:cellStyle name="Normal 2 4 6 2" xfId="28662" xr:uid="{0E8BF6DB-C133-4FDB-A777-AA3451C955A3}"/>
    <x:cellStyle name="Normal 2 4 6 2 2" xfId="28663" xr:uid="{F51C91A1-E0E9-4053-AEF3-1081F9560957}"/>
    <x:cellStyle name="Normal 2 4 6 2 2 2" xfId="28664" xr:uid="{6BABB83F-2800-4377-9448-4C6BAD44F0EE}"/>
    <x:cellStyle name="Normal 2 4 6 2 3" xfId="28665" xr:uid="{D92DA8B4-2DC1-40F1-8844-B32D6DF8FB3A}"/>
    <x:cellStyle name="Normal 2 4 6 3" xfId="28666" xr:uid="{6141965B-F462-43CA-8611-74A1AE45839A}"/>
    <x:cellStyle name="Normal 2 4 6 3 2" xfId="28667" xr:uid="{D7A59732-DB61-4C82-88A8-F2A2A560C64A}"/>
    <x:cellStyle name="Normal 2 4 6 4" xfId="28668" xr:uid="{49EC2D4F-BD24-40FA-A2E0-DA30E729747E}"/>
    <x:cellStyle name="Normal 2 4 6 4 2" xfId="28669" xr:uid="{BDACA801-601A-463D-9F89-A5852173ECC3}"/>
    <x:cellStyle name="Normal 2 4 6 5" xfId="28670" xr:uid="{B7544D65-9274-433F-B51A-D4464769CE08}"/>
    <x:cellStyle name="Normal 2 4 7" xfId="28671" xr:uid="{1D8BB280-6C8E-43F3-9B27-3AAF5F0E7413}"/>
    <x:cellStyle name="Normal 2 4 7 2" xfId="28672" xr:uid="{4CE94CE4-9550-476A-956B-475CEDD776C2}"/>
    <x:cellStyle name="Normal 2 4 7 2 2" xfId="28673" xr:uid="{3CF99076-2E1F-4C45-8B5F-556CE820588F}"/>
    <x:cellStyle name="Normal 2 4 7 2 2 2" xfId="28674" xr:uid="{A7895800-6D3A-4926-8507-4AD6CECBB5A0}"/>
    <x:cellStyle name="Normal 2 4 7 2 3" xfId="28675" xr:uid="{46A6A837-F63B-4E94-9F3F-4588F14EF3E5}"/>
    <x:cellStyle name="Normal 2 4 7 3" xfId="28676" xr:uid="{D8BDA5D6-6C76-458C-A284-418A28059CFA}"/>
    <x:cellStyle name="Normal 2 4 7 3 2" xfId="28677" xr:uid="{B9AAE20D-6DB6-48B1-A541-7A02C01D56BE}"/>
    <x:cellStyle name="Normal 2 4 7 4" xfId="28678" xr:uid="{BC892F41-DA2C-4DB3-BBE8-2979E618AEB4}"/>
    <x:cellStyle name="Normal 2 4 7 4 2" xfId="28679" xr:uid="{03F26E55-53EE-43FF-96F4-A0E10FDFF098}"/>
    <x:cellStyle name="Normal 2 4 7 5" xfId="28680" xr:uid="{3F3570E1-E80C-4241-9D94-5448B70AA463}"/>
    <x:cellStyle name="Normal 2 4 8" xfId="28681" xr:uid="{D0B5BF94-41EC-430E-89ED-5E1B57EB3ADF}"/>
    <x:cellStyle name="Normal 2 4 8 2" xfId="28682" xr:uid="{FD1297CA-1B19-41F9-B3B9-0A2E05675F36}"/>
    <x:cellStyle name="Normal 2 4 8 2 2" xfId="28683" xr:uid="{D156B344-F839-4969-A3E8-7FEEF36982B8}"/>
    <x:cellStyle name="Normal 2 4 8 3" xfId="28684" xr:uid="{0E27AE7D-EEF9-44BC-85B0-EFC641434F21}"/>
    <x:cellStyle name="Normal 2 4 9" xfId="28685" xr:uid="{DF1BEFDD-06D9-4873-8E16-C95530AE4A78}"/>
    <x:cellStyle name="Normal 2 4 9 2" xfId="28686" xr:uid="{730229C3-C833-4B66-BB0B-CD6F6FE448D8}"/>
    <x:cellStyle name="Normal 2 5" xfId="805" xr:uid="{FB83D0D3-EF77-41FA-8A3A-B5FC7B339917}"/>
    <x:cellStyle name="Normal 2 5 10" xfId="28687" xr:uid="{3B27FB5C-64C3-4BC2-AE0A-EDB8CB8EC08B}"/>
    <x:cellStyle name="Normal 2 5 10 2" xfId="28688" xr:uid="{5736637A-59C0-4A59-BF6A-21DA257F35BB}"/>
    <x:cellStyle name="Normal 2 5 11" xfId="28689" xr:uid="{F25A85DA-9D15-48B8-BD41-C3E7F2DC0031}"/>
    <x:cellStyle name="Normal 2 5 2" xfId="28690" xr:uid="{5DBA4CE1-F670-4904-BE9F-D6A1E1503302}"/>
    <x:cellStyle name="Normal 2 5 2 2" xfId="28691" xr:uid="{82F21DAF-D3F5-432E-835F-69742E9A8E34}"/>
    <x:cellStyle name="Normal 2 5 2 2 2" xfId="28692" xr:uid="{F12C663C-78CF-4F02-9013-255C04EC34C9}"/>
    <x:cellStyle name="Normal 2 5 2 2 2 2" xfId="28693" xr:uid="{9EE47E9A-A404-4B47-81FB-7C93B2344894}"/>
    <x:cellStyle name="Normal 2 5 2 2 2 2 2" xfId="28694" xr:uid="{8F0DCFE5-11A5-4AC5-98DD-2083CB0819AD}"/>
    <x:cellStyle name="Normal 2 5 2 2 2 2 2 2" xfId="28695" xr:uid="{4B109DB3-E8E4-47A2-8441-A765C7AC9A62}"/>
    <x:cellStyle name="Normal 2 5 2 2 2 2 3" xfId="28696" xr:uid="{175756D3-4630-46FD-A84C-84B1046F3AF8}"/>
    <x:cellStyle name="Normal 2 5 2 2 2 3" xfId="28697" xr:uid="{A57E91E3-A63A-491E-8487-546E2B8AB475}"/>
    <x:cellStyle name="Normal 2 5 2 2 2 3 2" xfId="28698" xr:uid="{B0385550-6DC3-46E0-AE9D-EA15F501D632}"/>
    <x:cellStyle name="Normal 2 5 2 2 2 4" xfId="28699" xr:uid="{15BF12FB-8146-458D-B7F0-59F73A9DED02}"/>
    <x:cellStyle name="Normal 2 5 2 2 2 4 2" xfId="28700" xr:uid="{810AE941-87EA-464D-B7B6-F01B614985F0}"/>
    <x:cellStyle name="Normal 2 5 2 2 2 5" xfId="28701" xr:uid="{35AE5FB8-8F75-49FB-9C5C-6F93A9275624}"/>
    <x:cellStyle name="Normal 2 5 2 2 3" xfId="28702" xr:uid="{07864E81-EFB8-4A44-9657-FD63FBCCD9BA}"/>
    <x:cellStyle name="Normal 2 5 2 2 3 2" xfId="28703" xr:uid="{766F21BE-5902-40DD-9F77-BDD2C355812C}"/>
    <x:cellStyle name="Normal 2 5 2 2 3 2 2" xfId="28704" xr:uid="{4138D84E-FFFC-4E04-A52A-8128791B8B91}"/>
    <x:cellStyle name="Normal 2 5 2 2 3 3" xfId="28705" xr:uid="{273D8E1F-9059-4762-8789-D67595865496}"/>
    <x:cellStyle name="Normal 2 5 2 2 4" xfId="28706" xr:uid="{DC6C1B4C-D6C4-475D-B63B-E98BF5C50EDB}"/>
    <x:cellStyle name="Normal 2 5 2 2 4 2" xfId="28707" xr:uid="{E7FD1FD3-5E82-4FFF-9C20-DE62EC3532F6}"/>
    <x:cellStyle name="Normal 2 5 2 2 5" xfId="28708" xr:uid="{A76990E6-9665-4226-897D-72B98B1E7A9C}"/>
    <x:cellStyle name="Normal 2 5 2 2 5 2" xfId="28709" xr:uid="{0EA78730-46EC-4E1C-9356-66EC1FE1DE19}"/>
    <x:cellStyle name="Normal 2 5 2 2 6" xfId="28710" xr:uid="{6FB0945D-26B6-48A0-9EB8-523499D4C92D}"/>
    <x:cellStyle name="Normal 2 5 2 3" xfId="28711" xr:uid="{426FD3CC-1741-4573-A882-92406079D6F8}"/>
    <x:cellStyle name="Normal 2 5 2 3 2" xfId="28712" xr:uid="{7C95FA08-F6B5-484B-A612-6D95C3E03300}"/>
    <x:cellStyle name="Normal 2 5 2 3 2 2" xfId="28713" xr:uid="{A0416274-A9CE-438C-9058-33A693FF9BED}"/>
    <x:cellStyle name="Normal 2 5 2 3 2 2 2" xfId="28714" xr:uid="{E86F1B7B-5E9D-4F84-ACFD-5872D2761443}"/>
    <x:cellStyle name="Normal 2 5 2 3 2 3" xfId="28715" xr:uid="{D732ED77-E456-48D6-B229-921FE315D592}"/>
    <x:cellStyle name="Normal 2 5 2 3 3" xfId="28716" xr:uid="{CE2F50C6-69E6-4C23-9F72-5AEC3719277A}"/>
    <x:cellStyle name="Normal 2 5 2 3 3 2" xfId="28717" xr:uid="{6DFE1279-BFAA-4CE6-AB93-92970E2D9146}"/>
    <x:cellStyle name="Normal 2 5 2 3 4" xfId="28718" xr:uid="{F8CFC0E1-08F6-45A3-98FE-15303282C5A8}"/>
    <x:cellStyle name="Normal 2 5 2 3 4 2" xfId="28719" xr:uid="{46443B48-F110-4913-B0C3-71E9803E2DE3}"/>
    <x:cellStyle name="Normal 2 5 2 3 5" xfId="28720" xr:uid="{3BC56092-12F2-431A-8AAA-78F8853DA5C8}"/>
    <x:cellStyle name="Normal 2 5 2 4" xfId="28721" xr:uid="{13C96EC7-BE9C-4E8F-916F-C9B531CDACE1}"/>
    <x:cellStyle name="Normal 2 5 2 4 2" xfId="28722" xr:uid="{6173D511-15F3-490D-A579-EBDFF5994BC1}"/>
    <x:cellStyle name="Normal 2 5 2 4 2 2" xfId="28723" xr:uid="{40C743E6-4004-470C-97DA-1608110FFD5A}"/>
    <x:cellStyle name="Normal 2 5 2 4 3" xfId="28724" xr:uid="{BB8D6416-87F5-4B49-9993-AB4C169EE72B}"/>
    <x:cellStyle name="Normal 2 5 2 5" xfId="28725" xr:uid="{99B6DBD8-7455-4E59-B841-0D45088DB2CD}"/>
    <x:cellStyle name="Normal 2 5 2 5 2" xfId="28726" xr:uid="{FE20452C-C66A-44AC-9B6C-8779313F2D4C}"/>
    <x:cellStyle name="Normal 2 5 2 6" xfId="28727" xr:uid="{0DB00B7B-188A-42B9-8D0F-D4DF89006338}"/>
    <x:cellStyle name="Normal 2 5 2 6 2" xfId="28728" xr:uid="{1EA96C29-6768-46D9-8482-C66EC0138E93}"/>
    <x:cellStyle name="Normal 2 5 2 7" xfId="28729" xr:uid="{18B5C2ED-8B94-451C-90E0-54DA2F5BD190}"/>
    <x:cellStyle name="Normal 2 5 3" xfId="28730" xr:uid="{919B2266-C093-4CEE-8F5B-EBE3E4648839}"/>
    <x:cellStyle name="Normal 2 5 3 2" xfId="28731" xr:uid="{9CFF4953-9FB1-4B85-ACEB-BE830F21058D}"/>
    <x:cellStyle name="Normal 2 5 3 2 2" xfId="28732" xr:uid="{C98F7B10-9E60-4CC0-BF20-DF90DEF1B37D}"/>
    <x:cellStyle name="Normal 2 5 3 2 2 2" xfId="28733" xr:uid="{8ABC1C44-CADE-477A-819F-307216B475F3}"/>
    <x:cellStyle name="Normal 2 5 3 2 2 2 2" xfId="28734" xr:uid="{AC7F3020-3A9D-4358-9B76-1E2C65626E37}"/>
    <x:cellStyle name="Normal 2 5 3 2 2 2 2 2" xfId="28735" xr:uid="{F267DE58-922C-41F3-9F64-E9E1CC619613}"/>
    <x:cellStyle name="Normal 2 5 3 2 2 2 3" xfId="28736" xr:uid="{84C2445D-51EA-4E1B-84D8-8CA46F05CE80}"/>
    <x:cellStyle name="Normal 2 5 3 2 2 3" xfId="28737" xr:uid="{178B10FB-A4EF-4B3B-A333-D20AF20FD375}"/>
    <x:cellStyle name="Normal 2 5 3 2 2 3 2" xfId="28738" xr:uid="{948480CD-B06C-4AEF-A385-00B57AB24FFD}"/>
    <x:cellStyle name="Normal 2 5 3 2 2 4" xfId="28739" xr:uid="{A1B10F31-60D6-4A78-8BC7-6D8B64053CA0}"/>
    <x:cellStyle name="Normal 2 5 3 2 2 4 2" xfId="28740" xr:uid="{46E34606-E164-493D-B895-D31736054BFE}"/>
    <x:cellStyle name="Normal 2 5 3 2 2 5" xfId="28741" xr:uid="{068FE2D0-4FE0-4091-AF4C-90E8F8CAE767}"/>
    <x:cellStyle name="Normal 2 5 3 2 3" xfId="28742" xr:uid="{949BD67D-40DC-41F9-8CAB-F8F1467F14F6}"/>
    <x:cellStyle name="Normal 2 5 3 2 3 2" xfId="28743" xr:uid="{1391D427-C5B3-4F30-B98C-145C3A58CB9D}"/>
    <x:cellStyle name="Normal 2 5 3 2 3 2 2" xfId="28744" xr:uid="{5FE6DB12-C197-4415-A233-34D86C744983}"/>
    <x:cellStyle name="Normal 2 5 3 2 3 3" xfId="28745" xr:uid="{C992A96C-D7EC-4B4F-A84C-B3705596D8C0}"/>
    <x:cellStyle name="Normal 2 5 3 2 4" xfId="28746" xr:uid="{930F798D-5558-486D-B2E4-4483B3027068}"/>
    <x:cellStyle name="Normal 2 5 3 2 4 2" xfId="28747" xr:uid="{6D2ABA41-69C6-4E19-A97F-A5AF1F60DA2B}"/>
    <x:cellStyle name="Normal 2 5 3 2 5" xfId="28748" xr:uid="{C8C14E3A-1007-435D-8A9F-2F0B37C51AA2}"/>
    <x:cellStyle name="Normal 2 5 3 2 5 2" xfId="28749" xr:uid="{32B8D200-D6E5-4F88-98CB-D1577A044937}"/>
    <x:cellStyle name="Normal 2 5 3 2 6" xfId="28750" xr:uid="{67AC8FA4-B371-4D78-8A1A-E5FFE8792430}"/>
    <x:cellStyle name="Normal 2 5 3 3" xfId="28751" xr:uid="{BD375301-5A45-4420-836F-8C158C8B9FC6}"/>
    <x:cellStyle name="Normal 2 5 3 3 2" xfId="28752" xr:uid="{CD9D7292-CD03-4FE6-99B6-9098ADAD0085}"/>
    <x:cellStyle name="Normal 2 5 3 3 2 2" xfId="28753" xr:uid="{97F4ECB1-B8D7-4BA5-B5A3-49B6865F0305}"/>
    <x:cellStyle name="Normal 2 5 3 3 2 2 2" xfId="28754" xr:uid="{2864E102-78CB-408C-8493-E7F98029A371}"/>
    <x:cellStyle name="Normal 2 5 3 3 2 3" xfId="28755" xr:uid="{FAA2ADFA-F089-4556-81D7-23A143543B64}"/>
    <x:cellStyle name="Normal 2 5 3 3 3" xfId="28756" xr:uid="{B8A3F618-BDB2-4F10-95DE-55636D838147}"/>
    <x:cellStyle name="Normal 2 5 3 3 3 2" xfId="28757" xr:uid="{59299B5B-998B-437B-81A5-84605011C681}"/>
    <x:cellStyle name="Normal 2 5 3 3 4" xfId="28758" xr:uid="{066D614E-0A96-459F-9E6C-F15B37603A0C}"/>
    <x:cellStyle name="Normal 2 5 3 3 4 2" xfId="28759" xr:uid="{50061366-965C-4524-90B2-969C9BDF77B7}"/>
    <x:cellStyle name="Normal 2 5 3 3 5" xfId="28760" xr:uid="{416BC8D7-8516-46D1-BAC3-0A95B0344C89}"/>
    <x:cellStyle name="Normal 2 5 3 4" xfId="28761" xr:uid="{481FA0BA-F1F7-417D-BC4F-823A8A917481}"/>
    <x:cellStyle name="Normal 2 5 3 4 2" xfId="28762" xr:uid="{A12702A9-A9B5-43CC-8020-FEEF61DD4A77}"/>
    <x:cellStyle name="Normal 2 5 3 4 2 2" xfId="28763" xr:uid="{39438DEB-4CF2-402E-85A9-34E8AB47A7A5}"/>
    <x:cellStyle name="Normal 2 5 3 4 3" xfId="28764" xr:uid="{949B363A-6684-419B-A9DE-A08C35A6D02E}"/>
    <x:cellStyle name="Normal 2 5 3 5" xfId="28765" xr:uid="{8C027C5F-4797-4120-8841-ED131590D772}"/>
    <x:cellStyle name="Normal 2 5 3 5 2" xfId="28766" xr:uid="{8A3FFBE5-B92F-4CAC-B0EE-6F530DD0D966}"/>
    <x:cellStyle name="Normal 2 5 3 6" xfId="28767" xr:uid="{C1A36D99-2FC6-4D2F-86F6-FE8AFC6E1488}"/>
    <x:cellStyle name="Normal 2 5 3 6 2" xfId="28768" xr:uid="{96783B11-5726-4B73-8C69-3943B10D09F2}"/>
    <x:cellStyle name="Normal 2 5 3 7" xfId="28769" xr:uid="{86CD500C-44CE-4EA6-9D45-05E334EE2E80}"/>
    <x:cellStyle name="Normal 2 5 4" xfId="28770" xr:uid="{3C9BE864-7DC9-445C-8690-2E2B5AC02B58}"/>
    <x:cellStyle name="Normal 2 5 4 2" xfId="28771" xr:uid="{F0CFD8EF-5BA7-4AD2-BB1D-47D8DCF483EB}"/>
    <x:cellStyle name="Normal 2 5 4 2 2" xfId="28772" xr:uid="{0D11B666-ECBA-4ED7-95D4-C85CC9C39968}"/>
    <x:cellStyle name="Normal 2 5 4 2 2 2" xfId="28773" xr:uid="{2D618BEA-3DE1-4A54-91E3-44379BA0BCFE}"/>
    <x:cellStyle name="Normal 2 5 4 2 2 2 2" xfId="28774" xr:uid="{66752A2F-5477-46E0-B420-83E6762855DA}"/>
    <x:cellStyle name="Normal 2 5 4 2 2 3" xfId="28775" xr:uid="{066E1B29-A4E6-4E0B-A6F9-4F9E4D578CE1}"/>
    <x:cellStyle name="Normal 2 5 4 2 3" xfId="28776" xr:uid="{86392FB4-3499-4E25-9217-A4966C08E05F}"/>
    <x:cellStyle name="Normal 2 5 4 2 3 2" xfId="28777" xr:uid="{2FD0FE38-7402-4EAB-B123-111A2747155B}"/>
    <x:cellStyle name="Normal 2 5 4 2 4" xfId="28778" xr:uid="{AFBAACE4-884F-4A2A-A75D-DAE9203912F4}"/>
    <x:cellStyle name="Normal 2 5 4 2 4 2" xfId="28779" xr:uid="{9DF807BB-7BDE-47E7-A946-1B162E1F8233}"/>
    <x:cellStyle name="Normal 2 5 4 2 5" xfId="28780" xr:uid="{E7209CCB-E977-4D4C-B693-A93FE7C71B41}"/>
    <x:cellStyle name="Normal 2 5 4 3" xfId="28781" xr:uid="{DAEBA440-6F10-4356-B199-450BA55347DC}"/>
    <x:cellStyle name="Normal 2 5 4 3 2" xfId="28782" xr:uid="{BFB19BC6-784C-47AA-9E28-7ACFF4C1CA15}"/>
    <x:cellStyle name="Normal 2 5 4 3 2 2" xfId="28783" xr:uid="{48DDD69B-FC5F-48C0-B7F9-6D5FC245403E}"/>
    <x:cellStyle name="Normal 2 5 4 3 3" xfId="28784" xr:uid="{314870E7-7010-4306-A347-69DF912B3596}"/>
    <x:cellStyle name="Normal 2 5 4 4" xfId="28785" xr:uid="{18F1E2F3-5265-4F2F-A8E3-E1B47CB67161}"/>
    <x:cellStyle name="Normal 2 5 4 4 2" xfId="28786" xr:uid="{95EDD2E9-A3B5-4308-BE62-FFFC36E6BE8D}"/>
    <x:cellStyle name="Normal 2 5 4 5" xfId="28787" xr:uid="{F1A41730-AB71-49B5-9F45-CF29A2E1B4E0}"/>
    <x:cellStyle name="Normal 2 5 4 5 2" xfId="28788" xr:uid="{37F5C65A-9598-4E57-9CB0-99AF2D29AF07}"/>
    <x:cellStyle name="Normal 2 5 4 6" xfId="28789" xr:uid="{69228F6A-6A71-4302-BF9F-F1A1191EEC11}"/>
    <x:cellStyle name="Normal 2 5 5" xfId="28790" xr:uid="{3DCDE6FA-0F24-4C48-91BC-C58B10ACD6CD}"/>
    <x:cellStyle name="Normal 2 5 5 2" xfId="28791" xr:uid="{833EA1A4-D986-42EB-A232-F29374338EAB}"/>
    <x:cellStyle name="Normal 2 5 5 2 2" xfId="28792" xr:uid="{5946ACDF-4A84-4D81-8720-C861F585DBF6}"/>
    <x:cellStyle name="Normal 2 5 5 2 2 2" xfId="28793" xr:uid="{7E9709D7-83F1-4BC9-A4D1-6C9E7598E75C}"/>
    <x:cellStyle name="Normal 2 5 5 2 3" xfId="28794" xr:uid="{A3CCF562-6DF6-44BA-B10E-BA1EAC4BB3A5}"/>
    <x:cellStyle name="Normal 2 5 5 3" xfId="28795" xr:uid="{30A67787-92EB-4162-8FF5-7C85CF0FCD7C}"/>
    <x:cellStyle name="Normal 2 5 5 3 2" xfId="28796" xr:uid="{5661EF45-4F9F-4781-8E8F-BBEAFCF98F35}"/>
    <x:cellStyle name="Normal 2 5 5 4" xfId="28797" xr:uid="{99EDCABC-FCE8-4562-94DA-78BEA4F5CDED}"/>
    <x:cellStyle name="Normal 2 5 5 4 2" xfId="28798" xr:uid="{A8D79A41-A1EA-4335-957A-C253AAB28D00}"/>
    <x:cellStyle name="Normal 2 5 5 5" xfId="28799" xr:uid="{24B4F313-D838-4E17-BE57-21B46B72E5FB}"/>
    <x:cellStyle name="Normal 2 5 6" xfId="28800" xr:uid="{DB4BB030-160E-4F13-9B82-176F41B30378}"/>
    <x:cellStyle name="Normal 2 5 6 2" xfId="28801" xr:uid="{3557BFEE-E788-4D77-8F6A-676EF27863E5}"/>
    <x:cellStyle name="Normal 2 5 6 2 2" xfId="28802" xr:uid="{35FB56C1-06A7-4222-B38C-2BCF5997A25A}"/>
    <x:cellStyle name="Normal 2 5 6 2 2 2" xfId="28803" xr:uid="{0F90651F-E133-4964-AFB6-8F8317BAC201}"/>
    <x:cellStyle name="Normal 2 5 6 2 3" xfId="28804" xr:uid="{39F87EB4-8F4B-4702-8A02-0DDA0F24112A}"/>
    <x:cellStyle name="Normal 2 5 6 3" xfId="28805" xr:uid="{D52945D6-689D-443A-B89F-4B57A578FE23}"/>
    <x:cellStyle name="Normal 2 5 6 3 2" xfId="28806" xr:uid="{F9C5102A-59AE-4C24-85DC-E20E2B1A43E9}"/>
    <x:cellStyle name="Normal 2 5 6 4" xfId="28807" xr:uid="{ECA440B1-3FB1-4909-94D7-F80523E47C01}"/>
    <x:cellStyle name="Normal 2 5 6 4 2" xfId="28808" xr:uid="{8E617992-0F13-4C3A-AA92-D774E01CAD2F}"/>
    <x:cellStyle name="Normal 2 5 6 5" xfId="28809" xr:uid="{578F311B-23DD-4788-B1E5-1A9B74CDF929}"/>
    <x:cellStyle name="Normal 2 5 7" xfId="28810" xr:uid="{BF187437-90F7-47AB-A5F7-4710EF419B62}"/>
    <x:cellStyle name="Normal 2 5 7 2" xfId="28811" xr:uid="{CA8FAEF2-E915-489C-9ADC-723E24AA73E9}"/>
    <x:cellStyle name="Normal 2 5 7 2 2" xfId="28812" xr:uid="{D11F5664-18EE-434C-AB0D-F4CF34AF8F38}"/>
    <x:cellStyle name="Normal 2 5 7 3" xfId="28813" xr:uid="{373CE6D0-A48B-4688-B4BF-9D1576D89C28}"/>
    <x:cellStyle name="Normal 2 5 8" xfId="28814" xr:uid="{4ADCDD75-A35E-4B30-82DC-8CAA117A7127}"/>
    <x:cellStyle name="Normal 2 5 8 2" xfId="28815" xr:uid="{0D813C36-CF44-4473-9350-198ED1203096}"/>
    <x:cellStyle name="Normal 2 5 9" xfId="28816" xr:uid="{975C1D3F-4DD4-4BC1-BC77-DBC9AF58534A}"/>
    <x:cellStyle name="Normal 2 6" xfId="806" xr:uid="{74ADA790-8DB9-4CB1-BBDC-F930561D12DA}"/>
    <x:cellStyle name="Normal 2 6 2" xfId="28817" xr:uid="{3C22694B-4188-4146-816C-B5B31F138E35}"/>
    <x:cellStyle name="Normal 2 6 2 2" xfId="28818" xr:uid="{B3396164-0F2A-47D0-84D0-53DBC1FBE9D1}"/>
    <x:cellStyle name="Normal 2 6 2 2 2" xfId="28819" xr:uid="{AFD845BF-8A0C-44BD-B65A-F202908F2715}"/>
    <x:cellStyle name="Normal 2 6 2 2 2 2" xfId="28820" xr:uid="{743D052A-C443-494C-987F-76E3921C655E}"/>
    <x:cellStyle name="Normal 2 6 2 2 2 2 2" xfId="28821" xr:uid="{1CA78B4E-D0CB-4BE8-B045-B4543F1F9B67}"/>
    <x:cellStyle name="Normal 2 6 2 2 2 3" xfId="28822" xr:uid="{02C05791-9747-446E-8CF1-9BBEB915B5D6}"/>
    <x:cellStyle name="Normal 2 6 2 2 3" xfId="28823" xr:uid="{B3BA4AD5-CF91-4FE0-85ED-7FBE12743CC8}"/>
    <x:cellStyle name="Normal 2 6 2 2 3 2" xfId="28824" xr:uid="{AF6DA08E-3C6B-4289-8AEC-E99F34BFBDFE}"/>
    <x:cellStyle name="Normal 2 6 2 2 4" xfId="28825" xr:uid="{86E1B3D9-CF5C-43DF-BC73-F746D386F7C5}"/>
    <x:cellStyle name="Normal 2 6 2 2 4 2" xfId="28826" xr:uid="{F76E497E-1A81-449E-91CD-AA3E0A0D3AB4}"/>
    <x:cellStyle name="Normal 2 6 2 2 5" xfId="28827" xr:uid="{1DE5876A-1F12-4F03-B04F-C0C4134914F6}"/>
    <x:cellStyle name="Normal 2 6 2 3" xfId="28828" xr:uid="{20503480-3304-427A-BA1E-ECA1D4C56A69}"/>
    <x:cellStyle name="Normal 2 6 2 3 2" xfId="28829" xr:uid="{95D64E87-46DB-46B0-894A-9C53632B7E98}"/>
    <x:cellStyle name="Normal 2 6 2 3 2 2" xfId="28830" xr:uid="{6D3E031E-D548-47A4-A430-59A636D29ACE}"/>
    <x:cellStyle name="Normal 2 6 2 3 3" xfId="28831" xr:uid="{939F8978-EB14-4EC5-98ED-92409C217D3F}"/>
    <x:cellStyle name="Normal 2 6 2 4" xfId="28832" xr:uid="{B8AD60A0-34A0-4E4B-BF57-BCDCA1737E6B}"/>
    <x:cellStyle name="Normal 2 6 2 4 2" xfId="28833" xr:uid="{6DC49EEE-B0D0-4C55-9D17-E9572CC9B722}"/>
    <x:cellStyle name="Normal 2 6 2 5" xfId="28834" xr:uid="{6C26CD75-F9D4-41DB-A5CA-DCC54EB781A5}"/>
    <x:cellStyle name="Normal 2 6 2 5 2" xfId="28835" xr:uid="{8E26B19B-0EF3-4298-BB12-05EBD9D946BD}"/>
    <x:cellStyle name="Normal 2 6 2 6" xfId="28836" xr:uid="{5062B2EB-D65E-4F59-9F77-8FA612D97FAC}"/>
    <x:cellStyle name="Normal 2 6 3" xfId="28837" xr:uid="{C771FFC8-AA79-46B6-8A91-355406E442A4}"/>
    <x:cellStyle name="Normal 2 6 3 2" xfId="28838" xr:uid="{F450307B-1997-4C59-A6B0-D1826D423B42}"/>
    <x:cellStyle name="Normal 2 6 3 2 2" xfId="28839" xr:uid="{DED470D0-63A8-467E-BFD9-40FF2DE026E6}"/>
    <x:cellStyle name="Normal 2 6 3 2 2 2" xfId="28840" xr:uid="{6B5A2128-AB91-4DFD-A75B-89BFCB5EEFBB}"/>
    <x:cellStyle name="Normal 2 6 3 2 3" xfId="28841" xr:uid="{C1D22C71-1698-4924-BA0A-829143043A36}"/>
    <x:cellStyle name="Normal 2 6 3 3" xfId="28842" xr:uid="{285CC011-2302-44F0-9AFD-4FDC022C9F3D}"/>
    <x:cellStyle name="Normal 2 6 3 3 2" xfId="28843" xr:uid="{8F6338A4-4D66-48BC-9A1C-36E7259A1CFD}"/>
    <x:cellStyle name="Normal 2 6 3 4" xfId="28844" xr:uid="{A503EFA6-772B-478F-B0DD-2C0D1F88325F}"/>
    <x:cellStyle name="Normal 2 6 3 4 2" xfId="28845" xr:uid="{CDCF7D75-31FE-41CD-B153-33B86D3A704A}"/>
    <x:cellStyle name="Normal 2 6 3 5" xfId="28846" xr:uid="{792A2BE6-4511-430B-97EF-02439C3A870B}"/>
    <x:cellStyle name="Normal 2 6 4" xfId="28847" xr:uid="{2F8AA5FD-007E-41D2-86B1-F7A18AB2F0EF}"/>
    <x:cellStyle name="Normal 2 6 4 2" xfId="28848" xr:uid="{D0355068-4A44-454C-AB21-657555E5843E}"/>
    <x:cellStyle name="Normal 2 6 4 2 2" xfId="28849" xr:uid="{F98FE976-AC90-41FC-9226-19C6A5A01A0F}"/>
    <x:cellStyle name="Normal 2 6 4 2 2 2" xfId="28850" xr:uid="{4739BBAE-FFE5-4664-B6BE-FFF8C82766C7}"/>
    <x:cellStyle name="Normal 2 6 4 2 3" xfId="28851" xr:uid="{0B392637-62BA-4089-BA25-1CB36ED7C3E8}"/>
    <x:cellStyle name="Normal 2 6 4 3" xfId="28852" xr:uid="{C626ABEF-A23E-4179-924A-AA6AB5B8859B}"/>
    <x:cellStyle name="Normal 2 6 4 3 2" xfId="28853" xr:uid="{BD23845A-741A-4966-A00E-D53FBCE62117}"/>
    <x:cellStyle name="Normal 2 6 4 4" xfId="28854" xr:uid="{DCD42E58-E848-44CE-A64A-C907D5D73A5C}"/>
    <x:cellStyle name="Normal 2 6 4 4 2" xfId="28855" xr:uid="{80A32DC1-3319-4E1B-855F-E0EF3277AA9C}"/>
    <x:cellStyle name="Normal 2 6 4 5" xfId="28856" xr:uid="{5E26C84A-CDF2-4B35-9255-5FCCD003A8B2}"/>
    <x:cellStyle name="Normal 2 6 5" xfId="28857" xr:uid="{1F7CB0D8-2875-451B-8D34-3B1687700DD7}"/>
    <x:cellStyle name="Normal 2 6 5 2" xfId="28858" xr:uid="{CD6ED1D0-BE9E-4623-8008-B58FDA0147C9}"/>
    <x:cellStyle name="Normal 2 6 5 2 2" xfId="28859" xr:uid="{9D8DA5C8-52C2-407E-AE03-13B828F045ED}"/>
    <x:cellStyle name="Normal 2 6 5 3" xfId="28860" xr:uid="{C97FA62D-CAED-4358-8920-2CBB0B7FEC1D}"/>
    <x:cellStyle name="Normal 2 6 6" xfId="28861" xr:uid="{3AE34E0F-D07C-4133-8D52-1487F4F84919}"/>
    <x:cellStyle name="Normal 2 6 6 2" xfId="28862" xr:uid="{96C34C6C-55DA-4067-A9C2-A9E27E6D8CD1}"/>
    <x:cellStyle name="Normal 2 6 7" xfId="28863" xr:uid="{19050FED-0943-4658-A62D-624F6D7D42DD}"/>
    <x:cellStyle name="Normal 2 6 8" xfId="28864" xr:uid="{EE9C929A-1526-4716-B993-EDAAC53ACA84}"/>
    <x:cellStyle name="Normal 2 6 8 2" xfId="28865" xr:uid="{6219E981-F2E3-44A9-BD9D-9CFB351841EA}"/>
    <x:cellStyle name="Normal 2 6 9" xfId="28866" xr:uid="{097A911C-D8A2-4C51-BB63-56F853F4EEE7}"/>
    <x:cellStyle name="Normal 2 7" xfId="807" xr:uid="{3986A90E-43F6-42F6-B7AC-E97A107881E9}"/>
    <x:cellStyle name="Normal 2 7 2" xfId="28867" xr:uid="{1FE03CDC-E6E8-45CC-BB72-AD05E80C1E33}"/>
    <x:cellStyle name="Normal 2 7 2 2" xfId="28868" xr:uid="{7FAD411B-1BEF-4C67-A352-6C5EE767B912}"/>
    <x:cellStyle name="Normal 2 7 2 2 2" xfId="28869" xr:uid="{48712D56-F6AF-41C7-87C9-F169AEB407E8}"/>
    <x:cellStyle name="Normal 2 7 2 2 2 2" xfId="28870" xr:uid="{DE9608FB-4208-4367-9C69-80FD09B8ACE0}"/>
    <x:cellStyle name="Normal 2 7 2 2 2 2 2" xfId="28871" xr:uid="{BD72CB46-5BFF-4CE8-B428-E6C68BA588F7}"/>
    <x:cellStyle name="Normal 2 7 2 2 2 3" xfId="28872" xr:uid="{124E37B1-26F9-4678-BD7C-E9370D802DEA}"/>
    <x:cellStyle name="Normal 2 7 2 2 3" xfId="28873" xr:uid="{2ACE4A73-C9C9-4353-9259-9DEF08121906}"/>
    <x:cellStyle name="Normal 2 7 2 2 3 2" xfId="28874" xr:uid="{4673E023-DD6E-41D7-9691-82CACE24E0DC}"/>
    <x:cellStyle name="Normal 2 7 2 2 4" xfId="28875" xr:uid="{9F2B9A3A-C683-4479-98C6-CC6E2D31C246}"/>
    <x:cellStyle name="Normal 2 7 2 2 4 2" xfId="28876" xr:uid="{4A748CD9-3C2C-4CF2-B1B9-05C102AFEF8B}"/>
    <x:cellStyle name="Normal 2 7 2 2 5" xfId="28877" xr:uid="{5E9BD464-F5F0-4507-8F04-6772CDA00511}"/>
    <x:cellStyle name="Normal 2 7 2 3" xfId="28878" xr:uid="{798E13B8-B734-4A07-A764-4898E4FACA1E}"/>
    <x:cellStyle name="Normal 2 7 2 3 2" xfId="28879" xr:uid="{11A91D40-87BC-46A5-82E2-A16871140EA3}"/>
    <x:cellStyle name="Normal 2 7 2 3 2 2" xfId="28880" xr:uid="{66F5409C-DF16-4264-8499-BEDF835A6621}"/>
    <x:cellStyle name="Normal 2 7 2 3 3" xfId="28881" xr:uid="{D4F96FD3-2361-4769-8A42-94F79FC3C6E0}"/>
    <x:cellStyle name="Normal 2 7 2 4" xfId="28882" xr:uid="{36DF775A-79F8-4671-8C85-9F3F66BC9F4A}"/>
    <x:cellStyle name="Normal 2 7 2 4 2" xfId="28883" xr:uid="{4E529973-97E4-4457-9D32-84107BC3F066}"/>
    <x:cellStyle name="Normal 2 7 2 5" xfId="28884" xr:uid="{B3B21876-19DD-4636-8915-2ECB65681E96}"/>
    <x:cellStyle name="Normal 2 7 2 5 2" xfId="28885" xr:uid="{C3403AB3-BFBC-4B50-A86B-529484DE8864}"/>
    <x:cellStyle name="Normal 2 7 2 6" xfId="28886" xr:uid="{115C0149-6F82-4210-B80A-219B360CD464}"/>
    <x:cellStyle name="Normal 2 7 3" xfId="28887" xr:uid="{B2592138-3257-4E64-A101-52CCE3B9688D}"/>
    <x:cellStyle name="Normal 2 7 3 2" xfId="28888" xr:uid="{BF31A21F-E157-4905-BAE3-3AA1F3D29E7F}"/>
    <x:cellStyle name="Normal 2 7 3 2 2" xfId="28889" xr:uid="{F4636146-A589-482B-A7B4-C14EEED87B90}"/>
    <x:cellStyle name="Normal 2 7 3 2 2 2" xfId="28890" xr:uid="{617AE616-36E3-4064-AB1E-924F5201AD07}"/>
    <x:cellStyle name="Normal 2 7 3 2 3" xfId="28891" xr:uid="{2AE813CB-06C7-492D-AB3C-4CEB19B571A8}"/>
    <x:cellStyle name="Normal 2 7 3 3" xfId="28892" xr:uid="{B0512F2E-D21B-4441-AD26-5ABE35F3FA22}"/>
    <x:cellStyle name="Normal 2 7 3 3 2" xfId="28893" xr:uid="{4B650878-56D8-4329-B36B-3D9C3473C39A}"/>
    <x:cellStyle name="Normal 2 7 3 4" xfId="28894" xr:uid="{FB82EB03-79CA-4315-AB72-810F03C66371}"/>
    <x:cellStyle name="Normal 2 7 3 4 2" xfId="28895" xr:uid="{A5C390E9-952E-44EF-B8A9-702AD7BEF83A}"/>
    <x:cellStyle name="Normal 2 7 3 5" xfId="28896" xr:uid="{CF362178-4DE9-4EDA-982A-597933516BA9}"/>
    <x:cellStyle name="Normal 2 7 4" xfId="28897" xr:uid="{211802BF-BE69-48E7-9364-65AFF8F42B80}"/>
    <x:cellStyle name="Normal 2 7 4 2" xfId="28898" xr:uid="{27C65C3D-5DD1-4852-82A0-70DFA04C9FFC}"/>
    <x:cellStyle name="Normal 2 7 4 2 2" xfId="28899" xr:uid="{CE21751B-DCF5-4E04-BB9A-956BA3191EA5}"/>
    <x:cellStyle name="Normal 2 7 4 3" xfId="28900" xr:uid="{EEE7AF22-98D9-4BC9-B0C2-2BCE28B38543}"/>
    <x:cellStyle name="Normal 2 7 5" xfId="28901" xr:uid="{1FDEE1B3-C9A5-4B20-B12B-0B4DC0FA2BFA}"/>
    <x:cellStyle name="Normal 2 7 5 2" xfId="28902" xr:uid="{C78523C1-87C6-4A72-AAA9-F4D67D6D091A}"/>
    <x:cellStyle name="Normal 2 7 6" xfId="28903" xr:uid="{F25A2935-05AA-457D-83F6-19FD42FFF36E}"/>
    <x:cellStyle name="Normal 2 7 7" xfId="28904" xr:uid="{B15C8D37-43C2-4BD7-BB70-DD04B152BDE2}"/>
    <x:cellStyle name="Normal 2 7 7 2" xfId="28905" xr:uid="{827FF5E5-BBDD-4DFA-9785-D72A03D02705}"/>
    <x:cellStyle name="Normal 2 7 8" xfId="28906" xr:uid="{A033DD75-95A8-4D35-814C-11499FCEA467}"/>
    <x:cellStyle name="Normal 2 8" xfId="808" xr:uid="{EA8AA954-1447-4169-A61F-2071DD1E1638}"/>
    <x:cellStyle name="Normal 2 8 2" xfId="28907" xr:uid="{6AC578D2-9834-4574-9919-22862A88B851}"/>
    <x:cellStyle name="Normal 2 8 2 2" xfId="28908" xr:uid="{A1263C2F-9558-4394-99B4-AFB197C97F3C}"/>
    <x:cellStyle name="Normal 2 8 2 2 2" xfId="28909" xr:uid="{47C03987-89B4-418F-B2F4-7AD32F70FAF6}"/>
    <x:cellStyle name="Normal 2 8 2 2 2 2" xfId="28910" xr:uid="{DC6DC533-CCFF-4F86-BD81-4F67A05B0C53}"/>
    <x:cellStyle name="Normal 2 8 2 2 2 2 2" xfId="28911" xr:uid="{3F68F1C2-2714-475A-8DD0-99B7E340D6FC}"/>
    <x:cellStyle name="Normal 2 8 2 2 2 3" xfId="28912" xr:uid="{AFA442A9-675A-4DD2-94FA-D6704030E595}"/>
    <x:cellStyle name="Normal 2 8 2 2 3" xfId="28913" xr:uid="{A8099B1D-B334-46B8-8BD0-5F33A1C35F32}"/>
    <x:cellStyle name="Normal 2 8 2 2 3 2" xfId="28914" xr:uid="{8AC5968C-7741-47B2-BFD6-8045B56E152F}"/>
    <x:cellStyle name="Normal 2 8 2 2 4" xfId="28915" xr:uid="{10C6A8D0-3F81-49D2-BE9F-2B6CD0E260AA}"/>
    <x:cellStyle name="Normal 2 8 2 2 4 2" xfId="28916" xr:uid="{81A7C17A-9666-4B08-AE4B-E254E2CB95E0}"/>
    <x:cellStyle name="Normal 2 8 2 2 5" xfId="28917" xr:uid="{86D52D3C-5915-48B3-8EDE-4DF329786A51}"/>
    <x:cellStyle name="Normal 2 8 2 3" xfId="28918" xr:uid="{935BC268-92D1-46D6-874A-BD848DA67E46}"/>
    <x:cellStyle name="Normal 2 8 2 3 2" xfId="28919" xr:uid="{F7088543-0835-479E-809B-190806EB3636}"/>
    <x:cellStyle name="Normal 2 8 2 3 2 2" xfId="28920" xr:uid="{958E5CE8-12DA-4137-BF7F-0E231A47FF25}"/>
    <x:cellStyle name="Normal 2 8 2 3 3" xfId="28921" xr:uid="{E45C220B-FBE4-42D8-B1FA-DF676D164DA4}"/>
    <x:cellStyle name="Normal 2 8 2 4" xfId="28922" xr:uid="{5B161DA8-18AC-4325-9C83-E8A84C013223}"/>
    <x:cellStyle name="Normal 2 8 2 4 2" xfId="28923" xr:uid="{890A4CC9-7313-4868-BBE3-8540D3C13850}"/>
    <x:cellStyle name="Normal 2 8 2 5" xfId="28924" xr:uid="{A5F21A7B-9163-4165-A884-C2E795465EB7}"/>
    <x:cellStyle name="Normal 2 8 2 5 2" xfId="28925" xr:uid="{A18C1EF4-9B0B-4DAF-A570-2052019F8D76}"/>
    <x:cellStyle name="Normal 2 8 2 6" xfId="28926" xr:uid="{34642E07-6984-463C-94B7-5811F7A7B125}"/>
    <x:cellStyle name="Normal 2 8 3" xfId="28927" xr:uid="{B2A51304-D1BC-455E-8BD8-44012F6B0EA8}"/>
    <x:cellStyle name="Normal 2 8 3 2" xfId="28928" xr:uid="{9805A81C-49A3-46AF-8C4F-8E9CEC458839}"/>
    <x:cellStyle name="Normal 2 8 3 2 2" xfId="28929" xr:uid="{D347F346-08B0-4186-A040-1A8068A92D3E}"/>
    <x:cellStyle name="Normal 2 8 3 2 2 2" xfId="28930" xr:uid="{7DCA9BA4-C8DB-4D83-84C2-5E245D0BE09E}"/>
    <x:cellStyle name="Normal 2 8 3 2 3" xfId="28931" xr:uid="{EE1F72D5-010C-4DA7-98B4-8AB52C6FCF25}"/>
    <x:cellStyle name="Normal 2 8 3 3" xfId="28932" xr:uid="{8CBA6920-0FA1-4327-91F1-1C9350F9D724}"/>
    <x:cellStyle name="Normal 2 8 3 3 2" xfId="28933" xr:uid="{4A5846E5-8F8F-4E7D-8F8A-90C2D059FE07}"/>
    <x:cellStyle name="Normal 2 8 3 4" xfId="28934" xr:uid="{FA9CC9F0-D136-41E2-B2CE-B15EC10E79F9}"/>
    <x:cellStyle name="Normal 2 8 3 4 2" xfId="28935" xr:uid="{F4879C73-69CA-4D90-9AA9-F17427754A4B}"/>
    <x:cellStyle name="Normal 2 8 3 5" xfId="28936" xr:uid="{221FC907-5321-4681-9539-BB0A4E1CCDC0}"/>
    <x:cellStyle name="Normal 2 8 4" xfId="28937" xr:uid="{D3B00111-0AE5-41D9-8151-EF040075C178}"/>
    <x:cellStyle name="Normal 2 8 4 2" xfId="28938" xr:uid="{B2DB0632-1902-41B7-A591-4826F7BA0C2D}"/>
    <x:cellStyle name="Normal 2 8 4 2 2" xfId="28939" xr:uid="{61331F52-27DD-49DD-A4B1-F3A5C6177E83}"/>
    <x:cellStyle name="Normal 2 8 4 3" xfId="28940" xr:uid="{1F618F53-1520-4C8B-AA52-26781C0B4F8F}"/>
    <x:cellStyle name="Normal 2 8 5" xfId="28941" xr:uid="{E2B674B5-52A5-4662-8696-494BFC3136BF}"/>
    <x:cellStyle name="Normal 2 8 5 2" xfId="28942" xr:uid="{97C462CD-5C1D-40E8-967A-207653E2E88B}"/>
    <x:cellStyle name="Normal 2 8 6" xfId="28943" xr:uid="{F0499C28-7F65-40FA-83D3-556700D711EE}"/>
    <x:cellStyle name="Normal 2 8 7" xfId="28944" xr:uid="{55C4C6BC-E06B-4D0D-9C2B-4A5738946625}"/>
    <x:cellStyle name="Normal 2 8 7 2" xfId="28945" xr:uid="{53B1A7D8-F0DA-460D-BCA9-28A5205190F2}"/>
    <x:cellStyle name="Normal 2 8 8" xfId="28946" xr:uid="{1221DF8A-750D-4F46-BC68-8AA408C0FA98}"/>
    <x:cellStyle name="Normal 2 9" xfId="809" xr:uid="{F3824BE9-2290-4B58-B32A-B7436F860900}"/>
    <x:cellStyle name="Normal 2 9 2" xfId="28947" xr:uid="{87E177E9-1E47-43E7-BB79-1A6CFB8B2618}"/>
    <x:cellStyle name="Normal 2 9 2 2" xfId="28948" xr:uid="{42582A54-304A-4979-B24E-1F8ED222C12A}"/>
    <x:cellStyle name="Normal 2 9 2 2 2" xfId="28949" xr:uid="{08B4ADA3-06D8-4FC5-962E-9A91F176575C}"/>
    <x:cellStyle name="Normal 2 9 2 3" xfId="28950" xr:uid="{7A70FB9C-DC41-4267-B08B-18D2A09D2AA8}"/>
    <x:cellStyle name="Normal 2 9 3" xfId="28951" xr:uid="{488DEB15-6CB1-4C3F-A3B2-1490DC0502B9}"/>
    <x:cellStyle name="Normal 2 9 3 2" xfId="28952" xr:uid="{09B697F1-C465-46C1-982F-2072161C6113}"/>
    <x:cellStyle name="Normal 2 9 4" xfId="28953" xr:uid="{CBCD7F6D-3FCB-4C14-A1D1-89E2731882F0}"/>
    <x:cellStyle name="Normal 2 9 5" xfId="28954" xr:uid="{7DE64F67-0780-474F-970C-D211F7335E02}"/>
    <x:cellStyle name="Normal 2 9 5 2" xfId="28955" xr:uid="{AE2A412E-C631-4428-BC91-8175F1804A63}"/>
    <x:cellStyle name="Normal 2 9 6" xfId="28956" xr:uid="{F65CD688-EABF-48FB-AA17-91375F0CB963}"/>
    <x:cellStyle name="Normal 2_Affiliated Transactions - Lead Lag - 2009" xfId="810" xr:uid="{D5F8109C-13F8-49EE-9105-9846E1355D54}"/>
    <x:cellStyle name="Normal 20" xfId="811" xr:uid="{55D87111-8C29-4C7E-99FF-3C03E77F6770}"/>
    <x:cellStyle name="Normal 20 10" xfId="28957" xr:uid="{152AE9E2-0B70-4F81-9B58-92E67265A4B7}"/>
    <x:cellStyle name="Normal 20 10 2" xfId="28958" xr:uid="{BD94C50F-AF93-47E0-B41B-EA119CEE37B1}"/>
    <x:cellStyle name="Normal 20 10 2 2" xfId="28959" xr:uid="{C641229F-E2A4-4035-97C6-5F2C1ADA6D83}"/>
    <x:cellStyle name="Normal 20 10 3" xfId="28960" xr:uid="{63EC21EC-4DA8-4E50-B84B-2909F1F8F45C}"/>
    <x:cellStyle name="Normal 20 11" xfId="28961" xr:uid="{AE8FB96D-D2BB-440B-A8F9-8D374DCF30AA}"/>
    <x:cellStyle name="Normal 20 11 2" xfId="28962" xr:uid="{AE254F0C-9126-47D3-A1CE-08F179A7249D}"/>
    <x:cellStyle name="Normal 20 12" xfId="28963" xr:uid="{69F7316D-5C2F-4651-9CC1-5261A871DDB3}"/>
    <x:cellStyle name="Normal 20 13" xfId="28964" xr:uid="{5DC1112F-0A10-4822-A16B-941997B1D0BE}"/>
    <x:cellStyle name="Normal 20 13 2" xfId="28965" xr:uid="{0A5BCB77-BD78-48A8-A1DE-E97473A39BCF}"/>
    <x:cellStyle name="Normal 20 14" xfId="28966" xr:uid="{35C381A0-6EA9-42F6-BEC1-40D3481079ED}"/>
    <x:cellStyle name="Normal 20 2" xfId="28967" xr:uid="{D6F97E73-537B-4F13-8BFB-BCBBF83BCB18}"/>
    <x:cellStyle name="Normal 20 2 10" xfId="28968" xr:uid="{0DA022D6-65C1-47AB-B3D8-C00240E99831}"/>
    <x:cellStyle name="Normal 20 2 10 2" xfId="28969" xr:uid="{555AD236-417A-4826-9939-CB96AF0FA971}"/>
    <x:cellStyle name="Normal 20 2 11" xfId="28970" xr:uid="{8340E75F-7BC8-4DB9-9074-1A0D7EBF3D64}"/>
    <x:cellStyle name="Normal 20 2 2" xfId="28971" xr:uid="{39DE4546-4F83-4AE9-979C-9026EFC1047E}"/>
    <x:cellStyle name="Normal 20 2 2 10" xfId="28972" xr:uid="{916BC9A7-563B-412D-AB57-FEF58B5FC9D1}"/>
    <x:cellStyle name="Normal 20 2 2 2" xfId="28973" xr:uid="{2F7EECF0-6A17-46EE-8E3C-C2222433DD29}"/>
    <x:cellStyle name="Normal 20 2 2 2 2" xfId="28974" xr:uid="{2EDBCCB7-BDB2-4104-9667-9BAECB06E81A}"/>
    <x:cellStyle name="Normal 20 2 2 2 2 2" xfId="28975" xr:uid="{8D1AA948-5866-4670-8D46-C0B540CC49BA}"/>
    <x:cellStyle name="Normal 20 2 2 2 2 2 2" xfId="28976" xr:uid="{EEF92DE0-E5D3-4256-BC2B-123B3BA24209}"/>
    <x:cellStyle name="Normal 20 2 2 2 2 2 2 2" xfId="28977" xr:uid="{99597DBC-00B3-4927-A610-3CC7C318A54F}"/>
    <x:cellStyle name="Normal 20 2 2 2 2 2 2 2 2" xfId="28978" xr:uid="{F13E0053-96B7-48D8-BA9F-34B807716D15}"/>
    <x:cellStyle name="Normal 20 2 2 2 2 2 2 3" xfId="28979" xr:uid="{E135B6D8-8131-4E8F-BDD3-F932AC1AB115}"/>
    <x:cellStyle name="Normal 20 2 2 2 2 2 3" xfId="28980" xr:uid="{93897660-4CBC-4315-A021-F3BF66865AC5}"/>
    <x:cellStyle name="Normal 20 2 2 2 2 2 3 2" xfId="28981" xr:uid="{05E186E1-DE05-4F5D-B3F8-1C384DFC328F}"/>
    <x:cellStyle name="Normal 20 2 2 2 2 2 4" xfId="28982" xr:uid="{FAA24AF5-48F3-4F13-86D6-2F5760BFC26E}"/>
    <x:cellStyle name="Normal 20 2 2 2 2 2 4 2" xfId="28983" xr:uid="{B3C78595-EE77-44AD-BFD9-5A4425784DF2}"/>
    <x:cellStyle name="Normal 20 2 2 2 2 2 5" xfId="28984" xr:uid="{C439EC6B-61B6-4DEB-859A-9F4A49880166}"/>
    <x:cellStyle name="Normal 20 2 2 2 2 3" xfId="28985" xr:uid="{409CD651-7C89-481E-A179-9AC8E34679AD}"/>
    <x:cellStyle name="Normal 20 2 2 2 2 3 2" xfId="28986" xr:uid="{0AD4CB76-EAF5-4FAD-B492-A879F18ED27B}"/>
    <x:cellStyle name="Normal 20 2 2 2 2 3 2 2" xfId="28987" xr:uid="{54C75E8A-6B58-4066-8B06-2E479D800283}"/>
    <x:cellStyle name="Normal 20 2 2 2 2 3 3" xfId="28988" xr:uid="{EE37CAEB-7B8A-4C55-AF1E-E4CCC96CDFD5}"/>
    <x:cellStyle name="Normal 20 2 2 2 2 4" xfId="28989" xr:uid="{C7FF909C-B8C4-44CA-8049-02B3E41C56CC}"/>
    <x:cellStyle name="Normal 20 2 2 2 2 4 2" xfId="28990" xr:uid="{85474C66-CDA8-4EE3-98B3-F031D92484B5}"/>
    <x:cellStyle name="Normal 20 2 2 2 2 5" xfId="28991" xr:uid="{249C224B-13A9-4F7E-AE9D-BED3F18E8BF1}"/>
    <x:cellStyle name="Normal 20 2 2 2 2 5 2" xfId="28992" xr:uid="{2FAD01D8-EB7E-4659-90B8-592E0ABBED13}"/>
    <x:cellStyle name="Normal 20 2 2 2 2 6" xfId="28993" xr:uid="{7A3B522C-0449-42AF-B515-D486CCE5B8A1}"/>
    <x:cellStyle name="Normal 20 2 2 2 3" xfId="28994" xr:uid="{7FA67379-BC00-445A-8611-9AB1EDB87122}"/>
    <x:cellStyle name="Normal 20 2 2 2 3 2" xfId="28995" xr:uid="{CA319591-780D-4DAE-AF8C-D1C879926B28}"/>
    <x:cellStyle name="Normal 20 2 2 2 3 2 2" xfId="28996" xr:uid="{933CA88F-F285-43E4-883D-1D76199B9F0E}"/>
    <x:cellStyle name="Normal 20 2 2 2 3 2 2 2" xfId="28997" xr:uid="{FDFCC600-8B9D-4DE5-8CD3-E6D16B97BF2B}"/>
    <x:cellStyle name="Normal 20 2 2 2 3 2 3" xfId="28998" xr:uid="{FB64CC8F-D243-4189-B68D-A6BF324AC98F}"/>
    <x:cellStyle name="Normal 20 2 2 2 3 3" xfId="28999" xr:uid="{A55CC04D-2751-4479-9F31-89A95907009E}"/>
    <x:cellStyle name="Normal 20 2 2 2 3 3 2" xfId="29000" xr:uid="{9568F579-53B7-4E11-91FC-9544B40EE730}"/>
    <x:cellStyle name="Normal 20 2 2 2 3 4" xfId="29001" xr:uid="{B2171EE4-43BE-4CE4-A8C6-E38B5E12603E}"/>
    <x:cellStyle name="Normal 20 2 2 2 3 4 2" xfId="29002" xr:uid="{650F653B-0F77-4E22-BA35-94ECFA117684}"/>
    <x:cellStyle name="Normal 20 2 2 2 3 5" xfId="29003" xr:uid="{C59110C6-AAE8-423D-ABAE-82E3AB54C674}"/>
    <x:cellStyle name="Normal 20 2 2 2 4" xfId="29004" xr:uid="{F880D5B6-0058-404F-B1A1-E7D7CBA05C56}"/>
    <x:cellStyle name="Normal 20 2 2 2 4 2" xfId="29005" xr:uid="{30E4137A-43D4-4861-8A5C-CBC57C29E03C}"/>
    <x:cellStyle name="Normal 20 2 2 2 4 2 2" xfId="29006" xr:uid="{53E35EA4-3DC8-4D23-AC83-D15DB907DDCC}"/>
    <x:cellStyle name="Normal 20 2 2 2 4 3" xfId="29007" xr:uid="{22004A67-7F8B-4C94-B722-72C41A44F98C}"/>
    <x:cellStyle name="Normal 20 2 2 2 5" xfId="29008" xr:uid="{BE991B5B-B336-4FF5-AC43-BC649DFF4685}"/>
    <x:cellStyle name="Normal 20 2 2 2 5 2" xfId="29009" xr:uid="{F9F1D920-3AD3-4BDB-B029-79EEA5649394}"/>
    <x:cellStyle name="Normal 20 2 2 2 6" xfId="29010" xr:uid="{C36A9E0D-923B-4804-B5BC-5BA19ABB688A}"/>
    <x:cellStyle name="Normal 20 2 2 2 6 2" xfId="29011" xr:uid="{60C69DF7-A103-4E11-9285-8867BF935E59}"/>
    <x:cellStyle name="Normal 20 2 2 2 7" xfId="29012" xr:uid="{651EAF5B-3A34-4E57-910A-E6BACE1B48D7}"/>
    <x:cellStyle name="Normal 20 2 2 3" xfId="29013" xr:uid="{B4D79459-0EC7-4E87-B507-5655169B95E7}"/>
    <x:cellStyle name="Normal 20 2 2 3 2" xfId="29014" xr:uid="{B4A0ABFF-809B-4E45-950B-53AB5307CCC4}"/>
    <x:cellStyle name="Normal 20 2 2 3 2 2" xfId="29015" xr:uid="{DA411C5E-D1D3-4C0F-ACEF-BC990B2AA8E4}"/>
    <x:cellStyle name="Normal 20 2 2 3 2 2 2" xfId="29016" xr:uid="{168E425F-9989-4EF4-94A4-C3C39521B194}"/>
    <x:cellStyle name="Normal 20 2 2 3 2 2 2 2" xfId="29017" xr:uid="{4AA32887-79F9-4260-996E-1CB5BEF6D720}"/>
    <x:cellStyle name="Normal 20 2 2 3 2 2 2 2 2" xfId="29018" xr:uid="{C393F3BA-E841-4D09-9DFF-9C0CF4A08DBD}"/>
    <x:cellStyle name="Normal 20 2 2 3 2 2 2 3" xfId="29019" xr:uid="{BAFC14C7-188F-4DFA-BB59-43F2244A2EF5}"/>
    <x:cellStyle name="Normal 20 2 2 3 2 2 3" xfId="29020" xr:uid="{C07D05F4-A7AA-46C4-92FB-81F6C2066421}"/>
    <x:cellStyle name="Normal 20 2 2 3 2 2 3 2" xfId="29021" xr:uid="{8A49B1AC-65A6-4625-A63C-0ED4233F66F4}"/>
    <x:cellStyle name="Normal 20 2 2 3 2 2 4" xfId="29022" xr:uid="{AA3562BC-6FBD-4705-AA8D-4D042B70C86E}"/>
    <x:cellStyle name="Normal 20 2 2 3 2 2 4 2" xfId="29023" xr:uid="{FB911B00-12E0-478C-95E3-715907B962A4}"/>
    <x:cellStyle name="Normal 20 2 2 3 2 2 5" xfId="29024" xr:uid="{AA6756C3-854B-4894-8728-87EB49D69EBA}"/>
    <x:cellStyle name="Normal 20 2 2 3 2 3" xfId="29025" xr:uid="{36717274-A48B-4609-84C8-B5C6AA9901C1}"/>
    <x:cellStyle name="Normal 20 2 2 3 2 3 2" xfId="29026" xr:uid="{8C988EEB-A4A0-47F9-AAA7-DE477CEE28FD}"/>
    <x:cellStyle name="Normal 20 2 2 3 2 3 2 2" xfId="29027" xr:uid="{FDCF2F71-FDBF-47B7-850E-83158542D673}"/>
    <x:cellStyle name="Normal 20 2 2 3 2 3 3" xfId="29028" xr:uid="{F98D5CE2-EE78-4E71-B3F6-00A92BDE187A}"/>
    <x:cellStyle name="Normal 20 2 2 3 2 4" xfId="29029" xr:uid="{ACECBDD8-2B93-4567-92DA-B7EDB1CC903B}"/>
    <x:cellStyle name="Normal 20 2 2 3 2 4 2" xfId="29030" xr:uid="{107DD1E2-2072-4EE4-86DC-C86967E6C3A7}"/>
    <x:cellStyle name="Normal 20 2 2 3 2 5" xfId="29031" xr:uid="{EC8B26E3-ACDE-4765-B197-8497AEBBD26B}"/>
    <x:cellStyle name="Normal 20 2 2 3 2 5 2" xfId="29032" xr:uid="{5EFF777D-5108-44AF-8007-F19F878E9E5D}"/>
    <x:cellStyle name="Normal 20 2 2 3 2 6" xfId="29033" xr:uid="{DD30592C-E61B-41FF-BDAB-4B9061936AD7}"/>
    <x:cellStyle name="Normal 20 2 2 3 3" xfId="29034" xr:uid="{C2FC6A67-45A1-411E-8410-3FC6190C75DF}"/>
    <x:cellStyle name="Normal 20 2 2 3 3 2" xfId="29035" xr:uid="{F39A3EA8-8AF6-4316-940B-A68E0B6B1051}"/>
    <x:cellStyle name="Normal 20 2 2 3 3 2 2" xfId="29036" xr:uid="{9D243670-E5CB-4E8E-A0DA-7EFE8F93647B}"/>
    <x:cellStyle name="Normal 20 2 2 3 3 2 2 2" xfId="29037" xr:uid="{5BBE3A64-5AA2-4BD7-8CDA-28781B54B2C1}"/>
    <x:cellStyle name="Normal 20 2 2 3 3 2 3" xfId="29038" xr:uid="{349F64EC-6CFC-4829-AD8B-0871FE0D8EDB}"/>
    <x:cellStyle name="Normal 20 2 2 3 3 3" xfId="29039" xr:uid="{6AC8E5F7-72D7-466E-A2CF-F9BF17A1A953}"/>
    <x:cellStyle name="Normal 20 2 2 3 3 3 2" xfId="29040" xr:uid="{76985EAA-43C0-45C4-AB4D-BDDCD7844E97}"/>
    <x:cellStyle name="Normal 20 2 2 3 3 4" xfId="29041" xr:uid="{8046F336-5DA2-4953-8E39-F401D1FF5378}"/>
    <x:cellStyle name="Normal 20 2 2 3 3 4 2" xfId="29042" xr:uid="{BF36AC1E-CD9C-43CA-90C0-712B18E0DD0E}"/>
    <x:cellStyle name="Normal 20 2 2 3 3 5" xfId="29043" xr:uid="{6F31586D-8C6B-4493-83D8-FF5A16B63BE1}"/>
    <x:cellStyle name="Normal 20 2 2 3 4" xfId="29044" xr:uid="{91E667AE-3609-4C9F-9163-706E2A380080}"/>
    <x:cellStyle name="Normal 20 2 2 3 4 2" xfId="29045" xr:uid="{5BB55DE4-8AEF-46B9-B1AC-77F3215AA15D}"/>
    <x:cellStyle name="Normal 20 2 2 3 4 2 2" xfId="29046" xr:uid="{1BE87AB8-4015-4CB8-9730-82807685D706}"/>
    <x:cellStyle name="Normal 20 2 2 3 4 3" xfId="29047" xr:uid="{101A39DD-05CE-4308-B494-18FE18A2668F}"/>
    <x:cellStyle name="Normal 20 2 2 3 5" xfId="29048" xr:uid="{190F3446-BFD0-4D02-9E66-3E38CA0FC3FB}"/>
    <x:cellStyle name="Normal 20 2 2 3 5 2" xfId="29049" xr:uid="{B13658DB-8FCB-4FB1-A8DE-F8493838D9F0}"/>
    <x:cellStyle name="Normal 20 2 2 3 6" xfId="29050" xr:uid="{00F101EF-E9D5-48CC-A620-44C563D6D873}"/>
    <x:cellStyle name="Normal 20 2 2 3 6 2" xfId="29051" xr:uid="{D50E4A00-53CD-4297-9E8A-389DC86E2102}"/>
    <x:cellStyle name="Normal 20 2 2 3 7" xfId="29052" xr:uid="{AE476EE4-461F-4101-A018-0F63F2C683DA}"/>
    <x:cellStyle name="Normal 20 2 2 4" xfId="29053" xr:uid="{94825A19-3453-43F2-B799-A4143BCA668C}"/>
    <x:cellStyle name="Normal 20 2 2 4 2" xfId="29054" xr:uid="{82ADFA92-44FC-4DB6-A642-C0B153D09E97}"/>
    <x:cellStyle name="Normal 20 2 2 4 2 2" xfId="29055" xr:uid="{CAFCC6AA-4D2A-4D63-B79F-9E30A9B66668}"/>
    <x:cellStyle name="Normal 20 2 2 4 2 2 2" xfId="29056" xr:uid="{B8209136-BD46-458E-9544-2D354A13257E}"/>
    <x:cellStyle name="Normal 20 2 2 4 2 2 2 2" xfId="29057" xr:uid="{DFC4991F-D34A-4FA3-AC88-541E8B2FB89B}"/>
    <x:cellStyle name="Normal 20 2 2 4 2 2 3" xfId="29058" xr:uid="{20625C12-BD4D-4D75-9F45-C85284C08076}"/>
    <x:cellStyle name="Normal 20 2 2 4 2 3" xfId="29059" xr:uid="{7F5A23B9-1943-4246-B169-119964EF176D}"/>
    <x:cellStyle name="Normal 20 2 2 4 2 3 2" xfId="29060" xr:uid="{A2079DD3-5CA9-4A0B-82EB-366535C9666F}"/>
    <x:cellStyle name="Normal 20 2 2 4 2 4" xfId="29061" xr:uid="{66D36A55-C58B-4054-AA43-4F0CAA30D810}"/>
    <x:cellStyle name="Normal 20 2 2 4 2 4 2" xfId="29062" xr:uid="{07A0EB63-B7F7-458D-9CAB-2F3CE9BF7B87}"/>
    <x:cellStyle name="Normal 20 2 2 4 2 5" xfId="29063" xr:uid="{84274403-E659-4EB7-A363-687DEB6B3401}"/>
    <x:cellStyle name="Normal 20 2 2 4 3" xfId="29064" xr:uid="{C4ED96D0-608E-4F19-841A-8CA9FE3D8EE2}"/>
    <x:cellStyle name="Normal 20 2 2 4 3 2" xfId="29065" xr:uid="{6E8CA516-851C-4EC4-B9E0-DAAF828B428C}"/>
    <x:cellStyle name="Normal 20 2 2 4 3 2 2" xfId="29066" xr:uid="{CBFAB492-4A3B-414F-AA6A-47FD6CA4D63D}"/>
    <x:cellStyle name="Normal 20 2 2 4 3 3" xfId="29067" xr:uid="{89BD5997-F847-4B16-B4D0-3217E4237171}"/>
    <x:cellStyle name="Normal 20 2 2 4 4" xfId="29068" xr:uid="{14B00F07-F304-44B0-AF1B-E8D9722F4727}"/>
    <x:cellStyle name="Normal 20 2 2 4 4 2" xfId="29069" xr:uid="{7BB7E0B2-2B3A-49BB-B3C7-5299227A1D44}"/>
    <x:cellStyle name="Normal 20 2 2 4 5" xfId="29070" xr:uid="{3AF9186F-4324-44FE-93DB-E82040F24D36}"/>
    <x:cellStyle name="Normal 20 2 2 4 5 2" xfId="29071" xr:uid="{E78E9C62-28A1-4F66-B704-37284B6F7EA9}"/>
    <x:cellStyle name="Normal 20 2 2 4 6" xfId="29072" xr:uid="{36CA7EB6-C7C8-495C-BB84-5C7186F68C0E}"/>
    <x:cellStyle name="Normal 20 2 2 5" xfId="29073" xr:uid="{93CBD37A-5097-4A80-BB5E-9F7C8530D89A}"/>
    <x:cellStyle name="Normal 20 2 2 5 2" xfId="29074" xr:uid="{71C7F51B-BB29-4BFC-AC1C-B874933F6AB9}"/>
    <x:cellStyle name="Normal 20 2 2 5 2 2" xfId="29075" xr:uid="{92CE16A0-20EC-4E81-AE22-635447B8F752}"/>
    <x:cellStyle name="Normal 20 2 2 5 2 2 2" xfId="29076" xr:uid="{A4D02493-9954-45AB-834A-97D0D92071BF}"/>
    <x:cellStyle name="Normal 20 2 2 5 2 3" xfId="29077" xr:uid="{1029D1A9-51A2-4934-9A38-097FD04BCFF5}"/>
    <x:cellStyle name="Normal 20 2 2 5 3" xfId="29078" xr:uid="{001F6E9E-7C48-4451-980A-B85773A1327C}"/>
    <x:cellStyle name="Normal 20 2 2 5 3 2" xfId="29079" xr:uid="{0F0BE9BF-5E26-4F5C-9939-9901B8A5FE03}"/>
    <x:cellStyle name="Normal 20 2 2 5 4" xfId="29080" xr:uid="{B9CC20D4-2595-4ACC-A432-DBE69D911F7D}"/>
    <x:cellStyle name="Normal 20 2 2 5 4 2" xfId="29081" xr:uid="{6E882057-081B-42D6-B010-663C3361D9AE}"/>
    <x:cellStyle name="Normal 20 2 2 5 5" xfId="29082" xr:uid="{507FC755-0350-490A-A9C0-CB6F8184A6FA}"/>
    <x:cellStyle name="Normal 20 2 2 6" xfId="29083" xr:uid="{6872F42B-83C8-46F2-8F7B-77570D9F76DB}"/>
    <x:cellStyle name="Normal 20 2 2 6 2" xfId="29084" xr:uid="{CAE1F24E-79B1-48FF-B950-66B9AF34162E}"/>
    <x:cellStyle name="Normal 20 2 2 6 2 2" xfId="29085" xr:uid="{189FD0BD-41B0-45D9-83B9-3A590EE4C0F7}"/>
    <x:cellStyle name="Normal 20 2 2 6 2 2 2" xfId="29086" xr:uid="{E13988AB-FC6A-463B-9C1F-AF1720048C25}"/>
    <x:cellStyle name="Normal 20 2 2 6 2 3" xfId="29087" xr:uid="{BA32AEEC-9276-45F5-AB06-FD169D254F80}"/>
    <x:cellStyle name="Normal 20 2 2 6 3" xfId="29088" xr:uid="{4EE33ECE-972F-4D81-993A-2BC89243DD16}"/>
    <x:cellStyle name="Normal 20 2 2 6 3 2" xfId="29089" xr:uid="{02EA24D3-A146-40F2-80A7-BDE6DE2235D2}"/>
    <x:cellStyle name="Normal 20 2 2 6 4" xfId="29090" xr:uid="{161B278C-C417-4959-AB51-6861F2A16C54}"/>
    <x:cellStyle name="Normal 20 2 2 6 4 2" xfId="29091" xr:uid="{1997F2B2-A29C-4B03-81D2-7BD20365BF61}"/>
    <x:cellStyle name="Normal 20 2 2 6 5" xfId="29092" xr:uid="{776F6FC1-05DA-4CD3-A213-8AB68F197128}"/>
    <x:cellStyle name="Normal 20 2 2 7" xfId="29093" xr:uid="{E34B3C68-866C-4A69-AB0D-093C3CF813C4}"/>
    <x:cellStyle name="Normal 20 2 2 7 2" xfId="29094" xr:uid="{4F5B56BA-1259-4DEA-90FC-D1529CE3A6AB}"/>
    <x:cellStyle name="Normal 20 2 2 7 2 2" xfId="29095" xr:uid="{9D2BB96F-8650-4494-AEA6-EF08CCFF55F5}"/>
    <x:cellStyle name="Normal 20 2 2 7 3" xfId="29096" xr:uid="{AFB08354-9CE0-4073-83E1-F811E0AD0A55}"/>
    <x:cellStyle name="Normal 20 2 2 8" xfId="29097" xr:uid="{7B24C3EE-857F-478F-82FB-C612B5E109D7}"/>
    <x:cellStyle name="Normal 20 2 2 8 2" xfId="29098" xr:uid="{0C3DA2C3-E2D3-4028-B5F1-9FB13F28B6C2}"/>
    <x:cellStyle name="Normal 20 2 2 9" xfId="29099" xr:uid="{7DBDC7A9-1A12-4C36-923B-3297287B0799}"/>
    <x:cellStyle name="Normal 20 2 2 9 2" xfId="29100" xr:uid="{1E62817D-AE3C-49A7-BC8E-B370AB035C50}"/>
    <x:cellStyle name="Normal 20 2 3" xfId="29101" xr:uid="{27B9B0AB-2FAC-46EC-81D2-6E66085B72C7}"/>
    <x:cellStyle name="Normal 20 2 3 2" xfId="29102" xr:uid="{8C15B841-81F4-48F1-BB94-51A32C5B812E}"/>
    <x:cellStyle name="Normal 20 2 3 2 2" xfId="29103" xr:uid="{B92AD536-8DB2-472A-8983-FE82C0015A5F}"/>
    <x:cellStyle name="Normal 20 2 3 2 2 2" xfId="29104" xr:uid="{EE7EC1C8-BE0A-4BA5-92DC-A7CE4F67E0F3}"/>
    <x:cellStyle name="Normal 20 2 3 2 2 2 2" xfId="29105" xr:uid="{EBEED1B4-E49E-4E73-9D39-37A8011D73BB}"/>
    <x:cellStyle name="Normal 20 2 3 2 2 2 2 2" xfId="29106" xr:uid="{FF7C6F4B-62D4-49D1-9894-4D0F34578CC1}"/>
    <x:cellStyle name="Normal 20 2 3 2 2 2 3" xfId="29107" xr:uid="{4CE9B1A2-3B33-45EE-BDA7-7DEB5C9071E0}"/>
    <x:cellStyle name="Normal 20 2 3 2 2 3" xfId="29108" xr:uid="{0B6648DD-EAB6-4C88-8B83-A24F510094DB}"/>
    <x:cellStyle name="Normal 20 2 3 2 2 3 2" xfId="29109" xr:uid="{3F220FDF-E637-4C53-9B22-30CDFEA6F635}"/>
    <x:cellStyle name="Normal 20 2 3 2 2 4" xfId="29110" xr:uid="{50FB9E45-4907-4473-BE43-74018C2BB474}"/>
    <x:cellStyle name="Normal 20 2 3 2 2 4 2" xfId="29111" xr:uid="{0B731A6F-A7E5-49B1-B504-F071DC634D73}"/>
    <x:cellStyle name="Normal 20 2 3 2 2 5" xfId="29112" xr:uid="{E30B0B4D-EEC2-4499-9F8E-D1241CD17062}"/>
    <x:cellStyle name="Normal 20 2 3 2 3" xfId="29113" xr:uid="{A79FE320-89EA-46F2-B858-872DB8133F1E}"/>
    <x:cellStyle name="Normal 20 2 3 2 3 2" xfId="29114" xr:uid="{541F9D4E-02FB-4B4A-9C0B-DE4E7D461A0A}"/>
    <x:cellStyle name="Normal 20 2 3 2 3 2 2" xfId="29115" xr:uid="{38D20B45-3740-455E-B4AC-ED1EAA3EFDD9}"/>
    <x:cellStyle name="Normal 20 2 3 2 3 3" xfId="29116" xr:uid="{A8CDDDD7-CCCA-4C31-98EB-1C03219E9FC5}"/>
    <x:cellStyle name="Normal 20 2 3 2 4" xfId="29117" xr:uid="{39313865-295F-4504-AEF1-76B70C24578D}"/>
    <x:cellStyle name="Normal 20 2 3 2 4 2" xfId="29118" xr:uid="{A9CBC8B6-49EE-4316-AC0C-7FBE02D1B70B}"/>
    <x:cellStyle name="Normal 20 2 3 2 5" xfId="29119" xr:uid="{4CC4FEE0-11DC-42D8-AE95-EA4FD59AAFDE}"/>
    <x:cellStyle name="Normal 20 2 3 2 5 2" xfId="29120" xr:uid="{85C5B9B0-9463-477F-88D2-9242A341982D}"/>
    <x:cellStyle name="Normal 20 2 3 2 6" xfId="29121" xr:uid="{1ED3EE1C-C2BF-4E5C-9982-2BAF77D5357D}"/>
    <x:cellStyle name="Normal 20 2 3 3" xfId="29122" xr:uid="{7F3EDBA1-77FE-42D8-9CD5-D354BDC8CFA6}"/>
    <x:cellStyle name="Normal 20 2 3 3 2" xfId="29123" xr:uid="{1F790ECA-0648-4E46-81D4-EA1A3E2D07B7}"/>
    <x:cellStyle name="Normal 20 2 3 3 2 2" xfId="29124" xr:uid="{7BB66737-BBEC-46FD-AE5E-4589AD48B713}"/>
    <x:cellStyle name="Normal 20 2 3 3 2 2 2" xfId="29125" xr:uid="{85861404-B2B6-49D7-9B94-4C2E88E21C7C}"/>
    <x:cellStyle name="Normal 20 2 3 3 2 3" xfId="29126" xr:uid="{079577F7-A723-4FC9-8468-ACFFA193DFE5}"/>
    <x:cellStyle name="Normal 20 2 3 3 3" xfId="29127" xr:uid="{006450FF-D10C-4D1D-BFAE-B4E576F44536}"/>
    <x:cellStyle name="Normal 20 2 3 3 3 2" xfId="29128" xr:uid="{76E19A98-8BD7-4A3A-8000-E6DE0A7C6F96}"/>
    <x:cellStyle name="Normal 20 2 3 3 4" xfId="29129" xr:uid="{86A4BF48-8E3E-48FA-80A9-2096FFE6B393}"/>
    <x:cellStyle name="Normal 20 2 3 3 4 2" xfId="29130" xr:uid="{2F1651E4-BAF6-4C79-815A-9AD3E4638850}"/>
    <x:cellStyle name="Normal 20 2 3 3 5" xfId="29131" xr:uid="{7AF23E9B-6CD3-4CFE-B30C-3AE55A2C50DC}"/>
    <x:cellStyle name="Normal 20 2 3 4" xfId="29132" xr:uid="{066C876F-DD43-40E4-BC29-7B7AB3A36E1A}"/>
    <x:cellStyle name="Normal 20 2 3 4 2" xfId="29133" xr:uid="{C8C3205D-3CA0-4173-B946-C13E5AC49CE9}"/>
    <x:cellStyle name="Normal 20 2 3 4 2 2" xfId="29134" xr:uid="{63DEC7FD-660B-4700-9FDD-E47F7F8D0226}"/>
    <x:cellStyle name="Normal 20 2 3 4 3" xfId="29135" xr:uid="{603F0AF0-270D-4EDD-919B-6BA80D97CFD3}"/>
    <x:cellStyle name="Normal 20 2 3 5" xfId="29136" xr:uid="{33E63EB1-89DC-41B4-96A5-2E24B5FB1686}"/>
    <x:cellStyle name="Normal 20 2 3 5 2" xfId="29137" xr:uid="{6176C62F-4860-4FD0-A59A-588C0289AEDE}"/>
    <x:cellStyle name="Normal 20 2 3 6" xfId="29138" xr:uid="{30A46A7B-A928-447E-B255-4D33E219062E}"/>
    <x:cellStyle name="Normal 20 2 3 6 2" xfId="29139" xr:uid="{5AD04ADB-4EF2-4999-BB90-C985A7EE2A65}"/>
    <x:cellStyle name="Normal 20 2 3 7" xfId="29140" xr:uid="{9BB333EC-9163-4395-94CC-4F0A6222B80C}"/>
    <x:cellStyle name="Normal 20 2 4" xfId="29141" xr:uid="{72162831-1767-4528-8F6F-D709648CC85D}"/>
    <x:cellStyle name="Normal 20 2 4 2" xfId="29142" xr:uid="{BA284C69-3715-4914-84B7-A77197F31E0D}"/>
    <x:cellStyle name="Normal 20 2 4 2 2" xfId="29143" xr:uid="{D3DF9722-E6CB-4A58-98A5-94A7D3898AA8}"/>
    <x:cellStyle name="Normal 20 2 4 2 2 2" xfId="29144" xr:uid="{B45C6AA6-F929-4EFF-8BEF-CC9B8C149618}"/>
    <x:cellStyle name="Normal 20 2 4 2 2 2 2" xfId="29145" xr:uid="{BD02BF55-E8FB-49AA-90F5-DB20801C26E5}"/>
    <x:cellStyle name="Normal 20 2 4 2 2 2 2 2" xfId="29146" xr:uid="{5CD4D146-53EF-4212-80CC-114E60AD731D}"/>
    <x:cellStyle name="Normal 20 2 4 2 2 2 3" xfId="29147" xr:uid="{4063960C-2F9F-4DEA-B846-B2EB2DF15975}"/>
    <x:cellStyle name="Normal 20 2 4 2 2 3" xfId="29148" xr:uid="{FEA887DB-9B63-4B7A-B236-36B302686B7D}"/>
    <x:cellStyle name="Normal 20 2 4 2 2 3 2" xfId="29149" xr:uid="{00D42B38-503D-4EAC-B9DF-446BFBA7CD71}"/>
    <x:cellStyle name="Normal 20 2 4 2 2 4" xfId="29150" xr:uid="{D1D905EC-82B2-4C7A-ADD6-B6E0597CB763}"/>
    <x:cellStyle name="Normal 20 2 4 2 2 4 2" xfId="29151" xr:uid="{8660AC7D-5726-44C9-A5E3-5CCA773841E9}"/>
    <x:cellStyle name="Normal 20 2 4 2 2 5" xfId="29152" xr:uid="{17423D1E-D6BF-44EE-8F8C-74E74208AA10}"/>
    <x:cellStyle name="Normal 20 2 4 2 3" xfId="29153" xr:uid="{332ACA2D-BE86-4A30-AC33-2029C45E0D84}"/>
    <x:cellStyle name="Normal 20 2 4 2 3 2" xfId="29154" xr:uid="{F377E815-1C18-4A98-B9A6-CE8F3E90156F}"/>
    <x:cellStyle name="Normal 20 2 4 2 3 2 2" xfId="29155" xr:uid="{BC563F7E-1300-4F59-9A6D-7C6E5FB9687D}"/>
    <x:cellStyle name="Normal 20 2 4 2 3 3" xfId="29156" xr:uid="{E14D8D64-C3E0-4E2E-AA86-D48AC61213D3}"/>
    <x:cellStyle name="Normal 20 2 4 2 4" xfId="29157" xr:uid="{50E70328-4B4F-4121-8445-C812F138EC60}"/>
    <x:cellStyle name="Normal 20 2 4 2 4 2" xfId="29158" xr:uid="{29BA96F6-4881-4005-8788-48BC8F412FFC}"/>
    <x:cellStyle name="Normal 20 2 4 2 5" xfId="29159" xr:uid="{92566094-6F18-4AD8-8FB2-C169FE2932DF}"/>
    <x:cellStyle name="Normal 20 2 4 2 5 2" xfId="29160" xr:uid="{E8758D94-BCFB-468C-B5D8-3236D3AFD74C}"/>
    <x:cellStyle name="Normal 20 2 4 2 6" xfId="29161" xr:uid="{0FF6E1C1-88D8-4E5C-9823-AD309A9D833B}"/>
    <x:cellStyle name="Normal 20 2 4 3" xfId="29162" xr:uid="{2507568E-3CAB-45B5-94EC-70798E1A0970}"/>
    <x:cellStyle name="Normal 20 2 4 3 2" xfId="29163" xr:uid="{76B21A9F-2DFD-4760-A1E0-5490B2BC6A76}"/>
    <x:cellStyle name="Normal 20 2 4 3 2 2" xfId="29164" xr:uid="{EEE75469-1742-440B-B607-E4F8A23ACA77}"/>
    <x:cellStyle name="Normal 20 2 4 3 2 2 2" xfId="29165" xr:uid="{9AD71BFF-44CE-4776-86CC-A4EF865DE564}"/>
    <x:cellStyle name="Normal 20 2 4 3 2 3" xfId="29166" xr:uid="{56DE3E76-199C-4AA0-920D-C5CBAA6DC4AE}"/>
    <x:cellStyle name="Normal 20 2 4 3 3" xfId="29167" xr:uid="{6EF0A541-99E5-441C-B666-E3ADAA412A51}"/>
    <x:cellStyle name="Normal 20 2 4 3 3 2" xfId="29168" xr:uid="{28D873E5-88A9-4CFE-85A6-109417DCC484}"/>
    <x:cellStyle name="Normal 20 2 4 3 4" xfId="29169" xr:uid="{BBCCBA4F-84DF-4DDF-8F06-5F71A20E00A7}"/>
    <x:cellStyle name="Normal 20 2 4 3 4 2" xfId="29170" xr:uid="{D1057338-503A-44A2-8D56-07755EE6B034}"/>
    <x:cellStyle name="Normal 20 2 4 3 5" xfId="29171" xr:uid="{D319D9B6-757F-470D-B69E-DFAFED6B966F}"/>
    <x:cellStyle name="Normal 20 2 4 4" xfId="29172" xr:uid="{52344936-41FC-4989-9688-7EC81E213172}"/>
    <x:cellStyle name="Normal 20 2 4 4 2" xfId="29173" xr:uid="{C6B70DC8-019E-415D-B6DD-6774C2B111ED}"/>
    <x:cellStyle name="Normal 20 2 4 4 2 2" xfId="29174" xr:uid="{358FAF27-B663-41A3-B14F-733154439A44}"/>
    <x:cellStyle name="Normal 20 2 4 4 3" xfId="29175" xr:uid="{8CB2AD8F-987E-4D96-8B13-22E5CCA7C91B}"/>
    <x:cellStyle name="Normal 20 2 4 5" xfId="29176" xr:uid="{836C073D-F887-48B6-AFE3-A89B96F70C7F}"/>
    <x:cellStyle name="Normal 20 2 4 5 2" xfId="29177" xr:uid="{E4F94152-5A22-4D0A-BA76-60FD41308A54}"/>
    <x:cellStyle name="Normal 20 2 4 6" xfId="29178" xr:uid="{2A44B5A3-57F9-4AF9-ABC6-11877FFF2DB1}"/>
    <x:cellStyle name="Normal 20 2 4 6 2" xfId="29179" xr:uid="{EAAE11F0-BC82-4144-B9A7-C87DF0E3157E}"/>
    <x:cellStyle name="Normal 20 2 4 7" xfId="29180" xr:uid="{95304425-FA0C-40E1-998F-3A9A85D765FB}"/>
    <x:cellStyle name="Normal 20 2 5" xfId="29181" xr:uid="{AE9B23D7-6686-4C99-9A6F-37063C2A0745}"/>
    <x:cellStyle name="Normal 20 2 5 2" xfId="29182" xr:uid="{05227BBF-40A4-4708-A26C-C74A02691D82}"/>
    <x:cellStyle name="Normal 20 2 5 2 2" xfId="29183" xr:uid="{BCE182F5-3DFE-4F9A-9F13-3A6E6A0FBE94}"/>
    <x:cellStyle name="Normal 20 2 5 2 2 2" xfId="29184" xr:uid="{6D68C2FE-E56F-47FC-B6D9-4D28223ED18B}"/>
    <x:cellStyle name="Normal 20 2 5 2 2 2 2" xfId="29185" xr:uid="{4C41A56E-0373-4E71-AB49-7163C07AC771}"/>
    <x:cellStyle name="Normal 20 2 5 2 2 3" xfId="29186" xr:uid="{79995AAD-04C3-4AAC-B343-FBAAF9E00806}"/>
    <x:cellStyle name="Normal 20 2 5 2 3" xfId="29187" xr:uid="{AC81E185-0C89-4D11-8ECD-0602E1FF53D9}"/>
    <x:cellStyle name="Normal 20 2 5 2 3 2" xfId="29188" xr:uid="{D0D473F8-C077-4F20-9E1E-E37D063F1303}"/>
    <x:cellStyle name="Normal 20 2 5 2 4" xfId="29189" xr:uid="{C0ABD702-85F6-45FF-B432-632206A4B5B2}"/>
    <x:cellStyle name="Normal 20 2 5 2 4 2" xfId="29190" xr:uid="{A3FD3D8D-9301-4726-B013-B4D3503A9FA5}"/>
    <x:cellStyle name="Normal 20 2 5 2 5" xfId="29191" xr:uid="{15181E76-1F4D-4A0B-9B95-DE8FA314E144}"/>
    <x:cellStyle name="Normal 20 2 5 3" xfId="29192" xr:uid="{677C7F7C-DBEB-47EF-96A1-F748BCFDEF44}"/>
    <x:cellStyle name="Normal 20 2 5 3 2" xfId="29193" xr:uid="{9236F223-D8E4-461F-93AD-65BB64BC19D7}"/>
    <x:cellStyle name="Normal 20 2 5 3 2 2" xfId="29194" xr:uid="{0883F3C2-36BC-43D9-9653-8A08E6121F84}"/>
    <x:cellStyle name="Normal 20 2 5 3 3" xfId="29195" xr:uid="{961786CE-2275-401C-91A9-E4171D88775E}"/>
    <x:cellStyle name="Normal 20 2 5 4" xfId="29196" xr:uid="{116F7103-86D5-414F-B322-5DDAC80F1EF1}"/>
    <x:cellStyle name="Normal 20 2 5 4 2" xfId="29197" xr:uid="{7E761A16-1121-4C2C-B3CA-83EBBCEC7347}"/>
    <x:cellStyle name="Normal 20 2 5 5" xfId="29198" xr:uid="{095C72E6-CB30-46BC-A8D5-2D5C983E9C04}"/>
    <x:cellStyle name="Normal 20 2 5 5 2" xfId="29199" xr:uid="{1524ABF1-21E9-451F-B8FC-24F863EB6554}"/>
    <x:cellStyle name="Normal 20 2 5 6" xfId="29200" xr:uid="{3A279594-227D-4F8A-88AB-0B75086C5745}"/>
    <x:cellStyle name="Normal 20 2 6" xfId="29201" xr:uid="{E5661BA2-F6A0-4096-BED9-1BA533615D1A}"/>
    <x:cellStyle name="Normal 20 2 6 2" xfId="29202" xr:uid="{B2403875-81A6-48E0-A3ED-32B6BE7C670A}"/>
    <x:cellStyle name="Normal 20 2 6 2 2" xfId="29203" xr:uid="{47FC80F6-488E-4A74-89E0-E765FCDD74E0}"/>
    <x:cellStyle name="Normal 20 2 6 2 2 2" xfId="29204" xr:uid="{79FAD155-CB5D-4D75-AD40-3166F0A25596}"/>
    <x:cellStyle name="Normal 20 2 6 2 3" xfId="29205" xr:uid="{9BF175B5-644E-4236-A00B-C1C611F65850}"/>
    <x:cellStyle name="Normal 20 2 6 3" xfId="29206" xr:uid="{14CE3206-E29F-486E-96A9-B5615E33168D}"/>
    <x:cellStyle name="Normal 20 2 6 3 2" xfId="29207" xr:uid="{4B390342-B8D8-4315-8A7B-CA3A1EFB17C8}"/>
    <x:cellStyle name="Normal 20 2 6 4" xfId="29208" xr:uid="{1D38DF75-F389-43BE-89F0-F51952C99894}"/>
    <x:cellStyle name="Normal 20 2 6 4 2" xfId="29209" xr:uid="{D8CFB4B7-BE85-44BF-80CE-25C27F2004EC}"/>
    <x:cellStyle name="Normal 20 2 6 5" xfId="29210" xr:uid="{B754D868-92D8-41A7-8F33-3238F4DC2439}"/>
    <x:cellStyle name="Normal 20 2 7" xfId="29211" xr:uid="{0D1F3354-4379-48AB-844D-AB5565E8B13F}"/>
    <x:cellStyle name="Normal 20 2 7 2" xfId="29212" xr:uid="{D912FF35-4C98-4D2C-B713-33215DA55CE8}"/>
    <x:cellStyle name="Normal 20 2 7 2 2" xfId="29213" xr:uid="{CDAA0B76-D884-4834-8A65-5298780DDEEF}"/>
    <x:cellStyle name="Normal 20 2 7 2 2 2" xfId="29214" xr:uid="{C85D1CC2-FE23-4F44-94D0-3AC2C1F0ACFB}"/>
    <x:cellStyle name="Normal 20 2 7 2 3" xfId="29215" xr:uid="{A4865B36-724A-4949-ADFD-FCBD832B595B}"/>
    <x:cellStyle name="Normal 20 2 7 3" xfId="29216" xr:uid="{D465C075-6951-4369-9B3D-E76DDFEAFA62}"/>
    <x:cellStyle name="Normal 20 2 7 3 2" xfId="29217" xr:uid="{582B21E7-183B-4500-836D-D646A4E2D0DD}"/>
    <x:cellStyle name="Normal 20 2 7 4" xfId="29218" xr:uid="{E7A3F1C0-1878-4314-9C38-0A91AA9A3931}"/>
    <x:cellStyle name="Normal 20 2 7 4 2" xfId="29219" xr:uid="{432645A6-685F-4C81-9F61-40C626C1BBEA}"/>
    <x:cellStyle name="Normal 20 2 7 5" xfId="29220" xr:uid="{2EC1360C-8AB9-44E3-AFBD-C93A726EC5EF}"/>
    <x:cellStyle name="Normal 20 2 8" xfId="29221" xr:uid="{76AE58F3-F107-4882-B414-08440B73BB48}"/>
    <x:cellStyle name="Normal 20 2 8 2" xfId="29222" xr:uid="{FA73BB0F-6D14-46CC-A065-B916FFCDF3A0}"/>
    <x:cellStyle name="Normal 20 2 8 2 2" xfId="29223" xr:uid="{0DC15A16-2384-46DA-9C9D-306C52518D8F}"/>
    <x:cellStyle name="Normal 20 2 8 3" xfId="29224" xr:uid="{0CB24B77-5571-4763-8295-74861A247B02}"/>
    <x:cellStyle name="Normal 20 2 9" xfId="29225" xr:uid="{FA8E68DE-68C7-4BE7-B982-4B770CEE6ACC}"/>
    <x:cellStyle name="Normal 20 2 9 2" xfId="29226" xr:uid="{296D3943-FE37-44E2-A351-61C8528468A3}"/>
    <x:cellStyle name="Normal 20 3" xfId="29227" xr:uid="{242FD8D7-09EE-4D82-A9F8-6C2CDBE73E17}"/>
    <x:cellStyle name="Normal 20 3 10" xfId="29228" xr:uid="{484600BB-5735-4BBC-A5DA-5841EF46C299}"/>
    <x:cellStyle name="Normal 20 3 2" xfId="29229" xr:uid="{107F4FB5-818C-429A-978B-DAA1C2F36540}"/>
    <x:cellStyle name="Normal 20 3 2 2" xfId="29230" xr:uid="{AF423AE3-61E8-452A-B9DA-A6A130444F47}"/>
    <x:cellStyle name="Normal 20 3 2 2 2" xfId="29231" xr:uid="{8F2325EA-C8BC-4710-8669-8B530D6A4C62}"/>
    <x:cellStyle name="Normal 20 3 2 2 2 2" xfId="29232" xr:uid="{45B94CDA-8136-4F5A-993F-6DA95DEE2D86}"/>
    <x:cellStyle name="Normal 20 3 2 2 2 2 2" xfId="29233" xr:uid="{FBF240AE-9C82-4BEB-B6FA-A7F975794D69}"/>
    <x:cellStyle name="Normal 20 3 2 2 2 2 2 2" xfId="29234" xr:uid="{3A2F32AB-CB82-4339-A93E-FEBE8EB3B186}"/>
    <x:cellStyle name="Normal 20 3 2 2 2 2 3" xfId="29235" xr:uid="{3DFE3B70-25AE-4B47-A8C8-D2CB3F93DED1}"/>
    <x:cellStyle name="Normal 20 3 2 2 2 3" xfId="29236" xr:uid="{181D95D5-6256-4F88-A61E-092F06EE20E1}"/>
    <x:cellStyle name="Normal 20 3 2 2 2 3 2" xfId="29237" xr:uid="{B85A55AB-BC13-47E0-8ACD-8EEE0A2440ED}"/>
    <x:cellStyle name="Normal 20 3 2 2 2 4" xfId="29238" xr:uid="{E9178116-BB9D-47C6-B7D6-F58DF433F24B}"/>
    <x:cellStyle name="Normal 20 3 2 2 2 4 2" xfId="29239" xr:uid="{74DFD126-B290-4E88-AE59-0A8D402F39CB}"/>
    <x:cellStyle name="Normal 20 3 2 2 2 5" xfId="29240" xr:uid="{F584DAF2-9163-491E-9DF1-62BBBD348037}"/>
    <x:cellStyle name="Normal 20 3 2 2 3" xfId="29241" xr:uid="{33E6B3C9-9854-4A24-80FF-18C580F12184}"/>
    <x:cellStyle name="Normal 20 3 2 2 3 2" xfId="29242" xr:uid="{2940A462-55D0-4CAC-925B-DE4208E13A6C}"/>
    <x:cellStyle name="Normal 20 3 2 2 3 2 2" xfId="29243" xr:uid="{29AA7345-04C6-4FEA-8A4A-506F15169532}"/>
    <x:cellStyle name="Normal 20 3 2 2 3 3" xfId="29244" xr:uid="{9D4C787E-996D-4351-98B9-3A269F724994}"/>
    <x:cellStyle name="Normal 20 3 2 2 4" xfId="29245" xr:uid="{9EB7C619-F2B0-447B-B47B-82140F30CF87}"/>
    <x:cellStyle name="Normal 20 3 2 2 4 2" xfId="29246" xr:uid="{A4B24BC0-16E0-47F7-8258-853CFA5EB04B}"/>
    <x:cellStyle name="Normal 20 3 2 2 5" xfId="29247" xr:uid="{7A675687-D2E9-4C23-B5C6-582C2E2BAD06}"/>
    <x:cellStyle name="Normal 20 3 2 2 5 2" xfId="29248" xr:uid="{9B0BF1D7-719B-4456-BC85-66569EF844D9}"/>
    <x:cellStyle name="Normal 20 3 2 2 6" xfId="29249" xr:uid="{0BB76931-E4E5-415D-A2E7-320777198E48}"/>
    <x:cellStyle name="Normal 20 3 2 3" xfId="29250" xr:uid="{886031D1-D23C-470C-82B6-0AE44D945017}"/>
    <x:cellStyle name="Normal 20 3 2 3 2" xfId="29251" xr:uid="{98F3DE3B-6A60-48E3-809D-02A62030106F}"/>
    <x:cellStyle name="Normal 20 3 2 3 2 2" xfId="29252" xr:uid="{5A239067-4B28-4D4E-8541-8C826421B54A}"/>
    <x:cellStyle name="Normal 20 3 2 3 2 2 2" xfId="29253" xr:uid="{160D4737-310F-4314-9F06-8AFED559106F}"/>
    <x:cellStyle name="Normal 20 3 2 3 2 3" xfId="29254" xr:uid="{C9C2C05D-220B-460F-AB23-50158858DAF7}"/>
    <x:cellStyle name="Normal 20 3 2 3 3" xfId="29255" xr:uid="{F7D27A85-D014-4492-8CD1-71A5781767A4}"/>
    <x:cellStyle name="Normal 20 3 2 3 3 2" xfId="29256" xr:uid="{834EFA4C-9312-470D-A319-AAF9EA5D788A}"/>
    <x:cellStyle name="Normal 20 3 2 3 4" xfId="29257" xr:uid="{629FA7AD-1956-40FE-9705-48AEF03EECCE}"/>
    <x:cellStyle name="Normal 20 3 2 3 4 2" xfId="29258" xr:uid="{281887DD-8EB4-4D92-9F8F-E7A79B735062}"/>
    <x:cellStyle name="Normal 20 3 2 3 5" xfId="29259" xr:uid="{63DB83CC-E70F-429B-8870-64B989A46B50}"/>
    <x:cellStyle name="Normal 20 3 2 4" xfId="29260" xr:uid="{233F4C21-9F13-4256-A7E0-5709C74499C4}"/>
    <x:cellStyle name="Normal 20 3 2 4 2" xfId="29261" xr:uid="{7484702F-2A6D-42A3-AA54-C598495D6B58}"/>
    <x:cellStyle name="Normal 20 3 2 4 2 2" xfId="29262" xr:uid="{BF708C26-502B-4ADB-BB03-AAD4D3A5B3C7}"/>
    <x:cellStyle name="Normal 20 3 2 4 3" xfId="29263" xr:uid="{C84347F8-3BC7-494B-B54D-AD9F5D81E5DB}"/>
    <x:cellStyle name="Normal 20 3 2 5" xfId="29264" xr:uid="{A73E8FFC-92D9-4480-B31F-935EC212C388}"/>
    <x:cellStyle name="Normal 20 3 2 5 2" xfId="29265" xr:uid="{E7C34569-DCE7-453F-BBA5-A0C5E5657F5A}"/>
    <x:cellStyle name="Normal 20 3 2 6" xfId="29266" xr:uid="{016754C9-6B0E-4852-9D12-8274DEA85BDC}"/>
    <x:cellStyle name="Normal 20 3 2 6 2" xfId="29267" xr:uid="{1A401FC5-1CE3-4071-86E7-6BF154F6C6DF}"/>
    <x:cellStyle name="Normal 20 3 2 7" xfId="29268" xr:uid="{873BABEA-3A1A-495E-88AE-073EA9A9B2CF}"/>
    <x:cellStyle name="Normal 20 3 3" xfId="29269" xr:uid="{0C94EA18-A6DE-4749-8D8C-D4A0276ECDC7}"/>
    <x:cellStyle name="Normal 20 3 3 2" xfId="29270" xr:uid="{6166313E-8BBE-4B07-8196-26BDFE63167F}"/>
    <x:cellStyle name="Normal 20 3 3 2 2" xfId="29271" xr:uid="{C200EFE8-6ED2-4402-86D0-FFA83A8F0AB5}"/>
    <x:cellStyle name="Normal 20 3 3 2 2 2" xfId="29272" xr:uid="{7D6C063E-593C-4F2D-AA17-574BAEFC1D83}"/>
    <x:cellStyle name="Normal 20 3 3 2 2 2 2" xfId="29273" xr:uid="{D4FB3C6C-3B4B-4FF0-A151-414EF8A5A2D3}"/>
    <x:cellStyle name="Normal 20 3 3 2 2 2 2 2" xfId="29274" xr:uid="{028CFBE4-F985-4B80-ADF2-32CDD34D06D5}"/>
    <x:cellStyle name="Normal 20 3 3 2 2 2 3" xfId="29275" xr:uid="{CA5CF191-DFFE-45E7-88F2-8029E774379B}"/>
    <x:cellStyle name="Normal 20 3 3 2 2 3" xfId="29276" xr:uid="{1D6BB596-9779-49B4-8EE1-457A82774781}"/>
    <x:cellStyle name="Normal 20 3 3 2 2 3 2" xfId="29277" xr:uid="{0B72B260-7FD0-4DBD-9E14-AF1F676DAF61}"/>
    <x:cellStyle name="Normal 20 3 3 2 2 4" xfId="29278" xr:uid="{BA2BD84E-CEFE-43FB-A7C0-525AD0C19ABE}"/>
    <x:cellStyle name="Normal 20 3 3 2 2 4 2" xfId="29279" xr:uid="{9972AF37-AE4E-4D9F-AB02-347DDED59FD6}"/>
    <x:cellStyle name="Normal 20 3 3 2 2 5" xfId="29280" xr:uid="{31548183-E122-4CFF-A038-34FA83797D2D}"/>
    <x:cellStyle name="Normal 20 3 3 2 3" xfId="29281" xr:uid="{2EDBCA37-7B7D-4A2D-AD72-6B61088A04FE}"/>
    <x:cellStyle name="Normal 20 3 3 2 3 2" xfId="29282" xr:uid="{B83C3AD2-21A4-4389-A337-0F824D0FC833}"/>
    <x:cellStyle name="Normal 20 3 3 2 3 2 2" xfId="29283" xr:uid="{D855ED35-5C2A-4872-984F-29678CF9EA06}"/>
    <x:cellStyle name="Normal 20 3 3 2 3 3" xfId="29284" xr:uid="{57B33435-FB21-4534-9E84-44D3560ADC74}"/>
    <x:cellStyle name="Normal 20 3 3 2 4" xfId="29285" xr:uid="{E87A76D3-281A-4404-9117-744775BBECCB}"/>
    <x:cellStyle name="Normal 20 3 3 2 4 2" xfId="29286" xr:uid="{E4082EAE-1DE1-4694-91BD-CE4C9FB9DB1F}"/>
    <x:cellStyle name="Normal 20 3 3 2 5" xfId="29287" xr:uid="{3568C55F-5DDE-4403-B34A-9955CDAABB7C}"/>
    <x:cellStyle name="Normal 20 3 3 2 5 2" xfId="29288" xr:uid="{7B1D41F0-243A-4D34-9F23-E40D2F1CB346}"/>
    <x:cellStyle name="Normal 20 3 3 2 6" xfId="29289" xr:uid="{3BF7880A-E2D6-418E-84B0-3E7FD6F06646}"/>
    <x:cellStyle name="Normal 20 3 3 3" xfId="29290" xr:uid="{28E1D5E4-B2FF-4CCD-AFD7-6E2E264C7EC1}"/>
    <x:cellStyle name="Normal 20 3 3 3 2" xfId="29291" xr:uid="{7E202892-0D64-4ED8-858C-199FC7EF05F8}"/>
    <x:cellStyle name="Normal 20 3 3 3 2 2" xfId="29292" xr:uid="{57CB6DF0-49F4-4521-B942-3CB88622D70E}"/>
    <x:cellStyle name="Normal 20 3 3 3 2 2 2" xfId="29293" xr:uid="{7597941F-58FA-4B13-BE1C-05E08A156808}"/>
    <x:cellStyle name="Normal 20 3 3 3 2 3" xfId="29294" xr:uid="{F5589DF0-ED8E-4AD0-B8F7-C29FF97B2798}"/>
    <x:cellStyle name="Normal 20 3 3 3 3" xfId="29295" xr:uid="{FC0D245C-5122-4F26-B451-629CFD9EFAAD}"/>
    <x:cellStyle name="Normal 20 3 3 3 3 2" xfId="29296" xr:uid="{0C6CFD81-0546-4EFC-A3B1-440714C125A0}"/>
    <x:cellStyle name="Normal 20 3 3 3 4" xfId="29297" xr:uid="{55725744-A98E-4129-BB8A-ADFBBFCA4A60}"/>
    <x:cellStyle name="Normal 20 3 3 3 4 2" xfId="29298" xr:uid="{B2CE063E-683D-483E-A356-627121A12EF1}"/>
    <x:cellStyle name="Normal 20 3 3 3 5" xfId="29299" xr:uid="{6D269D50-1DF7-4028-A37A-1542ACDA2CCF}"/>
    <x:cellStyle name="Normal 20 3 3 4" xfId="29300" xr:uid="{1DE4D01B-56E2-4F2C-AD19-7B0B749798B6}"/>
    <x:cellStyle name="Normal 20 3 3 4 2" xfId="29301" xr:uid="{EAF5B9BB-621E-41E4-9EE7-AD098C65ECE5}"/>
    <x:cellStyle name="Normal 20 3 3 4 2 2" xfId="29302" xr:uid="{DF906A6C-3AAB-4260-8844-F4E42455A1EE}"/>
    <x:cellStyle name="Normal 20 3 3 4 3" xfId="29303" xr:uid="{A270D56F-7D42-4915-A51C-B5537B9D1136}"/>
    <x:cellStyle name="Normal 20 3 3 5" xfId="29304" xr:uid="{1ABCA6D7-15DF-49B2-AE66-133203A5B552}"/>
    <x:cellStyle name="Normal 20 3 3 5 2" xfId="29305" xr:uid="{6E6A22CA-E496-4505-971E-4D2D80FCBF3B}"/>
    <x:cellStyle name="Normal 20 3 3 6" xfId="29306" xr:uid="{47B4B113-DAD1-4CF4-AE63-EAFC27CAC04F}"/>
    <x:cellStyle name="Normal 20 3 3 6 2" xfId="29307" xr:uid="{D842381F-4346-4928-8FDF-8FC492EEC942}"/>
    <x:cellStyle name="Normal 20 3 3 7" xfId="29308" xr:uid="{3AF42352-FEC6-43E6-B8E8-A4F54E53BBB7}"/>
    <x:cellStyle name="Normal 20 3 4" xfId="29309" xr:uid="{3AFB7C45-026C-4DCF-985C-135A7BF3ECD4}"/>
    <x:cellStyle name="Normal 20 3 4 2" xfId="29310" xr:uid="{C828E1B4-E8F8-484B-AC80-BBE3138637AC}"/>
    <x:cellStyle name="Normal 20 3 4 2 2" xfId="29311" xr:uid="{4D152CBF-7A24-4A16-BFAB-9AC9238C63C8}"/>
    <x:cellStyle name="Normal 20 3 4 2 2 2" xfId="29312" xr:uid="{AB04D824-C55F-49DD-A576-C6D1DF858926}"/>
    <x:cellStyle name="Normal 20 3 4 2 2 2 2" xfId="29313" xr:uid="{6EFC7B56-F3C1-45BF-933E-7E3ACA7DECC9}"/>
    <x:cellStyle name="Normal 20 3 4 2 2 3" xfId="29314" xr:uid="{197D3C84-D3E1-49EE-9E36-149A9868C5A5}"/>
    <x:cellStyle name="Normal 20 3 4 2 3" xfId="29315" xr:uid="{51EFEA43-1791-43B2-A0A6-AACCFE563912}"/>
    <x:cellStyle name="Normal 20 3 4 2 3 2" xfId="29316" xr:uid="{89F0E0F6-D796-4B6F-ABBB-1BDFBECBD04D}"/>
    <x:cellStyle name="Normal 20 3 4 2 4" xfId="29317" xr:uid="{693FF76B-C641-4E8A-AA8C-369B519E6959}"/>
    <x:cellStyle name="Normal 20 3 4 2 4 2" xfId="29318" xr:uid="{BF46C40F-D942-4836-A465-A198801FFFA5}"/>
    <x:cellStyle name="Normal 20 3 4 2 5" xfId="29319" xr:uid="{FECFF684-4F45-41BC-9E5D-C7CE63B58FD4}"/>
    <x:cellStyle name="Normal 20 3 4 3" xfId="29320" xr:uid="{59292429-1302-4E23-A2E0-ECC2A176A725}"/>
    <x:cellStyle name="Normal 20 3 4 3 2" xfId="29321" xr:uid="{60CB2238-955A-4D19-AB4F-FF20C9839860}"/>
    <x:cellStyle name="Normal 20 3 4 3 2 2" xfId="29322" xr:uid="{B157A8B7-21DC-4DD7-ABC6-F55C38BF8610}"/>
    <x:cellStyle name="Normal 20 3 4 3 3" xfId="29323" xr:uid="{361FF6F5-D9D6-490D-BE56-1A0CA6526D41}"/>
    <x:cellStyle name="Normal 20 3 4 4" xfId="29324" xr:uid="{8DC2EEC6-EAD8-4BBE-AAC0-75853D1E47D6}"/>
    <x:cellStyle name="Normal 20 3 4 4 2" xfId="29325" xr:uid="{3C974AFD-3D39-401F-90AE-2DF695C9B894}"/>
    <x:cellStyle name="Normal 20 3 4 5" xfId="29326" xr:uid="{90634B37-8781-4EB3-8672-1E2A5884A30F}"/>
    <x:cellStyle name="Normal 20 3 4 5 2" xfId="29327" xr:uid="{C7BC19DA-B273-4575-8E90-D34FD1E8CA88}"/>
    <x:cellStyle name="Normal 20 3 4 6" xfId="29328" xr:uid="{9BA4E1DB-D7C7-4C43-9979-0E545C8D555C}"/>
    <x:cellStyle name="Normal 20 3 5" xfId="29329" xr:uid="{BDEA6342-CA32-4F07-8751-A19E0C16EA6B}"/>
    <x:cellStyle name="Normal 20 3 5 2" xfId="29330" xr:uid="{A99CC5EE-DDB1-431F-9607-9681C32405FC}"/>
    <x:cellStyle name="Normal 20 3 5 2 2" xfId="29331" xr:uid="{747B9EFC-D92C-4B3E-8075-AD069E850EEB}"/>
    <x:cellStyle name="Normal 20 3 5 2 2 2" xfId="29332" xr:uid="{FF52D30B-35B2-4967-BE0A-B64EBF8DB800}"/>
    <x:cellStyle name="Normal 20 3 5 2 3" xfId="29333" xr:uid="{EE52FB65-D866-4DF5-95E7-BD17AD1DB120}"/>
    <x:cellStyle name="Normal 20 3 5 3" xfId="29334" xr:uid="{FD9735B2-6DE7-4E2A-A402-670B6137B62B}"/>
    <x:cellStyle name="Normal 20 3 5 3 2" xfId="29335" xr:uid="{B52C5644-C5AE-4327-B00D-7F2A1F589444}"/>
    <x:cellStyle name="Normal 20 3 5 4" xfId="29336" xr:uid="{C82569F8-0CB3-4C73-B922-CF1A1399503B}"/>
    <x:cellStyle name="Normal 20 3 5 4 2" xfId="29337" xr:uid="{5AA73A3D-4AFB-4878-8716-FC79E1EA21BF}"/>
    <x:cellStyle name="Normal 20 3 5 5" xfId="29338" xr:uid="{9D302E9F-AFFC-40C2-9214-621022C3CAFB}"/>
    <x:cellStyle name="Normal 20 3 6" xfId="29339" xr:uid="{11699B14-5A9A-40EF-B5FE-4ABDF0ED5841}"/>
    <x:cellStyle name="Normal 20 3 6 2" xfId="29340" xr:uid="{005DC99B-2365-46EB-8084-FFAC4A6E3F4A}"/>
    <x:cellStyle name="Normal 20 3 6 2 2" xfId="29341" xr:uid="{745C993A-A381-404C-AC77-F5587F2AA3F2}"/>
    <x:cellStyle name="Normal 20 3 6 2 2 2" xfId="29342" xr:uid="{B118441A-24A9-4BBF-AF5C-45CD705709F6}"/>
    <x:cellStyle name="Normal 20 3 6 2 3" xfId="29343" xr:uid="{1BE7BAC1-BAB5-402E-811C-DF63D26E677A}"/>
    <x:cellStyle name="Normal 20 3 6 3" xfId="29344" xr:uid="{B09E567A-795E-4E87-B1AE-A727BAA09044}"/>
    <x:cellStyle name="Normal 20 3 6 3 2" xfId="29345" xr:uid="{436A8EA6-6933-4506-AAA0-517FCCFCCF2A}"/>
    <x:cellStyle name="Normal 20 3 6 4" xfId="29346" xr:uid="{7A248C8B-9707-4EEE-8DC8-8DC59D9142AD}"/>
    <x:cellStyle name="Normal 20 3 6 4 2" xfId="29347" xr:uid="{710C2381-6C40-4735-8D68-89508ACFE438}"/>
    <x:cellStyle name="Normal 20 3 6 5" xfId="29348" xr:uid="{6208B4D1-C685-467F-9397-130B7622525C}"/>
    <x:cellStyle name="Normal 20 3 7" xfId="29349" xr:uid="{4793EB62-FA78-41A4-BFD9-D9894BE1A4BE}"/>
    <x:cellStyle name="Normal 20 3 7 2" xfId="29350" xr:uid="{296F2F2A-8697-40E0-936B-7529B6AE1185}"/>
    <x:cellStyle name="Normal 20 3 7 2 2" xfId="29351" xr:uid="{D66CEC08-9587-47EF-8625-9420CCC4C9B1}"/>
    <x:cellStyle name="Normal 20 3 7 3" xfId="29352" xr:uid="{B728637C-1C22-498C-95A6-AB433123CEB8}"/>
    <x:cellStyle name="Normal 20 3 8" xfId="29353" xr:uid="{0FEBD5B9-8DB2-4DFB-BB15-AAC65CA760C0}"/>
    <x:cellStyle name="Normal 20 3 8 2" xfId="29354" xr:uid="{A44AAB3E-4C6D-46EF-8E0A-E80399795069}"/>
    <x:cellStyle name="Normal 20 3 9" xfId="29355" xr:uid="{7E544D98-012E-4D36-A9E0-0BAC2A46B942}"/>
    <x:cellStyle name="Normal 20 3 9 2" xfId="29356" xr:uid="{B5CB6D80-0989-4F2A-B845-13FFA11C8D7A}"/>
    <x:cellStyle name="Normal 20 4" xfId="29357" xr:uid="{ADEE69A7-70D2-41EB-A0F4-B1A7240493EE}"/>
    <x:cellStyle name="Normal 20 4 2" xfId="29358" xr:uid="{FE6F560B-0B2D-41DB-A2BE-DB958663C024}"/>
    <x:cellStyle name="Normal 20 4 2 2" xfId="29359" xr:uid="{C3EA2155-C5C5-474F-90D0-BAA15AA9C7D1}"/>
    <x:cellStyle name="Normal 20 4 2 2 2" xfId="29360" xr:uid="{05BDDB92-4629-4F0F-8CD7-D412B8460F89}"/>
    <x:cellStyle name="Normal 20 4 2 2 2 2" xfId="29361" xr:uid="{FFD3E2BB-DEF5-41FF-A014-EFB9AE1175DD}"/>
    <x:cellStyle name="Normal 20 4 2 2 2 2 2" xfId="29362" xr:uid="{ACDB0DBF-FE2A-4620-846A-23D5944B9542}"/>
    <x:cellStyle name="Normal 20 4 2 2 2 3" xfId="29363" xr:uid="{FD2AD139-EB78-4A8D-824B-F548B45E4D23}"/>
    <x:cellStyle name="Normal 20 4 2 2 3" xfId="29364" xr:uid="{9826B15C-6D46-4BEA-A716-C0E7FDDF3B36}"/>
    <x:cellStyle name="Normal 20 4 2 2 3 2" xfId="29365" xr:uid="{F37219BD-7A53-4A6A-9F11-D7B9C807BD69}"/>
    <x:cellStyle name="Normal 20 4 2 2 4" xfId="29366" xr:uid="{94753A5E-6398-4616-8802-F8B605346408}"/>
    <x:cellStyle name="Normal 20 4 2 2 4 2" xfId="29367" xr:uid="{F1CC93D0-FE84-4AF0-AA0C-DB1C0F9BCA14}"/>
    <x:cellStyle name="Normal 20 4 2 2 5" xfId="29368" xr:uid="{6259835A-51FB-4CCE-9BEB-24A899135435}"/>
    <x:cellStyle name="Normal 20 4 2 3" xfId="29369" xr:uid="{EECF1C89-FB96-4F72-8D3F-E598F4972F0E}"/>
    <x:cellStyle name="Normal 20 4 2 3 2" xfId="29370" xr:uid="{1D8359AA-0B7D-404A-BA1B-DD5B953D5D97}"/>
    <x:cellStyle name="Normal 20 4 2 3 2 2" xfId="29371" xr:uid="{F7298259-8969-4193-9E3D-3E2C9632E2D2}"/>
    <x:cellStyle name="Normal 20 4 2 3 3" xfId="29372" xr:uid="{295EFB98-6A02-470D-BF49-D20A5F426C23}"/>
    <x:cellStyle name="Normal 20 4 2 4" xfId="29373" xr:uid="{FE70DC65-5DD6-4C5F-8717-86ABB132325F}"/>
    <x:cellStyle name="Normal 20 4 2 4 2" xfId="29374" xr:uid="{1AB52967-0F91-4CB0-996E-FEE760D33BF2}"/>
    <x:cellStyle name="Normal 20 4 2 5" xfId="29375" xr:uid="{15DBE1E4-9DFB-45B0-AC38-692554617E5F}"/>
    <x:cellStyle name="Normal 20 4 2 5 2" xfId="29376" xr:uid="{A58A5423-FA18-4749-8C16-C1B8F56911D0}"/>
    <x:cellStyle name="Normal 20 4 2 6" xfId="29377" xr:uid="{FB82025E-E1F5-4972-9A8D-3081F8BB6420}"/>
    <x:cellStyle name="Normal 20 4 3" xfId="29378" xr:uid="{8707884E-8F13-4F14-B24A-4635D1E80D54}"/>
    <x:cellStyle name="Normal 20 4 3 2" xfId="29379" xr:uid="{24118456-28F2-4366-9030-A47374A889C8}"/>
    <x:cellStyle name="Normal 20 4 3 2 2" xfId="29380" xr:uid="{86959DDA-6EF9-45F5-959D-290D11547090}"/>
    <x:cellStyle name="Normal 20 4 3 2 2 2" xfId="29381" xr:uid="{DAF8CD92-7EC2-4984-A066-5FFFA8F0029C}"/>
    <x:cellStyle name="Normal 20 4 3 2 3" xfId="29382" xr:uid="{922A2CE6-8CAF-42AB-8BDB-6DDE7C125123}"/>
    <x:cellStyle name="Normal 20 4 3 3" xfId="29383" xr:uid="{6B121111-4A60-4B07-88B6-203ADB4EAE50}"/>
    <x:cellStyle name="Normal 20 4 3 3 2" xfId="29384" xr:uid="{3C53868D-B89C-4DF4-AB80-CCF54491D78B}"/>
    <x:cellStyle name="Normal 20 4 3 4" xfId="29385" xr:uid="{EE657602-EC9B-444F-9F90-7931A762F36D}"/>
    <x:cellStyle name="Normal 20 4 3 4 2" xfId="29386" xr:uid="{9DDD8C08-4EDA-43EA-B6A1-AE25264C52F7}"/>
    <x:cellStyle name="Normal 20 4 3 5" xfId="29387" xr:uid="{27081300-246D-49FD-8FD2-DD87E279948B}"/>
    <x:cellStyle name="Normal 20 4 4" xfId="29388" xr:uid="{F24480F2-A0FA-4AE2-A328-7EEF29F0EA62}"/>
    <x:cellStyle name="Normal 20 4 4 2" xfId="29389" xr:uid="{1D1E7770-EA7C-4554-A702-E8D52255D9F8}"/>
    <x:cellStyle name="Normal 20 4 4 2 2" xfId="29390" xr:uid="{651585AA-420B-4EF5-89E9-8AA5703FE4B0}"/>
    <x:cellStyle name="Normal 20 4 4 2 2 2" xfId="29391" xr:uid="{E8FD741E-45CA-4B68-AB64-B22F012FCE97}"/>
    <x:cellStyle name="Normal 20 4 4 2 3" xfId="29392" xr:uid="{07566E01-72BB-4269-A00A-499C54CEE320}"/>
    <x:cellStyle name="Normal 20 4 4 3" xfId="29393" xr:uid="{AD85C9BF-2716-4927-8B90-A7E87A72EF34}"/>
    <x:cellStyle name="Normal 20 4 4 3 2" xfId="29394" xr:uid="{CDA42C8C-54C8-43CF-B8AC-1231B54D8F67}"/>
    <x:cellStyle name="Normal 20 4 4 4" xfId="29395" xr:uid="{2021638B-224E-48E2-A840-92AD6789743F}"/>
    <x:cellStyle name="Normal 20 4 4 4 2" xfId="29396" xr:uid="{A5D22E8F-2540-4890-80AC-B355D81E3851}"/>
    <x:cellStyle name="Normal 20 4 4 5" xfId="29397" xr:uid="{860A092D-95C8-46FA-AAC4-DC9393CBE60F}"/>
    <x:cellStyle name="Normal 20 4 5" xfId="29398" xr:uid="{810AA307-5CCD-4A00-B516-4224DF835C9D}"/>
    <x:cellStyle name="Normal 20 4 5 2" xfId="29399" xr:uid="{6DF12433-3EA8-42A7-997C-E8A7EB80F1D1}"/>
    <x:cellStyle name="Normal 20 4 5 2 2" xfId="29400" xr:uid="{5AFDEF59-3219-4C18-B310-025814B3053C}"/>
    <x:cellStyle name="Normal 20 4 5 3" xfId="29401" xr:uid="{45D52751-3C05-429F-8771-1DDC07C2A3E2}"/>
    <x:cellStyle name="Normal 20 4 6" xfId="29402" xr:uid="{ED753594-7D3C-4B0A-8B77-BAB2D8589C1D}"/>
    <x:cellStyle name="Normal 20 4 6 2" xfId="29403" xr:uid="{0B97C204-4A7D-4D97-9013-482FA45D0BAC}"/>
    <x:cellStyle name="Normal 20 4 7" xfId="29404" xr:uid="{D40B4C5B-ADDA-4A74-8CB3-5C1A5A715A2B}"/>
    <x:cellStyle name="Normal 20 4 7 2" xfId="29405" xr:uid="{3F998CCB-3A19-4FC1-A0FF-D8F415F82F29}"/>
    <x:cellStyle name="Normal 20 4 8" xfId="29406" xr:uid="{57A95926-CD7E-4A01-B752-5F5570AA5F38}"/>
    <x:cellStyle name="Normal 20 5" xfId="29407" xr:uid="{64DA42B7-9C21-42D5-8161-D41D305915CB}"/>
    <x:cellStyle name="Normal 20 5 2" xfId="29408" xr:uid="{6FD09C8F-B2AC-4C58-8F3B-71361686FDC7}"/>
    <x:cellStyle name="Normal 20 5 2 2" xfId="29409" xr:uid="{4E74B2BF-DD14-488E-9C70-0D7CF99C9D30}"/>
    <x:cellStyle name="Normal 20 5 2 2 2" xfId="29410" xr:uid="{31590860-0B0B-4A4B-AF40-33FDE8CF3388}"/>
    <x:cellStyle name="Normal 20 5 2 2 2 2" xfId="29411" xr:uid="{6D9087B6-8471-47F6-9A48-F2648AC17693}"/>
    <x:cellStyle name="Normal 20 5 2 2 2 2 2" xfId="29412" xr:uid="{ACB637C8-630F-47EE-A4AC-65C957A9D4D4}"/>
    <x:cellStyle name="Normal 20 5 2 2 2 3" xfId="29413" xr:uid="{4E3D667E-104B-48BD-8084-CC13FFAC88BF}"/>
    <x:cellStyle name="Normal 20 5 2 2 3" xfId="29414" xr:uid="{C5A6A187-04DF-44A8-93DF-A97D954034FB}"/>
    <x:cellStyle name="Normal 20 5 2 2 3 2" xfId="29415" xr:uid="{EF56C930-14FA-49B8-AED7-F93F04C643F4}"/>
    <x:cellStyle name="Normal 20 5 2 2 4" xfId="29416" xr:uid="{E258F82D-EE1F-45AD-B023-5A2B0C8DD246}"/>
    <x:cellStyle name="Normal 20 5 2 2 4 2" xfId="29417" xr:uid="{94A3B096-0149-4E6B-A1A4-5E5C999A8A10}"/>
    <x:cellStyle name="Normal 20 5 2 2 5" xfId="29418" xr:uid="{C1B16792-9826-46D3-B7EA-C2DB4D975609}"/>
    <x:cellStyle name="Normal 20 5 2 3" xfId="29419" xr:uid="{42AF1C4F-B904-4931-B9C3-BA7F59948293}"/>
    <x:cellStyle name="Normal 20 5 2 3 2" xfId="29420" xr:uid="{61DC05F0-839C-4EC1-B0AD-7A600B955982}"/>
    <x:cellStyle name="Normal 20 5 2 3 2 2" xfId="29421" xr:uid="{570F2056-2516-415F-B78F-DC96A7275340}"/>
    <x:cellStyle name="Normal 20 5 2 3 3" xfId="29422" xr:uid="{1CF99D42-DC3A-4546-B63B-3E49CDE019FF}"/>
    <x:cellStyle name="Normal 20 5 2 4" xfId="29423" xr:uid="{2069E211-63E3-407A-97BD-9069E90327C8}"/>
    <x:cellStyle name="Normal 20 5 2 4 2" xfId="29424" xr:uid="{FA503C79-1DDD-4838-96F7-B7FEA5D6D2C2}"/>
    <x:cellStyle name="Normal 20 5 2 5" xfId="29425" xr:uid="{EC35677D-3B33-42F2-B24A-F214B094076F}"/>
    <x:cellStyle name="Normal 20 5 2 5 2" xfId="29426" xr:uid="{1D6DE72C-CC92-4735-BCEC-29EC0BEBE693}"/>
    <x:cellStyle name="Normal 20 5 2 6" xfId="29427" xr:uid="{AD8B6D74-1A33-4086-98BB-15E2375D1C36}"/>
    <x:cellStyle name="Normal 20 5 3" xfId="29428" xr:uid="{DB2A0E21-FDF0-4D98-BD45-1C01739847E8}"/>
    <x:cellStyle name="Normal 20 5 3 2" xfId="29429" xr:uid="{5AFFCD45-AC10-421B-928E-AE312C30FF2C}"/>
    <x:cellStyle name="Normal 20 5 3 2 2" xfId="29430" xr:uid="{4536DF61-6AAC-4F85-893A-E221DEAEDDE9}"/>
    <x:cellStyle name="Normal 20 5 3 2 2 2" xfId="29431" xr:uid="{B3BE5934-DDF8-4BFB-9E12-C0B83FDD4172}"/>
    <x:cellStyle name="Normal 20 5 3 2 3" xfId="29432" xr:uid="{AFD5148B-5EC3-4060-81FC-9F13CB8C9714}"/>
    <x:cellStyle name="Normal 20 5 3 3" xfId="29433" xr:uid="{CD534669-DED5-463C-8BA3-414DD480592B}"/>
    <x:cellStyle name="Normal 20 5 3 3 2" xfId="29434" xr:uid="{B7231C9E-AD69-423D-9D73-3DB2C330CBC3}"/>
    <x:cellStyle name="Normal 20 5 3 4" xfId="29435" xr:uid="{A7C00560-7DF7-423A-8084-23EA4FCD4FFB}"/>
    <x:cellStyle name="Normal 20 5 3 4 2" xfId="29436" xr:uid="{27C46ACB-3E10-4AAA-BEA0-6AF3AFD5B1B3}"/>
    <x:cellStyle name="Normal 20 5 3 5" xfId="29437" xr:uid="{3B84AD12-A70D-4331-A686-0F5868288561}"/>
    <x:cellStyle name="Normal 20 5 4" xfId="29438" xr:uid="{DE7A4BFB-E08B-44C7-8ECD-2645CFEECB17}"/>
    <x:cellStyle name="Normal 20 5 4 2" xfId="29439" xr:uid="{F07D4F78-EECF-447C-83EC-7BAD4F9B50BB}"/>
    <x:cellStyle name="Normal 20 5 4 2 2" xfId="29440" xr:uid="{42B83E6E-AD21-42CF-B5B8-98A4AE141920}"/>
    <x:cellStyle name="Normal 20 5 4 3" xfId="29441" xr:uid="{911EAE86-A4CB-4B70-91E0-C30D41BA7C39}"/>
    <x:cellStyle name="Normal 20 5 5" xfId="29442" xr:uid="{6A92357D-A05B-4ECB-9E14-20CBD15C16AF}"/>
    <x:cellStyle name="Normal 20 5 5 2" xfId="29443" xr:uid="{6F0B8A18-C6BC-4C76-889B-DCB4EF03255E}"/>
    <x:cellStyle name="Normal 20 5 6" xfId="29444" xr:uid="{9F89806F-7158-446A-9716-F50F0C0DED0B}"/>
    <x:cellStyle name="Normal 20 5 6 2" xfId="29445" xr:uid="{5AB9F8B2-D452-47E5-86E3-FCA0E2622459}"/>
    <x:cellStyle name="Normal 20 5 7" xfId="29446" xr:uid="{48B3AFB8-AED3-4323-8E5C-447AE2FB7537}"/>
    <x:cellStyle name="Normal 20 6" xfId="29447" xr:uid="{FCA8ED7E-D377-4E24-8A7B-91277A754869}"/>
    <x:cellStyle name="Normal 20 6 2" xfId="29448" xr:uid="{0D2EA1DC-CFC0-459B-BCD9-AE6B9C6BBAD9}"/>
    <x:cellStyle name="Normal 20 6 2 2" xfId="29449" xr:uid="{04F04994-6A62-4447-A5E8-23F04307757E}"/>
    <x:cellStyle name="Normal 20 6 2 2 2" xfId="29450" xr:uid="{C43791FE-25C6-4F09-9C89-587C631F255F}"/>
    <x:cellStyle name="Normal 20 6 2 2 2 2" xfId="29451" xr:uid="{39E544E6-9302-4043-80C5-82F3C78C307B}"/>
    <x:cellStyle name="Normal 20 6 2 2 2 2 2" xfId="29452" xr:uid="{02D73A60-B042-4174-A68C-25887CD29803}"/>
    <x:cellStyle name="Normal 20 6 2 2 2 3" xfId="29453" xr:uid="{B4ACF940-8B5C-4CB7-9E30-2DF02BC08C61}"/>
    <x:cellStyle name="Normal 20 6 2 2 3" xfId="29454" xr:uid="{33FCE717-FA47-4FDE-972F-90380C977B18}"/>
    <x:cellStyle name="Normal 20 6 2 2 3 2" xfId="29455" xr:uid="{FD16443E-38D5-456A-8AB7-8937ACFC176F}"/>
    <x:cellStyle name="Normal 20 6 2 2 4" xfId="29456" xr:uid="{71B1985F-7411-45AE-AD74-790026B31FD9}"/>
    <x:cellStyle name="Normal 20 6 2 2 4 2" xfId="29457" xr:uid="{12FC5391-EFBC-4FCD-8296-BEC9CB7D7532}"/>
    <x:cellStyle name="Normal 20 6 2 2 5" xfId="29458" xr:uid="{B7D0DA4C-7094-4DDC-A430-B4BA8175D983}"/>
    <x:cellStyle name="Normal 20 6 2 3" xfId="29459" xr:uid="{63D2FDB0-2AD7-4CDC-B271-15AB40BFDC1D}"/>
    <x:cellStyle name="Normal 20 6 2 3 2" xfId="29460" xr:uid="{2325ED71-75B8-45F9-8748-159B60E998FA}"/>
    <x:cellStyle name="Normal 20 6 2 3 2 2" xfId="29461" xr:uid="{7D0328D2-D2B9-4B0F-83DE-876C1D8AB2C4}"/>
    <x:cellStyle name="Normal 20 6 2 3 3" xfId="29462" xr:uid="{979EC32C-83EF-4201-AE6C-AED06AAB082B}"/>
    <x:cellStyle name="Normal 20 6 2 4" xfId="29463" xr:uid="{7CD30836-1609-4CB3-8834-384384B40C00}"/>
    <x:cellStyle name="Normal 20 6 2 4 2" xfId="29464" xr:uid="{13E317C1-E58E-4053-B3B7-3ABA1E0BEAED}"/>
    <x:cellStyle name="Normal 20 6 2 5" xfId="29465" xr:uid="{EF19B837-DD53-4A58-BE3A-754285776B1E}"/>
    <x:cellStyle name="Normal 20 6 2 5 2" xfId="29466" xr:uid="{D6A9DD39-33C0-4228-B068-C69203E6D6A1}"/>
    <x:cellStyle name="Normal 20 6 2 6" xfId="29467" xr:uid="{DED441D4-7677-4F2E-8A23-5F6E2AB12C5E}"/>
    <x:cellStyle name="Normal 20 6 3" xfId="29468" xr:uid="{06734041-91E5-44D4-8E93-E055473352C6}"/>
    <x:cellStyle name="Normal 20 6 3 2" xfId="29469" xr:uid="{8B65F78B-A8FC-4DEF-969E-90BF9E45FACD}"/>
    <x:cellStyle name="Normal 20 6 3 2 2" xfId="29470" xr:uid="{82B0447F-9E7B-44CC-86BB-9B2102206AFE}"/>
    <x:cellStyle name="Normal 20 6 3 2 2 2" xfId="29471" xr:uid="{D33FA7B3-E847-419B-B6D1-38D0CE1BA105}"/>
    <x:cellStyle name="Normal 20 6 3 2 3" xfId="29472" xr:uid="{65600281-7FB4-4BB1-8269-FE9E119224E0}"/>
    <x:cellStyle name="Normal 20 6 3 3" xfId="29473" xr:uid="{51153747-D633-4EBC-B456-824061EDC05D}"/>
    <x:cellStyle name="Normal 20 6 3 3 2" xfId="29474" xr:uid="{9B562ECF-73AF-493F-8710-8FF5169A762D}"/>
    <x:cellStyle name="Normal 20 6 3 4" xfId="29475" xr:uid="{4D5490C5-92A2-44AC-B6DF-C16B25B399A9}"/>
    <x:cellStyle name="Normal 20 6 3 4 2" xfId="29476" xr:uid="{589A9719-E9BF-4DDE-AECD-753FE0DC8897}"/>
    <x:cellStyle name="Normal 20 6 3 5" xfId="29477" xr:uid="{AEE33114-DE7C-4763-9FB0-4F0279F37077}"/>
    <x:cellStyle name="Normal 20 6 4" xfId="29478" xr:uid="{44EB0317-DE45-4200-BF4F-42C636A29CA4}"/>
    <x:cellStyle name="Normal 20 6 4 2" xfId="29479" xr:uid="{DF785098-CBA9-4C6A-8814-708AA6AC94A7}"/>
    <x:cellStyle name="Normal 20 6 4 2 2" xfId="29480" xr:uid="{859A0352-0545-449F-B2E9-5FF864D0543E}"/>
    <x:cellStyle name="Normal 20 6 4 3" xfId="29481" xr:uid="{8533C050-60A8-47AF-BF62-A105E7F2C541}"/>
    <x:cellStyle name="Normal 20 6 5" xfId="29482" xr:uid="{2277C5D2-05CC-4400-9F64-431CCE36DF3E}"/>
    <x:cellStyle name="Normal 20 6 5 2" xfId="29483" xr:uid="{B174BD86-AA7E-4DF6-B6ED-4F6E3099FC78}"/>
    <x:cellStyle name="Normal 20 6 6" xfId="29484" xr:uid="{70C6E984-F3DF-44FF-B49B-5A92857D5A6B}"/>
    <x:cellStyle name="Normal 20 6 6 2" xfId="29485" xr:uid="{D4B0C0E6-4EB6-4E77-8D23-FEAEA7E55351}"/>
    <x:cellStyle name="Normal 20 6 7" xfId="29486" xr:uid="{241292C7-13FF-4DA4-8BB6-9CC9A5CCE8A7}"/>
    <x:cellStyle name="Normal 20 7" xfId="29487" xr:uid="{6A577DF5-BAF0-46DD-8368-5B645C4B994B}"/>
    <x:cellStyle name="Normal 20 7 2" xfId="29488" xr:uid="{5603F67E-DC6E-4D44-A2D6-86F7EE899437}"/>
    <x:cellStyle name="Normal 20 7 2 2" xfId="29489" xr:uid="{E679C31C-0DBD-4A2E-8C25-F6F4C7F79429}"/>
    <x:cellStyle name="Normal 20 7 2 2 2" xfId="29490" xr:uid="{3EC2D83F-3803-44F5-8114-89A4E1B38DDA}"/>
    <x:cellStyle name="Normal 20 7 2 2 2 2" xfId="29491" xr:uid="{CE74216B-9D3F-4A61-9FEF-D5FA7690A602}"/>
    <x:cellStyle name="Normal 20 7 2 2 3" xfId="29492" xr:uid="{A44A213D-C21B-449F-B50D-FE0FEEF96505}"/>
    <x:cellStyle name="Normal 20 7 2 3" xfId="29493" xr:uid="{7214BE4F-340D-4913-BC8B-07C8E5C4581C}"/>
    <x:cellStyle name="Normal 20 7 2 3 2" xfId="29494" xr:uid="{5CDA556C-6340-44FD-9859-B38A937FAA79}"/>
    <x:cellStyle name="Normal 20 7 2 4" xfId="29495" xr:uid="{02082A95-F648-43C7-9921-D2C0A6E6C430}"/>
    <x:cellStyle name="Normal 20 7 2 4 2" xfId="29496" xr:uid="{F7136E9B-4F8E-44A6-B6CF-00A24CE91C62}"/>
    <x:cellStyle name="Normal 20 7 2 5" xfId="29497" xr:uid="{B0A802C3-F84A-4D6E-9210-CFD95F1536A0}"/>
    <x:cellStyle name="Normal 20 7 3" xfId="29498" xr:uid="{23BEF0B8-5629-4511-BA9C-593AB0B57B43}"/>
    <x:cellStyle name="Normal 20 7 3 2" xfId="29499" xr:uid="{0222925D-AAB7-4C1B-BC7B-A9A7E16BBBFF}"/>
    <x:cellStyle name="Normal 20 7 3 2 2" xfId="29500" xr:uid="{08F86F49-13CB-4F07-BD17-C6B6216DFD93}"/>
    <x:cellStyle name="Normal 20 7 3 3" xfId="29501" xr:uid="{5FAD63A5-3EAC-4823-B7CF-E3F6EC3BED75}"/>
    <x:cellStyle name="Normal 20 7 4" xfId="29502" xr:uid="{1E6AE140-03CA-435C-B0FF-CBD6D2B53011}"/>
    <x:cellStyle name="Normal 20 7 4 2" xfId="29503" xr:uid="{A8B392D3-2A8D-4833-BF6D-E63139E20CF0}"/>
    <x:cellStyle name="Normal 20 7 5" xfId="29504" xr:uid="{B5FDB2ED-D3CB-4EF9-B37F-2868F3DDF214}"/>
    <x:cellStyle name="Normal 20 7 5 2" xfId="29505" xr:uid="{8081B20A-62FE-44E5-8908-049DF565A832}"/>
    <x:cellStyle name="Normal 20 7 6" xfId="29506" xr:uid="{9B2A2A13-0A90-4FCE-BF8F-6E4F523FB653}"/>
    <x:cellStyle name="Normal 20 8" xfId="29507" xr:uid="{415E850C-D33D-4B80-B123-F9D0C281A950}"/>
    <x:cellStyle name="Normal 20 8 2" xfId="29508" xr:uid="{A29A1C89-DCA3-442C-ACE5-9C7F239C30BE}"/>
    <x:cellStyle name="Normal 20 8 2 2" xfId="29509" xr:uid="{BAE06A31-808A-4B48-B48C-A76046717F4E}"/>
    <x:cellStyle name="Normal 20 8 2 2 2" xfId="29510" xr:uid="{0C43CA81-4874-4C82-B2CE-E2CA30429D96}"/>
    <x:cellStyle name="Normal 20 8 2 3" xfId="29511" xr:uid="{8CFA0452-2B02-48B7-A584-33130E433344}"/>
    <x:cellStyle name="Normal 20 8 3" xfId="29512" xr:uid="{4BAB6B89-49DF-4D91-A537-F24A0A96C58A}"/>
    <x:cellStyle name="Normal 20 8 3 2" xfId="29513" xr:uid="{F049D089-690C-4EAF-8B0A-6BD5D50E7322}"/>
    <x:cellStyle name="Normal 20 8 4" xfId="29514" xr:uid="{08B17371-A163-4723-97E0-D39403FE42EF}"/>
    <x:cellStyle name="Normal 20 8 4 2" xfId="29515" xr:uid="{91CB61B5-4A04-449B-A4BF-F2958B6F60D0}"/>
    <x:cellStyle name="Normal 20 8 5" xfId="29516" xr:uid="{9D8BD4CF-31F8-47E9-93D4-E502BB13A3FE}"/>
    <x:cellStyle name="Normal 20 9" xfId="29517" xr:uid="{79031843-2AA1-493A-A158-5A4550F2CC04}"/>
    <x:cellStyle name="Normal 20 9 2" xfId="29518" xr:uid="{D9422B11-43CE-4902-91ED-0C85CE3F5A55}"/>
    <x:cellStyle name="Normal 20 9 2 2" xfId="29519" xr:uid="{03137EFD-E7DF-4F12-A22F-9268A7D6AA78}"/>
    <x:cellStyle name="Normal 20 9 2 2 2" xfId="29520" xr:uid="{9F27B7F8-EE3B-4C78-AF8C-DE2C3D9639B8}"/>
    <x:cellStyle name="Normal 20 9 2 3" xfId="29521" xr:uid="{0A585F22-C71A-4454-8BA3-5197EF95737D}"/>
    <x:cellStyle name="Normal 20 9 3" xfId="29522" xr:uid="{5A685D42-2506-4B11-B669-9A584AAC1399}"/>
    <x:cellStyle name="Normal 20 9 3 2" xfId="29523" xr:uid="{C4F531E4-5DD4-4E25-8481-ABA2A549B8BE}"/>
    <x:cellStyle name="Normal 20 9 4" xfId="29524" xr:uid="{7F1A4F60-9928-42D5-B5CD-6274744BC4EF}"/>
    <x:cellStyle name="Normal 20 9 4 2" xfId="29525" xr:uid="{13191BB8-259E-4988-BDE9-77FCC2510E31}"/>
    <x:cellStyle name="Normal 20 9 5" xfId="29526" xr:uid="{3EF7C57D-8886-4DD4-846D-6A5A2679E0F5}"/>
    <x:cellStyle name="Normal 200" xfId="47266" xr:uid="{D9D01184-0F3D-4574-82BF-0DC4D648DE88}"/>
    <x:cellStyle name="Normal 201" xfId="47281" xr:uid="{978C545A-49C9-4BBF-B9CC-C4CD04D21958}"/>
    <x:cellStyle name="Normal 202" xfId="47270" xr:uid="{DB9FA0D2-13D4-4A69-B63F-8687C5A94ABF}"/>
    <x:cellStyle name="Normal 21" xfId="812" xr:uid="{9B441C35-90D5-42C6-A73B-B3DDBBD4559B}"/>
    <x:cellStyle name="Normal 21 10" xfId="29527" xr:uid="{DBC0D682-1185-4A5C-B02F-23C18E738A8F}"/>
    <x:cellStyle name="Normal 21 10 2" xfId="29528" xr:uid="{6B1B0DEC-A92C-4891-BEF8-4EC586D8A435}"/>
    <x:cellStyle name="Normal 21 10 2 2" xfId="29529" xr:uid="{C23CCC0D-65CC-4B7B-A88D-24CD8ADF704C}"/>
    <x:cellStyle name="Normal 21 10 3" xfId="29530" xr:uid="{A6D7932B-51A4-4C8C-B9C9-283FD2980A79}"/>
    <x:cellStyle name="Normal 21 11" xfId="29531" xr:uid="{9D207089-B644-4056-8B34-F93A4888C956}"/>
    <x:cellStyle name="Normal 21 11 2" xfId="29532" xr:uid="{9B41528A-3817-4725-9E7E-68D3736CD2F4}"/>
    <x:cellStyle name="Normal 21 12" xfId="29533" xr:uid="{90FEE4C9-3EA1-4068-82C8-F0DF92C35BDB}"/>
    <x:cellStyle name="Normal 21 13" xfId="29534" xr:uid="{9F52B24E-9F1B-4709-8373-493804D74561}"/>
    <x:cellStyle name="Normal 21 13 2" xfId="29535" xr:uid="{6328849B-5DB1-4C49-8331-967A33EC750C}"/>
    <x:cellStyle name="Normal 21 14" xfId="29536" xr:uid="{2F534619-8631-4F60-898D-7416599F56A7}"/>
    <x:cellStyle name="Normal 21 2" xfId="29537" xr:uid="{7D72279C-585A-47A2-97A8-F14345F4B27C}"/>
    <x:cellStyle name="Normal 21 2 10" xfId="29538" xr:uid="{2D8D049F-0D41-404A-9655-3C23A6D97AF9}"/>
    <x:cellStyle name="Normal 21 2 10 2" xfId="29539" xr:uid="{01D39ABF-11D7-4292-AD07-7C5FAA7EA881}"/>
    <x:cellStyle name="Normal 21 2 11" xfId="29540" xr:uid="{75496B4E-7315-46F1-BDBD-A1648B49D20D}"/>
    <x:cellStyle name="Normal 21 2 2" xfId="29541" xr:uid="{1DABFB38-EF12-414F-B61B-FEBA4D2E3D32}"/>
    <x:cellStyle name="Normal 21 2 2 10" xfId="29542" xr:uid="{415ED086-2FB4-411C-A0E6-558BE6FE71BF}"/>
    <x:cellStyle name="Normal 21 2 2 2" xfId="29543" xr:uid="{125A2D25-70CC-4942-8735-BFEADE5EE409}"/>
    <x:cellStyle name="Normal 21 2 2 2 2" xfId="29544" xr:uid="{8F92F465-2427-4F47-8891-17B3E0E0B9A4}"/>
    <x:cellStyle name="Normal 21 2 2 2 2 2" xfId="29545" xr:uid="{F306E73A-5184-4450-98CC-C02F9C62166A}"/>
    <x:cellStyle name="Normal 21 2 2 2 2 2 2" xfId="29546" xr:uid="{995A9118-F9C4-413A-A9E2-4650E79E2F39}"/>
    <x:cellStyle name="Normal 21 2 2 2 2 2 2 2" xfId="29547" xr:uid="{D4199646-19B6-4BC8-AE06-494A8389E6A3}"/>
    <x:cellStyle name="Normal 21 2 2 2 2 2 2 2 2" xfId="29548" xr:uid="{BD3A65B8-6FDC-4910-82A7-81010CDDEDCD}"/>
    <x:cellStyle name="Normal 21 2 2 2 2 2 2 3" xfId="29549" xr:uid="{1574E255-48DE-4F92-A386-3135EC94BD0E}"/>
    <x:cellStyle name="Normal 21 2 2 2 2 2 3" xfId="29550" xr:uid="{895EDE1A-B3C3-42C4-9DB4-D0E40001CC29}"/>
    <x:cellStyle name="Normal 21 2 2 2 2 2 3 2" xfId="29551" xr:uid="{A03B34A8-A8B5-4295-B3EF-285415CF8C0E}"/>
    <x:cellStyle name="Normal 21 2 2 2 2 2 4" xfId="29552" xr:uid="{2D80851D-E9D8-4CF2-8A78-E9C72370FEEF}"/>
    <x:cellStyle name="Normal 21 2 2 2 2 2 4 2" xfId="29553" xr:uid="{5F4B21C5-BB69-412E-9225-0D3AFFED7D46}"/>
    <x:cellStyle name="Normal 21 2 2 2 2 2 5" xfId="29554" xr:uid="{1656B743-63F0-4A81-BF05-8DFC4BBC741F}"/>
    <x:cellStyle name="Normal 21 2 2 2 2 3" xfId="29555" xr:uid="{C8F02205-AD27-4632-95C5-0FBDE8D0C7E1}"/>
    <x:cellStyle name="Normal 21 2 2 2 2 3 2" xfId="29556" xr:uid="{DE065BAE-65C4-406F-A6FC-FEF5F32AB2BC}"/>
    <x:cellStyle name="Normal 21 2 2 2 2 3 2 2" xfId="29557" xr:uid="{2945DE46-B19C-4D18-A93A-F01F2A27528F}"/>
    <x:cellStyle name="Normal 21 2 2 2 2 3 3" xfId="29558" xr:uid="{32F8FB2A-3744-4CFE-B386-FCBC16CF964E}"/>
    <x:cellStyle name="Normal 21 2 2 2 2 4" xfId="29559" xr:uid="{42436F00-449E-426B-9656-BA125FF0892D}"/>
    <x:cellStyle name="Normal 21 2 2 2 2 4 2" xfId="29560" xr:uid="{A9DD8A51-ECD4-4364-B1C7-9771AD0EDEDF}"/>
    <x:cellStyle name="Normal 21 2 2 2 2 5" xfId="29561" xr:uid="{C03CD9EC-CBE2-4B47-86BC-C3EF654A8CD4}"/>
    <x:cellStyle name="Normal 21 2 2 2 2 5 2" xfId="29562" xr:uid="{28C9BDA4-2D69-4D89-940D-5D0208AB1D00}"/>
    <x:cellStyle name="Normal 21 2 2 2 2 6" xfId="29563" xr:uid="{9F7525DA-BD88-4E56-9E67-41D74E4788F7}"/>
    <x:cellStyle name="Normal 21 2 2 2 3" xfId="29564" xr:uid="{237E9E78-7D48-4D15-A3B3-12BDDD57C22D}"/>
    <x:cellStyle name="Normal 21 2 2 2 3 2" xfId="29565" xr:uid="{0040E19B-170E-4D2B-8172-511868241AFF}"/>
    <x:cellStyle name="Normal 21 2 2 2 3 2 2" xfId="29566" xr:uid="{4195069B-66DD-4A75-91AE-D6E0C66BA108}"/>
    <x:cellStyle name="Normal 21 2 2 2 3 2 2 2" xfId="29567" xr:uid="{89BC3DB7-728B-4461-9A5E-8483E77507E8}"/>
    <x:cellStyle name="Normal 21 2 2 2 3 2 3" xfId="29568" xr:uid="{9D489BE7-F0EC-4C7B-A14D-37844595280C}"/>
    <x:cellStyle name="Normal 21 2 2 2 3 3" xfId="29569" xr:uid="{5ED56437-8449-4E9B-A870-3518C573C10B}"/>
    <x:cellStyle name="Normal 21 2 2 2 3 3 2" xfId="29570" xr:uid="{AFCECC70-BB0B-4816-A11C-FE31A9F2B103}"/>
    <x:cellStyle name="Normal 21 2 2 2 3 4" xfId="29571" xr:uid="{0D4C4E5B-935B-4D2E-A35E-24136F592A0A}"/>
    <x:cellStyle name="Normal 21 2 2 2 3 4 2" xfId="29572" xr:uid="{60AF14B4-5BF4-4A46-8EC8-2AD8A5E8131C}"/>
    <x:cellStyle name="Normal 21 2 2 2 3 5" xfId="29573" xr:uid="{CC1B16B9-59EB-4902-9C34-B8C680D64F99}"/>
    <x:cellStyle name="Normal 21 2 2 2 4" xfId="29574" xr:uid="{833A6135-FA42-4158-8847-AC82E028ECDD}"/>
    <x:cellStyle name="Normal 21 2 2 2 4 2" xfId="29575" xr:uid="{7895503C-316C-4127-8BB9-FDAFBEE80D26}"/>
    <x:cellStyle name="Normal 21 2 2 2 4 2 2" xfId="29576" xr:uid="{7C83E61F-F9E4-4C28-9D75-CB1AB94248BA}"/>
    <x:cellStyle name="Normal 21 2 2 2 4 3" xfId="29577" xr:uid="{2BCC5A35-DE84-41F7-8D19-79BE11A88880}"/>
    <x:cellStyle name="Normal 21 2 2 2 5" xfId="29578" xr:uid="{A4A6818D-912C-46BA-9816-84D0CA47A192}"/>
    <x:cellStyle name="Normal 21 2 2 2 5 2" xfId="29579" xr:uid="{BB3F9A7E-67D3-404B-9DAC-5E68B568ACB4}"/>
    <x:cellStyle name="Normal 21 2 2 2 6" xfId="29580" xr:uid="{81AB86AF-58C0-44FD-B316-2E894035A501}"/>
    <x:cellStyle name="Normal 21 2 2 2 6 2" xfId="29581" xr:uid="{BC64F15A-A01D-4C3C-A45C-87B08406F015}"/>
    <x:cellStyle name="Normal 21 2 2 2 7" xfId="29582" xr:uid="{B7BA42E9-166D-4D7D-ACD4-7D279B87AADD}"/>
    <x:cellStyle name="Normal 21 2 2 3" xfId="29583" xr:uid="{5662681F-CA14-4B81-A323-12DD808AF33E}"/>
    <x:cellStyle name="Normal 21 2 2 3 2" xfId="29584" xr:uid="{5A9AF075-A512-4C51-8966-E39ED8C5DD1A}"/>
    <x:cellStyle name="Normal 21 2 2 3 2 2" xfId="29585" xr:uid="{2617D825-769D-4192-A888-38D2E2AF02DC}"/>
    <x:cellStyle name="Normal 21 2 2 3 2 2 2" xfId="29586" xr:uid="{44FBDA93-7635-49FE-AA1E-6AAF8A3956F3}"/>
    <x:cellStyle name="Normal 21 2 2 3 2 2 2 2" xfId="29587" xr:uid="{F330E661-9700-43EE-9302-F95FCA88B71A}"/>
    <x:cellStyle name="Normal 21 2 2 3 2 2 2 2 2" xfId="29588" xr:uid="{C03B12F5-5B48-40A1-915C-E85DC3F234CA}"/>
    <x:cellStyle name="Normal 21 2 2 3 2 2 2 3" xfId="29589" xr:uid="{F59F6199-E0A6-49F9-AB45-60BCF255FA2F}"/>
    <x:cellStyle name="Normal 21 2 2 3 2 2 3" xfId="29590" xr:uid="{5B4EE6E2-178A-43C5-8688-19004BBCF073}"/>
    <x:cellStyle name="Normal 21 2 2 3 2 2 3 2" xfId="29591" xr:uid="{EF4204DD-6229-421E-A4AE-C165313C86E0}"/>
    <x:cellStyle name="Normal 21 2 2 3 2 2 4" xfId="29592" xr:uid="{15E30EB6-34E6-40A7-BAA6-45E4BA47B7B7}"/>
    <x:cellStyle name="Normal 21 2 2 3 2 2 4 2" xfId="29593" xr:uid="{225595C8-FF04-440C-9435-909CD113C409}"/>
    <x:cellStyle name="Normal 21 2 2 3 2 2 5" xfId="29594" xr:uid="{1D82AB35-BA4E-4D18-ABAF-BFA0C3C2667B}"/>
    <x:cellStyle name="Normal 21 2 2 3 2 3" xfId="29595" xr:uid="{66AC6F26-F232-4BB9-99C0-72FA01DD5F68}"/>
    <x:cellStyle name="Normal 21 2 2 3 2 3 2" xfId="29596" xr:uid="{3709EF3F-16D5-47DA-A6EC-E1F7BD7F32E9}"/>
    <x:cellStyle name="Normal 21 2 2 3 2 3 2 2" xfId="29597" xr:uid="{0516BEFF-C26B-46C8-BAEE-A6A85A3F454C}"/>
    <x:cellStyle name="Normal 21 2 2 3 2 3 3" xfId="29598" xr:uid="{970872A2-EF2E-4A4F-BC77-A4DC5864FFB3}"/>
    <x:cellStyle name="Normal 21 2 2 3 2 4" xfId="29599" xr:uid="{C857CE00-3DCA-440B-BC82-EF4CCF46C2FB}"/>
    <x:cellStyle name="Normal 21 2 2 3 2 4 2" xfId="29600" xr:uid="{4959A803-8217-4DF6-972D-A6C5FE5B86F0}"/>
    <x:cellStyle name="Normal 21 2 2 3 2 5" xfId="29601" xr:uid="{6049302A-08AE-4A8E-89C4-BE8051A1DE0C}"/>
    <x:cellStyle name="Normal 21 2 2 3 2 5 2" xfId="29602" xr:uid="{A4370595-76F7-4F52-8462-67F83CA4345E}"/>
    <x:cellStyle name="Normal 21 2 2 3 2 6" xfId="29603" xr:uid="{EF0CE9C8-1B1A-412F-A6F0-8F1EC6DD1ADA}"/>
    <x:cellStyle name="Normal 21 2 2 3 3" xfId="29604" xr:uid="{FC74C2A1-4957-4942-9324-F619CC252FEE}"/>
    <x:cellStyle name="Normal 21 2 2 3 3 2" xfId="29605" xr:uid="{D96532E3-DC3D-44E4-BF7C-DCE651611C3F}"/>
    <x:cellStyle name="Normal 21 2 2 3 3 2 2" xfId="29606" xr:uid="{DE520AFF-F101-4827-8009-A6FA6BD678FB}"/>
    <x:cellStyle name="Normal 21 2 2 3 3 2 2 2" xfId="29607" xr:uid="{47215C2F-42D6-4441-8FE6-1827FC1794E2}"/>
    <x:cellStyle name="Normal 21 2 2 3 3 2 3" xfId="29608" xr:uid="{29654935-E7BB-41AB-AF60-0E08CB2A6F92}"/>
    <x:cellStyle name="Normal 21 2 2 3 3 3" xfId="29609" xr:uid="{F3735C53-9BB7-474D-A161-E9E4D37B6241}"/>
    <x:cellStyle name="Normal 21 2 2 3 3 3 2" xfId="29610" xr:uid="{A1561F79-FD4F-4E64-B78B-F7A2DC75148A}"/>
    <x:cellStyle name="Normal 21 2 2 3 3 4" xfId="29611" xr:uid="{4136735E-CE73-4904-B71F-F3C840BD7C8A}"/>
    <x:cellStyle name="Normal 21 2 2 3 3 4 2" xfId="29612" xr:uid="{1A2D1A55-0F20-47D8-A0EF-6C3AD1AC3439}"/>
    <x:cellStyle name="Normal 21 2 2 3 3 5" xfId="29613" xr:uid="{490BF2CB-459D-4357-B82E-A90C18C652C5}"/>
    <x:cellStyle name="Normal 21 2 2 3 4" xfId="29614" xr:uid="{4514FF80-942C-4770-8189-CD63C42DCBB9}"/>
    <x:cellStyle name="Normal 21 2 2 3 4 2" xfId="29615" xr:uid="{ED95EE96-323E-4394-BE3A-F26FFA0B96FD}"/>
    <x:cellStyle name="Normal 21 2 2 3 4 2 2" xfId="29616" xr:uid="{5A76A7F4-C4C5-4E53-9B7F-C62A9F1F884D}"/>
    <x:cellStyle name="Normal 21 2 2 3 4 3" xfId="29617" xr:uid="{BB8223AF-F784-4C71-BA9A-8BD6AB4EDE3A}"/>
    <x:cellStyle name="Normal 21 2 2 3 5" xfId="29618" xr:uid="{630E0318-3227-4E3C-BA0A-E220BB8B99D7}"/>
    <x:cellStyle name="Normal 21 2 2 3 5 2" xfId="29619" xr:uid="{80CB4E14-322C-43DD-8B87-0F9536B0FBDB}"/>
    <x:cellStyle name="Normal 21 2 2 3 6" xfId="29620" xr:uid="{4F1B7595-02EC-4E31-8CB7-83BC32F30344}"/>
    <x:cellStyle name="Normal 21 2 2 3 6 2" xfId="29621" xr:uid="{7B053849-6F3B-4379-9E9A-428BD4722DDA}"/>
    <x:cellStyle name="Normal 21 2 2 3 7" xfId="29622" xr:uid="{2F93A2DC-4AAE-4DA4-8F1E-DBAA86D7059D}"/>
    <x:cellStyle name="Normal 21 2 2 4" xfId="29623" xr:uid="{C9FB0CF6-8ACF-49D3-B1F4-AD77181C24E0}"/>
    <x:cellStyle name="Normal 21 2 2 4 2" xfId="29624" xr:uid="{69C0958B-DCBE-4896-B486-AD1851F4C204}"/>
    <x:cellStyle name="Normal 21 2 2 4 2 2" xfId="29625" xr:uid="{F707A755-955D-4648-8CB6-89E2DA299F9B}"/>
    <x:cellStyle name="Normal 21 2 2 4 2 2 2" xfId="29626" xr:uid="{E94755B1-4192-4FE9-9B15-52C43B9E683D}"/>
    <x:cellStyle name="Normal 21 2 2 4 2 2 2 2" xfId="29627" xr:uid="{0F2D6096-FCD9-481F-80F1-E6D19AFAF095}"/>
    <x:cellStyle name="Normal 21 2 2 4 2 2 3" xfId="29628" xr:uid="{450F967F-A6A5-480F-A9DB-39C2D4FA8F4B}"/>
    <x:cellStyle name="Normal 21 2 2 4 2 3" xfId="29629" xr:uid="{AFECDC5D-3ABC-45F2-B02C-2CDB54CA84DC}"/>
    <x:cellStyle name="Normal 21 2 2 4 2 3 2" xfId="29630" xr:uid="{DBCE3399-66F8-4E4C-806E-BB361F7A0F67}"/>
    <x:cellStyle name="Normal 21 2 2 4 2 4" xfId="29631" xr:uid="{5F2F991B-6C22-4F86-B02C-0DD88D7A6825}"/>
    <x:cellStyle name="Normal 21 2 2 4 2 4 2" xfId="29632" xr:uid="{C604BEFB-33D2-44B6-AFB9-EA33DE212B2A}"/>
    <x:cellStyle name="Normal 21 2 2 4 2 5" xfId="29633" xr:uid="{4F02F0CC-EF88-438C-BAC4-665954674BC8}"/>
    <x:cellStyle name="Normal 21 2 2 4 3" xfId="29634" xr:uid="{92DC2D20-42F3-48A6-87C0-F57CE74B1D5D}"/>
    <x:cellStyle name="Normal 21 2 2 4 3 2" xfId="29635" xr:uid="{58E8AF55-E39A-410B-AB4B-78D56B241934}"/>
    <x:cellStyle name="Normal 21 2 2 4 3 2 2" xfId="29636" xr:uid="{510ADA5C-3017-4E32-8CB1-5B217B5AE7C2}"/>
    <x:cellStyle name="Normal 21 2 2 4 3 3" xfId="29637" xr:uid="{80A39FF2-CA77-41BA-BC40-D2CF7248AF8F}"/>
    <x:cellStyle name="Normal 21 2 2 4 4" xfId="29638" xr:uid="{54496489-A09C-4B17-9410-1DEC74C5B5BC}"/>
    <x:cellStyle name="Normal 21 2 2 4 4 2" xfId="29639" xr:uid="{B28CE25B-3F12-42BD-B399-D6DDE2886137}"/>
    <x:cellStyle name="Normal 21 2 2 4 5" xfId="29640" xr:uid="{F899F41C-0DCB-4665-BAA0-3D3AB1ABC0EB}"/>
    <x:cellStyle name="Normal 21 2 2 4 5 2" xfId="29641" xr:uid="{A2E66BA7-5B0E-4148-B0B7-66AC2AE03B61}"/>
    <x:cellStyle name="Normal 21 2 2 4 6" xfId="29642" xr:uid="{6DFE3165-DFBD-4057-BE29-7C149FCE1E63}"/>
    <x:cellStyle name="Normal 21 2 2 5" xfId="29643" xr:uid="{894949EE-2802-44E1-8BD6-DB7A4B0B4BBA}"/>
    <x:cellStyle name="Normal 21 2 2 5 2" xfId="29644" xr:uid="{299BF235-9BED-4E6A-B56C-2961971491EE}"/>
    <x:cellStyle name="Normal 21 2 2 5 2 2" xfId="29645" xr:uid="{29E02F0C-D615-4749-B17F-77D41297EE5D}"/>
    <x:cellStyle name="Normal 21 2 2 5 2 2 2" xfId="29646" xr:uid="{6284DF45-FBB2-4E9C-8D44-FC846D97028A}"/>
    <x:cellStyle name="Normal 21 2 2 5 2 3" xfId="29647" xr:uid="{EB9D1E7F-E49C-4A1B-8151-65B2708F13FE}"/>
    <x:cellStyle name="Normal 21 2 2 5 3" xfId="29648" xr:uid="{E508DF8E-BEBE-4A1B-A9F3-47C4B521932D}"/>
    <x:cellStyle name="Normal 21 2 2 5 3 2" xfId="29649" xr:uid="{747AD983-DB94-470C-86D3-59B47CF11FE0}"/>
    <x:cellStyle name="Normal 21 2 2 5 4" xfId="29650" xr:uid="{8AA32035-BC06-4137-BF30-E0E171CC0EB6}"/>
    <x:cellStyle name="Normal 21 2 2 5 4 2" xfId="29651" xr:uid="{351A0CF8-0655-4289-B9F2-34635469850A}"/>
    <x:cellStyle name="Normal 21 2 2 5 5" xfId="29652" xr:uid="{CFD4F496-0037-4CED-AD29-CF6CBD9FC76B}"/>
    <x:cellStyle name="Normal 21 2 2 6" xfId="29653" xr:uid="{2064F3DE-449C-4173-8F97-C5E2174916FE}"/>
    <x:cellStyle name="Normal 21 2 2 6 2" xfId="29654" xr:uid="{6726E1D4-79EC-456A-8723-AFEF6618D379}"/>
    <x:cellStyle name="Normal 21 2 2 6 2 2" xfId="29655" xr:uid="{E951A5BE-3F62-48E8-AE22-64D5AADE359A}"/>
    <x:cellStyle name="Normal 21 2 2 6 2 2 2" xfId="29656" xr:uid="{AA4299DC-FA05-4D5B-80D6-7EEEA4B5AD59}"/>
    <x:cellStyle name="Normal 21 2 2 6 2 3" xfId="29657" xr:uid="{3A062BE9-A7E4-4A3B-9738-EA90D1A07C07}"/>
    <x:cellStyle name="Normal 21 2 2 6 3" xfId="29658" xr:uid="{5EB49C53-1AAA-442B-9BEC-DF340730AADE}"/>
    <x:cellStyle name="Normal 21 2 2 6 3 2" xfId="29659" xr:uid="{5D831BA6-9C2B-4373-9860-99F2110A87F4}"/>
    <x:cellStyle name="Normal 21 2 2 6 4" xfId="29660" xr:uid="{6BCE8E86-7CE1-4941-8777-707A2ADE2384}"/>
    <x:cellStyle name="Normal 21 2 2 6 4 2" xfId="29661" xr:uid="{3181B161-D52C-4F73-AB27-7516B127ED51}"/>
    <x:cellStyle name="Normal 21 2 2 6 5" xfId="29662" xr:uid="{3D7736DF-24EC-4073-8829-F7CDD9771971}"/>
    <x:cellStyle name="Normal 21 2 2 7" xfId="29663" xr:uid="{16C5BEAD-541B-4559-96C6-D776E795375F}"/>
    <x:cellStyle name="Normal 21 2 2 7 2" xfId="29664" xr:uid="{8EB571DD-5EBB-489F-BDE1-F9A0B33FA8D8}"/>
    <x:cellStyle name="Normal 21 2 2 7 2 2" xfId="29665" xr:uid="{6E9E067C-58A9-49A0-88AC-7FB0720AE0DF}"/>
    <x:cellStyle name="Normal 21 2 2 7 3" xfId="29666" xr:uid="{FA00BEBB-60AD-424D-8227-74A6531AA275}"/>
    <x:cellStyle name="Normal 21 2 2 8" xfId="29667" xr:uid="{A3B4BE84-15C8-421D-840A-875E99C6F671}"/>
    <x:cellStyle name="Normal 21 2 2 8 2" xfId="29668" xr:uid="{8008C52A-A799-43EC-8CE1-D82B8EB48F58}"/>
    <x:cellStyle name="Normal 21 2 2 9" xfId="29669" xr:uid="{E54AE2D4-45EE-4A5D-8B89-CCC5B3C75D96}"/>
    <x:cellStyle name="Normal 21 2 2 9 2" xfId="29670" xr:uid="{2C7F37E3-6190-4B28-ADEB-0C7324D183DF}"/>
    <x:cellStyle name="Normal 21 2 3" xfId="29671" xr:uid="{2C46DDF1-5FB5-48E5-9ABF-B77FF1D87354}"/>
    <x:cellStyle name="Normal 21 2 3 2" xfId="29672" xr:uid="{DD97F1FE-BD6B-491D-BF70-A811F05E0FD3}"/>
    <x:cellStyle name="Normal 21 2 3 2 2" xfId="29673" xr:uid="{E7C56CB3-0D78-4309-A284-4B55FAB8326E}"/>
    <x:cellStyle name="Normal 21 2 3 2 2 2" xfId="29674" xr:uid="{E34D1408-9578-4E8F-A32F-AB687673BC9E}"/>
    <x:cellStyle name="Normal 21 2 3 2 2 2 2" xfId="29675" xr:uid="{BABAD481-20F1-4F0A-8DA3-46AD470CA3F1}"/>
    <x:cellStyle name="Normal 21 2 3 2 2 2 2 2" xfId="29676" xr:uid="{BBDE3FA2-681E-498C-8F50-8EB0004148D9}"/>
    <x:cellStyle name="Normal 21 2 3 2 2 2 3" xfId="29677" xr:uid="{2F139C4D-2202-4186-AE2E-F6CE834E623D}"/>
    <x:cellStyle name="Normal 21 2 3 2 2 3" xfId="29678" xr:uid="{471FC417-5929-47E8-80D9-5665BDCD1F8C}"/>
    <x:cellStyle name="Normal 21 2 3 2 2 3 2" xfId="29679" xr:uid="{9AEB39FF-AFF4-4D57-AC35-22C3F2107815}"/>
    <x:cellStyle name="Normal 21 2 3 2 2 4" xfId="29680" xr:uid="{7C11D16E-37E0-4788-AB3F-2CA5856C679F}"/>
    <x:cellStyle name="Normal 21 2 3 2 2 4 2" xfId="29681" xr:uid="{54CFD85E-EFFA-4D12-8C8E-6518C25A9805}"/>
    <x:cellStyle name="Normal 21 2 3 2 2 5" xfId="29682" xr:uid="{93022D2D-FD3E-47EF-A131-F98190D5AA06}"/>
    <x:cellStyle name="Normal 21 2 3 2 3" xfId="29683" xr:uid="{98D37A00-EB34-4D4F-81F9-5D807549ED43}"/>
    <x:cellStyle name="Normal 21 2 3 2 3 2" xfId="29684" xr:uid="{B4AE888F-9B45-479A-B1B7-E02D18B271A3}"/>
    <x:cellStyle name="Normal 21 2 3 2 3 2 2" xfId="29685" xr:uid="{FB25B9A8-E130-4CB7-AF1C-A5D1C6E20F9B}"/>
    <x:cellStyle name="Normal 21 2 3 2 3 3" xfId="29686" xr:uid="{78CD423D-5667-4959-AEF3-D346D55A8F7F}"/>
    <x:cellStyle name="Normal 21 2 3 2 4" xfId="29687" xr:uid="{73D6EFA1-8FC6-420E-81AE-2ED443A99325}"/>
    <x:cellStyle name="Normal 21 2 3 2 4 2" xfId="29688" xr:uid="{FC9042F7-4853-49EC-A3B7-48F584133D8B}"/>
    <x:cellStyle name="Normal 21 2 3 2 5" xfId="29689" xr:uid="{2B62AFFC-C933-4229-99A1-1A480FC951C1}"/>
    <x:cellStyle name="Normal 21 2 3 2 5 2" xfId="29690" xr:uid="{8C112AE6-CC9C-48E2-BC6C-C2BE82AB9F91}"/>
    <x:cellStyle name="Normal 21 2 3 2 6" xfId="29691" xr:uid="{531E1C8E-E889-4404-B60C-6C9CC691F532}"/>
    <x:cellStyle name="Normal 21 2 3 3" xfId="29692" xr:uid="{B30F2EF8-09C0-43EE-91EF-712800B7EE3D}"/>
    <x:cellStyle name="Normal 21 2 3 3 2" xfId="29693" xr:uid="{93C9ACAD-D9D3-4B25-A398-65A2D578DC5A}"/>
    <x:cellStyle name="Normal 21 2 3 3 2 2" xfId="29694" xr:uid="{D3F208CE-72D0-4221-818A-81976D6E3600}"/>
    <x:cellStyle name="Normal 21 2 3 3 2 2 2" xfId="29695" xr:uid="{FBA28531-72A2-441A-A367-BBDE34C89017}"/>
    <x:cellStyle name="Normal 21 2 3 3 2 3" xfId="29696" xr:uid="{FDB407FD-6133-420E-BF69-71443DC555BE}"/>
    <x:cellStyle name="Normal 21 2 3 3 3" xfId="29697" xr:uid="{34B35078-3390-49C6-8A8E-CBD0EA43AD7F}"/>
    <x:cellStyle name="Normal 21 2 3 3 3 2" xfId="29698" xr:uid="{367F09EB-39D4-457C-8631-E95913C7123D}"/>
    <x:cellStyle name="Normal 21 2 3 3 4" xfId="29699" xr:uid="{D5C5A35A-31BE-4969-BE38-B2DA0BDD45D0}"/>
    <x:cellStyle name="Normal 21 2 3 3 4 2" xfId="29700" xr:uid="{C9299944-A1BA-44F9-AC0F-5E95E558F7CF}"/>
    <x:cellStyle name="Normal 21 2 3 3 5" xfId="29701" xr:uid="{276B0464-96BB-471C-A45E-F1B15B4F03B3}"/>
    <x:cellStyle name="Normal 21 2 3 4" xfId="29702" xr:uid="{C11034B9-D3BB-417A-B92D-E95101E0996D}"/>
    <x:cellStyle name="Normal 21 2 3 4 2" xfId="29703" xr:uid="{7E697C3F-22D2-4053-A3D0-F6A33E6F44C4}"/>
    <x:cellStyle name="Normal 21 2 3 4 2 2" xfId="29704" xr:uid="{E9EAC6D8-8104-4421-A72F-09A5F28CB9F7}"/>
    <x:cellStyle name="Normal 21 2 3 4 3" xfId="29705" xr:uid="{D71627A9-2B0E-4245-A952-A3B51D73F745}"/>
    <x:cellStyle name="Normal 21 2 3 5" xfId="29706" xr:uid="{76AC2345-619B-4BF8-B6B1-922A894A2FA3}"/>
    <x:cellStyle name="Normal 21 2 3 5 2" xfId="29707" xr:uid="{46E14E1B-61B1-47C8-AFD3-C9B8C3AA2CEA}"/>
    <x:cellStyle name="Normal 21 2 3 6" xfId="29708" xr:uid="{566B69A7-35E0-41CA-8012-0BFAF815B6AC}"/>
    <x:cellStyle name="Normal 21 2 3 6 2" xfId="29709" xr:uid="{C33F19CD-2EA0-4DA4-8842-2A89DD6F7D29}"/>
    <x:cellStyle name="Normal 21 2 3 7" xfId="29710" xr:uid="{2759E361-D719-4266-8037-1D4B1136B89E}"/>
    <x:cellStyle name="Normal 21 2 4" xfId="29711" xr:uid="{B7895E92-F536-4AEA-8F4B-CC4A25BC5341}"/>
    <x:cellStyle name="Normal 21 2 4 2" xfId="29712" xr:uid="{0C703690-34F2-402D-9A32-C88F79C055B2}"/>
    <x:cellStyle name="Normal 21 2 4 2 2" xfId="29713" xr:uid="{C2B486D6-570B-4182-B8C0-A2FD77052158}"/>
    <x:cellStyle name="Normal 21 2 4 2 2 2" xfId="29714" xr:uid="{F83B2982-597F-4EB0-AF3D-44DA962531D3}"/>
    <x:cellStyle name="Normal 21 2 4 2 2 2 2" xfId="29715" xr:uid="{C792AB8C-FBB1-4E03-9D79-946E2A9026FB}"/>
    <x:cellStyle name="Normal 21 2 4 2 2 2 2 2" xfId="29716" xr:uid="{819341E2-01AE-4578-B636-B56272007CE1}"/>
    <x:cellStyle name="Normal 21 2 4 2 2 2 3" xfId="29717" xr:uid="{4D8FE550-F4C7-4819-894F-DB9BFF391C0C}"/>
    <x:cellStyle name="Normal 21 2 4 2 2 3" xfId="29718" xr:uid="{4D1318BF-0BA9-40FB-9D20-ED1834917814}"/>
    <x:cellStyle name="Normal 21 2 4 2 2 3 2" xfId="29719" xr:uid="{95EBF899-195A-4E44-90DD-5BDA026FA3A3}"/>
    <x:cellStyle name="Normal 21 2 4 2 2 4" xfId="29720" xr:uid="{13A79718-AE6F-4624-BFE1-43DF36522731}"/>
    <x:cellStyle name="Normal 21 2 4 2 2 4 2" xfId="29721" xr:uid="{61E2BCED-C1D7-472B-A7F2-D482874FE7A2}"/>
    <x:cellStyle name="Normal 21 2 4 2 2 5" xfId="29722" xr:uid="{F12AA5E6-37DD-494F-A600-CBB45FBD04C7}"/>
    <x:cellStyle name="Normal 21 2 4 2 3" xfId="29723" xr:uid="{89D0CC3B-84EB-42F6-908E-5933C8E10ACB}"/>
    <x:cellStyle name="Normal 21 2 4 2 3 2" xfId="29724" xr:uid="{9970CF98-EB92-4A61-9D6A-95B443F83CE1}"/>
    <x:cellStyle name="Normal 21 2 4 2 3 2 2" xfId="29725" xr:uid="{5D648760-E1C5-473B-93A3-EB453477200B}"/>
    <x:cellStyle name="Normal 21 2 4 2 3 3" xfId="29726" xr:uid="{A038C2AC-6264-4F4A-9CEB-AED96C349CF6}"/>
    <x:cellStyle name="Normal 21 2 4 2 4" xfId="29727" xr:uid="{E8B1019E-CBE1-4863-B932-50405B70C6DF}"/>
    <x:cellStyle name="Normal 21 2 4 2 4 2" xfId="29728" xr:uid="{910B00D3-F293-4662-8F46-6D8000AFF056}"/>
    <x:cellStyle name="Normal 21 2 4 2 5" xfId="29729" xr:uid="{C9489A7F-78B0-41F4-B79A-C6DEA3BD3052}"/>
    <x:cellStyle name="Normal 21 2 4 2 5 2" xfId="29730" xr:uid="{D2F8233D-EE98-42C6-994A-354854D71906}"/>
    <x:cellStyle name="Normal 21 2 4 2 6" xfId="29731" xr:uid="{60184581-57C4-4382-A813-E07343D1299F}"/>
    <x:cellStyle name="Normal 21 2 4 3" xfId="29732" xr:uid="{61B26E3A-6082-43B9-BDFF-D838192AB213}"/>
    <x:cellStyle name="Normal 21 2 4 3 2" xfId="29733" xr:uid="{49196C26-41B6-49AE-93E3-ACBBE03BD5D7}"/>
    <x:cellStyle name="Normal 21 2 4 3 2 2" xfId="29734" xr:uid="{C03F103C-909F-47B5-877A-D3FE005A6398}"/>
    <x:cellStyle name="Normal 21 2 4 3 2 2 2" xfId="29735" xr:uid="{33BDBC25-5D48-48CC-85FE-458FD1F82ED3}"/>
    <x:cellStyle name="Normal 21 2 4 3 2 3" xfId="29736" xr:uid="{5B0D11D2-603B-40B3-AC82-960A4E41F57B}"/>
    <x:cellStyle name="Normal 21 2 4 3 3" xfId="29737" xr:uid="{CA949C4B-2407-4A59-B8A0-61539D40DB8C}"/>
    <x:cellStyle name="Normal 21 2 4 3 3 2" xfId="29738" xr:uid="{B87C2BDC-EEAE-4833-9761-53E111CF8B6E}"/>
    <x:cellStyle name="Normal 21 2 4 3 4" xfId="29739" xr:uid="{DB08D1BF-CDFD-4C00-BC46-7EF044D33794}"/>
    <x:cellStyle name="Normal 21 2 4 3 4 2" xfId="29740" xr:uid="{E96E1E77-F6C2-449A-9FD4-A612380E5182}"/>
    <x:cellStyle name="Normal 21 2 4 3 5" xfId="29741" xr:uid="{278787D6-EF79-4F55-8EE9-81D9461EE803}"/>
    <x:cellStyle name="Normal 21 2 4 4" xfId="29742" xr:uid="{E00CD4FA-FD80-41FB-99BC-F32602DBD12C}"/>
    <x:cellStyle name="Normal 21 2 4 4 2" xfId="29743" xr:uid="{CE160F00-A926-4532-B8E0-5A586A69A2D0}"/>
    <x:cellStyle name="Normal 21 2 4 4 2 2" xfId="29744" xr:uid="{5D031C33-FF17-4077-99A6-2754D411CD45}"/>
    <x:cellStyle name="Normal 21 2 4 4 3" xfId="29745" xr:uid="{7B1D5E31-AA73-42DD-86D6-792AE003DD94}"/>
    <x:cellStyle name="Normal 21 2 4 5" xfId="29746" xr:uid="{3FAA6ECC-776A-4CCD-9FE4-22CBC33703D1}"/>
    <x:cellStyle name="Normal 21 2 4 5 2" xfId="29747" xr:uid="{2D15AD1B-3CEA-439C-9702-14149471A175}"/>
    <x:cellStyle name="Normal 21 2 4 6" xfId="29748" xr:uid="{BA3D8471-360F-47DA-91BE-B094FA7326E6}"/>
    <x:cellStyle name="Normal 21 2 4 6 2" xfId="29749" xr:uid="{55A35965-6857-4352-9E34-CA3DFE1C86EA}"/>
    <x:cellStyle name="Normal 21 2 4 7" xfId="29750" xr:uid="{C58EBF39-4A5C-4919-AA4F-0FA1E02D01C3}"/>
    <x:cellStyle name="Normal 21 2 5" xfId="29751" xr:uid="{8E7668B8-DC73-4E1A-8B9D-DBB0A84D38EC}"/>
    <x:cellStyle name="Normal 21 2 5 2" xfId="29752" xr:uid="{75DE4F63-84E2-4B58-B29E-AD8BEF14FCF0}"/>
    <x:cellStyle name="Normal 21 2 5 2 2" xfId="29753" xr:uid="{8C13EE17-ED7B-41BE-A1B6-AD79813CE640}"/>
    <x:cellStyle name="Normal 21 2 5 2 2 2" xfId="29754" xr:uid="{88054E11-CA88-42A6-A1D8-CCB34B98BB04}"/>
    <x:cellStyle name="Normal 21 2 5 2 2 2 2" xfId="29755" xr:uid="{E5F3B4A0-CE34-4498-896F-1EDD6E8AB65F}"/>
    <x:cellStyle name="Normal 21 2 5 2 2 3" xfId="29756" xr:uid="{939169D0-7263-4807-9890-B657B0C6F555}"/>
    <x:cellStyle name="Normal 21 2 5 2 3" xfId="29757" xr:uid="{4264657A-92E9-41FF-9B89-7C25C1370B41}"/>
    <x:cellStyle name="Normal 21 2 5 2 3 2" xfId="29758" xr:uid="{50D97E39-4CE3-482D-88CF-95EB2F70D243}"/>
    <x:cellStyle name="Normal 21 2 5 2 4" xfId="29759" xr:uid="{8FACAA3E-3136-41BC-B263-40A8BFDD6835}"/>
    <x:cellStyle name="Normal 21 2 5 2 4 2" xfId="29760" xr:uid="{4634E651-5C45-47BC-9856-D8ACA8F3C613}"/>
    <x:cellStyle name="Normal 21 2 5 2 5" xfId="29761" xr:uid="{349FDAEB-4072-4E3F-A538-4F4C2A0F99F5}"/>
    <x:cellStyle name="Normal 21 2 5 3" xfId="29762" xr:uid="{0A651B18-6A12-4431-B49C-872341F1D205}"/>
    <x:cellStyle name="Normal 21 2 5 3 2" xfId="29763" xr:uid="{C7DE4FC9-7058-433A-9125-915A53D51D48}"/>
    <x:cellStyle name="Normal 21 2 5 3 2 2" xfId="29764" xr:uid="{A7B5A1CD-E782-47CA-B318-CCBB86BAD56A}"/>
    <x:cellStyle name="Normal 21 2 5 3 3" xfId="29765" xr:uid="{5C3A6141-6532-4A6C-AFA0-FCFB6C3DDAE6}"/>
    <x:cellStyle name="Normal 21 2 5 4" xfId="29766" xr:uid="{D61597CF-34D6-4D3D-9FF3-915C0DC9D43C}"/>
    <x:cellStyle name="Normal 21 2 5 4 2" xfId="29767" xr:uid="{CF3D8202-911C-430E-97EB-C3272217B2C9}"/>
    <x:cellStyle name="Normal 21 2 5 5" xfId="29768" xr:uid="{C2879C64-50F8-423D-B3F2-8F13CAC924FC}"/>
    <x:cellStyle name="Normal 21 2 5 5 2" xfId="29769" xr:uid="{AB406526-D927-4502-AA41-52F7421450B0}"/>
    <x:cellStyle name="Normal 21 2 5 6" xfId="29770" xr:uid="{7AB3FA9F-F81B-4A3F-AE00-3A0AE0EBC7F9}"/>
    <x:cellStyle name="Normal 21 2 6" xfId="29771" xr:uid="{7E950743-CCFD-4F9A-83D1-3478C92A677A}"/>
    <x:cellStyle name="Normal 21 2 6 2" xfId="29772" xr:uid="{CA5F0743-3AD4-4AE1-9734-4FADD524CD49}"/>
    <x:cellStyle name="Normal 21 2 6 2 2" xfId="29773" xr:uid="{28809ADA-3413-4DC7-A62C-60D627DA63BB}"/>
    <x:cellStyle name="Normal 21 2 6 2 2 2" xfId="29774" xr:uid="{C89B9CD0-B309-4C14-9DAC-3F2BBF8A8F1C}"/>
    <x:cellStyle name="Normal 21 2 6 2 3" xfId="29775" xr:uid="{5091354F-1C7A-4F05-8A63-4DCAF13EEC6E}"/>
    <x:cellStyle name="Normal 21 2 6 3" xfId="29776" xr:uid="{34269DCE-95D5-4C66-A00C-37FEE0656CA1}"/>
    <x:cellStyle name="Normal 21 2 6 3 2" xfId="29777" xr:uid="{E1772AF7-A53F-4FA5-BA25-B791611AA485}"/>
    <x:cellStyle name="Normal 21 2 6 4" xfId="29778" xr:uid="{9574A4E0-6584-4DA2-B1E4-765AB00562BD}"/>
    <x:cellStyle name="Normal 21 2 6 4 2" xfId="29779" xr:uid="{A8EB623B-A35D-4C5F-9B47-98275EB5EA16}"/>
    <x:cellStyle name="Normal 21 2 6 5" xfId="29780" xr:uid="{547B816D-2F2B-4061-AC89-AB6194C6FE9C}"/>
    <x:cellStyle name="Normal 21 2 7" xfId="29781" xr:uid="{4C914626-3410-42AC-98DA-B16D2FFCA079}"/>
    <x:cellStyle name="Normal 21 2 7 2" xfId="29782" xr:uid="{B96E3BFB-3608-4440-B42F-656728AB09BA}"/>
    <x:cellStyle name="Normal 21 2 7 2 2" xfId="29783" xr:uid="{6F5E421D-99B4-47B7-852C-75F2E9F525B0}"/>
    <x:cellStyle name="Normal 21 2 7 2 2 2" xfId="29784" xr:uid="{C5D46997-FA40-4E7F-AD13-B998B3F40368}"/>
    <x:cellStyle name="Normal 21 2 7 2 3" xfId="29785" xr:uid="{8A3DE55A-91CF-4253-9547-A52A4DCA96E8}"/>
    <x:cellStyle name="Normal 21 2 7 3" xfId="29786" xr:uid="{72B08E6F-A5C7-4D0F-8EAF-E81A93AF6059}"/>
    <x:cellStyle name="Normal 21 2 7 3 2" xfId="29787" xr:uid="{16007959-52CE-4478-9DED-09B211F120E8}"/>
    <x:cellStyle name="Normal 21 2 7 4" xfId="29788" xr:uid="{3DEA4975-4C20-42C9-BA97-90CDADD3DB54}"/>
    <x:cellStyle name="Normal 21 2 7 4 2" xfId="29789" xr:uid="{23EF6815-0559-438B-96D0-C1F3BE6B77E9}"/>
    <x:cellStyle name="Normal 21 2 7 5" xfId="29790" xr:uid="{B86389A4-1D01-431A-A416-E22D9A0CE1DF}"/>
    <x:cellStyle name="Normal 21 2 8" xfId="29791" xr:uid="{2C3F4134-46EA-439F-A9ED-B0B68794AEFE}"/>
    <x:cellStyle name="Normal 21 2 8 2" xfId="29792" xr:uid="{4B1BA8B0-F029-46A2-A16C-9110415BD29F}"/>
    <x:cellStyle name="Normal 21 2 8 2 2" xfId="29793" xr:uid="{5629A329-6A41-4ED9-949A-1E9956960FE9}"/>
    <x:cellStyle name="Normal 21 2 8 3" xfId="29794" xr:uid="{80820039-48E5-40B4-9B2B-71ACBCECDFDC}"/>
    <x:cellStyle name="Normal 21 2 9" xfId="29795" xr:uid="{2E07FAB1-DE82-41CD-96F1-498DEA09C70A}"/>
    <x:cellStyle name="Normal 21 2 9 2" xfId="29796" xr:uid="{8AE27A95-E2E7-45F0-A4CA-07EAABC8F813}"/>
    <x:cellStyle name="Normal 21 3" xfId="29797" xr:uid="{087ECBA0-0BBB-446D-A73A-826F3CA27C91}"/>
    <x:cellStyle name="Normal 21 3 10" xfId="29798" xr:uid="{DC4D6C22-B08D-4B27-9AB5-CC0450C77149}"/>
    <x:cellStyle name="Normal 21 3 2" xfId="29799" xr:uid="{8DDE8E48-00A1-47D6-A793-709BA41CC9CD}"/>
    <x:cellStyle name="Normal 21 3 2 2" xfId="29800" xr:uid="{FE40EF8F-BED1-47CF-94C5-FD103D4BD127}"/>
    <x:cellStyle name="Normal 21 3 2 2 2" xfId="29801" xr:uid="{1EE45A4F-1CFC-456B-A4FB-E9AE4F5AB5F6}"/>
    <x:cellStyle name="Normal 21 3 2 2 2 2" xfId="29802" xr:uid="{753EDE2C-37F7-48E7-A28F-834A650859B8}"/>
    <x:cellStyle name="Normal 21 3 2 2 2 2 2" xfId="29803" xr:uid="{95F5576F-2C82-47A4-A0A5-7B444049E976}"/>
    <x:cellStyle name="Normal 21 3 2 2 2 2 2 2" xfId="29804" xr:uid="{73AFB70A-D996-491B-99CA-CF542F0ECEF2}"/>
    <x:cellStyle name="Normal 21 3 2 2 2 2 3" xfId="29805" xr:uid="{89579B22-D6BF-4E46-9405-B0B07E174BA8}"/>
    <x:cellStyle name="Normal 21 3 2 2 2 3" xfId="29806" xr:uid="{6F82AAAB-AF89-4267-94E5-98CFC6EF74CC}"/>
    <x:cellStyle name="Normal 21 3 2 2 2 3 2" xfId="29807" xr:uid="{C0BBE367-C1AA-4567-B453-33C9A618C4E4}"/>
    <x:cellStyle name="Normal 21 3 2 2 2 4" xfId="29808" xr:uid="{98204E10-66AC-4254-9E27-B35BB4C6CE4B}"/>
    <x:cellStyle name="Normal 21 3 2 2 2 4 2" xfId="29809" xr:uid="{40257E4E-BB60-4481-ADB3-ED32D6258C8E}"/>
    <x:cellStyle name="Normal 21 3 2 2 2 5" xfId="29810" xr:uid="{DF0506B8-0ADF-4959-8863-67D0CDFEDA72}"/>
    <x:cellStyle name="Normal 21 3 2 2 3" xfId="29811" xr:uid="{2FECC708-4F62-4869-BD1A-CC419B4E35B8}"/>
    <x:cellStyle name="Normal 21 3 2 2 3 2" xfId="29812" xr:uid="{B5DE0EE6-5C14-471F-A85E-0E23AD5EB10B}"/>
    <x:cellStyle name="Normal 21 3 2 2 3 2 2" xfId="29813" xr:uid="{3304D76C-3616-4F7B-90D6-DE13FF74DBAB}"/>
    <x:cellStyle name="Normal 21 3 2 2 3 3" xfId="29814" xr:uid="{7B7F4591-7BA7-4867-B29C-1F2F13440CD9}"/>
    <x:cellStyle name="Normal 21 3 2 2 4" xfId="29815" xr:uid="{90CCA670-E2BF-4222-8E00-E92CBA12D7E8}"/>
    <x:cellStyle name="Normal 21 3 2 2 4 2" xfId="29816" xr:uid="{54B27900-8F15-42AF-A746-8A2266ED0079}"/>
    <x:cellStyle name="Normal 21 3 2 2 5" xfId="29817" xr:uid="{5CCD8C1D-6EFF-459C-BF30-9F1DD0F157A7}"/>
    <x:cellStyle name="Normal 21 3 2 2 5 2" xfId="29818" xr:uid="{17586901-31A6-40F9-A252-952AA0C7DDE0}"/>
    <x:cellStyle name="Normal 21 3 2 2 6" xfId="29819" xr:uid="{795184A1-686C-44C7-BBB7-FAD09C951CAE}"/>
    <x:cellStyle name="Normal 21 3 2 3" xfId="29820" xr:uid="{2C4BE1ED-A825-47A0-A911-E8F33BBC5CC5}"/>
    <x:cellStyle name="Normal 21 3 2 3 2" xfId="29821" xr:uid="{C472698B-A4B0-49C2-A731-F6EAC094D144}"/>
    <x:cellStyle name="Normal 21 3 2 3 2 2" xfId="29822" xr:uid="{24BC3893-DE4B-41EB-AD8C-25974D1EB141}"/>
    <x:cellStyle name="Normal 21 3 2 3 2 2 2" xfId="29823" xr:uid="{2E897330-2761-45A7-B274-5EADE199E1B1}"/>
    <x:cellStyle name="Normal 21 3 2 3 2 3" xfId="29824" xr:uid="{C82F5C79-034B-4828-A5BB-7DA5F495CF26}"/>
    <x:cellStyle name="Normal 21 3 2 3 3" xfId="29825" xr:uid="{A5725203-BEE7-4F42-A232-D73DB48165EF}"/>
    <x:cellStyle name="Normal 21 3 2 3 3 2" xfId="29826" xr:uid="{2E16675F-1334-4083-BDE3-3F227FAF85BA}"/>
    <x:cellStyle name="Normal 21 3 2 3 4" xfId="29827" xr:uid="{C7B58035-2A0A-4594-9948-867CA819795F}"/>
    <x:cellStyle name="Normal 21 3 2 3 4 2" xfId="29828" xr:uid="{170AE479-1631-47D4-9AD7-5835A7D1BEA9}"/>
    <x:cellStyle name="Normal 21 3 2 3 5" xfId="29829" xr:uid="{0DAFBEE9-279F-4574-B4A5-8915991DF76C}"/>
    <x:cellStyle name="Normal 21 3 2 4" xfId="29830" xr:uid="{318F32A3-4906-4FFE-8021-3284993F5EE4}"/>
    <x:cellStyle name="Normal 21 3 2 4 2" xfId="29831" xr:uid="{DD169930-273F-4E86-91AB-501FD40D216F}"/>
    <x:cellStyle name="Normal 21 3 2 4 2 2" xfId="29832" xr:uid="{E1655FD1-3883-401C-89A4-EBE9DF75B844}"/>
    <x:cellStyle name="Normal 21 3 2 4 3" xfId="29833" xr:uid="{83F13A2C-2EFF-4C41-A8C9-596449A70CF7}"/>
    <x:cellStyle name="Normal 21 3 2 5" xfId="29834" xr:uid="{5665C788-E33B-4CEB-8E08-9E770B8DF483}"/>
    <x:cellStyle name="Normal 21 3 2 5 2" xfId="29835" xr:uid="{195FE807-ACB3-43D6-A8C3-3A974D835DD7}"/>
    <x:cellStyle name="Normal 21 3 2 6" xfId="29836" xr:uid="{2E113176-F68C-4BEF-A686-F21B5EEAC3A6}"/>
    <x:cellStyle name="Normal 21 3 2 6 2" xfId="29837" xr:uid="{482283EA-0343-4DF4-A006-F707A2C7B20E}"/>
    <x:cellStyle name="Normal 21 3 2 7" xfId="29838" xr:uid="{4B1C411D-1C70-48E3-8AB8-5443B0A9C8D8}"/>
    <x:cellStyle name="Normal 21 3 3" xfId="29839" xr:uid="{8ADEAC47-3983-4569-8C81-D0193BE79DDB}"/>
    <x:cellStyle name="Normal 21 3 3 2" xfId="29840" xr:uid="{3AED5A1D-582A-4AF1-8647-2531F0405F18}"/>
    <x:cellStyle name="Normal 21 3 3 2 2" xfId="29841" xr:uid="{73E2FE38-44F9-4615-A884-A973EA686E1D}"/>
    <x:cellStyle name="Normal 21 3 3 2 2 2" xfId="29842" xr:uid="{163EFA14-D714-4ED5-A319-C1B1DE991D19}"/>
    <x:cellStyle name="Normal 21 3 3 2 2 2 2" xfId="29843" xr:uid="{C0F1F027-8CFA-4653-8DA2-FDF26D3D0171}"/>
    <x:cellStyle name="Normal 21 3 3 2 2 2 2 2" xfId="29844" xr:uid="{28F9FE42-5A06-4762-B1B3-3FA94A17CC53}"/>
    <x:cellStyle name="Normal 21 3 3 2 2 2 3" xfId="29845" xr:uid="{1CBE10B4-48ED-4987-8F1B-CB247AB9E30F}"/>
    <x:cellStyle name="Normal 21 3 3 2 2 3" xfId="29846" xr:uid="{0E00729C-F3F3-46EA-A400-0EF66D1958EE}"/>
    <x:cellStyle name="Normal 21 3 3 2 2 3 2" xfId="29847" xr:uid="{8D10A4B5-4238-4E90-B0A2-8CECE61A14E4}"/>
    <x:cellStyle name="Normal 21 3 3 2 2 4" xfId="29848" xr:uid="{9E00EEAB-C1CE-441A-A3B8-0FDA1122B167}"/>
    <x:cellStyle name="Normal 21 3 3 2 2 4 2" xfId="29849" xr:uid="{C5A468BF-2B8B-4E50-B954-8DDF21C9B8D2}"/>
    <x:cellStyle name="Normal 21 3 3 2 2 5" xfId="29850" xr:uid="{70B4B815-64D0-457D-9E98-679044959C45}"/>
    <x:cellStyle name="Normal 21 3 3 2 3" xfId="29851" xr:uid="{DB68FEC6-3F38-460A-BD01-E6122C83485D}"/>
    <x:cellStyle name="Normal 21 3 3 2 3 2" xfId="29852" xr:uid="{8917741A-F545-4ADA-9562-8813B2BC1AFF}"/>
    <x:cellStyle name="Normal 21 3 3 2 3 2 2" xfId="29853" xr:uid="{44C622EC-CB80-43AE-9A58-FA54AC76B22C}"/>
    <x:cellStyle name="Normal 21 3 3 2 3 3" xfId="29854" xr:uid="{1C0965F4-2F3E-4C97-AB09-2BCFDE4C3564}"/>
    <x:cellStyle name="Normal 21 3 3 2 4" xfId="29855" xr:uid="{705556FF-9CA0-4880-923B-93320EBF5209}"/>
    <x:cellStyle name="Normal 21 3 3 2 4 2" xfId="29856" xr:uid="{BB45CE51-B49E-42C3-8CB8-F6C5C543804B}"/>
    <x:cellStyle name="Normal 21 3 3 2 5" xfId="29857" xr:uid="{2C1F672A-564C-4689-AC21-4EB492D988B7}"/>
    <x:cellStyle name="Normal 21 3 3 2 5 2" xfId="29858" xr:uid="{5638C68C-2DA4-4527-860C-43FEA6077CD3}"/>
    <x:cellStyle name="Normal 21 3 3 2 6" xfId="29859" xr:uid="{8DB6B52E-6748-456B-A21F-52644AD2073D}"/>
    <x:cellStyle name="Normal 21 3 3 3" xfId="29860" xr:uid="{9AAA1A55-72B0-4242-A5E9-84C150291F34}"/>
    <x:cellStyle name="Normal 21 3 3 3 2" xfId="29861" xr:uid="{79298360-3D8B-4BA0-B633-BC9C81D96C7E}"/>
    <x:cellStyle name="Normal 21 3 3 3 2 2" xfId="29862" xr:uid="{761B28FC-121F-4132-8969-91C9D955998A}"/>
    <x:cellStyle name="Normal 21 3 3 3 2 2 2" xfId="29863" xr:uid="{7B89B9FF-1A41-4EF9-AF86-8E0465FBE65C}"/>
    <x:cellStyle name="Normal 21 3 3 3 2 3" xfId="29864" xr:uid="{5263C317-338B-4493-9417-60AD30225D5A}"/>
    <x:cellStyle name="Normal 21 3 3 3 3" xfId="29865" xr:uid="{931ECDD7-3516-46CB-93C2-C71078C79B02}"/>
    <x:cellStyle name="Normal 21 3 3 3 3 2" xfId="29866" xr:uid="{1A9CC4E5-D961-4FA0-B98E-331B5D9131E2}"/>
    <x:cellStyle name="Normal 21 3 3 3 4" xfId="29867" xr:uid="{9B23D4AA-E003-4796-B390-A6A6A528CE44}"/>
    <x:cellStyle name="Normal 21 3 3 3 4 2" xfId="29868" xr:uid="{7E12A59E-9343-450D-AA05-7BA1D1243CD4}"/>
    <x:cellStyle name="Normal 21 3 3 3 5" xfId="29869" xr:uid="{3C8F263F-B168-4B13-955C-76110BB0F453}"/>
    <x:cellStyle name="Normal 21 3 3 4" xfId="29870" xr:uid="{A058C585-E1B6-4FE6-BA92-88CF3DA058B4}"/>
    <x:cellStyle name="Normal 21 3 3 4 2" xfId="29871" xr:uid="{801B8ADD-25DD-49EA-8899-65F4081E0262}"/>
    <x:cellStyle name="Normal 21 3 3 4 2 2" xfId="29872" xr:uid="{8797E703-20A4-4FA2-9F3C-073FBB426319}"/>
    <x:cellStyle name="Normal 21 3 3 4 3" xfId="29873" xr:uid="{9E245FA1-E7F6-43A2-85EA-DF06FB24136A}"/>
    <x:cellStyle name="Normal 21 3 3 5" xfId="29874" xr:uid="{2A55D6B4-70C5-4BA9-BE3B-18D120C47275}"/>
    <x:cellStyle name="Normal 21 3 3 5 2" xfId="29875" xr:uid="{6B230F22-4C5F-4103-9329-6059AC6CCBED}"/>
    <x:cellStyle name="Normal 21 3 3 6" xfId="29876" xr:uid="{8F02262A-8420-49F8-9D1B-B80858B74E6F}"/>
    <x:cellStyle name="Normal 21 3 3 6 2" xfId="29877" xr:uid="{2A28B02E-B21E-4B4A-8E86-565988F0239F}"/>
    <x:cellStyle name="Normal 21 3 3 7" xfId="29878" xr:uid="{9218FAE4-729D-4D84-8605-8BD9DF64BDFD}"/>
    <x:cellStyle name="Normal 21 3 4" xfId="29879" xr:uid="{715F553B-A25E-4F81-962F-DABD7C32CC58}"/>
    <x:cellStyle name="Normal 21 3 4 2" xfId="29880" xr:uid="{873907F6-F528-42F0-9628-2B2B52B211DE}"/>
    <x:cellStyle name="Normal 21 3 4 2 2" xfId="29881" xr:uid="{48F226A9-E93E-49E2-A0D2-33EE995799A6}"/>
    <x:cellStyle name="Normal 21 3 4 2 2 2" xfId="29882" xr:uid="{D29073F4-9411-44F0-95DC-546774798615}"/>
    <x:cellStyle name="Normal 21 3 4 2 2 2 2" xfId="29883" xr:uid="{6273EFCE-50A1-48B4-A890-80FE2872E4BD}"/>
    <x:cellStyle name="Normal 21 3 4 2 2 3" xfId="29884" xr:uid="{1147F653-D49D-4E49-A86D-DC98444EB83F}"/>
    <x:cellStyle name="Normal 21 3 4 2 3" xfId="29885" xr:uid="{99AAA5E7-A5E7-47C9-AA88-A9A685E625C3}"/>
    <x:cellStyle name="Normal 21 3 4 2 3 2" xfId="29886" xr:uid="{C7AEE047-7882-404A-9D90-8CE11A54B579}"/>
    <x:cellStyle name="Normal 21 3 4 2 4" xfId="29887" xr:uid="{D4A4BF9A-5053-40ED-84AD-C4AF78FD0A2E}"/>
    <x:cellStyle name="Normal 21 3 4 2 4 2" xfId="29888" xr:uid="{D6A7B30B-F299-4835-9081-C762A91221DB}"/>
    <x:cellStyle name="Normal 21 3 4 2 5" xfId="29889" xr:uid="{B8AA48E3-206A-49F1-A59A-5182DB5E2D3D}"/>
    <x:cellStyle name="Normal 21 3 4 3" xfId="29890" xr:uid="{8EB2F5EB-B8DE-4977-A015-873D0FF5A97F}"/>
    <x:cellStyle name="Normal 21 3 4 3 2" xfId="29891" xr:uid="{63B4E452-0214-400D-8291-2264340703EC}"/>
    <x:cellStyle name="Normal 21 3 4 3 2 2" xfId="29892" xr:uid="{2C93086C-7EF0-4C11-915B-D96CC21D0464}"/>
    <x:cellStyle name="Normal 21 3 4 3 3" xfId="29893" xr:uid="{DD1C3C2D-31C3-4E30-9C04-C7554FB2936F}"/>
    <x:cellStyle name="Normal 21 3 4 4" xfId="29894" xr:uid="{C238AD54-A493-4DB4-B7AD-191E7BBA45A3}"/>
    <x:cellStyle name="Normal 21 3 4 4 2" xfId="29895" xr:uid="{04D96C67-BF66-4ABC-9B69-79FD8FF69D57}"/>
    <x:cellStyle name="Normal 21 3 4 5" xfId="29896" xr:uid="{E8B01CF0-DAA8-4637-8F91-76483D94EC67}"/>
    <x:cellStyle name="Normal 21 3 4 5 2" xfId="29897" xr:uid="{9C760C92-5BA4-45DC-9861-E93E7B95DC8A}"/>
    <x:cellStyle name="Normal 21 3 4 6" xfId="29898" xr:uid="{5267CD02-8D30-443B-AA1A-CE7877981654}"/>
    <x:cellStyle name="Normal 21 3 5" xfId="29899" xr:uid="{5E511737-810A-4C02-9B4B-C0191DE03C38}"/>
    <x:cellStyle name="Normal 21 3 5 2" xfId="29900" xr:uid="{5ABAE242-D253-4854-BE2F-818A251AABF2}"/>
    <x:cellStyle name="Normal 21 3 5 2 2" xfId="29901" xr:uid="{62310CE6-8D4D-4537-97D3-4D958C00EF12}"/>
    <x:cellStyle name="Normal 21 3 5 2 2 2" xfId="29902" xr:uid="{1DFA4D58-7A73-40D0-973C-F9BED0364F6A}"/>
    <x:cellStyle name="Normal 21 3 5 2 3" xfId="29903" xr:uid="{C644F041-9DEB-4617-BDB0-1CD9999B259A}"/>
    <x:cellStyle name="Normal 21 3 5 3" xfId="29904" xr:uid="{C0788B7D-EC81-4E9A-95BD-332A9EF0762E}"/>
    <x:cellStyle name="Normal 21 3 5 3 2" xfId="29905" xr:uid="{3BF8C3AD-C52B-490C-92EE-0BE47A9C6C68}"/>
    <x:cellStyle name="Normal 21 3 5 4" xfId="29906" xr:uid="{57A74A54-34CA-46D5-8722-0C7B1E48DDC7}"/>
    <x:cellStyle name="Normal 21 3 5 4 2" xfId="29907" xr:uid="{54ADF974-C80C-46F4-B43F-DB0DF40851AC}"/>
    <x:cellStyle name="Normal 21 3 5 5" xfId="29908" xr:uid="{C7BC1350-D209-4A2E-9234-F96163CD513D}"/>
    <x:cellStyle name="Normal 21 3 6" xfId="29909" xr:uid="{53868A7A-9B8A-4846-92D9-E970843BE473}"/>
    <x:cellStyle name="Normal 21 3 6 2" xfId="29910" xr:uid="{C2B76440-35CD-4BD5-8A5A-544B3D7211F0}"/>
    <x:cellStyle name="Normal 21 3 6 2 2" xfId="29911" xr:uid="{F6DF8E99-7E39-498C-9B51-E81060736B02}"/>
    <x:cellStyle name="Normal 21 3 6 2 2 2" xfId="29912" xr:uid="{369BB50C-AD05-4D9D-B7BA-434BF4442620}"/>
    <x:cellStyle name="Normal 21 3 6 2 3" xfId="29913" xr:uid="{7AF3DF46-DDDE-440C-9B30-2912B583EC9A}"/>
    <x:cellStyle name="Normal 21 3 6 3" xfId="29914" xr:uid="{DF6B83CA-63D4-4364-A792-035983CE46CD}"/>
    <x:cellStyle name="Normal 21 3 6 3 2" xfId="29915" xr:uid="{C8EBFC03-7B56-4839-B1FB-DE5D82B4007A}"/>
    <x:cellStyle name="Normal 21 3 6 4" xfId="29916" xr:uid="{3D2CC3F2-0F9F-497C-B1C2-0CC2478CA688}"/>
    <x:cellStyle name="Normal 21 3 6 4 2" xfId="29917" xr:uid="{9B17E917-52FF-4232-8416-69DC7580D216}"/>
    <x:cellStyle name="Normal 21 3 6 5" xfId="29918" xr:uid="{B88146C4-1B40-4633-B574-E792B199493B}"/>
    <x:cellStyle name="Normal 21 3 7" xfId="29919" xr:uid="{A741E61E-947E-4667-833B-CE2553EB14D9}"/>
    <x:cellStyle name="Normal 21 3 7 2" xfId="29920" xr:uid="{30B56BC3-9F80-4248-B764-449A6C4AFC23}"/>
    <x:cellStyle name="Normal 21 3 7 2 2" xfId="29921" xr:uid="{7E4C6E39-879B-4E87-B775-EE39E45341AF}"/>
    <x:cellStyle name="Normal 21 3 7 3" xfId="29922" xr:uid="{7993B592-B5F2-4FF1-8709-7F417B9F624D}"/>
    <x:cellStyle name="Normal 21 3 8" xfId="29923" xr:uid="{96AD0912-44F3-480F-8C9D-B366834B5D5D}"/>
    <x:cellStyle name="Normal 21 3 8 2" xfId="29924" xr:uid="{C0F77D96-2CB4-471E-BA3C-E3F08DE6B8B4}"/>
    <x:cellStyle name="Normal 21 3 9" xfId="29925" xr:uid="{99870D19-E714-4ACC-8185-7792986E8914}"/>
    <x:cellStyle name="Normal 21 3 9 2" xfId="29926" xr:uid="{E7D2CC80-7C93-44C7-8418-62F559621B00}"/>
    <x:cellStyle name="Normal 21 4" xfId="29927" xr:uid="{55E36522-1354-49EE-9AD6-B82BF30506EB}"/>
    <x:cellStyle name="Normal 21 4 2" xfId="29928" xr:uid="{B86DEF30-19A1-416B-B513-72DE08E747A1}"/>
    <x:cellStyle name="Normal 21 4 2 2" xfId="29929" xr:uid="{FD2CC3FC-5F5B-4C62-92CD-511FDC948462}"/>
    <x:cellStyle name="Normal 21 4 2 2 2" xfId="29930" xr:uid="{09191DD3-DBD0-40A6-A17B-B9F43458CEF2}"/>
    <x:cellStyle name="Normal 21 4 2 2 2 2" xfId="29931" xr:uid="{1780368B-B9D1-46D7-8C41-B61936055F51}"/>
    <x:cellStyle name="Normal 21 4 2 2 2 2 2" xfId="29932" xr:uid="{E1432370-D8E7-49C5-8C2F-B3FF8A5EFD9B}"/>
    <x:cellStyle name="Normal 21 4 2 2 2 3" xfId="29933" xr:uid="{3A0B142F-E2D1-40B3-A390-8EE60A35C2BE}"/>
    <x:cellStyle name="Normal 21 4 2 2 3" xfId="29934" xr:uid="{556E42E3-91E5-4E38-9EF0-34FA94FB3ED9}"/>
    <x:cellStyle name="Normal 21 4 2 2 3 2" xfId="29935" xr:uid="{99B5D790-B265-4913-855A-BCA0D7AC9C31}"/>
    <x:cellStyle name="Normal 21 4 2 2 4" xfId="29936" xr:uid="{82632C9F-6CEC-4E54-B14A-4AFDE061C2E6}"/>
    <x:cellStyle name="Normal 21 4 2 2 4 2" xfId="29937" xr:uid="{B6B2524A-EE22-4615-84F0-776E4249E36D}"/>
    <x:cellStyle name="Normal 21 4 2 2 5" xfId="29938" xr:uid="{756A80BC-86B4-4534-A626-32676A89C886}"/>
    <x:cellStyle name="Normal 21 4 2 3" xfId="29939" xr:uid="{DFB19545-47C7-4000-999F-16C6B12F4F26}"/>
    <x:cellStyle name="Normal 21 4 2 3 2" xfId="29940" xr:uid="{FF6B3F5D-7517-4C81-8512-631B79986A4F}"/>
    <x:cellStyle name="Normal 21 4 2 3 2 2" xfId="29941" xr:uid="{330DD013-7D58-41DF-A862-16E8A9CB6657}"/>
    <x:cellStyle name="Normal 21 4 2 3 3" xfId="29942" xr:uid="{FADE3E33-39F5-4273-9CD9-487C3CAE9318}"/>
    <x:cellStyle name="Normal 21 4 2 4" xfId="29943" xr:uid="{4687A292-0E42-4C4B-9519-3E2DDB947264}"/>
    <x:cellStyle name="Normal 21 4 2 4 2" xfId="29944" xr:uid="{E3932F56-7DF4-4044-8AFA-EC28347CA986}"/>
    <x:cellStyle name="Normal 21 4 2 5" xfId="29945" xr:uid="{38E8C8A0-D500-4241-9CCE-DEAF03D47B61}"/>
    <x:cellStyle name="Normal 21 4 2 5 2" xfId="29946" xr:uid="{AA0F77B8-430E-4AC8-A764-5122F22F872F}"/>
    <x:cellStyle name="Normal 21 4 2 6" xfId="29947" xr:uid="{CDB6B975-839B-4DE0-AB6C-39D4D9C96094}"/>
    <x:cellStyle name="Normal 21 4 3" xfId="29948" xr:uid="{0CC68717-5128-4500-9D30-B83B75692859}"/>
    <x:cellStyle name="Normal 21 4 3 2" xfId="29949" xr:uid="{B6E3D754-00B4-4A17-A5E9-5A702180B73C}"/>
    <x:cellStyle name="Normal 21 4 3 2 2" xfId="29950" xr:uid="{A587CA1A-4202-43A8-8163-BB83652933C6}"/>
    <x:cellStyle name="Normal 21 4 3 2 2 2" xfId="29951" xr:uid="{A5F7ECD3-A783-465F-B287-876D28316A79}"/>
    <x:cellStyle name="Normal 21 4 3 2 3" xfId="29952" xr:uid="{205F5DE4-E40C-40B1-AAA2-1749553E6605}"/>
    <x:cellStyle name="Normal 21 4 3 3" xfId="29953" xr:uid="{E5DEAFF5-FCA9-4C3F-8BBE-2C0067D3B3E6}"/>
    <x:cellStyle name="Normal 21 4 3 3 2" xfId="29954" xr:uid="{1195BBD3-3290-4A44-99BD-7E1392D0FBFF}"/>
    <x:cellStyle name="Normal 21 4 3 4" xfId="29955" xr:uid="{D9521795-C08C-4CB2-A2B8-10120A2BC2F9}"/>
    <x:cellStyle name="Normal 21 4 3 4 2" xfId="29956" xr:uid="{DCB19A19-A672-41E6-8351-1A87BE3AE3C4}"/>
    <x:cellStyle name="Normal 21 4 3 5" xfId="29957" xr:uid="{54C69714-CE1F-4165-8F77-7CF1DE89D635}"/>
    <x:cellStyle name="Normal 21 4 4" xfId="29958" xr:uid="{444DBA41-D4C3-4808-9634-3B5846E93696}"/>
    <x:cellStyle name="Normal 21 4 4 2" xfId="29959" xr:uid="{49ECE80A-8517-4800-BB2B-4966038A66B6}"/>
    <x:cellStyle name="Normal 21 4 4 2 2" xfId="29960" xr:uid="{1719847F-1F73-4F23-82FD-2F93B0B6C830}"/>
    <x:cellStyle name="Normal 21 4 4 2 2 2" xfId="29961" xr:uid="{01A47740-44E0-4924-B355-3B9D4756FDC1}"/>
    <x:cellStyle name="Normal 21 4 4 2 3" xfId="29962" xr:uid="{D3C0B831-4D6C-43C9-94B5-40CCD9708A9C}"/>
    <x:cellStyle name="Normal 21 4 4 3" xfId="29963" xr:uid="{C7500740-1CDB-48A1-B15B-EE897DCA9AEC}"/>
    <x:cellStyle name="Normal 21 4 4 3 2" xfId="29964" xr:uid="{E29518D8-860A-4CD8-98E4-694B4D0324F4}"/>
    <x:cellStyle name="Normal 21 4 4 4" xfId="29965" xr:uid="{7455725F-CA91-4AD8-9B09-C5FF471E9CA7}"/>
    <x:cellStyle name="Normal 21 4 4 4 2" xfId="29966" xr:uid="{D52900C8-22E9-40E8-BEB9-793FD659DC1D}"/>
    <x:cellStyle name="Normal 21 4 4 5" xfId="29967" xr:uid="{971CD861-7D25-47FA-A5D9-C43F02B160CC}"/>
    <x:cellStyle name="Normal 21 4 5" xfId="29968" xr:uid="{3EDF398B-1DE1-465C-9243-3F68203BC128}"/>
    <x:cellStyle name="Normal 21 4 5 2" xfId="29969" xr:uid="{C8C6666D-76B8-47BC-9F99-9AEAAD953817}"/>
    <x:cellStyle name="Normal 21 4 5 2 2" xfId="29970" xr:uid="{A6A7F2DB-0644-47E1-BAE2-FA5D73E45FF5}"/>
    <x:cellStyle name="Normal 21 4 5 3" xfId="29971" xr:uid="{7D3C832D-53AC-4132-B392-F78663C92D6C}"/>
    <x:cellStyle name="Normal 21 4 6" xfId="29972" xr:uid="{57B79CDA-CB17-4DDB-BB6A-E41BAD3ECCA7}"/>
    <x:cellStyle name="Normal 21 4 6 2" xfId="29973" xr:uid="{A8D3FDA7-4926-4FFB-9486-446C43075997}"/>
    <x:cellStyle name="Normal 21 4 7" xfId="29974" xr:uid="{7A9F9412-A187-48AB-B4E6-4B52679D2284}"/>
    <x:cellStyle name="Normal 21 4 7 2" xfId="29975" xr:uid="{10744C65-1A64-478E-837B-DAA91B99CB00}"/>
    <x:cellStyle name="Normal 21 4 8" xfId="29976" xr:uid="{598CDB2C-6B8A-4533-AF60-B19C5C621EDB}"/>
    <x:cellStyle name="Normal 21 5" xfId="29977" xr:uid="{6CE35665-350C-4436-9D85-D3C6E77226C5}"/>
    <x:cellStyle name="Normal 21 5 2" xfId="29978" xr:uid="{A33BFB00-E2CE-46A0-BA5E-4EFF0770A86B}"/>
    <x:cellStyle name="Normal 21 5 2 2" xfId="29979" xr:uid="{DACF351C-204B-48AC-80BB-7FEF789B3D18}"/>
    <x:cellStyle name="Normal 21 5 2 2 2" xfId="29980" xr:uid="{1008646F-20BF-471B-9B2A-08A17D4A267E}"/>
    <x:cellStyle name="Normal 21 5 2 2 2 2" xfId="29981" xr:uid="{342254A8-828E-4A3D-94F7-24597946B17B}"/>
    <x:cellStyle name="Normal 21 5 2 2 2 2 2" xfId="29982" xr:uid="{85B2BC12-5268-4EE1-9570-F9C86B7DC758}"/>
    <x:cellStyle name="Normal 21 5 2 2 2 3" xfId="29983" xr:uid="{F4403D39-0515-4081-847F-3428AFF958E9}"/>
    <x:cellStyle name="Normal 21 5 2 2 3" xfId="29984" xr:uid="{7E26F3CF-446F-415C-81AE-B55941D3B226}"/>
    <x:cellStyle name="Normal 21 5 2 2 3 2" xfId="29985" xr:uid="{6B94B4DA-9946-4A35-B0B9-4D5BA842FF36}"/>
    <x:cellStyle name="Normal 21 5 2 2 4" xfId="29986" xr:uid="{8ADDD9A4-2AC4-47C4-A4B1-B626F4E88511}"/>
    <x:cellStyle name="Normal 21 5 2 2 4 2" xfId="29987" xr:uid="{919537CB-26CF-41E7-8390-B77D4FC116B5}"/>
    <x:cellStyle name="Normal 21 5 2 2 5" xfId="29988" xr:uid="{CF79D7B9-BD61-4AC6-BD7D-9125604EB8A2}"/>
    <x:cellStyle name="Normal 21 5 2 3" xfId="29989" xr:uid="{0260A79B-7560-492B-9166-7DA384E5B599}"/>
    <x:cellStyle name="Normal 21 5 2 3 2" xfId="29990" xr:uid="{90EFB7E8-A854-4FB3-8132-57217AAFBB5F}"/>
    <x:cellStyle name="Normal 21 5 2 3 2 2" xfId="29991" xr:uid="{416534B8-1772-4767-8EC7-690F16379B7E}"/>
    <x:cellStyle name="Normal 21 5 2 3 3" xfId="29992" xr:uid="{9E1CDA33-A15C-4F1A-BF3E-6C556E58D3D9}"/>
    <x:cellStyle name="Normal 21 5 2 4" xfId="29993" xr:uid="{F115F17D-BC22-47EC-A5A2-0B1DB0A83C19}"/>
    <x:cellStyle name="Normal 21 5 2 4 2" xfId="29994" xr:uid="{91A559E7-135D-4D1C-AC4A-4C66285F4B4B}"/>
    <x:cellStyle name="Normal 21 5 2 5" xfId="29995" xr:uid="{65D3250C-3A9A-42BD-B944-51FF7090DECE}"/>
    <x:cellStyle name="Normal 21 5 2 5 2" xfId="29996" xr:uid="{4F006D52-48F5-4F0E-BB26-D7DB87001D33}"/>
    <x:cellStyle name="Normal 21 5 2 6" xfId="29997" xr:uid="{EFB71B7C-474F-45FA-BBEA-9687504A25BD}"/>
    <x:cellStyle name="Normal 21 5 3" xfId="29998" xr:uid="{85A88455-B4AF-47CE-AE52-8D45FF1D4687}"/>
    <x:cellStyle name="Normal 21 5 3 2" xfId="29999" xr:uid="{8BF386E1-21DE-4DE8-9189-CC0F68DAB5B5}"/>
    <x:cellStyle name="Normal 21 5 3 2 2" xfId="30000" xr:uid="{C883C12D-814C-461C-B37E-646A4634A1B8}"/>
    <x:cellStyle name="Normal 21 5 3 2 2 2" xfId="30001" xr:uid="{ACC52F35-F1B8-4BB0-AF98-15F67514A564}"/>
    <x:cellStyle name="Normal 21 5 3 2 3" xfId="30002" xr:uid="{4A8C58FD-B0D4-4821-9835-CFA556F81F1F}"/>
    <x:cellStyle name="Normal 21 5 3 3" xfId="30003" xr:uid="{C19B58F8-042E-4CC5-AF26-9DABCA275F1C}"/>
    <x:cellStyle name="Normal 21 5 3 3 2" xfId="30004" xr:uid="{0A224FE2-AFF4-484C-A809-E0CFBD1B44BA}"/>
    <x:cellStyle name="Normal 21 5 3 4" xfId="30005" xr:uid="{EB5C74D0-A41B-4169-A898-7B3999EE1084}"/>
    <x:cellStyle name="Normal 21 5 3 4 2" xfId="30006" xr:uid="{547051A2-0222-4050-873D-0E782C54D133}"/>
    <x:cellStyle name="Normal 21 5 3 5" xfId="30007" xr:uid="{9D81F828-402A-42E7-A8FD-1B7DD7E3B1A9}"/>
    <x:cellStyle name="Normal 21 5 4" xfId="30008" xr:uid="{FE4AA70A-3039-4B3F-9CCF-C515F0ED2747}"/>
    <x:cellStyle name="Normal 21 5 4 2" xfId="30009" xr:uid="{82B3AF5A-DA7E-4D7B-BA47-94D75519B2E7}"/>
    <x:cellStyle name="Normal 21 5 4 2 2" xfId="30010" xr:uid="{3D726E64-A888-4254-AC87-EFA1FF174B8B}"/>
    <x:cellStyle name="Normal 21 5 4 3" xfId="30011" xr:uid="{52BB24CE-C056-439C-ABFA-CADDD04BDD45}"/>
    <x:cellStyle name="Normal 21 5 5" xfId="30012" xr:uid="{27896E73-578A-4FAD-9784-BF6F132804D4}"/>
    <x:cellStyle name="Normal 21 5 5 2" xfId="30013" xr:uid="{E98D535F-3C99-4533-9510-6D413D215295}"/>
    <x:cellStyle name="Normal 21 5 6" xfId="30014" xr:uid="{0D5D1ED2-08A9-4422-A6F6-138BDC1E4407}"/>
    <x:cellStyle name="Normal 21 5 6 2" xfId="30015" xr:uid="{3A4A6B7C-11A2-49EC-9628-3E8A92143D48}"/>
    <x:cellStyle name="Normal 21 5 7" xfId="30016" xr:uid="{89BFB3CC-FACA-4951-A6B6-7246873D35A8}"/>
    <x:cellStyle name="Normal 21 6" xfId="30017" xr:uid="{8AD8ADB3-83BC-40E0-BB1A-C2C983CB39E1}"/>
    <x:cellStyle name="Normal 21 6 2" xfId="30018" xr:uid="{667C8E86-3732-4A31-8C44-E39CB29A51CC}"/>
    <x:cellStyle name="Normal 21 6 2 2" xfId="30019" xr:uid="{F1FE3383-1BA9-4122-ADCD-A90CC9F3720B}"/>
    <x:cellStyle name="Normal 21 6 2 2 2" xfId="30020" xr:uid="{F25E25BD-7E75-4B79-9F33-C358E4499A63}"/>
    <x:cellStyle name="Normal 21 6 2 2 2 2" xfId="30021" xr:uid="{D8135807-F414-4CCF-B5E7-F43E636F56C7}"/>
    <x:cellStyle name="Normal 21 6 2 2 2 2 2" xfId="30022" xr:uid="{2D040AC6-7771-4841-A7D8-824B0525CA09}"/>
    <x:cellStyle name="Normal 21 6 2 2 2 3" xfId="30023" xr:uid="{FC07191F-D5B2-4EC2-B0F3-C6AEAD7535E0}"/>
    <x:cellStyle name="Normal 21 6 2 2 3" xfId="30024" xr:uid="{1A67E714-D96C-4E1D-94EB-8F5A74E07B7D}"/>
    <x:cellStyle name="Normal 21 6 2 2 3 2" xfId="30025" xr:uid="{3DC2D1B9-1DE7-4A84-8CC9-EDF3CE36971C}"/>
    <x:cellStyle name="Normal 21 6 2 2 4" xfId="30026" xr:uid="{48894F84-A1E2-40E4-AA66-6BD2DBA3C401}"/>
    <x:cellStyle name="Normal 21 6 2 2 4 2" xfId="30027" xr:uid="{BA03701B-0534-43C5-B9F2-937CBDE9098B}"/>
    <x:cellStyle name="Normal 21 6 2 2 5" xfId="30028" xr:uid="{C133727D-EE01-4FF3-94B4-2F5F84D47A99}"/>
    <x:cellStyle name="Normal 21 6 2 3" xfId="30029" xr:uid="{0000558B-B733-4C01-AD53-A1F9D1B9A525}"/>
    <x:cellStyle name="Normal 21 6 2 3 2" xfId="30030" xr:uid="{455412B3-7A81-4D12-B177-E3674903D742}"/>
    <x:cellStyle name="Normal 21 6 2 3 2 2" xfId="30031" xr:uid="{7F0085CE-9345-4000-A783-A245A626A35F}"/>
    <x:cellStyle name="Normal 21 6 2 3 3" xfId="30032" xr:uid="{76BC3E29-544D-40E3-8FC9-34C1F50586A9}"/>
    <x:cellStyle name="Normal 21 6 2 4" xfId="30033" xr:uid="{803E9D68-69CA-4B30-A076-3FBE1BD302AD}"/>
    <x:cellStyle name="Normal 21 6 2 4 2" xfId="30034" xr:uid="{7225DF4C-A854-449F-B171-A89354B4075B}"/>
    <x:cellStyle name="Normal 21 6 2 5" xfId="30035" xr:uid="{6FC3140D-F11B-457C-801B-8ADCF56809A7}"/>
    <x:cellStyle name="Normal 21 6 2 5 2" xfId="30036" xr:uid="{8EBE1E5E-6875-4F49-B42C-454D872A4BDF}"/>
    <x:cellStyle name="Normal 21 6 2 6" xfId="30037" xr:uid="{EADBACF9-A1C5-4389-8F51-0EF02754455F}"/>
    <x:cellStyle name="Normal 21 6 3" xfId="30038" xr:uid="{AFE7FA31-BE4D-4883-8F2A-B25259676BD1}"/>
    <x:cellStyle name="Normal 21 6 3 2" xfId="30039" xr:uid="{595CC811-222F-4E54-B211-35BCECFB5ADB}"/>
    <x:cellStyle name="Normal 21 6 3 2 2" xfId="30040" xr:uid="{CF3C27B9-76BE-4F7B-AA82-7AB5E7B1EF68}"/>
    <x:cellStyle name="Normal 21 6 3 2 2 2" xfId="30041" xr:uid="{ACF906EF-DA17-43B3-8770-8E3DD3AE0201}"/>
    <x:cellStyle name="Normal 21 6 3 2 3" xfId="30042" xr:uid="{909A1EFA-AC35-4A48-8126-556F2FB24B52}"/>
    <x:cellStyle name="Normal 21 6 3 3" xfId="30043" xr:uid="{111F725E-8E47-4233-9D84-0107B9148496}"/>
    <x:cellStyle name="Normal 21 6 3 3 2" xfId="30044" xr:uid="{4273ACEE-E2C0-44C9-A438-8772CBC7DC79}"/>
    <x:cellStyle name="Normal 21 6 3 4" xfId="30045" xr:uid="{3967ED3D-DA19-4F36-9CB3-C7591912E604}"/>
    <x:cellStyle name="Normal 21 6 3 4 2" xfId="30046" xr:uid="{81B00AF7-602F-4781-978D-3BB8442E0D7A}"/>
    <x:cellStyle name="Normal 21 6 3 5" xfId="30047" xr:uid="{FB2355ED-9F45-48E0-B238-745AEEE29A39}"/>
    <x:cellStyle name="Normal 21 6 4" xfId="30048" xr:uid="{E993AE6C-1754-4D3E-B5C8-2190DC93CB7D}"/>
    <x:cellStyle name="Normal 21 6 4 2" xfId="30049" xr:uid="{0C823FBD-7E7F-4669-89CF-341DA671919A}"/>
    <x:cellStyle name="Normal 21 6 4 2 2" xfId="30050" xr:uid="{ED95E839-75B0-4F6E-B27E-521BD2BAE60B}"/>
    <x:cellStyle name="Normal 21 6 4 3" xfId="30051" xr:uid="{D8AAA87C-FD2C-4549-9401-E4E9087A66B7}"/>
    <x:cellStyle name="Normal 21 6 5" xfId="30052" xr:uid="{5F110608-3BC1-49D8-86AB-9654212F4BB5}"/>
    <x:cellStyle name="Normal 21 6 5 2" xfId="30053" xr:uid="{4339B654-3380-43E7-A124-B87DAF3BFB80}"/>
    <x:cellStyle name="Normal 21 6 6" xfId="30054" xr:uid="{FE3523E5-C76F-438F-BD37-8A48CC017B7C}"/>
    <x:cellStyle name="Normal 21 6 6 2" xfId="30055" xr:uid="{397ABA7A-8B7A-4AD9-AD9E-7508BD4BABFD}"/>
    <x:cellStyle name="Normal 21 6 7" xfId="30056" xr:uid="{03F1B19B-8B89-471B-B0A1-AD1D4239F211}"/>
    <x:cellStyle name="Normal 21 7" xfId="30057" xr:uid="{375D98A4-9F68-4C56-B0D8-B64FA640ED2E}"/>
    <x:cellStyle name="Normal 21 7 2" xfId="30058" xr:uid="{D1E00D4E-47A3-435E-BD38-76E579BB7592}"/>
    <x:cellStyle name="Normal 21 7 2 2" xfId="30059" xr:uid="{C6961E07-3D38-489E-B102-02F5EECE6A1A}"/>
    <x:cellStyle name="Normal 21 7 2 2 2" xfId="30060" xr:uid="{506559C1-6881-4C31-84F5-16F69BB1784F}"/>
    <x:cellStyle name="Normal 21 7 2 2 2 2" xfId="30061" xr:uid="{35682E2B-3879-4000-9385-1FA17C807878}"/>
    <x:cellStyle name="Normal 21 7 2 2 3" xfId="30062" xr:uid="{C7601FED-758A-4A5F-866E-9D9D2AF42964}"/>
    <x:cellStyle name="Normal 21 7 2 3" xfId="30063" xr:uid="{990B16C2-9FB5-4E5E-A8B5-4B6488591C08}"/>
    <x:cellStyle name="Normal 21 7 2 3 2" xfId="30064" xr:uid="{A87B9581-AE8C-4CD1-A624-8E54FE11C462}"/>
    <x:cellStyle name="Normal 21 7 2 4" xfId="30065" xr:uid="{5C02EBAD-24FB-4D3F-A7C7-3D3D83E11581}"/>
    <x:cellStyle name="Normal 21 7 2 4 2" xfId="30066" xr:uid="{3CBD5315-A1F4-490A-9756-CA7C1F53A551}"/>
    <x:cellStyle name="Normal 21 7 2 5" xfId="30067" xr:uid="{86EFCBFE-170F-404D-BB92-5F26286FB116}"/>
    <x:cellStyle name="Normal 21 7 3" xfId="30068" xr:uid="{D0DB6B78-F3B7-40BB-83A2-B999E8FE24B7}"/>
    <x:cellStyle name="Normal 21 7 3 2" xfId="30069" xr:uid="{29CC90C0-7F12-402B-8C07-7D381731C824}"/>
    <x:cellStyle name="Normal 21 7 3 2 2" xfId="30070" xr:uid="{B8B2C37D-84CE-46FE-9A78-5B57D716B33B}"/>
    <x:cellStyle name="Normal 21 7 3 3" xfId="30071" xr:uid="{380CFF93-4B51-4286-9679-30FE87AC7E58}"/>
    <x:cellStyle name="Normal 21 7 4" xfId="30072" xr:uid="{D80487DA-0D4D-4EBD-940D-C42BB37FDBA0}"/>
    <x:cellStyle name="Normal 21 7 4 2" xfId="30073" xr:uid="{2ED7E490-E14C-4E76-9BDE-DD63DC82D33F}"/>
    <x:cellStyle name="Normal 21 7 5" xfId="30074" xr:uid="{9EEAABA7-BC1D-4830-9BCC-A510F93BBF7B}"/>
    <x:cellStyle name="Normal 21 7 5 2" xfId="30075" xr:uid="{7E81B266-3B50-430F-B29A-4A0508739FC1}"/>
    <x:cellStyle name="Normal 21 7 6" xfId="30076" xr:uid="{F83D15AC-0CD6-4C6A-920D-DFFE5254285E}"/>
    <x:cellStyle name="Normal 21 8" xfId="30077" xr:uid="{3DFC5E24-D77D-4DB4-A566-E802F58EF766}"/>
    <x:cellStyle name="Normal 21 8 2" xfId="30078" xr:uid="{B53C1BF2-171B-4C67-B660-4E1A864FDB1D}"/>
    <x:cellStyle name="Normal 21 8 2 2" xfId="30079" xr:uid="{9F28414F-AB6F-4FDF-80E6-32A13937A053}"/>
    <x:cellStyle name="Normal 21 8 2 2 2" xfId="30080" xr:uid="{B16D107E-1404-4F90-8DC2-294746C31DE1}"/>
    <x:cellStyle name="Normal 21 8 2 3" xfId="30081" xr:uid="{664AA10F-4CC1-48F9-A5F6-D9CF8091F3D8}"/>
    <x:cellStyle name="Normal 21 8 3" xfId="30082" xr:uid="{178E3778-CC98-42CC-AB02-70C7BB914C48}"/>
    <x:cellStyle name="Normal 21 8 3 2" xfId="30083" xr:uid="{8A8DC0D6-1FBF-40B0-A7C6-22F8982888FB}"/>
    <x:cellStyle name="Normal 21 8 4" xfId="30084" xr:uid="{4FCF2E81-A71B-4ABE-9198-7E3A54D7639C}"/>
    <x:cellStyle name="Normal 21 8 4 2" xfId="30085" xr:uid="{B21A9BDE-AF0F-406C-B1CC-611061A37B75}"/>
    <x:cellStyle name="Normal 21 8 5" xfId="30086" xr:uid="{7F5474DA-317C-4187-88AF-32CF48AA14B5}"/>
    <x:cellStyle name="Normal 21 9" xfId="30087" xr:uid="{162E595E-2470-4BF2-B3ED-FAF654F2FE0D}"/>
    <x:cellStyle name="Normal 21 9 2" xfId="30088" xr:uid="{4D01FD9D-B93D-4E63-B82D-37B12DB5A5F3}"/>
    <x:cellStyle name="Normal 21 9 2 2" xfId="30089" xr:uid="{E563FE13-206F-4DC3-AEE0-F4B70005421E}"/>
    <x:cellStyle name="Normal 21 9 2 2 2" xfId="30090" xr:uid="{04566A1D-6BD2-4DB1-8BAF-588326618A20}"/>
    <x:cellStyle name="Normal 21 9 2 3" xfId="30091" xr:uid="{42154086-9BB4-4636-B439-81F0B8D6579E}"/>
    <x:cellStyle name="Normal 21 9 3" xfId="30092" xr:uid="{9B7F96FA-6265-44A4-A3F9-7732563F8368}"/>
    <x:cellStyle name="Normal 21 9 3 2" xfId="30093" xr:uid="{5CE85F66-BCED-4938-A7F1-5FDE289F1DA4}"/>
    <x:cellStyle name="Normal 21 9 4" xfId="30094" xr:uid="{8812A58A-6B21-4D31-BEBA-5D16FBC79252}"/>
    <x:cellStyle name="Normal 21 9 4 2" xfId="30095" xr:uid="{8E0F83A0-9213-41CD-B645-EE8B9173CF30}"/>
    <x:cellStyle name="Normal 21 9 5" xfId="30096" xr:uid="{BE2674CE-AE6B-45BB-AB71-E54CB644F7A8}"/>
    <x:cellStyle name="Normal 22" xfId="813" xr:uid="{0653F094-D5F2-4616-B524-B2D4D0997647}"/>
    <x:cellStyle name="Normal 22 10" xfId="30097" xr:uid="{BD8A7B97-7CD8-4243-958D-FD418BABDB53}"/>
    <x:cellStyle name="Normal 22 10 2" xfId="30098" xr:uid="{312116ED-9468-4B1C-8DF6-4E6586189E7F}"/>
    <x:cellStyle name="Normal 22 10 2 2" xfId="30099" xr:uid="{FC11908C-8DEE-4796-AD7F-654659307C11}"/>
    <x:cellStyle name="Normal 22 10 3" xfId="30100" xr:uid="{18E5413B-9A91-4BF4-BECD-A4EC78D5B35F}"/>
    <x:cellStyle name="Normal 22 11" xfId="30101" xr:uid="{B56795E8-2853-413C-A989-4606A2E801E1}"/>
    <x:cellStyle name="Normal 22 11 2" xfId="30102" xr:uid="{41F907DA-9A76-413C-807B-F43871952107}"/>
    <x:cellStyle name="Normal 22 12" xfId="30103" xr:uid="{A5443423-5243-4592-AB3D-FA371541345A}"/>
    <x:cellStyle name="Normal 22 13" xfId="30104" xr:uid="{755C9184-33FC-4669-B902-9052B50EA975}"/>
    <x:cellStyle name="Normal 22 13 2" xfId="30105" xr:uid="{130A2300-CCA6-4728-BD91-2DC473084C89}"/>
    <x:cellStyle name="Normal 22 14" xfId="30106" xr:uid="{B5B57421-C992-47FB-9356-33C425B2F379}"/>
    <x:cellStyle name="Normal 22 2" xfId="30107" xr:uid="{812600DB-1D2A-4C69-A9C6-6AE17C038B6A}"/>
    <x:cellStyle name="Normal 22 2 10" xfId="30108" xr:uid="{D9FDF709-68F9-4B1E-B85A-E2E8E9A770A5}"/>
    <x:cellStyle name="Normal 22 2 10 2" xfId="30109" xr:uid="{1B752E89-92B0-4547-A7AA-E26DF02B004A}"/>
    <x:cellStyle name="Normal 22 2 11" xfId="30110" xr:uid="{7A087C21-A8B6-4D3F-A797-72FEF1C0FFE6}"/>
    <x:cellStyle name="Normal 22 2 2" xfId="30111" xr:uid="{0879AE4D-B849-499F-BB65-07CB49F7CBA1}"/>
    <x:cellStyle name="Normal 22 2 2 10" xfId="30112" xr:uid="{48209DFB-49C6-4481-B9C5-94DD949016EE}"/>
    <x:cellStyle name="Normal 22 2 2 2" xfId="30113" xr:uid="{D73D1A3E-3578-4DD9-BD6C-38D95DD2CC9D}"/>
    <x:cellStyle name="Normal 22 2 2 2 2" xfId="30114" xr:uid="{412FEF62-4A55-4C29-80B8-99B55E9986FF}"/>
    <x:cellStyle name="Normal 22 2 2 2 2 2" xfId="30115" xr:uid="{76CB4505-C092-4A92-A6E3-9CDEC9423F88}"/>
    <x:cellStyle name="Normal 22 2 2 2 2 2 2" xfId="30116" xr:uid="{9F22298C-4801-4E8D-AAAA-AF9AB35F62BF}"/>
    <x:cellStyle name="Normal 22 2 2 2 2 2 2 2" xfId="30117" xr:uid="{50104E6B-12C0-436C-B10B-FE57C6578650}"/>
    <x:cellStyle name="Normal 22 2 2 2 2 2 2 2 2" xfId="30118" xr:uid="{BDA7A24B-6CAF-47DC-8BFF-6A76B2AC2FBB}"/>
    <x:cellStyle name="Normal 22 2 2 2 2 2 2 3" xfId="30119" xr:uid="{C1FE3297-1EAC-49E1-9C5A-3A3110DC5837}"/>
    <x:cellStyle name="Normal 22 2 2 2 2 2 3" xfId="30120" xr:uid="{D96B2773-2323-46DF-B14F-0388A24C0BB2}"/>
    <x:cellStyle name="Normal 22 2 2 2 2 2 3 2" xfId="30121" xr:uid="{86544ABF-EAC1-4C13-94DC-D7B657092BE7}"/>
    <x:cellStyle name="Normal 22 2 2 2 2 2 4" xfId="30122" xr:uid="{52BB694C-B8D8-4293-B142-BF4C8D02CBB4}"/>
    <x:cellStyle name="Normal 22 2 2 2 2 2 4 2" xfId="30123" xr:uid="{927346FA-72C2-4D14-926D-8426658EDD63}"/>
    <x:cellStyle name="Normal 22 2 2 2 2 2 5" xfId="30124" xr:uid="{407DA0E9-BD21-44CB-AD46-0CEA9C7AB06F}"/>
    <x:cellStyle name="Normal 22 2 2 2 2 3" xfId="30125" xr:uid="{6FD25682-4FA8-4CEF-ADCF-64F7E52A0CD5}"/>
    <x:cellStyle name="Normal 22 2 2 2 2 3 2" xfId="30126" xr:uid="{9804B752-9F57-48A9-977C-8A71BE243EC7}"/>
    <x:cellStyle name="Normal 22 2 2 2 2 3 2 2" xfId="30127" xr:uid="{329804A1-0A1E-428C-845B-875B176F2C3F}"/>
    <x:cellStyle name="Normal 22 2 2 2 2 3 3" xfId="30128" xr:uid="{6140E0C5-5BCB-4E42-824D-EE73DD1B2E2F}"/>
    <x:cellStyle name="Normal 22 2 2 2 2 4" xfId="30129" xr:uid="{8429B86F-32FD-4CF2-BF4A-B9DA72D51678}"/>
    <x:cellStyle name="Normal 22 2 2 2 2 4 2" xfId="30130" xr:uid="{3DBE6792-3CF2-491A-B92D-CCA5F6243AF0}"/>
    <x:cellStyle name="Normal 22 2 2 2 2 5" xfId="30131" xr:uid="{FA3BE692-E8FA-4648-8430-67C35C375B36}"/>
    <x:cellStyle name="Normal 22 2 2 2 2 5 2" xfId="30132" xr:uid="{0FAD740C-CE57-451B-A5FB-C3335FEA70FB}"/>
    <x:cellStyle name="Normal 22 2 2 2 2 6" xfId="30133" xr:uid="{E58F0813-7335-4D07-AFE8-8C63F18D6599}"/>
    <x:cellStyle name="Normal 22 2 2 2 3" xfId="30134" xr:uid="{DD9F0CA8-AB03-4144-9238-16B4E28ADFC9}"/>
    <x:cellStyle name="Normal 22 2 2 2 3 2" xfId="30135" xr:uid="{B8A7AB7B-7EB7-41FB-B5D1-A4DC3831CAE9}"/>
    <x:cellStyle name="Normal 22 2 2 2 3 2 2" xfId="30136" xr:uid="{73101BFB-F56E-4644-9D2B-61003220A2E7}"/>
    <x:cellStyle name="Normal 22 2 2 2 3 2 2 2" xfId="30137" xr:uid="{161B9737-C88A-44D4-9942-4C3F4198C022}"/>
    <x:cellStyle name="Normal 22 2 2 2 3 2 3" xfId="30138" xr:uid="{336D6292-EF78-440F-B13B-0A3C1AC095B4}"/>
    <x:cellStyle name="Normal 22 2 2 2 3 3" xfId="30139" xr:uid="{B5AB6209-C35E-444B-8DF4-B45A0F15F010}"/>
    <x:cellStyle name="Normal 22 2 2 2 3 3 2" xfId="30140" xr:uid="{F8F1B8EB-B7B2-40E9-9239-004105DDF9FB}"/>
    <x:cellStyle name="Normal 22 2 2 2 3 4" xfId="30141" xr:uid="{DF4F47A3-620C-4455-8BC6-1CB4DDA66165}"/>
    <x:cellStyle name="Normal 22 2 2 2 3 4 2" xfId="30142" xr:uid="{BB942BA7-4A2C-449A-B379-80775A78C147}"/>
    <x:cellStyle name="Normal 22 2 2 2 3 5" xfId="30143" xr:uid="{DD2A7D87-1470-4375-9BF1-84D55F337E9E}"/>
    <x:cellStyle name="Normal 22 2 2 2 4" xfId="30144" xr:uid="{F48E1D0F-4CBA-45EA-BEFA-1F296A703545}"/>
    <x:cellStyle name="Normal 22 2 2 2 4 2" xfId="30145" xr:uid="{C14CCD9E-C7F0-4CD8-8636-6DD7A4B8B6E6}"/>
    <x:cellStyle name="Normal 22 2 2 2 4 2 2" xfId="30146" xr:uid="{8BF58CB8-734A-406C-8CA5-5F306AB5CD32}"/>
    <x:cellStyle name="Normal 22 2 2 2 4 3" xfId="30147" xr:uid="{25F4C2F7-E8A1-4F24-AFEB-F8A6B974747C}"/>
    <x:cellStyle name="Normal 22 2 2 2 5" xfId="30148" xr:uid="{D95FD665-1290-4A3B-ADEA-C27E9334120F}"/>
    <x:cellStyle name="Normal 22 2 2 2 5 2" xfId="30149" xr:uid="{0754D917-DC57-4A68-AE20-49387C90DDD0}"/>
    <x:cellStyle name="Normal 22 2 2 2 6" xfId="30150" xr:uid="{151CCED8-A745-4A9D-AFA5-D0BC8A1C9073}"/>
    <x:cellStyle name="Normal 22 2 2 2 6 2" xfId="30151" xr:uid="{E1887840-8356-4394-B968-23D3AF821473}"/>
    <x:cellStyle name="Normal 22 2 2 2 7" xfId="30152" xr:uid="{13C02955-10F8-464B-B913-1EED7A9578A6}"/>
    <x:cellStyle name="Normal 22 2 2 3" xfId="30153" xr:uid="{5810FEBB-F589-41AE-ABD8-FB1B02DDF458}"/>
    <x:cellStyle name="Normal 22 2 2 3 2" xfId="30154" xr:uid="{F8FA39D2-3436-48C2-A3A8-09618F862B46}"/>
    <x:cellStyle name="Normal 22 2 2 3 2 2" xfId="30155" xr:uid="{8F77DD35-B5FD-4D7F-8757-0D6E734D7D3A}"/>
    <x:cellStyle name="Normal 22 2 2 3 2 2 2" xfId="30156" xr:uid="{E2E292B2-695D-4847-870E-300F79599A2F}"/>
    <x:cellStyle name="Normal 22 2 2 3 2 2 2 2" xfId="30157" xr:uid="{A1B4885D-3C40-40E5-B870-092CBAAD47D5}"/>
    <x:cellStyle name="Normal 22 2 2 3 2 2 2 2 2" xfId="30158" xr:uid="{79BFB783-8F3C-4A94-BB73-2426D2FB24A4}"/>
    <x:cellStyle name="Normal 22 2 2 3 2 2 2 3" xfId="30159" xr:uid="{29366D63-61A3-499A-9713-CE68A0DA0218}"/>
    <x:cellStyle name="Normal 22 2 2 3 2 2 3" xfId="30160" xr:uid="{25808F02-7A07-4FE8-BCA5-38D3E832C709}"/>
    <x:cellStyle name="Normal 22 2 2 3 2 2 3 2" xfId="30161" xr:uid="{F11FDB42-A809-41D5-816F-5F01C08B51F4}"/>
    <x:cellStyle name="Normal 22 2 2 3 2 2 4" xfId="30162" xr:uid="{73FFF14F-7A33-4486-B89D-6CDFC9C6CDA5}"/>
    <x:cellStyle name="Normal 22 2 2 3 2 2 4 2" xfId="30163" xr:uid="{CD2BC201-19A6-4700-AF1F-12D8E7064864}"/>
    <x:cellStyle name="Normal 22 2 2 3 2 2 5" xfId="30164" xr:uid="{E9AE91DB-463A-49C1-A6DA-200FBF3EB5F3}"/>
    <x:cellStyle name="Normal 22 2 2 3 2 3" xfId="30165" xr:uid="{4C669C22-781D-4EBC-BE12-5B3DA4F727D7}"/>
    <x:cellStyle name="Normal 22 2 2 3 2 3 2" xfId="30166" xr:uid="{292B3EE7-F06D-4B3A-B18D-837DA82A1C99}"/>
    <x:cellStyle name="Normal 22 2 2 3 2 3 2 2" xfId="30167" xr:uid="{C2AA11B1-5467-4DFD-BA6A-C8E83754A2EE}"/>
    <x:cellStyle name="Normal 22 2 2 3 2 3 3" xfId="30168" xr:uid="{D062584C-3117-4663-B384-6EA67D2742CC}"/>
    <x:cellStyle name="Normal 22 2 2 3 2 4" xfId="30169" xr:uid="{2DDD9FC3-FBC4-41DB-AFCE-BE30F7DC5636}"/>
    <x:cellStyle name="Normal 22 2 2 3 2 4 2" xfId="30170" xr:uid="{07D272E9-0840-4804-8325-EB32FE875895}"/>
    <x:cellStyle name="Normal 22 2 2 3 2 5" xfId="30171" xr:uid="{DA5D4EC8-75C6-4E3A-8800-AB55FB8B6098}"/>
    <x:cellStyle name="Normal 22 2 2 3 2 5 2" xfId="30172" xr:uid="{6F442DCD-0B3C-4CAD-826A-809593A8CE10}"/>
    <x:cellStyle name="Normal 22 2 2 3 2 6" xfId="30173" xr:uid="{9C509631-5B98-4221-85F8-3C92AD65E937}"/>
    <x:cellStyle name="Normal 22 2 2 3 3" xfId="30174" xr:uid="{C5DA3399-7C0C-4298-BAFE-2128F6E3DA9E}"/>
    <x:cellStyle name="Normal 22 2 2 3 3 2" xfId="30175" xr:uid="{8ADD47C5-3873-4832-B0ED-841C58FF04CD}"/>
    <x:cellStyle name="Normal 22 2 2 3 3 2 2" xfId="30176" xr:uid="{F7AC80DD-6BA5-44DE-B95E-4DACAB5514AD}"/>
    <x:cellStyle name="Normal 22 2 2 3 3 2 2 2" xfId="30177" xr:uid="{AC6F976D-A129-4638-ACB8-0C71367C3433}"/>
    <x:cellStyle name="Normal 22 2 2 3 3 2 3" xfId="30178" xr:uid="{02162D86-324C-4C35-9EDD-5408EC629D19}"/>
    <x:cellStyle name="Normal 22 2 2 3 3 3" xfId="30179" xr:uid="{FD7D9133-1A7C-428C-B19E-CB6E470AA752}"/>
    <x:cellStyle name="Normal 22 2 2 3 3 3 2" xfId="30180" xr:uid="{D02FF0F6-16A8-4AA5-A7E4-2069B78BDCEA}"/>
    <x:cellStyle name="Normal 22 2 2 3 3 4" xfId="30181" xr:uid="{D90D71AA-828E-4531-B302-33A32DE5358E}"/>
    <x:cellStyle name="Normal 22 2 2 3 3 4 2" xfId="30182" xr:uid="{EE805502-5FB6-472D-A4C5-851501A64591}"/>
    <x:cellStyle name="Normal 22 2 2 3 3 5" xfId="30183" xr:uid="{84228191-391A-408D-AD96-F0FF6A18DE0B}"/>
    <x:cellStyle name="Normal 22 2 2 3 4" xfId="30184" xr:uid="{E53BEDDB-0D42-4307-B5F6-20CB47A9501B}"/>
    <x:cellStyle name="Normal 22 2 2 3 4 2" xfId="30185" xr:uid="{BE1B661A-BB5C-4E59-8468-EBC599D16381}"/>
    <x:cellStyle name="Normal 22 2 2 3 4 2 2" xfId="30186" xr:uid="{9106C084-CBE2-435C-999C-4821A4A84BC2}"/>
    <x:cellStyle name="Normal 22 2 2 3 4 3" xfId="30187" xr:uid="{82260C4D-91DF-4133-855B-C693D86A002A}"/>
    <x:cellStyle name="Normal 22 2 2 3 5" xfId="30188" xr:uid="{B2D439BE-10F9-4E6C-AF03-9BFB080572CE}"/>
    <x:cellStyle name="Normal 22 2 2 3 5 2" xfId="30189" xr:uid="{7951C561-5794-4AB2-B801-6CAE6FBAF113}"/>
    <x:cellStyle name="Normal 22 2 2 3 6" xfId="30190" xr:uid="{55B21171-2522-4AB3-A55E-E30CB9A7BB93}"/>
    <x:cellStyle name="Normal 22 2 2 3 6 2" xfId="30191" xr:uid="{D7BF3390-9707-42C9-8FD4-74D395B07CE0}"/>
    <x:cellStyle name="Normal 22 2 2 3 7" xfId="30192" xr:uid="{73F5298E-FF2F-4D00-AB1D-267A2E5B56F8}"/>
    <x:cellStyle name="Normal 22 2 2 4" xfId="30193" xr:uid="{D93CCE96-99C1-4C31-9337-6EF71EA7B468}"/>
    <x:cellStyle name="Normal 22 2 2 4 2" xfId="30194" xr:uid="{BC1C0650-6CE0-49D1-9705-2BAB696D1825}"/>
    <x:cellStyle name="Normal 22 2 2 4 2 2" xfId="30195" xr:uid="{333BF33A-F7B5-4780-8721-B6B54859E77C}"/>
    <x:cellStyle name="Normal 22 2 2 4 2 2 2" xfId="30196" xr:uid="{9971701A-3A93-4C02-9D81-000732B2F296}"/>
    <x:cellStyle name="Normal 22 2 2 4 2 2 2 2" xfId="30197" xr:uid="{11F638CB-22CA-44BE-BD88-BA85594CC40A}"/>
    <x:cellStyle name="Normal 22 2 2 4 2 2 3" xfId="30198" xr:uid="{24979624-B153-40B6-827C-10FF1090815E}"/>
    <x:cellStyle name="Normal 22 2 2 4 2 3" xfId="30199" xr:uid="{BEA417F6-1A45-43AE-AB35-93ECB616A240}"/>
    <x:cellStyle name="Normal 22 2 2 4 2 3 2" xfId="30200" xr:uid="{42934499-69A7-4C59-BE34-4413DBB74C02}"/>
    <x:cellStyle name="Normal 22 2 2 4 2 4" xfId="30201" xr:uid="{0C92FBE8-5E15-4CC9-8EB7-87B30F12C097}"/>
    <x:cellStyle name="Normal 22 2 2 4 2 4 2" xfId="30202" xr:uid="{B0113DAB-CB2B-4150-8230-446579B8D145}"/>
    <x:cellStyle name="Normal 22 2 2 4 2 5" xfId="30203" xr:uid="{CD3A9814-1853-46F3-A9C6-AE0A3A2FB996}"/>
    <x:cellStyle name="Normal 22 2 2 4 3" xfId="30204" xr:uid="{429D998B-5C93-4173-A33A-C7400B02D1B2}"/>
    <x:cellStyle name="Normal 22 2 2 4 3 2" xfId="30205" xr:uid="{8D1882A2-DB1C-423A-BB2D-AE0853EE8376}"/>
    <x:cellStyle name="Normal 22 2 2 4 3 2 2" xfId="30206" xr:uid="{B32C7892-2DCD-4553-90F9-2FA433761845}"/>
    <x:cellStyle name="Normal 22 2 2 4 3 3" xfId="30207" xr:uid="{E965360B-7D9E-41DE-A59B-C036145C719B}"/>
    <x:cellStyle name="Normal 22 2 2 4 4" xfId="30208" xr:uid="{04FBC56B-78CD-4D2C-8981-316EFFCBBEE7}"/>
    <x:cellStyle name="Normal 22 2 2 4 4 2" xfId="30209" xr:uid="{0D2088D9-5560-47DE-86AE-49ED6D36CA01}"/>
    <x:cellStyle name="Normal 22 2 2 4 5" xfId="30210" xr:uid="{7C3A6FF4-1C0F-465A-8D2A-26E037F0C34C}"/>
    <x:cellStyle name="Normal 22 2 2 4 5 2" xfId="30211" xr:uid="{2229E124-DABD-4220-98EA-08CE56346E06}"/>
    <x:cellStyle name="Normal 22 2 2 4 6" xfId="30212" xr:uid="{DE68E826-1A6F-4814-B65F-75332B2239BC}"/>
    <x:cellStyle name="Normal 22 2 2 5" xfId="30213" xr:uid="{4588D8D3-7840-40EF-AECE-166F52FDA906}"/>
    <x:cellStyle name="Normal 22 2 2 5 2" xfId="30214" xr:uid="{E26D7E86-485B-4F97-AED2-EEC53915AA90}"/>
    <x:cellStyle name="Normal 22 2 2 5 2 2" xfId="30215" xr:uid="{277D4461-9FA5-4108-B0BE-305F2D15B2BD}"/>
    <x:cellStyle name="Normal 22 2 2 5 2 2 2" xfId="30216" xr:uid="{2C33121D-6C4A-4B19-A384-073AD54B2472}"/>
    <x:cellStyle name="Normal 22 2 2 5 2 3" xfId="30217" xr:uid="{7042503B-E2A2-469E-887A-21609E056FB9}"/>
    <x:cellStyle name="Normal 22 2 2 5 3" xfId="30218" xr:uid="{A1478D14-D3A0-4BFE-8B4E-D1811B912ABB}"/>
    <x:cellStyle name="Normal 22 2 2 5 3 2" xfId="30219" xr:uid="{F13D381A-88B8-4781-8376-EBAF66405248}"/>
    <x:cellStyle name="Normal 22 2 2 5 4" xfId="30220" xr:uid="{312DBA81-9C43-4DC5-8261-1141C36A5AC9}"/>
    <x:cellStyle name="Normal 22 2 2 5 4 2" xfId="30221" xr:uid="{91091B44-7D97-46E3-9E8F-654AC5F1B352}"/>
    <x:cellStyle name="Normal 22 2 2 5 5" xfId="30222" xr:uid="{47CFAE5B-2354-46B6-9183-A7FFC8C4F728}"/>
    <x:cellStyle name="Normal 22 2 2 6" xfId="30223" xr:uid="{D1E27000-310D-4C15-825B-5F9F057B845D}"/>
    <x:cellStyle name="Normal 22 2 2 6 2" xfId="30224" xr:uid="{57081658-E9A9-4420-BAB0-D1AFAF694430}"/>
    <x:cellStyle name="Normal 22 2 2 6 2 2" xfId="30225" xr:uid="{A3B1B36B-370D-438B-B386-0398775ABC67}"/>
    <x:cellStyle name="Normal 22 2 2 6 2 2 2" xfId="30226" xr:uid="{1DEC22D7-6683-4098-A0DA-75C084375874}"/>
    <x:cellStyle name="Normal 22 2 2 6 2 3" xfId="30227" xr:uid="{7FAE92A1-5814-4674-9D25-DF5DAA53BA02}"/>
    <x:cellStyle name="Normal 22 2 2 6 3" xfId="30228" xr:uid="{AB563193-5CD6-4D7D-BB9F-CF55DE89CE44}"/>
    <x:cellStyle name="Normal 22 2 2 6 3 2" xfId="30229" xr:uid="{6C67EBA0-804F-4C23-9A16-F1A2982B47F8}"/>
    <x:cellStyle name="Normal 22 2 2 6 4" xfId="30230" xr:uid="{6EAC0720-9FCD-4B77-B11B-32FE86AADD2B}"/>
    <x:cellStyle name="Normal 22 2 2 6 4 2" xfId="30231" xr:uid="{7DA518E8-83F4-4F12-B37F-8E15812B0157}"/>
    <x:cellStyle name="Normal 22 2 2 6 5" xfId="30232" xr:uid="{D57F617A-96AA-4967-9881-CF1F86688DA4}"/>
    <x:cellStyle name="Normal 22 2 2 7" xfId="30233" xr:uid="{D14ACA1A-DCB3-4C85-B6C8-10DD09F9E6A1}"/>
    <x:cellStyle name="Normal 22 2 2 7 2" xfId="30234" xr:uid="{AAB1298B-5701-4EB8-B86C-EE54E52570A1}"/>
    <x:cellStyle name="Normal 22 2 2 7 2 2" xfId="30235" xr:uid="{518CED11-D900-4725-B42E-D655C72BBF64}"/>
    <x:cellStyle name="Normal 22 2 2 7 3" xfId="30236" xr:uid="{086ACB5E-B1A0-4077-9591-F345719ADB44}"/>
    <x:cellStyle name="Normal 22 2 2 8" xfId="30237" xr:uid="{B9BE73E2-59EF-4A89-B4D0-63FFCD4019EF}"/>
    <x:cellStyle name="Normal 22 2 2 8 2" xfId="30238" xr:uid="{195555AA-7119-43CD-8565-BAA0250F3127}"/>
    <x:cellStyle name="Normal 22 2 2 9" xfId="30239" xr:uid="{56E03C5F-5336-4788-9E25-DAE9CC5ED58F}"/>
    <x:cellStyle name="Normal 22 2 2 9 2" xfId="30240" xr:uid="{547AD174-0F58-4D1A-8316-6787E8723805}"/>
    <x:cellStyle name="Normal 22 2 3" xfId="30241" xr:uid="{56A8D5B7-0AF4-4E89-AC2C-E46C3941B120}"/>
    <x:cellStyle name="Normal 22 2 3 2" xfId="30242" xr:uid="{2FAC169D-1420-47B9-92CC-62C3E8911B24}"/>
    <x:cellStyle name="Normal 22 2 3 2 2" xfId="30243" xr:uid="{849C2FB9-F15D-4228-958E-3821108D007C}"/>
    <x:cellStyle name="Normal 22 2 3 2 2 2" xfId="30244" xr:uid="{4389ABDC-8C9D-471F-B752-B650017849B4}"/>
    <x:cellStyle name="Normal 22 2 3 2 2 2 2" xfId="30245" xr:uid="{DBC13235-D9C0-459B-B8DA-EB7319E0F01B}"/>
    <x:cellStyle name="Normal 22 2 3 2 2 2 2 2" xfId="30246" xr:uid="{178E57BD-9AEF-4A22-AEA6-53382E0B054C}"/>
    <x:cellStyle name="Normal 22 2 3 2 2 2 3" xfId="30247" xr:uid="{8AFE87F6-7505-42E5-AFBF-0D74642A8730}"/>
    <x:cellStyle name="Normal 22 2 3 2 2 3" xfId="30248" xr:uid="{512810CF-CCF2-4FA8-855C-F56C0CE7579E}"/>
    <x:cellStyle name="Normal 22 2 3 2 2 3 2" xfId="30249" xr:uid="{AD3A9962-B2A4-4E1E-AD1C-FA502CD5E4AC}"/>
    <x:cellStyle name="Normal 22 2 3 2 2 4" xfId="30250" xr:uid="{8A4C50B6-AFF4-4486-A28C-182AFBCCAD3E}"/>
    <x:cellStyle name="Normal 22 2 3 2 2 4 2" xfId="30251" xr:uid="{1D542A88-31DF-4329-9455-69D6244F5C07}"/>
    <x:cellStyle name="Normal 22 2 3 2 2 5" xfId="30252" xr:uid="{A7A33310-39D4-4200-AD7C-AE867243971C}"/>
    <x:cellStyle name="Normal 22 2 3 2 3" xfId="30253" xr:uid="{FF0BFAA0-CA2D-4A86-B5E6-5FF14DC7AC3B}"/>
    <x:cellStyle name="Normal 22 2 3 2 3 2" xfId="30254" xr:uid="{C196AF9B-2462-40D1-8B4A-9AEA371B3187}"/>
    <x:cellStyle name="Normal 22 2 3 2 3 2 2" xfId="30255" xr:uid="{36270CAB-9A2E-4D95-8A2F-63CC6CF093BC}"/>
    <x:cellStyle name="Normal 22 2 3 2 3 3" xfId="30256" xr:uid="{E846AC15-6DE0-4278-92DC-5962B3B8A210}"/>
    <x:cellStyle name="Normal 22 2 3 2 4" xfId="30257" xr:uid="{9EEDAC11-99B2-4A8B-80BC-A5D089876C7B}"/>
    <x:cellStyle name="Normal 22 2 3 2 4 2" xfId="30258" xr:uid="{9591EA7D-DF4F-4A65-8EF3-ED3DC87AA209}"/>
    <x:cellStyle name="Normal 22 2 3 2 5" xfId="30259" xr:uid="{6AB4EBC1-8EE2-4FA3-AD66-DB49CCF77C26}"/>
    <x:cellStyle name="Normal 22 2 3 2 5 2" xfId="30260" xr:uid="{EA7A5EF8-E349-4348-B773-09985E28DA04}"/>
    <x:cellStyle name="Normal 22 2 3 2 6" xfId="30261" xr:uid="{6409DBF3-82BD-4F59-82F0-0B26064AF5BC}"/>
    <x:cellStyle name="Normal 22 2 3 3" xfId="30262" xr:uid="{A488A070-DA59-48E5-AA11-024F6DB166CA}"/>
    <x:cellStyle name="Normal 22 2 3 3 2" xfId="30263" xr:uid="{F0C6280F-F3A7-4B43-AA16-C32CE16652AC}"/>
    <x:cellStyle name="Normal 22 2 3 3 2 2" xfId="30264" xr:uid="{7299387E-6988-4F1F-B2F0-5CE9E2436943}"/>
    <x:cellStyle name="Normal 22 2 3 3 2 2 2" xfId="30265" xr:uid="{8C8688F1-EC73-4528-A7A4-B848D273CB28}"/>
    <x:cellStyle name="Normal 22 2 3 3 2 3" xfId="30266" xr:uid="{F8859F2B-6303-4E28-AAE2-D730373D7C6D}"/>
    <x:cellStyle name="Normal 22 2 3 3 3" xfId="30267" xr:uid="{70969E98-B033-47CA-BB99-5207218ED169}"/>
    <x:cellStyle name="Normal 22 2 3 3 3 2" xfId="30268" xr:uid="{F4AEE892-5B75-4FB0-9B45-AE6F18750792}"/>
    <x:cellStyle name="Normal 22 2 3 3 4" xfId="30269" xr:uid="{8812B359-9DA6-4629-96D5-443EDEC62253}"/>
    <x:cellStyle name="Normal 22 2 3 3 4 2" xfId="30270" xr:uid="{341D5598-68DC-4C76-9AE5-DB974164DD86}"/>
    <x:cellStyle name="Normal 22 2 3 3 5" xfId="30271" xr:uid="{E42B1BCA-DCED-4E4E-815D-D06D46F4A6BA}"/>
    <x:cellStyle name="Normal 22 2 3 4" xfId="30272" xr:uid="{2D62F239-32EB-43E2-A365-FBE6CDFA8CD3}"/>
    <x:cellStyle name="Normal 22 2 3 4 2" xfId="30273" xr:uid="{5A64F9A8-75F4-47AE-AB98-72AA919D6163}"/>
    <x:cellStyle name="Normal 22 2 3 4 2 2" xfId="30274" xr:uid="{574F5CFE-FBC5-4FE1-84B8-FF61AB550662}"/>
    <x:cellStyle name="Normal 22 2 3 4 3" xfId="30275" xr:uid="{F1F8E986-8609-445A-9246-476D44FB165B}"/>
    <x:cellStyle name="Normal 22 2 3 5" xfId="30276" xr:uid="{47644860-44AB-440D-AD0F-51BAC634A607}"/>
    <x:cellStyle name="Normal 22 2 3 5 2" xfId="30277" xr:uid="{15E44D82-7042-4703-BEE8-C9938E593925}"/>
    <x:cellStyle name="Normal 22 2 3 6" xfId="30278" xr:uid="{D13D6942-19C5-45DB-ADA8-3D1D58B5C465}"/>
    <x:cellStyle name="Normal 22 2 3 6 2" xfId="30279" xr:uid="{6320F1D9-66A7-4F66-B3C5-F7AE80E8FCB8}"/>
    <x:cellStyle name="Normal 22 2 3 7" xfId="30280" xr:uid="{129DF3DD-DB31-46C5-9239-17AEE18772B2}"/>
    <x:cellStyle name="Normal 22 2 4" xfId="30281" xr:uid="{4BBD85FD-9B09-4351-88D9-DDECB66137C6}"/>
    <x:cellStyle name="Normal 22 2 4 2" xfId="30282" xr:uid="{4685EE6F-27EB-4921-B70A-7EAC22B00A8B}"/>
    <x:cellStyle name="Normal 22 2 4 2 2" xfId="30283" xr:uid="{0A081C7E-58B9-43D3-A521-61038D43CE0A}"/>
    <x:cellStyle name="Normal 22 2 4 2 2 2" xfId="30284" xr:uid="{42A06FD9-1CFA-4645-9352-A4D2124443E1}"/>
    <x:cellStyle name="Normal 22 2 4 2 2 2 2" xfId="30285" xr:uid="{27012574-6DEB-4B5F-9B8C-0CBEAB1B3641}"/>
    <x:cellStyle name="Normal 22 2 4 2 2 2 2 2" xfId="30286" xr:uid="{A90FF59A-13A1-4F7C-AAB3-FAB5837E7C31}"/>
    <x:cellStyle name="Normal 22 2 4 2 2 2 3" xfId="30287" xr:uid="{60433DA6-F6C9-4DBB-9648-746AE0636956}"/>
    <x:cellStyle name="Normal 22 2 4 2 2 3" xfId="30288" xr:uid="{72C2D526-6B89-4ADE-AD4C-C46833668BDD}"/>
    <x:cellStyle name="Normal 22 2 4 2 2 3 2" xfId="30289" xr:uid="{0A92352D-2EEB-4BD5-B8EE-B268ADAE451B}"/>
    <x:cellStyle name="Normal 22 2 4 2 2 4" xfId="30290" xr:uid="{F2FDDA08-41F2-4321-ADE2-8DA96FFD7BE2}"/>
    <x:cellStyle name="Normal 22 2 4 2 2 4 2" xfId="30291" xr:uid="{04BF4738-2474-4691-84DD-0933CFA04A5E}"/>
    <x:cellStyle name="Normal 22 2 4 2 2 5" xfId="30292" xr:uid="{052D4987-13E0-45BF-A551-3DA06C3BF89D}"/>
    <x:cellStyle name="Normal 22 2 4 2 3" xfId="30293" xr:uid="{E46E6C3C-630C-438A-8543-6790BF0688B9}"/>
    <x:cellStyle name="Normal 22 2 4 2 3 2" xfId="30294" xr:uid="{59A43278-5CE3-45B0-A6D3-93A70AF57CA6}"/>
    <x:cellStyle name="Normal 22 2 4 2 3 2 2" xfId="30295" xr:uid="{750378C3-A7B6-43AD-A2F3-B8529E66CC04}"/>
    <x:cellStyle name="Normal 22 2 4 2 3 3" xfId="30296" xr:uid="{6D2E89E7-1AA8-4D38-909D-183377501027}"/>
    <x:cellStyle name="Normal 22 2 4 2 4" xfId="30297" xr:uid="{EC3D4BFF-2A89-4DF1-B2CF-44ECE65DBDAF}"/>
    <x:cellStyle name="Normal 22 2 4 2 4 2" xfId="30298" xr:uid="{95705199-29BA-4404-9646-89EB88F7A820}"/>
    <x:cellStyle name="Normal 22 2 4 2 5" xfId="30299" xr:uid="{BAA8AE78-9801-4CD2-BADD-CB817A13C547}"/>
    <x:cellStyle name="Normal 22 2 4 2 5 2" xfId="30300" xr:uid="{35F3A746-5380-4411-A3BA-371E831F64C7}"/>
    <x:cellStyle name="Normal 22 2 4 2 6" xfId="30301" xr:uid="{4E06569F-5A10-410A-8AB5-7129736FAB71}"/>
    <x:cellStyle name="Normal 22 2 4 3" xfId="30302" xr:uid="{16883A86-0ECC-420F-A7B4-A055EA1DFA93}"/>
    <x:cellStyle name="Normal 22 2 4 3 2" xfId="30303" xr:uid="{BC4E271B-6AC4-4F95-98D5-BD0D0C5D6CB9}"/>
    <x:cellStyle name="Normal 22 2 4 3 2 2" xfId="30304" xr:uid="{D7D827D2-FE34-4853-8D8A-547BC80D0C64}"/>
    <x:cellStyle name="Normal 22 2 4 3 2 2 2" xfId="30305" xr:uid="{62C472BF-C4D9-4CE8-B302-D0D4499961C9}"/>
    <x:cellStyle name="Normal 22 2 4 3 2 3" xfId="30306" xr:uid="{A2C5F8EF-D039-4ADC-9909-17C0D061BADD}"/>
    <x:cellStyle name="Normal 22 2 4 3 3" xfId="30307" xr:uid="{3DC1C4BA-8EF0-4A6A-BA45-F202BE295D1F}"/>
    <x:cellStyle name="Normal 22 2 4 3 3 2" xfId="30308" xr:uid="{29DF3C15-A315-4476-BE20-16A76B040293}"/>
    <x:cellStyle name="Normal 22 2 4 3 4" xfId="30309" xr:uid="{69FDFF6C-77EA-4200-B515-15CC7AA16758}"/>
    <x:cellStyle name="Normal 22 2 4 3 4 2" xfId="30310" xr:uid="{1CC82102-8290-4D04-A0CC-85E07D32D882}"/>
    <x:cellStyle name="Normal 22 2 4 3 5" xfId="30311" xr:uid="{1FC047AA-53D1-4B59-A4EB-CDC3A8A27CEA}"/>
    <x:cellStyle name="Normal 22 2 4 4" xfId="30312" xr:uid="{710FBC67-83DF-4DC2-86C5-4E3B0AA9A7C0}"/>
    <x:cellStyle name="Normal 22 2 4 4 2" xfId="30313" xr:uid="{C460BE85-2904-4D63-9CE2-2694F13FD6AF}"/>
    <x:cellStyle name="Normal 22 2 4 4 2 2" xfId="30314" xr:uid="{8509FF18-77AC-43DA-87F9-E354A0405FB7}"/>
    <x:cellStyle name="Normal 22 2 4 4 3" xfId="30315" xr:uid="{F7FC5995-A01B-41AC-9847-89E767552282}"/>
    <x:cellStyle name="Normal 22 2 4 5" xfId="30316" xr:uid="{AEF3FF89-2EA0-4C4F-9643-CF6A350D5228}"/>
    <x:cellStyle name="Normal 22 2 4 5 2" xfId="30317" xr:uid="{26C3A32F-F62B-4138-84CB-07DF8FA85D55}"/>
    <x:cellStyle name="Normal 22 2 4 6" xfId="30318" xr:uid="{A1E8ADF8-A37C-4EE1-807D-89618F366A8F}"/>
    <x:cellStyle name="Normal 22 2 4 6 2" xfId="30319" xr:uid="{934EFED7-2202-44BA-BB81-C14ADD5CBE69}"/>
    <x:cellStyle name="Normal 22 2 4 7" xfId="30320" xr:uid="{C0290D75-7A67-4668-AB69-338C543665F2}"/>
    <x:cellStyle name="Normal 22 2 5" xfId="30321" xr:uid="{BBDF0BDA-1863-4384-9C21-F25F8228B57F}"/>
    <x:cellStyle name="Normal 22 2 5 2" xfId="30322" xr:uid="{F4B6E1FB-5994-48BE-9EC1-0486B6B8AE2B}"/>
    <x:cellStyle name="Normal 22 2 5 2 2" xfId="30323" xr:uid="{2626B346-0A4C-4DDC-A62D-24320464A0FC}"/>
    <x:cellStyle name="Normal 22 2 5 2 2 2" xfId="30324" xr:uid="{A6FFFC94-6FA4-486B-B32C-F4CE358FAF9E}"/>
    <x:cellStyle name="Normal 22 2 5 2 2 2 2" xfId="30325" xr:uid="{796F3B7B-5B3B-4FD6-91A1-ABD48A9A46FD}"/>
    <x:cellStyle name="Normal 22 2 5 2 2 3" xfId="30326" xr:uid="{4C795BDC-4CC6-4A69-B8CB-1F2D15F7130B}"/>
    <x:cellStyle name="Normal 22 2 5 2 3" xfId="30327" xr:uid="{79F33C8C-623A-4840-A1E0-3AD15D962418}"/>
    <x:cellStyle name="Normal 22 2 5 2 3 2" xfId="30328" xr:uid="{62DD157C-AEB5-460B-8657-FE2BC571825E}"/>
    <x:cellStyle name="Normal 22 2 5 2 4" xfId="30329" xr:uid="{7A2D4D49-3972-4F6B-B1F6-F727D9E22039}"/>
    <x:cellStyle name="Normal 22 2 5 2 4 2" xfId="30330" xr:uid="{F5E681A9-F85D-4BAE-B3AD-E8099BEDB8F7}"/>
    <x:cellStyle name="Normal 22 2 5 2 5" xfId="30331" xr:uid="{10ABD6FA-CB0E-4CFD-897D-7AAE6C5831F2}"/>
    <x:cellStyle name="Normal 22 2 5 3" xfId="30332" xr:uid="{E094709F-072C-4B6A-823B-B208CC9B32B9}"/>
    <x:cellStyle name="Normal 22 2 5 3 2" xfId="30333" xr:uid="{FAE4011E-932C-42DC-8301-FE76B2A8DE82}"/>
    <x:cellStyle name="Normal 22 2 5 3 2 2" xfId="30334" xr:uid="{FD537206-BDD1-45FD-BF97-39AABF4CBF2D}"/>
    <x:cellStyle name="Normal 22 2 5 3 3" xfId="30335" xr:uid="{EA8B22E5-A1FC-45C8-A04C-DEA9C68BD006}"/>
    <x:cellStyle name="Normal 22 2 5 4" xfId="30336" xr:uid="{0D3A398D-834E-4CAF-9D85-73AECAA940E3}"/>
    <x:cellStyle name="Normal 22 2 5 4 2" xfId="30337" xr:uid="{1856E5EE-F19D-4285-A73A-72DB8C991B1B}"/>
    <x:cellStyle name="Normal 22 2 5 5" xfId="30338" xr:uid="{A58BFBE6-A4E5-49A5-80F6-57D9FD74D4FD}"/>
    <x:cellStyle name="Normal 22 2 5 5 2" xfId="30339" xr:uid="{0F554394-6B30-42A3-A52F-346C343F708E}"/>
    <x:cellStyle name="Normal 22 2 5 6" xfId="30340" xr:uid="{B7F88A1A-D846-4DB0-897E-248432C35494}"/>
    <x:cellStyle name="Normal 22 2 6" xfId="30341" xr:uid="{D69952A6-E867-401E-AD78-CCE761200047}"/>
    <x:cellStyle name="Normal 22 2 6 2" xfId="30342" xr:uid="{31FE052C-09F5-4502-B40C-CFE0F64ACEEB}"/>
    <x:cellStyle name="Normal 22 2 6 2 2" xfId="30343" xr:uid="{D329D9E3-3874-49C2-ACCC-533E42048B3E}"/>
    <x:cellStyle name="Normal 22 2 6 2 2 2" xfId="30344" xr:uid="{A343CCCB-2500-46D6-AF73-C5AAC1AB6A41}"/>
    <x:cellStyle name="Normal 22 2 6 2 3" xfId="30345" xr:uid="{0CC082E3-0072-4096-91CF-AD99487F1B81}"/>
    <x:cellStyle name="Normal 22 2 6 3" xfId="30346" xr:uid="{B7FEEE00-4F22-43CF-B47C-335D3B44A776}"/>
    <x:cellStyle name="Normal 22 2 6 3 2" xfId="30347" xr:uid="{109E8244-3DD7-4F63-8702-14905EFE113D}"/>
    <x:cellStyle name="Normal 22 2 6 4" xfId="30348" xr:uid="{6D7DBDD4-C6C6-4606-AEE3-BCF054D38CDB}"/>
    <x:cellStyle name="Normal 22 2 6 4 2" xfId="30349" xr:uid="{351DCEFC-3391-4325-A086-92257C24226D}"/>
    <x:cellStyle name="Normal 22 2 6 5" xfId="30350" xr:uid="{6FE0D8A8-FA5A-467C-B583-CA94BCD0F832}"/>
    <x:cellStyle name="Normal 22 2 7" xfId="30351" xr:uid="{2FC0DF17-42C7-4FA1-ADDE-4102B243BC3A}"/>
    <x:cellStyle name="Normal 22 2 7 2" xfId="30352" xr:uid="{59C7FA3C-5297-44A9-A573-A7A95D1E596D}"/>
    <x:cellStyle name="Normal 22 2 7 2 2" xfId="30353" xr:uid="{13FA4CBF-828C-4762-8B50-A08DAC5E1621}"/>
    <x:cellStyle name="Normal 22 2 7 2 2 2" xfId="30354" xr:uid="{3C89C497-CE2D-43B8-BA71-283D5DC813B4}"/>
    <x:cellStyle name="Normal 22 2 7 2 3" xfId="30355" xr:uid="{2E38CA0D-62ED-48AE-9E23-A687A5A1580A}"/>
    <x:cellStyle name="Normal 22 2 7 3" xfId="30356" xr:uid="{785B2D8A-E6CF-43FE-947B-F25BC177C172}"/>
    <x:cellStyle name="Normal 22 2 7 3 2" xfId="30357" xr:uid="{E75F9E45-7BC1-4936-A8BC-9DCEC671806A}"/>
    <x:cellStyle name="Normal 22 2 7 4" xfId="30358" xr:uid="{CB922B7C-5FC9-4979-9A5F-C295C2641A26}"/>
    <x:cellStyle name="Normal 22 2 7 4 2" xfId="30359" xr:uid="{CE612BE7-3AAB-4106-85CA-774D08EA3D19}"/>
    <x:cellStyle name="Normal 22 2 7 5" xfId="30360" xr:uid="{F234E964-B67F-45E0-806C-950AB505FEDD}"/>
    <x:cellStyle name="Normal 22 2 8" xfId="30361" xr:uid="{0CB49310-F95D-44BC-97BC-FEACEAD9E1A0}"/>
    <x:cellStyle name="Normal 22 2 8 2" xfId="30362" xr:uid="{5A817E73-E734-4909-82A5-8438B757111B}"/>
    <x:cellStyle name="Normal 22 2 8 2 2" xfId="30363" xr:uid="{8B877BCB-6769-46E9-A77A-A910B382ABEE}"/>
    <x:cellStyle name="Normal 22 2 8 3" xfId="30364" xr:uid="{9BC15F51-7949-44E3-8012-98D370D40D3D}"/>
    <x:cellStyle name="Normal 22 2 9" xfId="30365" xr:uid="{2C354DE1-AB5C-4E7B-BB5C-287B3C01E712}"/>
    <x:cellStyle name="Normal 22 2 9 2" xfId="30366" xr:uid="{0EAE10D1-A1A4-4710-BD49-006146771A7A}"/>
    <x:cellStyle name="Normal 22 3" xfId="30367" xr:uid="{BF8960D7-8AEC-49EF-8DE1-D82445473687}"/>
    <x:cellStyle name="Normal 22 3 10" xfId="30368" xr:uid="{B19B122E-287E-4139-AA49-B7B5ED88297C}"/>
    <x:cellStyle name="Normal 22 3 2" xfId="30369" xr:uid="{DD1554C9-BD96-40BF-BDD9-7D230E9596F9}"/>
    <x:cellStyle name="Normal 22 3 2 2" xfId="30370" xr:uid="{8995BFC6-5111-4235-A517-8DC444B5F4B2}"/>
    <x:cellStyle name="Normal 22 3 2 2 2" xfId="30371" xr:uid="{56D07903-05F9-49FE-BA7D-32DF8B140047}"/>
    <x:cellStyle name="Normal 22 3 2 2 2 2" xfId="30372" xr:uid="{E07E98A2-0BF7-46FA-85D1-824D84EBB950}"/>
    <x:cellStyle name="Normal 22 3 2 2 2 2 2" xfId="30373" xr:uid="{9A9733F2-E8AC-457A-8F96-476FE0E4022E}"/>
    <x:cellStyle name="Normal 22 3 2 2 2 2 2 2" xfId="30374" xr:uid="{5780AD9E-91B0-450F-A857-23F82A1E61CF}"/>
    <x:cellStyle name="Normal 22 3 2 2 2 2 3" xfId="30375" xr:uid="{05BFD9AE-B1DC-4E24-9356-5F6562C809DF}"/>
    <x:cellStyle name="Normal 22 3 2 2 2 3" xfId="30376" xr:uid="{6B0D3FE6-8CF8-48F1-B731-A6E73F4A7D08}"/>
    <x:cellStyle name="Normal 22 3 2 2 2 3 2" xfId="30377" xr:uid="{92B2DB7E-9BEF-48AE-A283-46DDFD9710CD}"/>
    <x:cellStyle name="Normal 22 3 2 2 2 4" xfId="30378" xr:uid="{468604EB-8F74-4824-B900-3721CF9B3B54}"/>
    <x:cellStyle name="Normal 22 3 2 2 2 4 2" xfId="30379" xr:uid="{DDA19666-AEEA-4291-8AAC-B923B8DF6811}"/>
    <x:cellStyle name="Normal 22 3 2 2 2 5" xfId="30380" xr:uid="{AD68679F-D0E2-4790-AEF4-E0DF71F3D843}"/>
    <x:cellStyle name="Normal 22 3 2 2 3" xfId="30381" xr:uid="{EB8963AB-87EC-4DA4-BDE4-17856D474DA0}"/>
    <x:cellStyle name="Normal 22 3 2 2 3 2" xfId="30382" xr:uid="{331C69EA-5182-4628-A9D0-F4F05A7C1696}"/>
    <x:cellStyle name="Normal 22 3 2 2 3 2 2" xfId="30383" xr:uid="{75927DFD-A04A-409D-953E-734DB54499E8}"/>
    <x:cellStyle name="Normal 22 3 2 2 3 3" xfId="30384" xr:uid="{4D48A44D-199D-4220-AF80-654563C5E5B7}"/>
    <x:cellStyle name="Normal 22 3 2 2 4" xfId="30385" xr:uid="{7D02669E-6487-4057-B976-0963EC78E895}"/>
    <x:cellStyle name="Normal 22 3 2 2 4 2" xfId="30386" xr:uid="{BA42791C-3D90-43F4-BD29-6416EF766C9E}"/>
    <x:cellStyle name="Normal 22 3 2 2 5" xfId="30387" xr:uid="{D3A2F3F2-CF57-422A-9E04-DFE1EFFB9A40}"/>
    <x:cellStyle name="Normal 22 3 2 2 5 2" xfId="30388" xr:uid="{4552BAE6-F1CF-4898-BB8F-C962F21CE56A}"/>
    <x:cellStyle name="Normal 22 3 2 2 6" xfId="30389" xr:uid="{FCE13F38-B2D5-46A5-AEFD-070F1BB0B9BA}"/>
    <x:cellStyle name="Normal 22 3 2 3" xfId="30390" xr:uid="{00D816AD-1D19-45D1-BAAB-9D4CCBE845A7}"/>
    <x:cellStyle name="Normal 22 3 2 3 2" xfId="30391" xr:uid="{3BF3355E-CC32-440C-B2BB-FA0A19A836EB}"/>
    <x:cellStyle name="Normal 22 3 2 3 2 2" xfId="30392" xr:uid="{EC05C354-967F-4C3D-83F8-D9989801A7E3}"/>
    <x:cellStyle name="Normal 22 3 2 3 2 2 2" xfId="30393" xr:uid="{8B96A752-B2E0-48F2-BBD8-D08B5BC75387}"/>
    <x:cellStyle name="Normal 22 3 2 3 2 3" xfId="30394" xr:uid="{F2889664-C26C-4DE6-BEB0-CA22F25D1C29}"/>
    <x:cellStyle name="Normal 22 3 2 3 3" xfId="30395" xr:uid="{F9BF9022-F8E5-484F-9A30-58E0CF2D73F6}"/>
    <x:cellStyle name="Normal 22 3 2 3 3 2" xfId="30396" xr:uid="{1F948732-8B6E-4521-B1EA-922BC5C3FDE0}"/>
    <x:cellStyle name="Normal 22 3 2 3 4" xfId="30397" xr:uid="{DA41E95E-4E3D-4654-BF75-9C5761D46533}"/>
    <x:cellStyle name="Normal 22 3 2 3 4 2" xfId="30398" xr:uid="{802668F2-69AC-4E11-A02F-43E38CB0F1DD}"/>
    <x:cellStyle name="Normal 22 3 2 3 5" xfId="30399" xr:uid="{9076621F-4FAE-4D66-A47C-58F7977AD31E}"/>
    <x:cellStyle name="Normal 22 3 2 4" xfId="30400" xr:uid="{DC5A0302-6D0F-450F-A8EB-9214E96D68A0}"/>
    <x:cellStyle name="Normal 22 3 2 4 2" xfId="30401" xr:uid="{8E15EF11-FA0C-4252-AAD8-CCFD035B65EB}"/>
    <x:cellStyle name="Normal 22 3 2 4 2 2" xfId="30402" xr:uid="{2B97C8D5-460D-467F-8DC0-B8183D481521}"/>
    <x:cellStyle name="Normal 22 3 2 4 3" xfId="30403" xr:uid="{D1305AE5-2297-488B-8E6D-EC3352CE5E3A}"/>
    <x:cellStyle name="Normal 22 3 2 5" xfId="30404" xr:uid="{7B0CA0E3-D287-45DA-91BF-6862DDDAEF2C}"/>
    <x:cellStyle name="Normal 22 3 2 5 2" xfId="30405" xr:uid="{C58BB3B5-6923-4E11-ADFE-EE0969DA3458}"/>
    <x:cellStyle name="Normal 22 3 2 6" xfId="30406" xr:uid="{9F924DBB-2B54-4304-8F0D-CEBADEA031D9}"/>
    <x:cellStyle name="Normal 22 3 2 6 2" xfId="30407" xr:uid="{80E393F9-67C5-4FA0-AA95-5515D9F21D3F}"/>
    <x:cellStyle name="Normal 22 3 2 7" xfId="30408" xr:uid="{06B022E8-1C7C-4994-B5FA-11E9DA2D0C83}"/>
    <x:cellStyle name="Normal 22 3 3" xfId="30409" xr:uid="{0F140EE2-59D5-4CA1-BE0B-975D6B37A559}"/>
    <x:cellStyle name="Normal 22 3 3 2" xfId="30410" xr:uid="{F2460076-1843-4BA4-92B2-3F73DBC656FB}"/>
    <x:cellStyle name="Normal 22 3 3 2 2" xfId="30411" xr:uid="{DC305F8F-EBBD-463B-931A-E104C901EAA6}"/>
    <x:cellStyle name="Normal 22 3 3 2 2 2" xfId="30412" xr:uid="{66EFA0BE-905A-46A8-9B0E-7210F76DBBC5}"/>
    <x:cellStyle name="Normal 22 3 3 2 2 2 2" xfId="30413" xr:uid="{6209F71D-E15A-4D2D-B18E-F50B82BB6C1C}"/>
    <x:cellStyle name="Normal 22 3 3 2 2 2 2 2" xfId="30414" xr:uid="{E6BEAA66-ECF9-41CB-B57F-F4FC4FAD4B98}"/>
    <x:cellStyle name="Normal 22 3 3 2 2 2 3" xfId="30415" xr:uid="{18B7B94B-8E4D-4FD8-91B6-30EFBC2C73D7}"/>
    <x:cellStyle name="Normal 22 3 3 2 2 3" xfId="30416" xr:uid="{2E5E763D-77DC-409D-9EF6-EBC023F4E077}"/>
    <x:cellStyle name="Normal 22 3 3 2 2 3 2" xfId="30417" xr:uid="{83D8EFB6-B1B9-4857-937A-AE22D03997F2}"/>
    <x:cellStyle name="Normal 22 3 3 2 2 4" xfId="30418" xr:uid="{CCD79A18-87A7-4C68-BACB-85975A3DA0DC}"/>
    <x:cellStyle name="Normal 22 3 3 2 2 4 2" xfId="30419" xr:uid="{E4A54A29-2D4B-4E30-BB1F-7E27D7A06849}"/>
    <x:cellStyle name="Normal 22 3 3 2 2 5" xfId="30420" xr:uid="{7884E056-3DE7-45C4-9273-CB5EB024D5E9}"/>
    <x:cellStyle name="Normal 22 3 3 2 3" xfId="30421" xr:uid="{1F9E08D8-1948-4772-9CD9-5FD4DC92F55A}"/>
    <x:cellStyle name="Normal 22 3 3 2 3 2" xfId="30422" xr:uid="{CA45F49D-E362-4077-9101-CE1566C2161C}"/>
    <x:cellStyle name="Normal 22 3 3 2 3 2 2" xfId="30423" xr:uid="{D15CED69-5417-4F1F-8362-67E8699934A9}"/>
    <x:cellStyle name="Normal 22 3 3 2 3 3" xfId="30424" xr:uid="{37526791-2AEC-43D1-9F95-AE3EE9A03335}"/>
    <x:cellStyle name="Normal 22 3 3 2 4" xfId="30425" xr:uid="{94B4996B-5905-452E-B08C-CFC62526C3E7}"/>
    <x:cellStyle name="Normal 22 3 3 2 4 2" xfId="30426" xr:uid="{12505D54-C0D4-4E8E-896B-D9E0A3A07CEB}"/>
    <x:cellStyle name="Normal 22 3 3 2 5" xfId="30427" xr:uid="{09611C35-C0B7-4668-B80C-BA2CA8D4D320}"/>
    <x:cellStyle name="Normal 22 3 3 2 5 2" xfId="30428" xr:uid="{044D7914-AAFE-4430-BB0F-5BB345F67C62}"/>
    <x:cellStyle name="Normal 22 3 3 2 6" xfId="30429" xr:uid="{2442C4A2-F9E8-4587-B85C-54A0B10E58BB}"/>
    <x:cellStyle name="Normal 22 3 3 3" xfId="30430" xr:uid="{0E7B48E3-06F6-4C84-A24B-CE09C885962F}"/>
    <x:cellStyle name="Normal 22 3 3 3 2" xfId="30431" xr:uid="{94B6D788-E3F6-4201-AEB2-8E2AC3A0DF33}"/>
    <x:cellStyle name="Normal 22 3 3 3 2 2" xfId="30432" xr:uid="{2B216D33-0045-491F-B6D5-F73A4CC06906}"/>
    <x:cellStyle name="Normal 22 3 3 3 2 2 2" xfId="30433" xr:uid="{6E804F9B-ED5F-42D9-95E2-BF1AA09649C9}"/>
    <x:cellStyle name="Normal 22 3 3 3 2 3" xfId="30434" xr:uid="{0625EAE6-28C0-4C63-AF78-9A132F652409}"/>
    <x:cellStyle name="Normal 22 3 3 3 3" xfId="30435" xr:uid="{DCB00F80-1A03-4492-AB02-415EC059A229}"/>
    <x:cellStyle name="Normal 22 3 3 3 3 2" xfId="30436" xr:uid="{B746B83A-9E82-4C28-B81A-2E323D9D8C88}"/>
    <x:cellStyle name="Normal 22 3 3 3 4" xfId="30437" xr:uid="{44DDBC8E-F2B0-46E6-A7D1-DF613F191541}"/>
    <x:cellStyle name="Normal 22 3 3 3 4 2" xfId="30438" xr:uid="{F381C72E-FDFA-4A59-B0C7-F3F4743E449A}"/>
    <x:cellStyle name="Normal 22 3 3 3 5" xfId="30439" xr:uid="{558BB40E-CD55-49FB-9F5F-2CACACD3E367}"/>
    <x:cellStyle name="Normal 22 3 3 4" xfId="30440" xr:uid="{45749573-ED91-4245-8705-F1612A5053DA}"/>
    <x:cellStyle name="Normal 22 3 3 4 2" xfId="30441" xr:uid="{3023006C-B53F-40A5-9BEB-C3DB3CD2793E}"/>
    <x:cellStyle name="Normal 22 3 3 4 2 2" xfId="30442" xr:uid="{AB84F6F6-DFA0-44C0-A7A7-12733EF1930C}"/>
    <x:cellStyle name="Normal 22 3 3 4 3" xfId="30443" xr:uid="{5C142692-2109-4AF9-B56A-F7102C4463D4}"/>
    <x:cellStyle name="Normal 22 3 3 5" xfId="30444" xr:uid="{485B0409-648A-4443-BC1F-0B11133DE331}"/>
    <x:cellStyle name="Normal 22 3 3 5 2" xfId="30445" xr:uid="{209112A3-3986-4027-83CD-E8F87A343C02}"/>
    <x:cellStyle name="Normal 22 3 3 6" xfId="30446" xr:uid="{806B8614-EF21-417B-9241-BE90908CAD8B}"/>
    <x:cellStyle name="Normal 22 3 3 6 2" xfId="30447" xr:uid="{D5DF3BDF-DBC6-4A07-AFEC-273E90C0412C}"/>
    <x:cellStyle name="Normal 22 3 3 7" xfId="30448" xr:uid="{63D74A8B-F254-4559-A027-057E462B0497}"/>
    <x:cellStyle name="Normal 22 3 4" xfId="30449" xr:uid="{2C93B955-2958-404F-BA42-D93701B26DD3}"/>
    <x:cellStyle name="Normal 22 3 4 2" xfId="30450" xr:uid="{64E91545-0427-4A22-A78A-2ADCD0FC2C1C}"/>
    <x:cellStyle name="Normal 22 3 4 2 2" xfId="30451" xr:uid="{2F4B0ACA-ED05-45E7-84EC-B5FE89606156}"/>
    <x:cellStyle name="Normal 22 3 4 2 2 2" xfId="30452" xr:uid="{6A138B15-6497-4128-80A8-4112AA39B082}"/>
    <x:cellStyle name="Normal 22 3 4 2 2 2 2" xfId="30453" xr:uid="{1BCA9EAC-B6B2-4AF1-831A-C318E905ECC6}"/>
    <x:cellStyle name="Normal 22 3 4 2 2 3" xfId="30454" xr:uid="{D9FC75EE-3489-46C3-BC91-11A309336E8D}"/>
    <x:cellStyle name="Normal 22 3 4 2 3" xfId="30455" xr:uid="{63FC8DF5-98D9-4FED-A1BC-B6B849D8BCF1}"/>
    <x:cellStyle name="Normal 22 3 4 2 3 2" xfId="30456" xr:uid="{9C92975F-89B2-49BA-A63F-8B8462F48752}"/>
    <x:cellStyle name="Normal 22 3 4 2 4" xfId="30457" xr:uid="{ADFE6BF8-6998-4F5D-8799-B6D35F765D87}"/>
    <x:cellStyle name="Normal 22 3 4 2 4 2" xfId="30458" xr:uid="{7361B891-FD62-48F6-98F0-3BC0CCEAB6B3}"/>
    <x:cellStyle name="Normal 22 3 4 2 5" xfId="30459" xr:uid="{8B8F4075-F1EE-439C-96F5-901153ACB93D}"/>
    <x:cellStyle name="Normal 22 3 4 3" xfId="30460" xr:uid="{50F7FB4C-1EA9-47AC-AC64-E06090EA043C}"/>
    <x:cellStyle name="Normal 22 3 4 3 2" xfId="30461" xr:uid="{7D202248-D7A9-4A0B-8BAB-DF4B688E79FB}"/>
    <x:cellStyle name="Normal 22 3 4 3 2 2" xfId="30462" xr:uid="{CE1DC559-7DC0-4A8F-8F68-E0189DC507EA}"/>
    <x:cellStyle name="Normal 22 3 4 3 3" xfId="30463" xr:uid="{4B3682A5-3D95-4D0F-A319-9BEFFA24F136}"/>
    <x:cellStyle name="Normal 22 3 4 4" xfId="30464" xr:uid="{44F3F4F6-CD05-46F7-A981-AFE0933F7B3D}"/>
    <x:cellStyle name="Normal 22 3 4 4 2" xfId="30465" xr:uid="{7A3CC9D9-EA47-45AE-819F-1AA05B1F0097}"/>
    <x:cellStyle name="Normal 22 3 4 5" xfId="30466" xr:uid="{F7B79DC9-8E84-42F3-AF6E-453D3EBAC2F9}"/>
    <x:cellStyle name="Normal 22 3 4 5 2" xfId="30467" xr:uid="{AB55CF48-56E2-4018-8664-A52F5A3CBD32}"/>
    <x:cellStyle name="Normal 22 3 4 6" xfId="30468" xr:uid="{C1047BA4-2AF2-4F8E-888F-E33C0031B63A}"/>
    <x:cellStyle name="Normal 22 3 5" xfId="30469" xr:uid="{2BEC2ABD-A035-4013-AA8D-6ABB4D500460}"/>
    <x:cellStyle name="Normal 22 3 5 2" xfId="30470" xr:uid="{F179DF85-71B1-497B-8784-6EAC82F47CF6}"/>
    <x:cellStyle name="Normal 22 3 5 2 2" xfId="30471" xr:uid="{5B8A66B5-44D8-45E1-9FB8-01D6F0597AB1}"/>
    <x:cellStyle name="Normal 22 3 5 2 2 2" xfId="30472" xr:uid="{87FAA3D2-39E1-423A-AACE-5CEDB2856431}"/>
    <x:cellStyle name="Normal 22 3 5 2 3" xfId="30473" xr:uid="{DA6169B8-F00B-43BB-87BA-19A28D922B25}"/>
    <x:cellStyle name="Normal 22 3 5 3" xfId="30474" xr:uid="{147381E7-5B0A-4424-8083-9578FFF710D1}"/>
    <x:cellStyle name="Normal 22 3 5 3 2" xfId="30475" xr:uid="{9867F6EF-57FD-442F-B13D-3DE7F787668B}"/>
    <x:cellStyle name="Normal 22 3 5 4" xfId="30476" xr:uid="{3212712A-B66F-41E8-8608-D4FC09A646B0}"/>
    <x:cellStyle name="Normal 22 3 5 4 2" xfId="30477" xr:uid="{1CCCAD6B-53C6-48E2-8F1B-F5A37A13E352}"/>
    <x:cellStyle name="Normal 22 3 5 5" xfId="30478" xr:uid="{8C5B2844-73AC-4A74-957A-F24AA719EDD8}"/>
    <x:cellStyle name="Normal 22 3 6" xfId="30479" xr:uid="{655D0500-6760-443C-8C03-F7CC51B9D9F8}"/>
    <x:cellStyle name="Normal 22 3 6 2" xfId="30480" xr:uid="{7ED68FDA-DA79-4DE3-8EFB-6A2BFECAF9EF}"/>
    <x:cellStyle name="Normal 22 3 6 2 2" xfId="30481" xr:uid="{FA109BBD-2051-4A6C-8225-FC4945102112}"/>
    <x:cellStyle name="Normal 22 3 6 2 2 2" xfId="30482" xr:uid="{1A26C58C-BAAB-45DD-A8B3-81E28308FCED}"/>
    <x:cellStyle name="Normal 22 3 6 2 3" xfId="30483" xr:uid="{5F0C5765-93FD-45CE-B6E1-FDE8E32745F8}"/>
    <x:cellStyle name="Normal 22 3 6 3" xfId="30484" xr:uid="{275329BB-66AB-4ADD-BA84-47FC1159EF29}"/>
    <x:cellStyle name="Normal 22 3 6 3 2" xfId="30485" xr:uid="{EA259C70-7052-470F-8381-B2D2402114BD}"/>
    <x:cellStyle name="Normal 22 3 6 4" xfId="30486" xr:uid="{3587864D-25DA-4677-B538-4EBE32F7610C}"/>
    <x:cellStyle name="Normal 22 3 6 4 2" xfId="30487" xr:uid="{855FD854-884E-499A-B217-DE67A0C2A6F3}"/>
    <x:cellStyle name="Normal 22 3 6 5" xfId="30488" xr:uid="{635C0DEC-65B0-4C8A-AB82-DBEAA02299C8}"/>
    <x:cellStyle name="Normal 22 3 7" xfId="30489" xr:uid="{0345C0B4-491F-4181-B3D0-B871DADDA665}"/>
    <x:cellStyle name="Normal 22 3 7 2" xfId="30490" xr:uid="{29FA37D8-E50C-42E9-A591-44C269158286}"/>
    <x:cellStyle name="Normal 22 3 7 2 2" xfId="30491" xr:uid="{BD4C04E0-F46D-4B45-B218-26FB91328828}"/>
    <x:cellStyle name="Normal 22 3 7 3" xfId="30492" xr:uid="{69CB6CFC-9499-4411-84E5-BF5E7D68901C}"/>
    <x:cellStyle name="Normal 22 3 8" xfId="30493" xr:uid="{321758DB-A4E7-49E9-9B5A-F22F053D1FEF}"/>
    <x:cellStyle name="Normal 22 3 8 2" xfId="30494" xr:uid="{ACCC8879-FE71-4A36-B4DB-3D748225B919}"/>
    <x:cellStyle name="Normal 22 3 9" xfId="30495" xr:uid="{7FF5A46D-BFDE-404B-A3D8-CB8399757908}"/>
    <x:cellStyle name="Normal 22 3 9 2" xfId="30496" xr:uid="{FDB5DD04-217A-486A-9189-89B21E698401}"/>
    <x:cellStyle name="Normal 22 4" xfId="30497" xr:uid="{6ACD5D40-1759-4FDE-9634-E7E924164A58}"/>
    <x:cellStyle name="Normal 22 4 2" xfId="30498" xr:uid="{6375723A-DE94-47F4-9855-B733A2420668}"/>
    <x:cellStyle name="Normal 22 4 2 2" xfId="30499" xr:uid="{2CC5CA16-36B4-491F-8A8E-1C7237D893BB}"/>
    <x:cellStyle name="Normal 22 4 2 2 2" xfId="30500" xr:uid="{9F50798D-17C6-4CFD-9263-FC007C570F7B}"/>
    <x:cellStyle name="Normal 22 4 2 2 2 2" xfId="30501" xr:uid="{DD11D8BB-833C-4077-B0B8-EBA98F37DC63}"/>
    <x:cellStyle name="Normal 22 4 2 2 2 2 2" xfId="30502" xr:uid="{62FAF988-6B77-4E32-9427-DAFF1728C06B}"/>
    <x:cellStyle name="Normal 22 4 2 2 2 3" xfId="30503" xr:uid="{5419FEC9-875D-47D7-AE70-43A2594DFAF7}"/>
    <x:cellStyle name="Normal 22 4 2 2 3" xfId="30504" xr:uid="{EA3CD89D-A393-4549-8C11-57CE6D6DD685}"/>
    <x:cellStyle name="Normal 22 4 2 2 3 2" xfId="30505" xr:uid="{528BCA48-9F18-40FE-A1DD-3303ED47EB41}"/>
    <x:cellStyle name="Normal 22 4 2 2 4" xfId="30506" xr:uid="{00EC9C6A-9C3A-4F43-BA8E-36567826925A}"/>
    <x:cellStyle name="Normal 22 4 2 2 4 2" xfId="30507" xr:uid="{A14A461B-42CF-4213-8CD3-EAAA322440F4}"/>
    <x:cellStyle name="Normal 22 4 2 2 5" xfId="30508" xr:uid="{C9F23F63-97F1-4508-A207-76BEB6F63132}"/>
    <x:cellStyle name="Normal 22 4 2 3" xfId="30509" xr:uid="{A982970E-A9E5-42E8-9537-183AB2D98363}"/>
    <x:cellStyle name="Normal 22 4 2 3 2" xfId="30510" xr:uid="{1446E9FE-4161-4CF8-A808-6BB6C70EA3FA}"/>
    <x:cellStyle name="Normal 22 4 2 3 2 2" xfId="30511" xr:uid="{79B5ECEB-1B39-4F47-AD8A-2EAE033396E1}"/>
    <x:cellStyle name="Normal 22 4 2 3 3" xfId="30512" xr:uid="{299B4317-0868-49AF-8FD6-BD0FEF8C08D6}"/>
    <x:cellStyle name="Normal 22 4 2 4" xfId="30513" xr:uid="{BE2B55BC-6261-47BB-95EF-3B8D62B85317}"/>
    <x:cellStyle name="Normal 22 4 2 4 2" xfId="30514" xr:uid="{E84693BB-8EDD-42B3-B63A-CDBC48F9E280}"/>
    <x:cellStyle name="Normal 22 4 2 5" xfId="30515" xr:uid="{EBDCA7DB-CBC1-44C7-AEA1-F4DF7BD265B8}"/>
    <x:cellStyle name="Normal 22 4 2 5 2" xfId="30516" xr:uid="{C7715883-29BB-4598-92CB-17F679116238}"/>
    <x:cellStyle name="Normal 22 4 2 6" xfId="30517" xr:uid="{5A31A033-7AC7-4975-A105-F9E432D6E0C0}"/>
    <x:cellStyle name="Normal 22 4 3" xfId="30518" xr:uid="{C0A50584-2F21-4DFB-BE47-4D6BB86878CD}"/>
    <x:cellStyle name="Normal 22 4 3 2" xfId="30519" xr:uid="{B5CBBE42-80FE-4F6A-9F10-08C6C247F9A9}"/>
    <x:cellStyle name="Normal 22 4 3 2 2" xfId="30520" xr:uid="{7BCB3627-2576-4C66-9B3D-FB29FA80CB6E}"/>
    <x:cellStyle name="Normal 22 4 3 2 2 2" xfId="30521" xr:uid="{C503E12A-11E2-4B18-AA04-89A99D07AC25}"/>
    <x:cellStyle name="Normal 22 4 3 2 3" xfId="30522" xr:uid="{4CE12718-C84C-44A8-8461-3D45ABBA5010}"/>
    <x:cellStyle name="Normal 22 4 3 3" xfId="30523" xr:uid="{6BEC4527-1213-4A94-820E-4A936FF900AA}"/>
    <x:cellStyle name="Normal 22 4 3 3 2" xfId="30524" xr:uid="{AF76127A-518C-4708-9681-BC28D211EE33}"/>
    <x:cellStyle name="Normal 22 4 3 4" xfId="30525" xr:uid="{2EE722C5-1472-4E66-9158-90520372CD08}"/>
    <x:cellStyle name="Normal 22 4 3 4 2" xfId="30526" xr:uid="{19F5F38E-534A-44DC-9176-AE206AA9B363}"/>
    <x:cellStyle name="Normal 22 4 3 5" xfId="30527" xr:uid="{CB5DD580-6DF4-4C43-8B0B-75F4542BD050}"/>
    <x:cellStyle name="Normal 22 4 4" xfId="30528" xr:uid="{236124F1-8C3B-4F17-A110-CCF5A6B8B7E9}"/>
    <x:cellStyle name="Normal 22 4 4 2" xfId="30529" xr:uid="{90C2DACF-18FA-46B1-99F8-D7812A61DF97}"/>
    <x:cellStyle name="Normal 22 4 4 2 2" xfId="30530" xr:uid="{C7F7D14A-CD04-4ADC-B6A2-53ED1072BD1F}"/>
    <x:cellStyle name="Normal 22 4 4 2 2 2" xfId="30531" xr:uid="{96EFA828-0AEC-4383-B6C0-603FA55EF509}"/>
    <x:cellStyle name="Normal 22 4 4 2 3" xfId="30532" xr:uid="{FB3736B3-4567-43D1-A05C-0AFBB10BC323}"/>
    <x:cellStyle name="Normal 22 4 4 3" xfId="30533" xr:uid="{760BACF9-9BC1-4D8B-929A-97759EC48356}"/>
    <x:cellStyle name="Normal 22 4 4 3 2" xfId="30534" xr:uid="{8BC80CF9-72E1-431B-8AD4-A9AFB17226D9}"/>
    <x:cellStyle name="Normal 22 4 4 4" xfId="30535" xr:uid="{48DAA489-6C06-4A27-AF10-F3319FA4EBE7}"/>
    <x:cellStyle name="Normal 22 4 4 4 2" xfId="30536" xr:uid="{C3A8F515-94F5-4451-8BF8-5CA2004DCEFD}"/>
    <x:cellStyle name="Normal 22 4 4 5" xfId="30537" xr:uid="{E480AC83-2D22-48D5-88BB-45A070581DD8}"/>
    <x:cellStyle name="Normal 22 4 5" xfId="30538" xr:uid="{92F5C110-7C12-46F0-BD48-40A78D6AD166}"/>
    <x:cellStyle name="Normal 22 4 5 2" xfId="30539" xr:uid="{FE80E7F6-8BB7-4508-B0F5-32044E1BCD2D}"/>
    <x:cellStyle name="Normal 22 4 5 2 2" xfId="30540" xr:uid="{B85C20F8-EDDD-4197-A24F-84338E737143}"/>
    <x:cellStyle name="Normal 22 4 5 3" xfId="30541" xr:uid="{17680008-70FD-4170-B96D-5D4693D6A36E}"/>
    <x:cellStyle name="Normal 22 4 6" xfId="30542" xr:uid="{1D299C8E-672E-47F0-9AD0-60A97EF82778}"/>
    <x:cellStyle name="Normal 22 4 6 2" xfId="30543" xr:uid="{9F417FAA-4B4A-4DD8-8487-501B8855E0D2}"/>
    <x:cellStyle name="Normal 22 4 7" xfId="30544" xr:uid="{6913FFBA-1F10-4AB0-9B94-5D2C10226F5F}"/>
    <x:cellStyle name="Normal 22 4 7 2" xfId="30545" xr:uid="{4C314541-B8C8-47B7-B98B-440C8F86C5E1}"/>
    <x:cellStyle name="Normal 22 4 8" xfId="30546" xr:uid="{148F0DE9-39BE-4F2E-BD4C-427FD8AEDBED}"/>
    <x:cellStyle name="Normal 22 5" xfId="30547" xr:uid="{7568ABF3-8126-4B06-BC95-8EB240103EF4}"/>
    <x:cellStyle name="Normal 22 5 2" xfId="30548" xr:uid="{9723A183-7780-47DD-9500-E117834C3808}"/>
    <x:cellStyle name="Normal 22 5 2 2" xfId="30549" xr:uid="{251BB926-182E-453A-BB62-B1AAD5786870}"/>
    <x:cellStyle name="Normal 22 5 2 2 2" xfId="30550" xr:uid="{CADCA009-5723-437F-9B64-672C913F7720}"/>
    <x:cellStyle name="Normal 22 5 2 2 2 2" xfId="30551" xr:uid="{ADC36490-B1A7-4AF1-87BC-3A3702A4BC66}"/>
    <x:cellStyle name="Normal 22 5 2 2 2 2 2" xfId="30552" xr:uid="{0655AE05-2F49-4F9E-8591-2E414067CD8F}"/>
    <x:cellStyle name="Normal 22 5 2 2 2 3" xfId="30553" xr:uid="{8E96A0A0-BACB-4B34-8702-30765C3219F9}"/>
    <x:cellStyle name="Normal 22 5 2 2 3" xfId="30554" xr:uid="{62017D42-E0DB-45FB-ACED-410256B92ADE}"/>
    <x:cellStyle name="Normal 22 5 2 2 3 2" xfId="30555" xr:uid="{0A1B3B7C-A7DC-4B1E-880C-BDC9E72DBD13}"/>
    <x:cellStyle name="Normal 22 5 2 2 4" xfId="30556" xr:uid="{8F46F7ED-7138-40A2-97DA-6DB916064F76}"/>
    <x:cellStyle name="Normal 22 5 2 2 4 2" xfId="30557" xr:uid="{1243CBDE-6164-48AF-A401-A84ADDA69DDE}"/>
    <x:cellStyle name="Normal 22 5 2 2 5" xfId="30558" xr:uid="{9306634F-4005-43A5-9E3E-DD47FD97D3F4}"/>
    <x:cellStyle name="Normal 22 5 2 3" xfId="30559" xr:uid="{067354B8-ED91-4D98-BD3F-04841FB5E80D}"/>
    <x:cellStyle name="Normal 22 5 2 3 2" xfId="30560" xr:uid="{184E57E9-E626-4EC0-91EB-2C2CC478F103}"/>
    <x:cellStyle name="Normal 22 5 2 3 2 2" xfId="30561" xr:uid="{9C0990A8-93C2-43C5-B03B-8991167827DC}"/>
    <x:cellStyle name="Normal 22 5 2 3 3" xfId="30562" xr:uid="{41C2893B-28FD-48F7-94D9-50CA16BE215D}"/>
    <x:cellStyle name="Normal 22 5 2 4" xfId="30563" xr:uid="{A650FBB9-CC05-4FAE-AC56-7691808EFF55}"/>
    <x:cellStyle name="Normal 22 5 2 4 2" xfId="30564" xr:uid="{5581D17C-5A57-44D1-A3E6-E6896AE5BA3C}"/>
    <x:cellStyle name="Normal 22 5 2 5" xfId="30565" xr:uid="{857617F6-A281-4690-B96F-E1802B75C6B6}"/>
    <x:cellStyle name="Normal 22 5 2 5 2" xfId="30566" xr:uid="{44F94F7F-19ED-4253-99C5-9155F101AAE8}"/>
    <x:cellStyle name="Normal 22 5 2 6" xfId="30567" xr:uid="{B03C03DE-F094-443F-8062-C7FA013BF2F6}"/>
    <x:cellStyle name="Normal 22 5 3" xfId="30568" xr:uid="{D1D2E130-27D1-46BA-B3C7-175E6A8E8FF8}"/>
    <x:cellStyle name="Normal 22 5 3 2" xfId="30569" xr:uid="{D3C5A6BA-A2F5-45B5-9586-AB2B2179F350}"/>
    <x:cellStyle name="Normal 22 5 3 2 2" xfId="30570" xr:uid="{5848C2AE-5428-4E27-B81B-CACAAB6E0F2D}"/>
    <x:cellStyle name="Normal 22 5 3 2 2 2" xfId="30571" xr:uid="{633C91B8-D2F9-4E30-B14A-FAB3FCE183EE}"/>
    <x:cellStyle name="Normal 22 5 3 2 3" xfId="30572" xr:uid="{2A135211-822C-4E6C-A570-A2BD29A22EED}"/>
    <x:cellStyle name="Normal 22 5 3 3" xfId="30573" xr:uid="{E5E40944-BBB6-4F3C-820D-CD8615AB34EC}"/>
    <x:cellStyle name="Normal 22 5 3 3 2" xfId="30574" xr:uid="{D679AEB1-8D73-4954-B61D-7F4DAA017CA8}"/>
    <x:cellStyle name="Normal 22 5 3 4" xfId="30575" xr:uid="{527AEE54-EE82-4B2D-86AE-112B73EBA4AF}"/>
    <x:cellStyle name="Normal 22 5 3 4 2" xfId="30576" xr:uid="{B7E9BEEB-1FFD-4F72-9DB6-FEB0727FC174}"/>
    <x:cellStyle name="Normal 22 5 3 5" xfId="30577" xr:uid="{DAABAF19-6F56-445D-B407-C0F04214C446}"/>
    <x:cellStyle name="Normal 22 5 4" xfId="30578" xr:uid="{848782C8-2D4D-41E1-A45B-0ACAC24149C2}"/>
    <x:cellStyle name="Normal 22 5 4 2" xfId="30579" xr:uid="{3EF7DDA8-807A-498E-A47B-9CC35AE05F93}"/>
    <x:cellStyle name="Normal 22 5 4 2 2" xfId="30580" xr:uid="{A4FEF600-F3D9-4175-9F8F-BA18711420AF}"/>
    <x:cellStyle name="Normal 22 5 4 3" xfId="30581" xr:uid="{3A22B14E-7D3E-4DEF-8FC8-CD6A1D7E0E00}"/>
    <x:cellStyle name="Normal 22 5 5" xfId="30582" xr:uid="{08B7F418-F5BC-4E0B-A1D6-1F638B3A331E}"/>
    <x:cellStyle name="Normal 22 5 5 2" xfId="30583" xr:uid="{AEBDB79C-4A18-426B-AAC7-AC6129367091}"/>
    <x:cellStyle name="Normal 22 5 6" xfId="30584" xr:uid="{3ABBE79B-1E8D-4A56-8101-C7EB005A1178}"/>
    <x:cellStyle name="Normal 22 5 6 2" xfId="30585" xr:uid="{7553F9AA-3980-4592-8EA3-0916EE74CC99}"/>
    <x:cellStyle name="Normal 22 5 7" xfId="30586" xr:uid="{E923FF95-5358-4BBD-B17B-277647C78E58}"/>
    <x:cellStyle name="Normal 22 6" xfId="30587" xr:uid="{0CB2A007-C1E8-4481-937D-8A03E351E60F}"/>
    <x:cellStyle name="Normal 22 6 2" xfId="30588" xr:uid="{702074BC-8954-4F4B-83E0-01A4D542B722}"/>
    <x:cellStyle name="Normal 22 6 2 2" xfId="30589" xr:uid="{A7BF6639-258B-4858-B48B-9EF851481251}"/>
    <x:cellStyle name="Normal 22 6 2 2 2" xfId="30590" xr:uid="{55382204-6764-4350-8FF1-51303798086D}"/>
    <x:cellStyle name="Normal 22 6 2 2 2 2" xfId="30591" xr:uid="{C3991FFD-928A-4DB3-A06D-FBA7CEACAB56}"/>
    <x:cellStyle name="Normal 22 6 2 2 2 2 2" xfId="30592" xr:uid="{6A015811-7A87-4668-8984-DCCBA38F53B3}"/>
    <x:cellStyle name="Normal 22 6 2 2 2 3" xfId="30593" xr:uid="{EF7EFE5F-DE54-4758-90F0-D40ACC5FE793}"/>
    <x:cellStyle name="Normal 22 6 2 2 3" xfId="30594" xr:uid="{0D3F17D1-2E21-4723-8B15-0CF9B8E4359E}"/>
    <x:cellStyle name="Normal 22 6 2 2 3 2" xfId="30595" xr:uid="{2D97F7E8-EE6B-4A96-AD4F-22A5CEF3693D}"/>
    <x:cellStyle name="Normal 22 6 2 2 4" xfId="30596" xr:uid="{1AEEC4D3-07A8-4451-9D6A-848F3819FEBA}"/>
    <x:cellStyle name="Normal 22 6 2 2 4 2" xfId="30597" xr:uid="{9C4E9B42-968E-49EB-A6F3-7AB88C6F0DA1}"/>
    <x:cellStyle name="Normal 22 6 2 2 5" xfId="30598" xr:uid="{CDA567CC-5700-4B67-93C9-D80C4523585E}"/>
    <x:cellStyle name="Normal 22 6 2 3" xfId="30599" xr:uid="{ABA2C0DB-7D0E-4FAE-8F4E-5D3E28CD085D}"/>
    <x:cellStyle name="Normal 22 6 2 3 2" xfId="30600" xr:uid="{9CC8518E-51C1-4A43-AA27-9D1BC4C4D1A8}"/>
    <x:cellStyle name="Normal 22 6 2 3 2 2" xfId="30601" xr:uid="{445B8E39-72B3-4FD4-A587-7352FA5062EB}"/>
    <x:cellStyle name="Normal 22 6 2 3 3" xfId="30602" xr:uid="{F4452F11-DC49-4112-856F-8773E5C43561}"/>
    <x:cellStyle name="Normal 22 6 2 4" xfId="30603" xr:uid="{3C4F2497-FE28-4042-ABCC-4527FD655BDA}"/>
    <x:cellStyle name="Normal 22 6 2 4 2" xfId="30604" xr:uid="{D483948F-952F-4F85-B178-38065F53E9A2}"/>
    <x:cellStyle name="Normal 22 6 2 5" xfId="30605" xr:uid="{9054B016-3E3D-40E9-9D60-DC877DF3E39A}"/>
    <x:cellStyle name="Normal 22 6 2 5 2" xfId="30606" xr:uid="{EC6F1C51-EAE7-480A-A286-76145F15DC61}"/>
    <x:cellStyle name="Normal 22 6 2 6" xfId="30607" xr:uid="{4C58F6FD-EB5F-456C-BEEB-1287A6317165}"/>
    <x:cellStyle name="Normal 22 6 3" xfId="30608" xr:uid="{154C9A4B-6463-471A-8676-E44C8D14FAAB}"/>
    <x:cellStyle name="Normal 22 6 3 2" xfId="30609" xr:uid="{27BF8E05-D89F-4A2F-B61F-AA607D1E6D2D}"/>
    <x:cellStyle name="Normal 22 6 3 2 2" xfId="30610" xr:uid="{1E95B57B-1769-4F29-994F-4FE53CC43284}"/>
    <x:cellStyle name="Normal 22 6 3 2 2 2" xfId="30611" xr:uid="{9FA51274-5BCB-4DEA-BC21-C8C3E4B119B1}"/>
    <x:cellStyle name="Normal 22 6 3 2 3" xfId="30612" xr:uid="{89BBDABF-F01C-4143-8E18-32757C628898}"/>
    <x:cellStyle name="Normal 22 6 3 3" xfId="30613" xr:uid="{D618C0DB-3B44-4498-884D-FEE0874F7EAA}"/>
    <x:cellStyle name="Normal 22 6 3 3 2" xfId="30614" xr:uid="{140A33F4-BB9C-4E92-866F-CCEB608A898D}"/>
    <x:cellStyle name="Normal 22 6 3 4" xfId="30615" xr:uid="{36F6A4DB-F5A9-4B77-AA25-DDB1FC0308CE}"/>
    <x:cellStyle name="Normal 22 6 3 4 2" xfId="30616" xr:uid="{A135A4E3-913F-4972-ADE2-100A622B1C50}"/>
    <x:cellStyle name="Normal 22 6 3 5" xfId="30617" xr:uid="{4B42CF53-6DBE-413D-BA04-B4E4F9134310}"/>
    <x:cellStyle name="Normal 22 6 4" xfId="30618" xr:uid="{2C7414BA-42C5-4EDD-AC0D-42533E600870}"/>
    <x:cellStyle name="Normal 22 6 4 2" xfId="30619" xr:uid="{DFAF5AAC-BAEF-48C8-91E9-2311DB9B0BE0}"/>
    <x:cellStyle name="Normal 22 6 4 2 2" xfId="30620" xr:uid="{C53052C1-DE93-454B-BEC7-606048856B9C}"/>
    <x:cellStyle name="Normal 22 6 4 3" xfId="30621" xr:uid="{A4EE9662-A488-4B5B-8EC5-8BA7A584BEDF}"/>
    <x:cellStyle name="Normal 22 6 5" xfId="30622" xr:uid="{A7D44B07-2471-4215-A730-3693C3F3E82E}"/>
    <x:cellStyle name="Normal 22 6 5 2" xfId="30623" xr:uid="{18FF1839-D1B2-4C1E-BD2C-1FDDA189925A}"/>
    <x:cellStyle name="Normal 22 6 6" xfId="30624" xr:uid="{4EE7073A-2BF4-4C3F-BAA7-5467C9A5A1F6}"/>
    <x:cellStyle name="Normal 22 6 6 2" xfId="30625" xr:uid="{193E0124-9431-41C7-A65D-0FC703B3CA65}"/>
    <x:cellStyle name="Normal 22 6 7" xfId="30626" xr:uid="{A0474759-3D68-47AE-BF1E-C786DC5F95A7}"/>
    <x:cellStyle name="Normal 22 7" xfId="30627" xr:uid="{FDF50E36-FFC7-4500-9474-429CC7BCBAE4}"/>
    <x:cellStyle name="Normal 22 7 2" xfId="30628" xr:uid="{D6DB622C-01E3-4516-B3D9-D544EDD2865D}"/>
    <x:cellStyle name="Normal 22 7 2 2" xfId="30629" xr:uid="{0CECC937-C534-4BAF-B39E-34950C25D05A}"/>
    <x:cellStyle name="Normal 22 7 2 2 2" xfId="30630" xr:uid="{686CC9FB-28E1-499A-B6F7-AE6B5C542FE8}"/>
    <x:cellStyle name="Normal 22 7 2 2 2 2" xfId="30631" xr:uid="{55C55627-E69E-4882-8A4E-F48F1CEB3013}"/>
    <x:cellStyle name="Normal 22 7 2 2 3" xfId="30632" xr:uid="{BC6B9977-4822-4AB4-A0C0-E1DBE8B79812}"/>
    <x:cellStyle name="Normal 22 7 2 3" xfId="30633" xr:uid="{89F27FA5-0626-4BFC-A86B-B9B974F38482}"/>
    <x:cellStyle name="Normal 22 7 2 3 2" xfId="30634" xr:uid="{8C05C6B9-6972-4930-AF77-182CF2359B78}"/>
    <x:cellStyle name="Normal 22 7 2 4" xfId="30635" xr:uid="{AA363BD8-0E28-443D-86B6-09AB13A832DA}"/>
    <x:cellStyle name="Normal 22 7 2 4 2" xfId="30636" xr:uid="{DEF944F4-F115-4CBD-BF9B-3B383E1D250D}"/>
    <x:cellStyle name="Normal 22 7 2 5" xfId="30637" xr:uid="{1DA5AE3F-245D-4C56-9639-01DD3F69F127}"/>
    <x:cellStyle name="Normal 22 7 3" xfId="30638" xr:uid="{739AFC42-4B46-494F-B44D-667804E78B92}"/>
    <x:cellStyle name="Normal 22 7 3 2" xfId="30639" xr:uid="{D4483A95-8523-4738-A5F2-A50CCB98CE75}"/>
    <x:cellStyle name="Normal 22 7 3 2 2" xfId="30640" xr:uid="{106D996D-2833-411A-ACCE-D04484E39D88}"/>
    <x:cellStyle name="Normal 22 7 3 3" xfId="30641" xr:uid="{357EE9CC-CAAE-473C-B259-35A1AD1E03D8}"/>
    <x:cellStyle name="Normal 22 7 4" xfId="30642" xr:uid="{DB0A2213-1A69-42DA-BFEF-8CA2E4C4E25B}"/>
    <x:cellStyle name="Normal 22 7 4 2" xfId="30643" xr:uid="{E3DCE79A-EEF3-4EB1-8961-24B2E18C0257}"/>
    <x:cellStyle name="Normal 22 7 5" xfId="30644" xr:uid="{9220F5E5-857E-42A5-918D-BFDADD6E9035}"/>
    <x:cellStyle name="Normal 22 7 5 2" xfId="30645" xr:uid="{0D8339F6-0DC2-46BD-B547-D57FAA6235C6}"/>
    <x:cellStyle name="Normal 22 7 6" xfId="30646" xr:uid="{2D259DDA-1755-4396-96C7-FE2433A12004}"/>
    <x:cellStyle name="Normal 22 8" xfId="30647" xr:uid="{AEC442EB-F992-497A-B029-1CEACA1B6949}"/>
    <x:cellStyle name="Normal 22 8 2" xfId="30648" xr:uid="{1EEB58D3-4B70-48EC-A4F1-08415ACDD751}"/>
    <x:cellStyle name="Normal 22 8 2 2" xfId="30649" xr:uid="{B61E2BE7-DA19-4680-821E-49A8F49ED4ED}"/>
    <x:cellStyle name="Normal 22 8 2 2 2" xfId="30650" xr:uid="{266AD5F4-F1DF-4A75-98DA-99A36C715E81}"/>
    <x:cellStyle name="Normal 22 8 2 3" xfId="30651" xr:uid="{22C80596-A1F3-4DC7-B869-45670CACEAA8}"/>
    <x:cellStyle name="Normal 22 8 3" xfId="30652" xr:uid="{C9FAED9F-7395-4B8D-8908-D8D99428C120}"/>
    <x:cellStyle name="Normal 22 8 3 2" xfId="30653" xr:uid="{C1A46A85-66A1-491A-A3EE-E1871E213EBB}"/>
    <x:cellStyle name="Normal 22 8 4" xfId="30654" xr:uid="{9A549DAF-9190-4FDD-B2DF-97EFC6162919}"/>
    <x:cellStyle name="Normal 22 8 4 2" xfId="30655" xr:uid="{DFAD2994-5CB3-4E23-88EC-48B83F92B7D8}"/>
    <x:cellStyle name="Normal 22 8 5" xfId="30656" xr:uid="{86135693-5A43-46E2-81C1-8D73E9D3307F}"/>
    <x:cellStyle name="Normal 22 9" xfId="30657" xr:uid="{45CA5585-1A2B-4C30-B0F6-45E4A15784BD}"/>
    <x:cellStyle name="Normal 22 9 2" xfId="30658" xr:uid="{8B403690-C903-4BCA-BDDA-CAB70911327B}"/>
    <x:cellStyle name="Normal 22 9 2 2" xfId="30659" xr:uid="{AA4DAE27-1DB5-4549-AA4D-C13E864A9877}"/>
    <x:cellStyle name="Normal 22 9 2 2 2" xfId="30660" xr:uid="{FA703A4B-1348-4671-91F8-3429A675E07A}"/>
    <x:cellStyle name="Normal 22 9 2 3" xfId="30661" xr:uid="{6CDCAD03-0F83-417C-B3AD-D266BA547754}"/>
    <x:cellStyle name="Normal 22 9 3" xfId="30662" xr:uid="{13672BD0-6086-4E38-994C-6DDBA36DC9A4}"/>
    <x:cellStyle name="Normal 22 9 3 2" xfId="30663" xr:uid="{E0DD0727-9030-4574-AB97-21C627A63EEC}"/>
    <x:cellStyle name="Normal 22 9 4" xfId="30664" xr:uid="{1BC73DA7-EEE1-4F5B-8B0F-90261542CE58}"/>
    <x:cellStyle name="Normal 22 9 4 2" xfId="30665" xr:uid="{9BC7D551-7513-43FD-96D8-7E72E1209B5F}"/>
    <x:cellStyle name="Normal 22 9 5" xfId="30666" xr:uid="{C05C1DC1-EBA6-4B6D-B157-611366DD4F7A}"/>
    <x:cellStyle name="Normal 23" xfId="814" xr:uid="{50A546A8-5969-45DF-90FF-775A8CC6B911}"/>
    <x:cellStyle name="Normal 23 10" xfId="30667" xr:uid="{29C33A4A-B8A1-43FF-8C81-C109C3F98A3C}"/>
    <x:cellStyle name="Normal 23 10 2" xfId="30668" xr:uid="{969E8BAC-DE2D-42E7-9562-7321C12612E4}"/>
    <x:cellStyle name="Normal 23 10 2 2" xfId="30669" xr:uid="{2396E78A-33E3-4003-8963-D22756BFE725}"/>
    <x:cellStyle name="Normal 23 10 3" xfId="30670" xr:uid="{F5006DB2-79E2-43F2-8EF8-77DA883D14B7}"/>
    <x:cellStyle name="Normal 23 11" xfId="30671" xr:uid="{184E0634-0446-475A-B776-2325300BB2EC}"/>
    <x:cellStyle name="Normal 23 11 2" xfId="30672" xr:uid="{91F6C2C4-1389-45A3-8D32-102A5727A059}"/>
    <x:cellStyle name="Normal 23 12" xfId="30673" xr:uid="{2B455C73-A893-4B9E-AF42-9D08B6C5E586}"/>
    <x:cellStyle name="Normal 23 13" xfId="30674" xr:uid="{AF710D44-28E9-4B9B-8B81-B032699101FF}"/>
    <x:cellStyle name="Normal 23 13 2" xfId="30675" xr:uid="{FB4DD9C8-1919-4638-A569-B081AC324F10}"/>
    <x:cellStyle name="Normal 23 14" xfId="30676" xr:uid="{5429FF69-D62B-49E6-8E70-010BC4B5BBC2}"/>
    <x:cellStyle name="Normal 23 2" xfId="30677" xr:uid="{F154750F-2C0F-4D60-A8E6-2FDAA5096719}"/>
    <x:cellStyle name="Normal 23 2 10" xfId="30678" xr:uid="{199C08D2-FDEE-4524-8F65-7416F9D2D5B5}"/>
    <x:cellStyle name="Normal 23 2 10 2" xfId="30679" xr:uid="{296213E6-F4CF-4088-BC59-9DB96D159D35}"/>
    <x:cellStyle name="Normal 23 2 11" xfId="30680" xr:uid="{CB80465C-7FA4-4A0D-B2F5-5BEE261C8370}"/>
    <x:cellStyle name="Normal 23 2 2" xfId="30681" xr:uid="{79BD6AA8-A8C9-4C56-B934-0606C1392AC4}"/>
    <x:cellStyle name="Normal 23 2 2 10" xfId="30682" xr:uid="{64C6F59F-94E7-4897-BE82-89509B91BB70}"/>
    <x:cellStyle name="Normal 23 2 2 2" xfId="30683" xr:uid="{0FCF5150-0DB8-4CF1-82B5-48C8212050B2}"/>
    <x:cellStyle name="Normal 23 2 2 2 2" xfId="30684" xr:uid="{354608B8-C46F-44A6-BFDA-963DA5A14563}"/>
    <x:cellStyle name="Normal 23 2 2 2 2 2" xfId="30685" xr:uid="{929BA399-1A24-494E-942A-A8B77860F6B1}"/>
    <x:cellStyle name="Normal 23 2 2 2 2 2 2" xfId="30686" xr:uid="{2F100D49-BEA8-405C-9380-8A0C92991AB4}"/>
    <x:cellStyle name="Normal 23 2 2 2 2 2 2 2" xfId="30687" xr:uid="{CB22D261-A0FF-45D1-8B7E-C6EF0568DE70}"/>
    <x:cellStyle name="Normal 23 2 2 2 2 2 2 2 2" xfId="30688" xr:uid="{52CB2948-700B-4D8B-88C1-457DFDAC0F3A}"/>
    <x:cellStyle name="Normal 23 2 2 2 2 2 2 3" xfId="30689" xr:uid="{7178FFC5-BAE4-46C4-8FFA-7B7CECB97E91}"/>
    <x:cellStyle name="Normal 23 2 2 2 2 2 3" xfId="30690" xr:uid="{145AB9B1-CF58-452F-A98B-528A1FAC4F45}"/>
    <x:cellStyle name="Normal 23 2 2 2 2 2 3 2" xfId="30691" xr:uid="{11A55A6C-E97F-4FE1-A58C-62E106841A0E}"/>
    <x:cellStyle name="Normal 23 2 2 2 2 2 4" xfId="30692" xr:uid="{1F8C21F9-F7F2-47AA-B108-E3319907D6C5}"/>
    <x:cellStyle name="Normal 23 2 2 2 2 2 4 2" xfId="30693" xr:uid="{CD9C8B9F-AE80-46D4-B90F-CBB1201F14C2}"/>
    <x:cellStyle name="Normal 23 2 2 2 2 2 5" xfId="30694" xr:uid="{ADF9383C-6332-41DA-8FF7-CADE75468F3A}"/>
    <x:cellStyle name="Normal 23 2 2 2 2 3" xfId="30695" xr:uid="{5ABDB041-0B0A-48D8-99D3-3966C4E3251A}"/>
    <x:cellStyle name="Normal 23 2 2 2 2 3 2" xfId="30696" xr:uid="{8B87492B-D197-4FD3-B250-9075EEAA8BAB}"/>
    <x:cellStyle name="Normal 23 2 2 2 2 3 2 2" xfId="30697" xr:uid="{126DDBFA-8CFA-4D46-9DD8-8441368BFC48}"/>
    <x:cellStyle name="Normal 23 2 2 2 2 3 3" xfId="30698" xr:uid="{CDD462D7-AC68-4F1E-8F17-32DAC055B35C}"/>
    <x:cellStyle name="Normal 23 2 2 2 2 4" xfId="30699" xr:uid="{A747B71D-0419-4A9C-9C45-2CE18AB01696}"/>
    <x:cellStyle name="Normal 23 2 2 2 2 4 2" xfId="30700" xr:uid="{8EFC7A31-673B-4D2B-A945-83D9E52BC807}"/>
    <x:cellStyle name="Normal 23 2 2 2 2 5" xfId="30701" xr:uid="{9DB999CA-26E1-4F3D-8D81-8E0D40758015}"/>
    <x:cellStyle name="Normal 23 2 2 2 2 5 2" xfId="30702" xr:uid="{21D5CEDC-4D21-446B-A834-E1B5F2E0DAEC}"/>
    <x:cellStyle name="Normal 23 2 2 2 2 6" xfId="30703" xr:uid="{0FBF5925-3A4D-4CDC-9F53-CF2E36F89ACF}"/>
    <x:cellStyle name="Normal 23 2 2 2 3" xfId="30704" xr:uid="{A08CE233-EA31-4E16-B7C8-78464888CB33}"/>
    <x:cellStyle name="Normal 23 2 2 2 3 2" xfId="30705" xr:uid="{0AEAB6D0-DED2-4285-A0CF-01B4200C1B5B}"/>
    <x:cellStyle name="Normal 23 2 2 2 3 2 2" xfId="30706" xr:uid="{F0B28E52-3CCE-4590-86CF-7A16205627DD}"/>
    <x:cellStyle name="Normal 23 2 2 2 3 2 2 2" xfId="30707" xr:uid="{F17A8B03-9894-4BE6-A425-D12CC7526953}"/>
    <x:cellStyle name="Normal 23 2 2 2 3 2 3" xfId="30708" xr:uid="{F34AF165-3F81-4DDB-A6C8-EA1618EEF614}"/>
    <x:cellStyle name="Normal 23 2 2 2 3 3" xfId="30709" xr:uid="{6EA78024-B564-4FB5-9CB3-F264B7C64490}"/>
    <x:cellStyle name="Normal 23 2 2 2 3 3 2" xfId="30710" xr:uid="{2600BC05-FB21-4BAA-BFBF-AFEA5C469B3C}"/>
    <x:cellStyle name="Normal 23 2 2 2 3 4" xfId="30711" xr:uid="{F68A9692-7F48-43A6-8159-4F4DF9961578}"/>
    <x:cellStyle name="Normal 23 2 2 2 3 4 2" xfId="30712" xr:uid="{762FA7F2-7825-469B-A8B2-A419FAE8FE8C}"/>
    <x:cellStyle name="Normal 23 2 2 2 3 5" xfId="30713" xr:uid="{502288D0-C4CE-4183-B368-947AD32C3B29}"/>
    <x:cellStyle name="Normal 23 2 2 2 4" xfId="30714" xr:uid="{E1E6AA03-4C99-4817-AFA9-315F85D630D1}"/>
    <x:cellStyle name="Normal 23 2 2 2 4 2" xfId="30715" xr:uid="{78CB8C53-B890-4699-A674-2ECFEBE37C40}"/>
    <x:cellStyle name="Normal 23 2 2 2 4 2 2" xfId="30716" xr:uid="{2C9B5F8A-069A-439F-B0BC-EC9B59D87E34}"/>
    <x:cellStyle name="Normal 23 2 2 2 4 3" xfId="30717" xr:uid="{C6BA3F40-8E9F-4B04-9604-B4D029E15A97}"/>
    <x:cellStyle name="Normal 23 2 2 2 5" xfId="30718" xr:uid="{E5ED429D-6CD3-4586-B95A-EBCDD1B3C786}"/>
    <x:cellStyle name="Normal 23 2 2 2 5 2" xfId="30719" xr:uid="{10662F3D-70BF-4C01-B271-01034956555C}"/>
    <x:cellStyle name="Normal 23 2 2 2 6" xfId="30720" xr:uid="{F90FCE8D-9151-451C-80D8-8C85EA3CC019}"/>
    <x:cellStyle name="Normal 23 2 2 2 6 2" xfId="30721" xr:uid="{EFA4D4C6-1502-464F-B720-7A8EDF2E4884}"/>
    <x:cellStyle name="Normal 23 2 2 2 7" xfId="30722" xr:uid="{84CFE00B-5483-437E-83F6-09E0F36FE3CB}"/>
    <x:cellStyle name="Normal 23 2 2 3" xfId="30723" xr:uid="{3F3CB7E5-7CD4-413B-AF26-0A042FFBCB22}"/>
    <x:cellStyle name="Normal 23 2 2 3 2" xfId="30724" xr:uid="{5BD6909C-60F5-471A-B51D-07F819663F2B}"/>
    <x:cellStyle name="Normal 23 2 2 3 2 2" xfId="30725" xr:uid="{95BCD10D-CF7A-4F41-B52B-B53CE3AAB8C1}"/>
    <x:cellStyle name="Normal 23 2 2 3 2 2 2" xfId="30726" xr:uid="{3C1F9C2F-1C55-4330-AAF3-16E830BB21C9}"/>
    <x:cellStyle name="Normal 23 2 2 3 2 2 2 2" xfId="30727" xr:uid="{DDABEA45-AF0A-4FA7-9580-4057F6241AF0}"/>
    <x:cellStyle name="Normal 23 2 2 3 2 2 2 2 2" xfId="30728" xr:uid="{7EF927A3-8CF6-4EEB-BE67-72274FE28EB2}"/>
    <x:cellStyle name="Normal 23 2 2 3 2 2 2 3" xfId="30729" xr:uid="{F5A24F92-1707-478E-8BDE-1AC82F5464E7}"/>
    <x:cellStyle name="Normal 23 2 2 3 2 2 3" xfId="30730" xr:uid="{1D17D06F-A7D6-421D-8FB9-601BC2321F58}"/>
    <x:cellStyle name="Normal 23 2 2 3 2 2 3 2" xfId="30731" xr:uid="{BCD82492-1018-43C7-B048-DF22F65EE18A}"/>
    <x:cellStyle name="Normal 23 2 2 3 2 2 4" xfId="30732" xr:uid="{C039EF29-02A5-4256-BF11-5F5F0B621D08}"/>
    <x:cellStyle name="Normal 23 2 2 3 2 2 4 2" xfId="30733" xr:uid="{BBD8FA59-858B-4572-90CD-46D6C5205F49}"/>
    <x:cellStyle name="Normal 23 2 2 3 2 2 5" xfId="30734" xr:uid="{0FBDFB3F-B1BE-4638-BD58-A2916F43E930}"/>
    <x:cellStyle name="Normal 23 2 2 3 2 3" xfId="30735" xr:uid="{A7C90F4F-A15D-47A9-A8EA-CEE060F67804}"/>
    <x:cellStyle name="Normal 23 2 2 3 2 3 2" xfId="30736" xr:uid="{8F615671-C857-496A-8553-AA9BBF9C7133}"/>
    <x:cellStyle name="Normal 23 2 2 3 2 3 2 2" xfId="30737" xr:uid="{EBEF1C9D-B553-4805-BD86-4E273126B577}"/>
    <x:cellStyle name="Normal 23 2 2 3 2 3 3" xfId="30738" xr:uid="{A3AD4AF4-F233-4E8C-9AE1-2055330B5190}"/>
    <x:cellStyle name="Normal 23 2 2 3 2 4" xfId="30739" xr:uid="{E069991A-1C4B-452B-82C9-3BF3370B26D4}"/>
    <x:cellStyle name="Normal 23 2 2 3 2 4 2" xfId="30740" xr:uid="{FE745B5C-287A-4BDA-922C-DB8857FD8C8D}"/>
    <x:cellStyle name="Normal 23 2 2 3 2 5" xfId="30741" xr:uid="{37BC14C8-23DF-4AB5-9FAA-008B30016172}"/>
    <x:cellStyle name="Normal 23 2 2 3 2 5 2" xfId="30742" xr:uid="{4C331105-C0DC-4A28-8A19-46FAB0A0BEA8}"/>
    <x:cellStyle name="Normal 23 2 2 3 2 6" xfId="30743" xr:uid="{8A20F026-BB5A-411E-AA4D-533B59B870B8}"/>
    <x:cellStyle name="Normal 23 2 2 3 3" xfId="30744" xr:uid="{026E91C3-2959-4DD6-BC67-15E4CBE53F8F}"/>
    <x:cellStyle name="Normal 23 2 2 3 3 2" xfId="30745" xr:uid="{6C89E7FD-D785-4952-B97B-127C258EDD26}"/>
    <x:cellStyle name="Normal 23 2 2 3 3 2 2" xfId="30746" xr:uid="{F95EDB2B-DE52-4C58-9C1D-DA06AE8FD365}"/>
    <x:cellStyle name="Normal 23 2 2 3 3 2 2 2" xfId="30747" xr:uid="{636F5881-12D8-4CAF-8822-0E6C8DD30A0F}"/>
    <x:cellStyle name="Normal 23 2 2 3 3 2 3" xfId="30748" xr:uid="{8521205E-AD48-4AE6-AC48-4D02977D3413}"/>
    <x:cellStyle name="Normal 23 2 2 3 3 3" xfId="30749" xr:uid="{91FA46F5-6E78-4F65-8130-054E494E8B0D}"/>
    <x:cellStyle name="Normal 23 2 2 3 3 3 2" xfId="30750" xr:uid="{A178BA1E-C3BF-44BC-B2F3-A9965BDDC7B4}"/>
    <x:cellStyle name="Normal 23 2 2 3 3 4" xfId="30751" xr:uid="{29DFA212-56E9-42C1-9CA9-F0A5DDD13E70}"/>
    <x:cellStyle name="Normal 23 2 2 3 3 4 2" xfId="30752" xr:uid="{489DB110-8338-48D6-B180-95D9253058FF}"/>
    <x:cellStyle name="Normal 23 2 2 3 3 5" xfId="30753" xr:uid="{FB410F07-314E-430F-B70F-07740F2BC539}"/>
    <x:cellStyle name="Normal 23 2 2 3 4" xfId="30754" xr:uid="{02997923-6077-4CAA-8DF9-1CBB6BF7906A}"/>
    <x:cellStyle name="Normal 23 2 2 3 4 2" xfId="30755" xr:uid="{A0B19320-BCD8-45A4-A6BA-821C2F1C59AC}"/>
    <x:cellStyle name="Normal 23 2 2 3 4 2 2" xfId="30756" xr:uid="{DE184C3B-AF2C-4DC8-9682-72F6FF27067C}"/>
    <x:cellStyle name="Normal 23 2 2 3 4 3" xfId="30757" xr:uid="{A5BF8269-8F83-49E3-91DC-25E7581E89EF}"/>
    <x:cellStyle name="Normal 23 2 2 3 5" xfId="30758" xr:uid="{81B3BF21-4798-4ABC-B939-2F0FF52BF9D7}"/>
    <x:cellStyle name="Normal 23 2 2 3 5 2" xfId="30759" xr:uid="{2E9F8EC1-31C6-425F-B598-C8B3EA53CCAE}"/>
    <x:cellStyle name="Normal 23 2 2 3 6" xfId="30760" xr:uid="{08294FA9-2A11-4215-B957-BCAE44B8F996}"/>
    <x:cellStyle name="Normal 23 2 2 3 6 2" xfId="30761" xr:uid="{3A0FE138-E7D2-4F03-8C9E-E45A8E8513F2}"/>
    <x:cellStyle name="Normal 23 2 2 3 7" xfId="30762" xr:uid="{20274807-9F93-45B9-A90F-7542DDCCAC4F}"/>
    <x:cellStyle name="Normal 23 2 2 4" xfId="30763" xr:uid="{68CBBF6B-6608-4D11-BF8F-A2B0C4FDD109}"/>
    <x:cellStyle name="Normal 23 2 2 4 2" xfId="30764" xr:uid="{147A2231-7606-452C-B145-7E6B40717C7D}"/>
    <x:cellStyle name="Normal 23 2 2 4 2 2" xfId="30765" xr:uid="{15596375-3AEC-49EC-BFCB-6DF1D6CFA114}"/>
    <x:cellStyle name="Normal 23 2 2 4 2 2 2" xfId="30766" xr:uid="{FF94FBC9-A47F-49F2-AB5E-ACD18E18DC31}"/>
    <x:cellStyle name="Normal 23 2 2 4 2 2 2 2" xfId="30767" xr:uid="{1233E108-95A1-4E1B-981C-2FEF9297A572}"/>
    <x:cellStyle name="Normal 23 2 2 4 2 2 3" xfId="30768" xr:uid="{56D12FA9-EBAC-4E1B-B6DF-22249E06DB2E}"/>
    <x:cellStyle name="Normal 23 2 2 4 2 3" xfId="30769" xr:uid="{454A53BD-44B9-41EB-8C18-234FFDE75E3C}"/>
    <x:cellStyle name="Normal 23 2 2 4 2 3 2" xfId="30770" xr:uid="{C986664F-1A3B-42BE-98FC-3D5E1A522408}"/>
    <x:cellStyle name="Normal 23 2 2 4 2 4" xfId="30771" xr:uid="{E35E99F4-51EF-4664-9B57-DD7014405ED6}"/>
    <x:cellStyle name="Normal 23 2 2 4 2 4 2" xfId="30772" xr:uid="{001F303B-FC82-4DC6-BA5A-17134E50919B}"/>
    <x:cellStyle name="Normal 23 2 2 4 2 5" xfId="30773" xr:uid="{11D16F99-FDE6-40C4-976E-11BE84CE2F25}"/>
    <x:cellStyle name="Normal 23 2 2 4 3" xfId="30774" xr:uid="{63948F95-5813-4DB0-A196-3C05C63211E3}"/>
    <x:cellStyle name="Normal 23 2 2 4 3 2" xfId="30775" xr:uid="{0C3F54ED-0DD5-46EE-98E4-CF6E4A9872F4}"/>
    <x:cellStyle name="Normal 23 2 2 4 3 2 2" xfId="30776" xr:uid="{3DC2CE94-DCDC-4E4B-96D8-17969206AB63}"/>
    <x:cellStyle name="Normal 23 2 2 4 3 3" xfId="30777" xr:uid="{B6AF80DE-BEA8-4AFC-8ED9-7F77FE26BAE2}"/>
    <x:cellStyle name="Normal 23 2 2 4 4" xfId="30778" xr:uid="{166FA7D7-C9D6-4417-9EE2-B0C6F59AA8F9}"/>
    <x:cellStyle name="Normal 23 2 2 4 4 2" xfId="30779" xr:uid="{563F8C74-D957-440E-BFF3-B87B25C7FA39}"/>
    <x:cellStyle name="Normal 23 2 2 4 5" xfId="30780" xr:uid="{4EBA7F27-2EC3-43B6-9C71-F2521E3A3375}"/>
    <x:cellStyle name="Normal 23 2 2 4 5 2" xfId="30781" xr:uid="{B70129B9-1DCD-4177-AF9E-A5A31731EE55}"/>
    <x:cellStyle name="Normal 23 2 2 4 6" xfId="30782" xr:uid="{12F0EE5E-29F2-45EB-A18A-7BA9E1295004}"/>
    <x:cellStyle name="Normal 23 2 2 5" xfId="30783" xr:uid="{47B8F1F4-FEDC-4937-B799-605AD09E9591}"/>
    <x:cellStyle name="Normal 23 2 2 5 2" xfId="30784" xr:uid="{A670E467-7FEE-42AC-8F77-C2CBBDD22D9B}"/>
    <x:cellStyle name="Normal 23 2 2 5 2 2" xfId="30785" xr:uid="{6D05371F-D6DD-471A-9E73-514C89E37AE5}"/>
    <x:cellStyle name="Normal 23 2 2 5 2 2 2" xfId="30786" xr:uid="{C7813D49-4064-415E-ABBC-81BE11CDD8FB}"/>
    <x:cellStyle name="Normal 23 2 2 5 2 3" xfId="30787" xr:uid="{871F5FED-57CB-4D32-AE4E-FA0953DB83F7}"/>
    <x:cellStyle name="Normal 23 2 2 5 3" xfId="30788" xr:uid="{2850DC59-BDD2-4388-A50B-F36ACE71D581}"/>
    <x:cellStyle name="Normal 23 2 2 5 3 2" xfId="30789" xr:uid="{8C3EBD99-2FE4-4EBD-9754-4F514FCF4C72}"/>
    <x:cellStyle name="Normal 23 2 2 5 4" xfId="30790" xr:uid="{E7AF71D9-BB6C-40F4-8824-531482186B54}"/>
    <x:cellStyle name="Normal 23 2 2 5 4 2" xfId="30791" xr:uid="{1306F7DC-CC31-498B-89AE-77213A6D89C2}"/>
    <x:cellStyle name="Normal 23 2 2 5 5" xfId="30792" xr:uid="{3F24C25E-1D26-4D87-8F58-BF6D660DDCFF}"/>
    <x:cellStyle name="Normal 23 2 2 6" xfId="30793" xr:uid="{2AF50700-97E7-400E-80C4-12ACE8FB3661}"/>
    <x:cellStyle name="Normal 23 2 2 6 2" xfId="30794" xr:uid="{8F986D9D-F26E-4DAA-999F-60A73288E003}"/>
    <x:cellStyle name="Normal 23 2 2 6 2 2" xfId="30795" xr:uid="{EC267A9F-6072-440F-933F-8BEADC9F28D1}"/>
    <x:cellStyle name="Normal 23 2 2 6 2 2 2" xfId="30796" xr:uid="{FD667094-1F93-4172-9F6D-0EACBBCE14A0}"/>
    <x:cellStyle name="Normal 23 2 2 6 2 3" xfId="30797" xr:uid="{24D0E829-DC6E-4334-9C52-81578C8EA3E3}"/>
    <x:cellStyle name="Normal 23 2 2 6 3" xfId="30798" xr:uid="{EC8D8CBA-8F0A-4C05-A065-7BC09D10CED8}"/>
    <x:cellStyle name="Normal 23 2 2 6 3 2" xfId="30799" xr:uid="{A6A26707-3DD7-4241-9D17-0B9D5362F2A4}"/>
    <x:cellStyle name="Normal 23 2 2 6 4" xfId="30800" xr:uid="{C638D9CF-5064-4ACC-A29D-F17271FADDB5}"/>
    <x:cellStyle name="Normal 23 2 2 6 4 2" xfId="30801" xr:uid="{3367BA5D-2983-44B6-91F3-9BDEC701B920}"/>
    <x:cellStyle name="Normal 23 2 2 6 5" xfId="30802" xr:uid="{352BDFCB-8345-493E-8A16-6F3E15336162}"/>
    <x:cellStyle name="Normal 23 2 2 7" xfId="30803" xr:uid="{0707895C-2F31-4352-9688-C62353E76722}"/>
    <x:cellStyle name="Normal 23 2 2 7 2" xfId="30804" xr:uid="{4E92EB09-834A-4769-A438-B74C4780C3D2}"/>
    <x:cellStyle name="Normal 23 2 2 7 2 2" xfId="30805" xr:uid="{78D090EA-4B20-4180-8F87-5EC016480987}"/>
    <x:cellStyle name="Normal 23 2 2 7 3" xfId="30806" xr:uid="{5121FBD2-0878-4D77-8813-3AF9E88A7AB5}"/>
    <x:cellStyle name="Normal 23 2 2 8" xfId="30807" xr:uid="{493456F3-A77E-40E0-9332-E4D5E54C1B11}"/>
    <x:cellStyle name="Normal 23 2 2 8 2" xfId="30808" xr:uid="{28B4C415-E0B2-4F1C-84C7-27E4AAEBF40B}"/>
    <x:cellStyle name="Normal 23 2 2 9" xfId="30809" xr:uid="{B1BC52E7-0553-4803-A5FE-A9D3C6A792AB}"/>
    <x:cellStyle name="Normal 23 2 2 9 2" xfId="30810" xr:uid="{5D471C2D-7BA0-4FF2-B345-B02570244553}"/>
    <x:cellStyle name="Normal 23 2 3" xfId="30811" xr:uid="{BDEA3883-0A0B-471D-ACDF-E4C3E5DB4A92}"/>
    <x:cellStyle name="Normal 23 2 3 2" xfId="30812" xr:uid="{1188CC76-B7B2-4521-9ED8-4F4FAFA53371}"/>
    <x:cellStyle name="Normal 23 2 3 2 2" xfId="30813" xr:uid="{446F7608-9128-4C4F-909C-02B02D7D2DEC}"/>
    <x:cellStyle name="Normal 23 2 3 2 2 2" xfId="30814" xr:uid="{42C2FB7D-05B2-4C4C-B254-7CFDCE18D97B}"/>
    <x:cellStyle name="Normal 23 2 3 2 2 2 2" xfId="30815" xr:uid="{DFABA945-1526-4C3A-AD53-D37000D48907}"/>
    <x:cellStyle name="Normal 23 2 3 2 2 2 2 2" xfId="30816" xr:uid="{D764B84D-F2B1-4369-ABFA-988697BC7281}"/>
    <x:cellStyle name="Normal 23 2 3 2 2 2 3" xfId="30817" xr:uid="{D9C34F37-B20C-4661-AA69-65A4D8C681A1}"/>
    <x:cellStyle name="Normal 23 2 3 2 2 3" xfId="30818" xr:uid="{E8495BA4-5770-4926-B970-577FB597F78B}"/>
    <x:cellStyle name="Normal 23 2 3 2 2 3 2" xfId="30819" xr:uid="{5DC533DB-CF26-47A7-AFD9-A36B051676B4}"/>
    <x:cellStyle name="Normal 23 2 3 2 2 4" xfId="30820" xr:uid="{55BCC966-7ACF-4A9E-AC8C-38228CBCDE31}"/>
    <x:cellStyle name="Normal 23 2 3 2 2 4 2" xfId="30821" xr:uid="{9DB8BFFA-C6EC-4F01-ABAE-4076A0564AC0}"/>
    <x:cellStyle name="Normal 23 2 3 2 2 5" xfId="30822" xr:uid="{B1A23822-0655-477A-B013-5C7ADABA581A}"/>
    <x:cellStyle name="Normal 23 2 3 2 3" xfId="30823" xr:uid="{0C7A961C-FCCD-4A16-B806-2FE484760827}"/>
    <x:cellStyle name="Normal 23 2 3 2 3 2" xfId="30824" xr:uid="{221C5C84-01DE-4D02-BCE6-26124997B38A}"/>
    <x:cellStyle name="Normal 23 2 3 2 3 2 2" xfId="30825" xr:uid="{BD7980DA-FB96-42CC-BA7F-0A6A28E3B98A}"/>
    <x:cellStyle name="Normal 23 2 3 2 3 3" xfId="30826" xr:uid="{C51D59F4-3B5B-4894-BE64-A3EF48C26B05}"/>
    <x:cellStyle name="Normal 23 2 3 2 4" xfId="30827" xr:uid="{655C9CA9-A911-4336-BCB4-2E69C0709A2D}"/>
    <x:cellStyle name="Normal 23 2 3 2 4 2" xfId="30828" xr:uid="{61B53BD7-90D6-4819-810E-7FB8106FCB92}"/>
    <x:cellStyle name="Normal 23 2 3 2 5" xfId="30829" xr:uid="{6CDE0D06-F3E6-4334-8F58-89E73EE59ABA}"/>
    <x:cellStyle name="Normal 23 2 3 2 5 2" xfId="30830" xr:uid="{FD85431B-5FED-4DEA-BC52-E78AC9FA4EA6}"/>
    <x:cellStyle name="Normal 23 2 3 2 6" xfId="30831" xr:uid="{AE56605A-26EB-4EB8-9D72-B932C203A539}"/>
    <x:cellStyle name="Normal 23 2 3 3" xfId="30832" xr:uid="{DDFD98D7-DCC4-4AD1-A280-AC3AC5D266F6}"/>
    <x:cellStyle name="Normal 23 2 3 3 2" xfId="30833" xr:uid="{E7AF3056-08FD-4BB2-9C26-E59A1B40474E}"/>
    <x:cellStyle name="Normal 23 2 3 3 2 2" xfId="30834" xr:uid="{79B72DB7-6D85-46C2-AADD-AFFD3F04F9B5}"/>
    <x:cellStyle name="Normal 23 2 3 3 2 2 2" xfId="30835" xr:uid="{95EE4858-0D4E-4C3A-9E64-6164C3D18A88}"/>
    <x:cellStyle name="Normal 23 2 3 3 2 3" xfId="30836" xr:uid="{5A57CE3D-6C36-442B-A037-1FF457B1D161}"/>
    <x:cellStyle name="Normal 23 2 3 3 3" xfId="30837" xr:uid="{4D4ECED5-D1A3-4352-991D-569396853D66}"/>
    <x:cellStyle name="Normal 23 2 3 3 3 2" xfId="30838" xr:uid="{F2315D1A-7C9D-4C03-82CD-3CFFAA802B38}"/>
    <x:cellStyle name="Normal 23 2 3 3 4" xfId="30839" xr:uid="{58BEB427-319A-4192-B831-3867EF97A422}"/>
    <x:cellStyle name="Normal 23 2 3 3 4 2" xfId="30840" xr:uid="{86DD4431-AF71-4A8B-904D-028B3D6DFA08}"/>
    <x:cellStyle name="Normal 23 2 3 3 5" xfId="30841" xr:uid="{38F8341D-80AF-4022-9CAC-1D7C561B1CFA}"/>
    <x:cellStyle name="Normal 23 2 3 4" xfId="30842" xr:uid="{B08BD83F-5A87-4CB2-A1C8-320828680064}"/>
    <x:cellStyle name="Normal 23 2 3 4 2" xfId="30843" xr:uid="{A0361A44-CB16-4C08-8112-F7EA8DAC238F}"/>
    <x:cellStyle name="Normal 23 2 3 4 2 2" xfId="30844" xr:uid="{01A61712-6ED1-4D2E-927B-21A47ECB85D3}"/>
    <x:cellStyle name="Normal 23 2 3 4 3" xfId="30845" xr:uid="{C1014F88-581F-4E3B-8666-7D9266C85AC4}"/>
    <x:cellStyle name="Normal 23 2 3 5" xfId="30846" xr:uid="{4CADE696-0F82-4634-880F-9B0EFAFD1FF0}"/>
    <x:cellStyle name="Normal 23 2 3 5 2" xfId="30847" xr:uid="{17633F24-7DF8-4838-847A-2C1B71766BB7}"/>
    <x:cellStyle name="Normal 23 2 3 6" xfId="30848" xr:uid="{4BD63709-E658-491C-B74D-E0B85265F932}"/>
    <x:cellStyle name="Normal 23 2 3 6 2" xfId="30849" xr:uid="{480FB8D6-C054-4FF7-86FA-1BD38B2B90A1}"/>
    <x:cellStyle name="Normal 23 2 3 7" xfId="30850" xr:uid="{FCEAC933-EE0A-4934-BC64-955512B799E3}"/>
    <x:cellStyle name="Normal 23 2 4" xfId="30851" xr:uid="{37257CAC-9E52-4134-A6FD-79522D3C756F}"/>
    <x:cellStyle name="Normal 23 2 4 2" xfId="30852" xr:uid="{905C63A1-E992-49FC-AD75-84BC6476CC38}"/>
    <x:cellStyle name="Normal 23 2 4 2 2" xfId="30853" xr:uid="{1FD3D39F-12B8-4616-94C7-C62297F7423E}"/>
    <x:cellStyle name="Normal 23 2 4 2 2 2" xfId="30854" xr:uid="{5F3FFABC-A48C-4CC3-A147-C276472353B3}"/>
    <x:cellStyle name="Normal 23 2 4 2 2 2 2" xfId="30855" xr:uid="{9ED1A480-F4F0-4C68-8135-895F8DFE6C20}"/>
    <x:cellStyle name="Normal 23 2 4 2 2 2 2 2" xfId="30856" xr:uid="{F5F5C791-B076-4CD0-A0A1-7AA57CE67C7D}"/>
    <x:cellStyle name="Normal 23 2 4 2 2 2 3" xfId="30857" xr:uid="{6F98683D-E486-4DA8-A2F7-2B3EEA6607D7}"/>
    <x:cellStyle name="Normal 23 2 4 2 2 3" xfId="30858" xr:uid="{3D7CD31E-B5E1-4253-8DE0-08F12E5E3563}"/>
    <x:cellStyle name="Normal 23 2 4 2 2 3 2" xfId="30859" xr:uid="{122F4315-714C-4AD4-AB44-914E3E2675B9}"/>
    <x:cellStyle name="Normal 23 2 4 2 2 4" xfId="30860" xr:uid="{E2448D5E-E091-4B46-9425-5D1F01B7C3F8}"/>
    <x:cellStyle name="Normal 23 2 4 2 2 4 2" xfId="30861" xr:uid="{EB068EF2-88F0-46E4-AD4A-4B5FE51DD511}"/>
    <x:cellStyle name="Normal 23 2 4 2 2 5" xfId="30862" xr:uid="{FF017395-8941-4D78-84F8-0533D1B690FE}"/>
    <x:cellStyle name="Normal 23 2 4 2 3" xfId="30863" xr:uid="{5830CC78-2EDC-4BEA-9885-BE1D8A71EB33}"/>
    <x:cellStyle name="Normal 23 2 4 2 3 2" xfId="30864" xr:uid="{FACFB6B1-B1DB-4352-9A0D-71EFF5129986}"/>
    <x:cellStyle name="Normal 23 2 4 2 3 2 2" xfId="30865" xr:uid="{04AD698C-2270-4969-9170-724507D441AF}"/>
    <x:cellStyle name="Normal 23 2 4 2 3 3" xfId="30866" xr:uid="{15D8B292-87AA-4CB8-842A-5A1013F7B0EE}"/>
    <x:cellStyle name="Normal 23 2 4 2 4" xfId="30867" xr:uid="{0BF9FA1B-9A94-489F-A38B-FCB78AAD2D35}"/>
    <x:cellStyle name="Normal 23 2 4 2 4 2" xfId="30868" xr:uid="{6A79B63B-EB10-44F0-98F3-0EF77988FDED}"/>
    <x:cellStyle name="Normal 23 2 4 2 5" xfId="30869" xr:uid="{65F55F17-9D63-4645-935E-4DF63B7CEF23}"/>
    <x:cellStyle name="Normal 23 2 4 2 5 2" xfId="30870" xr:uid="{681C991A-7F52-47B0-B9D8-DF2E6FE59F38}"/>
    <x:cellStyle name="Normal 23 2 4 2 6" xfId="30871" xr:uid="{90208E8B-1C19-4560-9975-528667683612}"/>
    <x:cellStyle name="Normal 23 2 4 3" xfId="30872" xr:uid="{3CCDE14C-7183-4599-B7E3-48AF98B48C92}"/>
    <x:cellStyle name="Normal 23 2 4 3 2" xfId="30873" xr:uid="{5D61C264-9B7D-4291-B767-06E392BA347C}"/>
    <x:cellStyle name="Normal 23 2 4 3 2 2" xfId="30874" xr:uid="{EBEF095B-AB27-45FD-A04F-5D0E0EB43971}"/>
    <x:cellStyle name="Normal 23 2 4 3 2 2 2" xfId="30875" xr:uid="{45FD7354-42A4-42D0-BA79-407D72D2A9D1}"/>
    <x:cellStyle name="Normal 23 2 4 3 2 3" xfId="30876" xr:uid="{CFD44E91-FD78-4E60-9ADC-495E096B9879}"/>
    <x:cellStyle name="Normal 23 2 4 3 3" xfId="30877" xr:uid="{DACDC874-361C-4D95-81A1-67C59C97885A}"/>
    <x:cellStyle name="Normal 23 2 4 3 3 2" xfId="30878" xr:uid="{57DFF71D-2970-42C5-9BE0-5B87E0AB76EF}"/>
    <x:cellStyle name="Normal 23 2 4 3 4" xfId="30879" xr:uid="{C91856AD-0118-4B37-8A79-3EA9A20EB89D}"/>
    <x:cellStyle name="Normal 23 2 4 3 4 2" xfId="30880" xr:uid="{5627746F-F24C-4C9F-977F-EB12D11292B6}"/>
    <x:cellStyle name="Normal 23 2 4 3 5" xfId="30881" xr:uid="{571940C3-EC3C-4C97-B207-901B64035C13}"/>
    <x:cellStyle name="Normal 23 2 4 4" xfId="30882" xr:uid="{C16C3A10-6892-4045-96CC-7BB4BBBE6BAE}"/>
    <x:cellStyle name="Normal 23 2 4 4 2" xfId="30883" xr:uid="{F6F61D39-9535-4823-8A0F-481436538186}"/>
    <x:cellStyle name="Normal 23 2 4 4 2 2" xfId="30884" xr:uid="{D239A945-6578-4100-8550-3BCB14E0DEB3}"/>
    <x:cellStyle name="Normal 23 2 4 4 3" xfId="30885" xr:uid="{E6F0F05E-B12A-4391-BA60-CE2DBDE93174}"/>
    <x:cellStyle name="Normal 23 2 4 5" xfId="30886" xr:uid="{03FFAAAA-90F0-4AAF-A40C-EB5AC3F83107}"/>
    <x:cellStyle name="Normal 23 2 4 5 2" xfId="30887" xr:uid="{CE0316D4-AD2D-4C75-813C-46A3C8871183}"/>
    <x:cellStyle name="Normal 23 2 4 6" xfId="30888" xr:uid="{0251DC0A-847E-471D-947D-C4E3093A3FC3}"/>
    <x:cellStyle name="Normal 23 2 4 6 2" xfId="30889" xr:uid="{36695465-5AA6-4548-A3F5-2BBA930B67FE}"/>
    <x:cellStyle name="Normal 23 2 4 7" xfId="30890" xr:uid="{C277AC0C-DAAC-483E-B5BB-8A8812B884A5}"/>
    <x:cellStyle name="Normal 23 2 5" xfId="30891" xr:uid="{0CC18B20-4CA3-4EF8-8353-823B4ECE3E72}"/>
    <x:cellStyle name="Normal 23 2 5 2" xfId="30892" xr:uid="{854DBF3A-C46E-4266-A3AB-E1BAD4C8F9A1}"/>
    <x:cellStyle name="Normal 23 2 5 2 2" xfId="30893" xr:uid="{E9D00891-BCD5-4B36-93DB-79991CD40C88}"/>
    <x:cellStyle name="Normal 23 2 5 2 2 2" xfId="30894" xr:uid="{876F91EE-3AE4-4A90-92D6-9B0BD4A92D82}"/>
    <x:cellStyle name="Normal 23 2 5 2 2 2 2" xfId="30895" xr:uid="{796F3F8E-AA42-4A3B-832D-1E7B918FB774}"/>
    <x:cellStyle name="Normal 23 2 5 2 2 3" xfId="30896" xr:uid="{64D7DF6A-60B3-4048-88B5-19EEDB8119F9}"/>
    <x:cellStyle name="Normal 23 2 5 2 3" xfId="30897" xr:uid="{A5843965-F9A2-48D1-B49F-82747DD0409E}"/>
    <x:cellStyle name="Normal 23 2 5 2 3 2" xfId="30898" xr:uid="{0D0E676B-6250-49D8-A9CB-F11906D4EDA8}"/>
    <x:cellStyle name="Normal 23 2 5 2 4" xfId="30899" xr:uid="{2046D651-ECCE-496C-9C5B-8C48A6FA7D19}"/>
    <x:cellStyle name="Normal 23 2 5 2 4 2" xfId="30900" xr:uid="{E0BE0A48-74D7-44A7-B34A-080047B5D81A}"/>
    <x:cellStyle name="Normal 23 2 5 2 5" xfId="30901" xr:uid="{1AF681EF-00C0-4B06-B828-6581D16C63CC}"/>
    <x:cellStyle name="Normal 23 2 5 3" xfId="30902" xr:uid="{17F2EEC9-1221-44E7-B39B-7F320D9B4C63}"/>
    <x:cellStyle name="Normal 23 2 5 3 2" xfId="30903" xr:uid="{2D22CCB7-F89E-4249-81AC-676C024962CD}"/>
    <x:cellStyle name="Normal 23 2 5 3 2 2" xfId="30904" xr:uid="{71AEEFE3-C722-4D8E-A37E-133B29245BDC}"/>
    <x:cellStyle name="Normal 23 2 5 3 3" xfId="30905" xr:uid="{A3EA16F9-26F8-4255-8D14-8F8EB2D44E98}"/>
    <x:cellStyle name="Normal 23 2 5 4" xfId="30906" xr:uid="{06C7082B-2FA4-4839-BD0B-2FEEC0FF4118}"/>
    <x:cellStyle name="Normal 23 2 5 4 2" xfId="30907" xr:uid="{89377841-B118-4EBA-80D8-F8114EEC1ECD}"/>
    <x:cellStyle name="Normal 23 2 5 5" xfId="30908" xr:uid="{04FDA210-8244-4C85-8613-071F7965690B}"/>
    <x:cellStyle name="Normal 23 2 5 5 2" xfId="30909" xr:uid="{B74DD382-63FE-4500-BFC1-E81F35227B65}"/>
    <x:cellStyle name="Normal 23 2 5 6" xfId="30910" xr:uid="{0E5F9551-A0BB-4591-A417-308D771329D1}"/>
    <x:cellStyle name="Normal 23 2 6" xfId="30911" xr:uid="{0628858C-FAF7-40C5-8D7E-6AFE815ACE58}"/>
    <x:cellStyle name="Normal 23 2 6 2" xfId="30912" xr:uid="{CFA4B107-1CFB-4E52-A517-91CF6318F8FE}"/>
    <x:cellStyle name="Normal 23 2 6 2 2" xfId="30913" xr:uid="{9B81658D-6E15-4D2C-AF99-3E9A7D2D881D}"/>
    <x:cellStyle name="Normal 23 2 6 2 2 2" xfId="30914" xr:uid="{12AFA1DD-2510-4D37-B1EE-D2A3A73F97FC}"/>
    <x:cellStyle name="Normal 23 2 6 2 3" xfId="30915" xr:uid="{216AF2C2-43ED-416A-A53A-EFF39843E41E}"/>
    <x:cellStyle name="Normal 23 2 6 3" xfId="30916" xr:uid="{405B48B8-C71C-48AD-A153-0F022C1E7332}"/>
    <x:cellStyle name="Normal 23 2 6 3 2" xfId="30917" xr:uid="{8DF49330-2DF0-4696-8485-3B11A3B64266}"/>
    <x:cellStyle name="Normal 23 2 6 4" xfId="30918" xr:uid="{6B340019-1E95-43E7-8D23-3014A29BD4DF}"/>
    <x:cellStyle name="Normal 23 2 6 4 2" xfId="30919" xr:uid="{575E8E36-4503-4AF9-9E83-6EF8A2A0D330}"/>
    <x:cellStyle name="Normal 23 2 6 5" xfId="30920" xr:uid="{5E038221-4DF0-4566-8578-B4FD49FE9B36}"/>
    <x:cellStyle name="Normal 23 2 7" xfId="30921" xr:uid="{8962A78E-9BEF-4FFB-9F57-952D871B4834}"/>
    <x:cellStyle name="Normal 23 2 7 2" xfId="30922" xr:uid="{170276C3-0772-4C4B-8DFD-0E70309E5151}"/>
    <x:cellStyle name="Normal 23 2 7 2 2" xfId="30923" xr:uid="{5B660F0A-8BF8-4487-8DC5-129C05B74931}"/>
    <x:cellStyle name="Normal 23 2 7 2 2 2" xfId="30924" xr:uid="{67D8C60C-47E0-4AC9-B870-44297FDE93AF}"/>
    <x:cellStyle name="Normal 23 2 7 2 3" xfId="30925" xr:uid="{D467A92D-83D2-4994-A425-95E922A4FC08}"/>
    <x:cellStyle name="Normal 23 2 7 3" xfId="30926" xr:uid="{7D26C870-F6B2-499C-ACBC-9286A832FEC4}"/>
    <x:cellStyle name="Normal 23 2 7 3 2" xfId="30927" xr:uid="{ED0F6D7B-43ED-4090-9877-A27828225BBC}"/>
    <x:cellStyle name="Normal 23 2 7 4" xfId="30928" xr:uid="{FA45899D-9B7F-49AD-ACF4-B197B6FD7489}"/>
    <x:cellStyle name="Normal 23 2 7 4 2" xfId="30929" xr:uid="{BEB0D044-A19A-4F30-B5E8-5E1D26745ADA}"/>
    <x:cellStyle name="Normal 23 2 7 5" xfId="30930" xr:uid="{411CEAD3-67F9-4DF0-AE90-4A2E02B84477}"/>
    <x:cellStyle name="Normal 23 2 8" xfId="30931" xr:uid="{08851360-564B-427E-8503-FFF178BA2897}"/>
    <x:cellStyle name="Normal 23 2 8 2" xfId="30932" xr:uid="{3F2AF975-EF85-4F7E-9168-9680E6CB53A4}"/>
    <x:cellStyle name="Normal 23 2 8 2 2" xfId="30933" xr:uid="{D88E00B5-0D4B-4066-9772-D906D46C78B3}"/>
    <x:cellStyle name="Normal 23 2 8 3" xfId="30934" xr:uid="{A13A863F-D3FA-4850-BA11-508ED1A719DC}"/>
    <x:cellStyle name="Normal 23 2 9" xfId="30935" xr:uid="{61B8A655-FA0C-46D8-AF12-D1F90E163F02}"/>
    <x:cellStyle name="Normal 23 2 9 2" xfId="30936" xr:uid="{EB964492-6489-4DFF-B434-33BA117837C1}"/>
    <x:cellStyle name="Normal 23 3" xfId="30937" xr:uid="{574C9A1B-A2BD-46B6-ABC9-99F96206C0AE}"/>
    <x:cellStyle name="Normal 23 3 10" xfId="30938" xr:uid="{12DF49E4-2EA9-4653-8ACB-6749748157FA}"/>
    <x:cellStyle name="Normal 23 3 2" xfId="30939" xr:uid="{7F48E347-94D1-448E-8B09-8033668BA1F8}"/>
    <x:cellStyle name="Normal 23 3 2 2" xfId="30940" xr:uid="{6293C167-0BF5-45C3-AAFE-EB12022666E4}"/>
    <x:cellStyle name="Normal 23 3 2 2 2" xfId="30941" xr:uid="{3847346F-E4B1-4ABB-BD45-10895C06532E}"/>
    <x:cellStyle name="Normal 23 3 2 2 2 2" xfId="30942" xr:uid="{3BB595C3-E08B-44C6-945F-D508FEF85E28}"/>
    <x:cellStyle name="Normal 23 3 2 2 2 2 2" xfId="30943" xr:uid="{4C8B3D04-81D3-4569-BE6B-DA024E3CEE7F}"/>
    <x:cellStyle name="Normal 23 3 2 2 2 2 2 2" xfId="30944" xr:uid="{32265476-F5B1-4791-88FE-A9E1C4677E62}"/>
    <x:cellStyle name="Normal 23 3 2 2 2 2 3" xfId="30945" xr:uid="{2B506924-A450-4959-A0C1-86A51C041547}"/>
    <x:cellStyle name="Normal 23 3 2 2 2 3" xfId="30946" xr:uid="{A3087FF5-53E3-4B07-AE36-8180678CCD95}"/>
    <x:cellStyle name="Normal 23 3 2 2 2 3 2" xfId="30947" xr:uid="{E3293219-6E58-4B22-8924-944AFBB45562}"/>
    <x:cellStyle name="Normal 23 3 2 2 2 4" xfId="30948" xr:uid="{2BEF74D9-BCCA-49A7-A28A-656974BD8C2F}"/>
    <x:cellStyle name="Normal 23 3 2 2 2 4 2" xfId="30949" xr:uid="{0C63639E-9EDA-4068-A129-A45AB39DA7AB}"/>
    <x:cellStyle name="Normal 23 3 2 2 2 5" xfId="30950" xr:uid="{9E2DFDC1-F489-4B9E-A85B-ACFF9E5F01CD}"/>
    <x:cellStyle name="Normal 23 3 2 2 3" xfId="30951" xr:uid="{18A94EDB-630C-47AC-8523-1F1369E48A1D}"/>
    <x:cellStyle name="Normal 23 3 2 2 3 2" xfId="30952" xr:uid="{AB83B522-5F49-4C18-BD71-C8F438C3BB9C}"/>
    <x:cellStyle name="Normal 23 3 2 2 3 2 2" xfId="30953" xr:uid="{F9E6B7CA-A6DF-4BFE-8E0F-FAD33DD10CD1}"/>
    <x:cellStyle name="Normal 23 3 2 2 3 3" xfId="30954" xr:uid="{4F047600-F8CF-46D4-AF2E-99243AF05D82}"/>
    <x:cellStyle name="Normal 23 3 2 2 4" xfId="30955" xr:uid="{D1B4A68C-E2F0-4958-8E14-08EA04424925}"/>
    <x:cellStyle name="Normal 23 3 2 2 4 2" xfId="30956" xr:uid="{986BB660-B89A-4AF1-8B7A-29DA34716E38}"/>
    <x:cellStyle name="Normal 23 3 2 2 5" xfId="30957" xr:uid="{5FD5E2A1-F906-41C5-B1A8-D17926FC1907}"/>
    <x:cellStyle name="Normal 23 3 2 2 5 2" xfId="30958" xr:uid="{E85902FE-54A3-49D3-8D04-065C3F70EC81}"/>
    <x:cellStyle name="Normal 23 3 2 2 6" xfId="30959" xr:uid="{6D2250F8-4E96-442D-8012-B9AAE4E4285A}"/>
    <x:cellStyle name="Normal 23 3 2 3" xfId="30960" xr:uid="{486FB78B-A562-41B7-9B79-927CF9B0C292}"/>
    <x:cellStyle name="Normal 23 3 2 3 2" xfId="30961" xr:uid="{D5EF1A97-2587-42FF-9869-F72FF9C3237E}"/>
    <x:cellStyle name="Normal 23 3 2 3 2 2" xfId="30962" xr:uid="{529DC900-71E7-434A-B62A-46A6E60FB2C9}"/>
    <x:cellStyle name="Normal 23 3 2 3 2 2 2" xfId="30963" xr:uid="{E722CCE1-CE56-42F2-86A4-0F99E294FBB5}"/>
    <x:cellStyle name="Normal 23 3 2 3 2 3" xfId="30964" xr:uid="{19CA3569-AF7E-4D0D-BD7D-2F83CB940DF8}"/>
    <x:cellStyle name="Normal 23 3 2 3 3" xfId="30965" xr:uid="{FAE2808F-2E84-442C-90EF-9F7530527D84}"/>
    <x:cellStyle name="Normal 23 3 2 3 3 2" xfId="30966" xr:uid="{0CD2D910-1532-4467-ACBA-CEF6840BFDE2}"/>
    <x:cellStyle name="Normal 23 3 2 3 4" xfId="30967" xr:uid="{2AD395A8-DF0A-49CF-895A-E0EE31651243}"/>
    <x:cellStyle name="Normal 23 3 2 3 4 2" xfId="30968" xr:uid="{946A942F-DEC5-4AE3-B7F6-25FABBC2B3DD}"/>
    <x:cellStyle name="Normal 23 3 2 3 5" xfId="30969" xr:uid="{D68FFA60-397E-4A1B-BEC3-5621D07D0EC5}"/>
    <x:cellStyle name="Normal 23 3 2 4" xfId="30970" xr:uid="{3277CA53-018D-41AB-95EF-D4B21F437663}"/>
    <x:cellStyle name="Normal 23 3 2 4 2" xfId="30971" xr:uid="{56C01B32-83B0-484C-9826-E75D9A7F84D1}"/>
    <x:cellStyle name="Normal 23 3 2 4 2 2" xfId="30972" xr:uid="{8A4998B0-1E10-4C20-A6DE-F6B825EF1936}"/>
    <x:cellStyle name="Normal 23 3 2 4 3" xfId="30973" xr:uid="{07C9545C-115F-4E8A-B80A-60F07A1D2249}"/>
    <x:cellStyle name="Normal 23 3 2 5" xfId="30974" xr:uid="{97E9B20E-DE2D-4773-B5EF-7223AC3A8FC2}"/>
    <x:cellStyle name="Normal 23 3 2 5 2" xfId="30975" xr:uid="{2CBC3124-D461-46D0-8A84-2B3681387007}"/>
    <x:cellStyle name="Normal 23 3 2 6" xfId="30976" xr:uid="{107FE2E6-C826-4C37-9197-BF3103122397}"/>
    <x:cellStyle name="Normal 23 3 2 6 2" xfId="30977" xr:uid="{967791EA-6F58-466A-A192-9CE23A411E80}"/>
    <x:cellStyle name="Normal 23 3 2 7" xfId="30978" xr:uid="{200961EB-2852-4316-AA40-D4DDC82B6784}"/>
    <x:cellStyle name="Normal 23 3 3" xfId="30979" xr:uid="{3AF04243-6E19-4540-B5F3-47927AE950C0}"/>
    <x:cellStyle name="Normal 23 3 3 2" xfId="30980" xr:uid="{67FD768A-E516-4870-AAF8-5C0691D3A75E}"/>
    <x:cellStyle name="Normal 23 3 3 2 2" xfId="30981" xr:uid="{BB78DC4A-20F3-4768-B0AC-35CAD0A3880B}"/>
    <x:cellStyle name="Normal 23 3 3 2 2 2" xfId="30982" xr:uid="{CEED175A-04F9-442A-87F3-24EA919C340A}"/>
    <x:cellStyle name="Normal 23 3 3 2 2 2 2" xfId="30983" xr:uid="{D20F984B-7D0A-4247-BB39-BAB211599B47}"/>
    <x:cellStyle name="Normal 23 3 3 2 2 2 2 2" xfId="30984" xr:uid="{018D7E38-84DE-4BC2-A5C1-1229F34E6A4B}"/>
    <x:cellStyle name="Normal 23 3 3 2 2 2 3" xfId="30985" xr:uid="{BC3854A3-E525-41ED-BC39-8701463B773D}"/>
    <x:cellStyle name="Normal 23 3 3 2 2 3" xfId="30986" xr:uid="{C4CD897D-8FCE-4C27-AD53-15091BE1CC4A}"/>
    <x:cellStyle name="Normal 23 3 3 2 2 3 2" xfId="30987" xr:uid="{261D930C-FF1C-47E3-B938-3695CF5BC966}"/>
    <x:cellStyle name="Normal 23 3 3 2 2 4" xfId="30988" xr:uid="{D361B77F-E1F6-4051-99C2-304E2171CDFD}"/>
    <x:cellStyle name="Normal 23 3 3 2 2 4 2" xfId="30989" xr:uid="{7DE1D2C3-9D1E-470D-9E20-DA43C4C82F2C}"/>
    <x:cellStyle name="Normal 23 3 3 2 2 5" xfId="30990" xr:uid="{66F351F9-5EED-4C59-8A30-A9EAC60FD479}"/>
    <x:cellStyle name="Normal 23 3 3 2 3" xfId="30991" xr:uid="{57BB9312-5F0A-4CB0-B5F2-C18BD9FB95EE}"/>
    <x:cellStyle name="Normal 23 3 3 2 3 2" xfId="30992" xr:uid="{13B88C5E-D0A2-43DC-A7F2-7D333CD04634}"/>
    <x:cellStyle name="Normal 23 3 3 2 3 2 2" xfId="30993" xr:uid="{CD6146F4-3CE6-499F-BD41-096BC5755789}"/>
    <x:cellStyle name="Normal 23 3 3 2 3 3" xfId="30994" xr:uid="{10551BF7-BCD1-4D26-9F79-D6803FC3BFD2}"/>
    <x:cellStyle name="Normal 23 3 3 2 4" xfId="30995" xr:uid="{8D0DB276-D388-47C0-9361-490D4A1928AE}"/>
    <x:cellStyle name="Normal 23 3 3 2 4 2" xfId="30996" xr:uid="{C6BAD1E3-F8CF-4501-A154-750441F5A16C}"/>
    <x:cellStyle name="Normal 23 3 3 2 5" xfId="30997" xr:uid="{B613B9CC-C82B-4647-9F59-412999861F55}"/>
    <x:cellStyle name="Normal 23 3 3 2 5 2" xfId="30998" xr:uid="{B234BC4D-4FD8-4C2D-857F-CBFBDC961C5F}"/>
    <x:cellStyle name="Normal 23 3 3 2 6" xfId="30999" xr:uid="{C6951C75-C13A-487A-B40E-6DF250604990}"/>
    <x:cellStyle name="Normal 23 3 3 3" xfId="31000" xr:uid="{0822FC93-E32C-4035-98F6-B03F7B87142E}"/>
    <x:cellStyle name="Normal 23 3 3 3 2" xfId="31001" xr:uid="{353D0810-2E17-43C2-948E-79AF74E1EBDA}"/>
    <x:cellStyle name="Normal 23 3 3 3 2 2" xfId="31002" xr:uid="{3D062D9A-FDE1-4A05-8F5E-62078B3FE6E3}"/>
    <x:cellStyle name="Normal 23 3 3 3 2 2 2" xfId="31003" xr:uid="{A0EECC0B-B518-4BF4-BB90-8D8D7D27EEDF}"/>
    <x:cellStyle name="Normal 23 3 3 3 2 3" xfId="31004" xr:uid="{732D5CEE-8166-4CB2-986D-1EB5C6B12D95}"/>
    <x:cellStyle name="Normal 23 3 3 3 3" xfId="31005" xr:uid="{F126CB4A-D89C-408D-83EC-F16736BE0DDB}"/>
    <x:cellStyle name="Normal 23 3 3 3 3 2" xfId="31006" xr:uid="{8B26BBF7-33D7-4D52-BB3B-D051D538604F}"/>
    <x:cellStyle name="Normal 23 3 3 3 4" xfId="31007" xr:uid="{34194E81-2889-4D57-B0F8-D313F420C232}"/>
    <x:cellStyle name="Normal 23 3 3 3 4 2" xfId="31008" xr:uid="{83257CD3-06F6-4A80-8170-BF8D773C7BB9}"/>
    <x:cellStyle name="Normal 23 3 3 3 5" xfId="31009" xr:uid="{E80CF207-D65D-48A8-A6FF-9018DA91C35F}"/>
    <x:cellStyle name="Normal 23 3 3 4" xfId="31010" xr:uid="{F9D29956-E86F-43D8-A9D2-9481B6926A57}"/>
    <x:cellStyle name="Normal 23 3 3 4 2" xfId="31011" xr:uid="{B7732FD5-3279-4E2B-8D76-B5691071E884}"/>
    <x:cellStyle name="Normal 23 3 3 4 2 2" xfId="31012" xr:uid="{D8DF66B9-6250-461A-8226-90BDC3AC6A35}"/>
    <x:cellStyle name="Normal 23 3 3 4 3" xfId="31013" xr:uid="{18D63B5D-6AE4-40A8-B23A-C77E622D3492}"/>
    <x:cellStyle name="Normal 23 3 3 5" xfId="31014" xr:uid="{443CF4BE-5FFB-4B29-BFA8-0F2A0178347C}"/>
    <x:cellStyle name="Normal 23 3 3 5 2" xfId="31015" xr:uid="{4697F5EB-4442-46D1-AE9F-1C6024CC2ED3}"/>
    <x:cellStyle name="Normal 23 3 3 6" xfId="31016" xr:uid="{C1BDA619-9744-44A7-8EC4-CFFC115273FB}"/>
    <x:cellStyle name="Normal 23 3 3 6 2" xfId="31017" xr:uid="{A46C85D6-1B81-4FA6-AD2A-5554CD2C15E6}"/>
    <x:cellStyle name="Normal 23 3 3 7" xfId="31018" xr:uid="{67695B9F-CEDD-4F49-951F-EBBD157233F8}"/>
    <x:cellStyle name="Normal 23 3 4" xfId="31019" xr:uid="{1D6CF1AE-8484-49A1-AAFD-17D285DD8E7F}"/>
    <x:cellStyle name="Normal 23 3 4 2" xfId="31020" xr:uid="{216EF27B-0848-44C5-9A4E-4FAC3FE1D6E7}"/>
    <x:cellStyle name="Normal 23 3 4 2 2" xfId="31021" xr:uid="{490FBB4E-FEFB-4563-B3A9-A8DEBD6A11D6}"/>
    <x:cellStyle name="Normal 23 3 4 2 2 2" xfId="31022" xr:uid="{B6D50FA2-7D50-436F-B7C3-A4D68A068E37}"/>
    <x:cellStyle name="Normal 23 3 4 2 2 2 2" xfId="31023" xr:uid="{6A9C0FB0-886D-4305-A53D-FA8C988D6C81}"/>
    <x:cellStyle name="Normal 23 3 4 2 2 3" xfId="31024" xr:uid="{9C74D688-9C9F-40F6-B45E-F60B1CC85183}"/>
    <x:cellStyle name="Normal 23 3 4 2 3" xfId="31025" xr:uid="{F7C1DF99-3D7D-4AE7-AE71-61025180AE86}"/>
    <x:cellStyle name="Normal 23 3 4 2 3 2" xfId="31026" xr:uid="{82B8D946-4525-4A19-82EA-34E585F4D25E}"/>
    <x:cellStyle name="Normal 23 3 4 2 4" xfId="31027" xr:uid="{440CAC78-4AB0-43CE-9825-8624F98CC471}"/>
    <x:cellStyle name="Normal 23 3 4 2 4 2" xfId="31028" xr:uid="{25F20AEA-70B0-4A52-A94D-5005627DEF31}"/>
    <x:cellStyle name="Normal 23 3 4 2 5" xfId="31029" xr:uid="{45A3266F-A846-46AA-A865-A1E376AD53E6}"/>
    <x:cellStyle name="Normal 23 3 4 3" xfId="31030" xr:uid="{2464E70F-19EC-40A9-82F5-CDFAF5BDBD37}"/>
    <x:cellStyle name="Normal 23 3 4 3 2" xfId="31031" xr:uid="{15D2F0E9-0155-4D91-957B-4955116FCC3B}"/>
    <x:cellStyle name="Normal 23 3 4 3 2 2" xfId="31032" xr:uid="{4DE9A033-9516-4AB7-AFF5-4A8A574B0CB1}"/>
    <x:cellStyle name="Normal 23 3 4 3 3" xfId="31033" xr:uid="{01B47F01-C218-4841-9C65-2E5D667AF85F}"/>
    <x:cellStyle name="Normal 23 3 4 4" xfId="31034" xr:uid="{FAA266B1-9F7B-4404-BC4D-EB7ACA8497A6}"/>
    <x:cellStyle name="Normal 23 3 4 4 2" xfId="31035" xr:uid="{1A72F204-96DF-4E5D-BEE5-003E63FCB7E2}"/>
    <x:cellStyle name="Normal 23 3 4 5" xfId="31036" xr:uid="{5AD40C59-9238-441F-A8C4-83A4B53C59DB}"/>
    <x:cellStyle name="Normal 23 3 4 5 2" xfId="31037" xr:uid="{72B70537-63E1-4379-B614-59AA44E42450}"/>
    <x:cellStyle name="Normal 23 3 4 6" xfId="31038" xr:uid="{E2C93576-D11C-412B-BCEF-DC03FB8EF65D}"/>
    <x:cellStyle name="Normal 23 3 5" xfId="31039" xr:uid="{C42B74C8-1A9B-40B6-B159-FFF42BCB1DF8}"/>
    <x:cellStyle name="Normal 23 3 5 2" xfId="31040" xr:uid="{9F54C20C-2F29-4BA8-87A6-2D6758002E7E}"/>
    <x:cellStyle name="Normal 23 3 5 2 2" xfId="31041" xr:uid="{AD3F36FD-B444-4A62-BC92-4EDA94EA4D7D}"/>
    <x:cellStyle name="Normal 23 3 5 2 2 2" xfId="31042" xr:uid="{5E519C60-A62B-4C86-B6B2-ACAD18D460FE}"/>
    <x:cellStyle name="Normal 23 3 5 2 3" xfId="31043" xr:uid="{D5F67780-321D-42FA-872E-0657A593E40E}"/>
    <x:cellStyle name="Normal 23 3 5 3" xfId="31044" xr:uid="{17574F8D-1188-4C15-93F2-156622D846B7}"/>
    <x:cellStyle name="Normal 23 3 5 3 2" xfId="31045" xr:uid="{D61054CD-6106-45DA-BF12-B7E62893A00C}"/>
    <x:cellStyle name="Normal 23 3 5 4" xfId="31046" xr:uid="{9E4AD4DB-3B91-447D-9298-44E8A1F01642}"/>
    <x:cellStyle name="Normal 23 3 5 4 2" xfId="31047" xr:uid="{F611E1EE-8322-44CE-A62D-CEEFCFB89D59}"/>
    <x:cellStyle name="Normal 23 3 5 5" xfId="31048" xr:uid="{F65E6500-CD94-4EE2-8E75-CAFAF868DE94}"/>
    <x:cellStyle name="Normal 23 3 6" xfId="31049" xr:uid="{44DC446B-5BE3-40BE-8862-407EFDB63E55}"/>
    <x:cellStyle name="Normal 23 3 6 2" xfId="31050" xr:uid="{A8144C6E-BDD2-4001-A40E-B45FF31410AB}"/>
    <x:cellStyle name="Normal 23 3 6 2 2" xfId="31051" xr:uid="{C8AA6F2C-BEB8-43F2-9E56-77DED9D2475C}"/>
    <x:cellStyle name="Normal 23 3 6 2 2 2" xfId="31052" xr:uid="{6B3DAF60-85A8-4F83-BCAB-00DD17F1155A}"/>
    <x:cellStyle name="Normal 23 3 6 2 3" xfId="31053" xr:uid="{5E0BB963-0A80-48E5-8BE3-52EB017B3191}"/>
    <x:cellStyle name="Normal 23 3 6 3" xfId="31054" xr:uid="{3C8B61C0-B05D-423A-AF22-6FCDE65DBBB5}"/>
    <x:cellStyle name="Normal 23 3 6 3 2" xfId="31055" xr:uid="{26405233-712A-49CD-AAEB-639BFC860B3F}"/>
    <x:cellStyle name="Normal 23 3 6 4" xfId="31056" xr:uid="{4C38418D-3CAF-4AFC-AB54-A2ABD47578F2}"/>
    <x:cellStyle name="Normal 23 3 6 4 2" xfId="31057" xr:uid="{A896976B-F47D-4BC2-8B4B-713522C4AA07}"/>
    <x:cellStyle name="Normal 23 3 6 5" xfId="31058" xr:uid="{557EF37F-6E92-4F73-BBDC-7A961C96F58A}"/>
    <x:cellStyle name="Normal 23 3 7" xfId="31059" xr:uid="{F2A9A4CF-BA3D-42C9-B02A-0F344584C69D}"/>
    <x:cellStyle name="Normal 23 3 7 2" xfId="31060" xr:uid="{15488383-A1CB-4C19-A3BA-D12C12AC1EF7}"/>
    <x:cellStyle name="Normal 23 3 7 2 2" xfId="31061" xr:uid="{60CCE7F6-2F3D-4AC1-ABD7-3C44F266E97B}"/>
    <x:cellStyle name="Normal 23 3 7 3" xfId="31062" xr:uid="{6EC1B691-3C53-49EE-A41B-8A0820749F3E}"/>
    <x:cellStyle name="Normal 23 3 8" xfId="31063" xr:uid="{817FB9C9-0C3E-441E-B01A-96471363EC27}"/>
    <x:cellStyle name="Normal 23 3 8 2" xfId="31064" xr:uid="{60C4B108-68E1-4F99-934F-7A0AB2E14F87}"/>
    <x:cellStyle name="Normal 23 3 9" xfId="31065" xr:uid="{2A9F466D-ACF6-4D44-8CFE-A3A0F2F8C18E}"/>
    <x:cellStyle name="Normal 23 3 9 2" xfId="31066" xr:uid="{2DF006DF-783C-4F45-A166-74274419AC2D}"/>
    <x:cellStyle name="Normal 23 4" xfId="31067" xr:uid="{CFE63A0A-4987-44D3-BC36-7695E909FC0D}"/>
    <x:cellStyle name="Normal 23 4 2" xfId="31068" xr:uid="{606DE87C-E30E-4F35-98EF-AE2863D63665}"/>
    <x:cellStyle name="Normal 23 4 2 2" xfId="31069" xr:uid="{9BDD3CED-200A-45FA-B7DD-A8B3242604EF}"/>
    <x:cellStyle name="Normal 23 4 2 2 2" xfId="31070" xr:uid="{04C64D40-1792-45CB-B1A0-251811150C62}"/>
    <x:cellStyle name="Normal 23 4 2 2 2 2" xfId="31071" xr:uid="{7874CA76-F1BC-455C-B5F0-919CCF290655}"/>
    <x:cellStyle name="Normal 23 4 2 2 2 2 2" xfId="31072" xr:uid="{E64991FD-6721-48A0-BE09-3FE6FFA73D90}"/>
    <x:cellStyle name="Normal 23 4 2 2 2 3" xfId="31073" xr:uid="{23600086-0ECD-4537-9134-1F9AAB84E6DE}"/>
    <x:cellStyle name="Normal 23 4 2 2 3" xfId="31074" xr:uid="{2FCFB3F1-7742-4A4B-A335-52B0C03C4D67}"/>
    <x:cellStyle name="Normal 23 4 2 2 3 2" xfId="31075" xr:uid="{225590AF-9B31-4590-A4EA-6C2C88EC0F51}"/>
    <x:cellStyle name="Normal 23 4 2 2 4" xfId="31076" xr:uid="{D2182703-032E-4AA8-8352-ABE5F8DCA6F1}"/>
    <x:cellStyle name="Normal 23 4 2 2 4 2" xfId="31077" xr:uid="{517D495D-F809-4B7E-8E40-FE9FED5504AC}"/>
    <x:cellStyle name="Normal 23 4 2 2 5" xfId="31078" xr:uid="{7107FBB2-7033-4FCF-B930-9E2E5EC3E17E}"/>
    <x:cellStyle name="Normal 23 4 2 3" xfId="31079" xr:uid="{E9DA5137-A88E-4BBA-BAD8-C718DD457428}"/>
    <x:cellStyle name="Normal 23 4 2 3 2" xfId="31080" xr:uid="{9FFC1056-ED16-4DC2-98C0-2D181A218475}"/>
    <x:cellStyle name="Normal 23 4 2 3 2 2" xfId="31081" xr:uid="{825559C5-6528-4652-904C-4452B477484F}"/>
    <x:cellStyle name="Normal 23 4 2 3 3" xfId="31082" xr:uid="{68742F93-3E26-45B4-BD6A-6CF4D9C356B0}"/>
    <x:cellStyle name="Normal 23 4 2 4" xfId="31083" xr:uid="{79FF195C-E83C-45E7-9FDC-54186029047F}"/>
    <x:cellStyle name="Normal 23 4 2 4 2" xfId="31084" xr:uid="{F1A1E07E-CFE1-4547-8847-B3284414FCAD}"/>
    <x:cellStyle name="Normal 23 4 2 5" xfId="31085" xr:uid="{D4CC8764-4B63-4004-B003-58C908A12361}"/>
    <x:cellStyle name="Normal 23 4 2 5 2" xfId="31086" xr:uid="{290C4F51-E176-4BEE-B35E-304E2724A6CE}"/>
    <x:cellStyle name="Normal 23 4 2 6" xfId="31087" xr:uid="{CD2F8523-8DFF-40B0-8353-AAF25AF8DBED}"/>
    <x:cellStyle name="Normal 23 4 3" xfId="31088" xr:uid="{96B34D03-32D7-43CC-BDF7-089BA4754932}"/>
    <x:cellStyle name="Normal 23 4 3 2" xfId="31089" xr:uid="{9056CD02-AE1A-4029-8A0C-9F78D2C1B450}"/>
    <x:cellStyle name="Normal 23 4 3 2 2" xfId="31090" xr:uid="{33F54472-71BF-4F3C-9390-37DC420A8866}"/>
    <x:cellStyle name="Normal 23 4 3 2 2 2" xfId="31091" xr:uid="{EA5586B0-AC12-4C9C-B1EC-780BB40B2871}"/>
    <x:cellStyle name="Normal 23 4 3 2 3" xfId="31092" xr:uid="{645DE96B-08EC-4291-B8EA-F850BCDEDA4E}"/>
    <x:cellStyle name="Normal 23 4 3 3" xfId="31093" xr:uid="{85DC1479-CE36-4028-8DA6-B85489148D33}"/>
    <x:cellStyle name="Normal 23 4 3 3 2" xfId="31094" xr:uid="{9CD14841-2F28-4D11-890D-71CD179D70CC}"/>
    <x:cellStyle name="Normal 23 4 3 4" xfId="31095" xr:uid="{97D1B085-D328-4333-9EEA-39E56D88216E}"/>
    <x:cellStyle name="Normal 23 4 3 4 2" xfId="31096" xr:uid="{49DC1E70-BE48-463C-A7EF-4EF116407D55}"/>
    <x:cellStyle name="Normal 23 4 3 5" xfId="31097" xr:uid="{8B82D714-FCA9-4238-9823-E891DD16CD1A}"/>
    <x:cellStyle name="Normal 23 4 4" xfId="31098" xr:uid="{FF017B29-1576-474B-A094-B3E3408296B6}"/>
    <x:cellStyle name="Normal 23 4 4 2" xfId="31099" xr:uid="{6C1E07A2-DFF4-4568-A4FA-5B34F089C5BC}"/>
    <x:cellStyle name="Normal 23 4 4 2 2" xfId="31100" xr:uid="{8EE67321-1C65-4E32-B0F9-6EB3BC1112F4}"/>
    <x:cellStyle name="Normal 23 4 4 2 2 2" xfId="31101" xr:uid="{023759ED-96C6-4180-8B65-A0E2D7F71F3E}"/>
    <x:cellStyle name="Normal 23 4 4 2 3" xfId="31102" xr:uid="{7E3A5EA1-6B88-49BF-89F3-E7FE5D19E071}"/>
    <x:cellStyle name="Normal 23 4 4 3" xfId="31103" xr:uid="{7370903A-93B8-480F-8778-B75CCD3737D7}"/>
    <x:cellStyle name="Normal 23 4 4 3 2" xfId="31104" xr:uid="{AB2F4177-6592-4439-AFE7-72FD6B618ADE}"/>
    <x:cellStyle name="Normal 23 4 4 4" xfId="31105" xr:uid="{F847A8EB-68CC-4011-8C26-8D6A1FF74BC8}"/>
    <x:cellStyle name="Normal 23 4 4 4 2" xfId="31106" xr:uid="{2499CA5A-F40F-417D-A04C-AC247CD0CDF5}"/>
    <x:cellStyle name="Normal 23 4 4 5" xfId="31107" xr:uid="{C4E3F149-437B-44DC-8C89-5AB4F8B9E8CD}"/>
    <x:cellStyle name="Normal 23 4 5" xfId="31108" xr:uid="{6742AF92-6C40-4B26-BFAF-C2851001C358}"/>
    <x:cellStyle name="Normal 23 4 5 2" xfId="31109" xr:uid="{CF049810-3CF9-4B12-9D1A-1ACB9FAF667A}"/>
    <x:cellStyle name="Normal 23 4 5 2 2" xfId="31110" xr:uid="{FC2F6E22-C976-41F6-9117-612110BB02BE}"/>
    <x:cellStyle name="Normal 23 4 5 3" xfId="31111" xr:uid="{170DB9E2-6269-4456-8175-C6FD3537E5BB}"/>
    <x:cellStyle name="Normal 23 4 6" xfId="31112" xr:uid="{D8E99E55-153D-43F8-8932-6BDC9B2750B2}"/>
    <x:cellStyle name="Normal 23 4 6 2" xfId="31113" xr:uid="{8BC07662-6642-467F-9157-724025CF1BE2}"/>
    <x:cellStyle name="Normal 23 4 7" xfId="31114" xr:uid="{F171BAA6-29CA-488E-94C1-DF9B2226BAEB}"/>
    <x:cellStyle name="Normal 23 4 7 2" xfId="31115" xr:uid="{3B02B14C-17F7-4094-A34B-F6A38528BC3C}"/>
    <x:cellStyle name="Normal 23 4 8" xfId="31116" xr:uid="{55908299-CB0D-42DF-A1CF-6620592183D7}"/>
    <x:cellStyle name="Normal 23 5" xfId="31117" xr:uid="{3D55AF01-66D3-41C8-924D-491E66DAA981}"/>
    <x:cellStyle name="Normal 23 5 2" xfId="31118" xr:uid="{E32B83E8-4D40-40A6-B46A-4249E0D3D499}"/>
    <x:cellStyle name="Normal 23 5 2 2" xfId="31119" xr:uid="{A704CC1C-106D-488D-BD62-FF035192E192}"/>
    <x:cellStyle name="Normal 23 5 2 2 2" xfId="31120" xr:uid="{3B68280E-9FC0-4025-8725-EA1D2F7338BA}"/>
    <x:cellStyle name="Normal 23 5 2 2 2 2" xfId="31121" xr:uid="{2A71E1AB-CCD4-4019-9C7A-C714A621E936}"/>
    <x:cellStyle name="Normal 23 5 2 2 2 2 2" xfId="31122" xr:uid="{225FDD48-36F1-477D-A293-2F5A1A87E71E}"/>
    <x:cellStyle name="Normal 23 5 2 2 2 3" xfId="31123" xr:uid="{5FAA36C5-7BF5-4654-A165-A005C396E9A9}"/>
    <x:cellStyle name="Normal 23 5 2 2 3" xfId="31124" xr:uid="{ADC9BE02-AD50-49F3-A58E-69C6BE47DBD8}"/>
    <x:cellStyle name="Normal 23 5 2 2 3 2" xfId="31125" xr:uid="{221F9A8A-E393-4D70-AFB7-4D5823FB8F23}"/>
    <x:cellStyle name="Normal 23 5 2 2 4" xfId="31126" xr:uid="{924AD678-D3C0-4170-9F27-6EF5CADBCEB8}"/>
    <x:cellStyle name="Normal 23 5 2 2 4 2" xfId="31127" xr:uid="{1C51CC39-8AE7-431C-8F37-60BA1361376F}"/>
    <x:cellStyle name="Normal 23 5 2 2 5" xfId="31128" xr:uid="{E5D4153D-4D9F-4225-B5BE-F3106D3F9AC4}"/>
    <x:cellStyle name="Normal 23 5 2 3" xfId="31129" xr:uid="{4EF9BA91-3F3A-4EA1-B41A-249E1F21981D}"/>
    <x:cellStyle name="Normal 23 5 2 3 2" xfId="31130" xr:uid="{E0253D8C-338B-4B93-B0B4-B605EABB41E2}"/>
    <x:cellStyle name="Normal 23 5 2 3 2 2" xfId="31131" xr:uid="{E215403E-6572-482D-BD74-481C4E631636}"/>
    <x:cellStyle name="Normal 23 5 2 3 3" xfId="31132" xr:uid="{5B800858-3BE7-40FA-ABF9-893BFCB4A38C}"/>
    <x:cellStyle name="Normal 23 5 2 4" xfId="31133" xr:uid="{88E2AE1E-693C-4EB3-B79B-A02DC5B28CAD}"/>
    <x:cellStyle name="Normal 23 5 2 4 2" xfId="31134" xr:uid="{23A54EE7-E0EC-426E-ACCF-8BDB22221811}"/>
    <x:cellStyle name="Normal 23 5 2 5" xfId="31135" xr:uid="{DAAD960A-1F09-44FA-B7D7-BD1D7ED71A16}"/>
    <x:cellStyle name="Normal 23 5 2 5 2" xfId="31136" xr:uid="{331C3471-6AA3-4B14-8FDF-7901091174A7}"/>
    <x:cellStyle name="Normal 23 5 2 6" xfId="31137" xr:uid="{ED60D816-B816-4566-B402-413D096F2641}"/>
    <x:cellStyle name="Normal 23 5 3" xfId="31138" xr:uid="{24DF0CF4-CDC0-470F-B84E-A306B7D16EC7}"/>
    <x:cellStyle name="Normal 23 5 3 2" xfId="31139" xr:uid="{0D6A7F5F-1317-499A-B332-B1409FA1CDCB}"/>
    <x:cellStyle name="Normal 23 5 3 2 2" xfId="31140" xr:uid="{2DB8C95B-9C26-4093-836A-1E3558C59F44}"/>
    <x:cellStyle name="Normal 23 5 3 2 2 2" xfId="31141" xr:uid="{9DB59DB8-1B9A-410E-BD1A-1C4B0D41C16E}"/>
    <x:cellStyle name="Normal 23 5 3 2 3" xfId="31142" xr:uid="{67A149AA-D69B-404B-8B0F-752B84EA82B2}"/>
    <x:cellStyle name="Normal 23 5 3 3" xfId="31143" xr:uid="{FB92A185-9C50-40A1-A899-60A90E45BA64}"/>
    <x:cellStyle name="Normal 23 5 3 3 2" xfId="31144" xr:uid="{0BEC940E-0ACA-4132-8754-5092BB04A610}"/>
    <x:cellStyle name="Normal 23 5 3 4" xfId="31145" xr:uid="{18A658E8-9A93-4E2E-AB6D-A0B99923BF5F}"/>
    <x:cellStyle name="Normal 23 5 3 4 2" xfId="31146" xr:uid="{1E444545-EDA1-4F11-ABAD-DC45E5B1B3A2}"/>
    <x:cellStyle name="Normal 23 5 3 5" xfId="31147" xr:uid="{A7D6FF59-F715-4D48-B128-51D38AFF053C}"/>
    <x:cellStyle name="Normal 23 5 4" xfId="31148" xr:uid="{E94E18B6-71F5-4217-A86F-4E1A8E1E39CF}"/>
    <x:cellStyle name="Normal 23 5 4 2" xfId="31149" xr:uid="{11A00F03-F41D-4B38-A53D-7CDEEC85FA98}"/>
    <x:cellStyle name="Normal 23 5 4 2 2" xfId="31150" xr:uid="{451A9880-0200-4F10-99C6-C5F99C4B274A}"/>
    <x:cellStyle name="Normal 23 5 4 3" xfId="31151" xr:uid="{947F86E9-D532-4C32-8284-0D677DB16B01}"/>
    <x:cellStyle name="Normal 23 5 5" xfId="31152" xr:uid="{7CDC1A31-FBFE-4DAA-BCB0-4E9D9DED7DB3}"/>
    <x:cellStyle name="Normal 23 5 5 2" xfId="31153" xr:uid="{83BC611B-4E9E-4290-BEE7-5CD4B0DB898D}"/>
    <x:cellStyle name="Normal 23 5 6" xfId="31154" xr:uid="{C573D578-3527-4F36-BD83-8196205826B8}"/>
    <x:cellStyle name="Normal 23 5 6 2" xfId="31155" xr:uid="{96554C4B-4641-4F20-A109-5EEE7D5F9DFC}"/>
    <x:cellStyle name="Normal 23 5 7" xfId="31156" xr:uid="{68C6DD8C-0EA1-4FAE-B4B9-313E607D461E}"/>
    <x:cellStyle name="Normal 23 6" xfId="31157" xr:uid="{CB4103D8-9A74-4F69-BCFC-424239A1E1D4}"/>
    <x:cellStyle name="Normal 23 6 2" xfId="31158" xr:uid="{E9E560B0-3A9F-4682-A954-3AD4577A7B2A}"/>
    <x:cellStyle name="Normal 23 6 2 2" xfId="31159" xr:uid="{1412BEB3-0173-4B89-BAA7-D6115AEE2426}"/>
    <x:cellStyle name="Normal 23 6 2 2 2" xfId="31160" xr:uid="{AB61C165-F542-49B6-AD3E-D655DDBB9889}"/>
    <x:cellStyle name="Normal 23 6 2 2 2 2" xfId="31161" xr:uid="{2F7BA537-36A6-453A-95DC-339CD4EB9429}"/>
    <x:cellStyle name="Normal 23 6 2 2 2 2 2" xfId="31162" xr:uid="{66033C7B-5939-4E59-81F9-8D38BC6AE3BB}"/>
    <x:cellStyle name="Normal 23 6 2 2 2 3" xfId="31163" xr:uid="{24EFA8D5-274D-452A-B911-5A982B5D6DD0}"/>
    <x:cellStyle name="Normal 23 6 2 2 3" xfId="31164" xr:uid="{8077B87B-2EDE-4AD8-AF48-EC780EAB881D}"/>
    <x:cellStyle name="Normal 23 6 2 2 3 2" xfId="31165" xr:uid="{DFBBFB70-E92C-4696-B129-6404966E8C89}"/>
    <x:cellStyle name="Normal 23 6 2 2 4" xfId="31166" xr:uid="{7736426F-A44E-433E-BB8F-5FFBCE75DD6A}"/>
    <x:cellStyle name="Normal 23 6 2 2 4 2" xfId="31167" xr:uid="{BA6194C8-5524-4FF3-A901-A83DEA7F57C0}"/>
    <x:cellStyle name="Normal 23 6 2 2 5" xfId="31168" xr:uid="{19C538A9-C76E-4F6D-94B1-40A7274135BC}"/>
    <x:cellStyle name="Normal 23 6 2 3" xfId="31169" xr:uid="{4AE6690F-B098-49BC-B693-D99C9EF60A9C}"/>
    <x:cellStyle name="Normal 23 6 2 3 2" xfId="31170" xr:uid="{C9577D51-E6C3-4D15-8644-1B93A7C1C387}"/>
    <x:cellStyle name="Normal 23 6 2 3 2 2" xfId="31171" xr:uid="{4E8E18B4-F057-4219-8A7E-18D171CBC5D5}"/>
    <x:cellStyle name="Normal 23 6 2 3 3" xfId="31172" xr:uid="{0CDF21A1-236B-4118-847E-2C813C109F49}"/>
    <x:cellStyle name="Normal 23 6 2 4" xfId="31173" xr:uid="{6DF75CCC-EDF0-4D1D-96FB-DA2EE74C4497}"/>
    <x:cellStyle name="Normal 23 6 2 4 2" xfId="31174" xr:uid="{054E201A-C52E-4D9D-A905-2EB82C068C8E}"/>
    <x:cellStyle name="Normal 23 6 2 5" xfId="31175" xr:uid="{9E7D98B6-42CB-4762-8D3B-809B56F3E791}"/>
    <x:cellStyle name="Normal 23 6 2 5 2" xfId="31176" xr:uid="{DE6FDCB5-9299-4AD6-9EEA-588027C65E33}"/>
    <x:cellStyle name="Normal 23 6 2 6" xfId="31177" xr:uid="{C9C5B3A9-E8E2-4E5C-9113-F1A826BEB17C}"/>
    <x:cellStyle name="Normal 23 6 3" xfId="31178" xr:uid="{002ED3C8-6681-4394-B1FE-F25052AC3029}"/>
    <x:cellStyle name="Normal 23 6 3 2" xfId="31179" xr:uid="{D36A2264-F2AE-4326-A47D-A61C1963055E}"/>
    <x:cellStyle name="Normal 23 6 3 2 2" xfId="31180" xr:uid="{1C7EB814-A2EE-49B9-A1E6-AB5951400EC4}"/>
    <x:cellStyle name="Normal 23 6 3 2 2 2" xfId="31181" xr:uid="{EB98027E-C287-4F89-847C-24F9D37A7432}"/>
    <x:cellStyle name="Normal 23 6 3 2 3" xfId="31182" xr:uid="{DBC38C43-EC3D-4228-8BD5-C117D2211C5F}"/>
    <x:cellStyle name="Normal 23 6 3 3" xfId="31183" xr:uid="{F2892D7B-7741-40B3-B4A1-7185F783066A}"/>
    <x:cellStyle name="Normal 23 6 3 3 2" xfId="31184" xr:uid="{4C21DC4C-AC15-4216-8145-B526693E81D8}"/>
    <x:cellStyle name="Normal 23 6 3 4" xfId="31185" xr:uid="{F9AD1360-962F-4660-A7D0-F225E408A239}"/>
    <x:cellStyle name="Normal 23 6 3 4 2" xfId="31186" xr:uid="{8C965CB9-4159-4EEC-8C67-3534BF7D3522}"/>
    <x:cellStyle name="Normal 23 6 3 5" xfId="31187" xr:uid="{0E9A036C-C317-4415-94DB-BC1508195EB8}"/>
    <x:cellStyle name="Normal 23 6 4" xfId="31188" xr:uid="{DFAD5F0A-AFB7-4AB9-9C57-B58F34BB15E1}"/>
    <x:cellStyle name="Normal 23 6 4 2" xfId="31189" xr:uid="{D0097612-560B-4352-BEF3-DF4F57DF65BF}"/>
    <x:cellStyle name="Normal 23 6 4 2 2" xfId="31190" xr:uid="{DE97274F-4BCD-4DAE-9AC7-93132B5FFAB3}"/>
    <x:cellStyle name="Normal 23 6 4 3" xfId="31191" xr:uid="{272E58EE-39B7-4A51-81D9-2CEB73C46BFD}"/>
    <x:cellStyle name="Normal 23 6 5" xfId="31192" xr:uid="{AC551877-03D8-4D64-859F-D77319DB9880}"/>
    <x:cellStyle name="Normal 23 6 5 2" xfId="31193" xr:uid="{C951D52C-D7B5-4479-9327-23E4817F26B0}"/>
    <x:cellStyle name="Normal 23 6 6" xfId="31194" xr:uid="{11665FAF-6105-4151-9872-1D5F8B97481E}"/>
    <x:cellStyle name="Normal 23 6 6 2" xfId="31195" xr:uid="{E3527AEF-00EC-4630-9241-C955A8F430F3}"/>
    <x:cellStyle name="Normal 23 6 7" xfId="31196" xr:uid="{A5118FBF-3806-4553-B4F9-510C2815F3C3}"/>
    <x:cellStyle name="Normal 23 7" xfId="31197" xr:uid="{D0615037-1077-469D-B36D-DFC365CBA109}"/>
    <x:cellStyle name="Normal 23 7 2" xfId="31198" xr:uid="{570B1534-BC94-4F5A-B05F-04CCEAFA8EA5}"/>
    <x:cellStyle name="Normal 23 7 2 2" xfId="31199" xr:uid="{689633E2-0A86-41FC-B221-3FBF0892F635}"/>
    <x:cellStyle name="Normal 23 7 2 2 2" xfId="31200" xr:uid="{269FF34F-C258-401E-AB3D-409E9AB43213}"/>
    <x:cellStyle name="Normal 23 7 2 2 2 2" xfId="31201" xr:uid="{59F4E4BB-B686-41EF-BFA2-66EA0594EF7C}"/>
    <x:cellStyle name="Normal 23 7 2 2 3" xfId="31202" xr:uid="{770C701B-84E8-4988-BEA9-74A454B599C9}"/>
    <x:cellStyle name="Normal 23 7 2 3" xfId="31203" xr:uid="{758E4EEC-CAE9-473F-AD2C-99FD2E29D933}"/>
    <x:cellStyle name="Normal 23 7 2 3 2" xfId="31204" xr:uid="{F57EA688-E611-4DF0-BECF-F72C283693BE}"/>
    <x:cellStyle name="Normal 23 7 2 4" xfId="31205" xr:uid="{68D2361C-45A7-46FC-9AFA-C3B4AC3F0D1A}"/>
    <x:cellStyle name="Normal 23 7 2 4 2" xfId="31206" xr:uid="{4A410588-9684-44E9-85A6-3FCDC91B6D0B}"/>
    <x:cellStyle name="Normal 23 7 2 5" xfId="31207" xr:uid="{A5C6D327-2FE8-4084-9A01-15128481A0FA}"/>
    <x:cellStyle name="Normal 23 7 3" xfId="31208" xr:uid="{E8F6AE1A-69C1-4A6B-8FC9-3697382A7AE3}"/>
    <x:cellStyle name="Normal 23 7 3 2" xfId="31209" xr:uid="{AB5CFAD7-F6DC-4539-A8F3-18953FB7E3C9}"/>
    <x:cellStyle name="Normal 23 7 3 2 2" xfId="31210" xr:uid="{D0AB27BD-A109-477E-A47B-B948466F0AA2}"/>
    <x:cellStyle name="Normal 23 7 3 3" xfId="31211" xr:uid="{DC92E67E-CED9-4408-A0AC-00FA990E81EA}"/>
    <x:cellStyle name="Normal 23 7 4" xfId="31212" xr:uid="{3271CEBD-7A33-4EAA-AFFF-B0035A641F24}"/>
    <x:cellStyle name="Normal 23 7 4 2" xfId="31213" xr:uid="{A9D6AFE7-EE73-40A8-8D98-FE0A251B4689}"/>
    <x:cellStyle name="Normal 23 7 5" xfId="31214" xr:uid="{5BD5B2A0-3753-43BA-91E5-F9816D87F9C4}"/>
    <x:cellStyle name="Normal 23 7 5 2" xfId="31215" xr:uid="{02415ACE-B220-414A-9081-8BD9FA056D5D}"/>
    <x:cellStyle name="Normal 23 7 6" xfId="31216" xr:uid="{D3348A1D-6A15-4F74-BCCB-7CA29C6B538B}"/>
    <x:cellStyle name="Normal 23 8" xfId="31217" xr:uid="{EE57B1B0-E511-45CE-9869-A82D78729694}"/>
    <x:cellStyle name="Normal 23 8 2" xfId="31218" xr:uid="{45273EF7-13E5-4F39-AAD1-8669F5E1D8CC}"/>
    <x:cellStyle name="Normal 23 8 2 2" xfId="31219" xr:uid="{97F606EC-2170-497C-94CD-6AF0E2D155FC}"/>
    <x:cellStyle name="Normal 23 8 2 2 2" xfId="31220" xr:uid="{74F134F1-5058-4602-BF0B-A4B219B5D282}"/>
    <x:cellStyle name="Normal 23 8 2 3" xfId="31221" xr:uid="{F2C72E5B-8829-41D0-90E7-465EAA596EC5}"/>
    <x:cellStyle name="Normal 23 8 3" xfId="31222" xr:uid="{A939ADD5-68DA-4FAF-AA63-9FB81368C433}"/>
    <x:cellStyle name="Normal 23 8 3 2" xfId="31223" xr:uid="{45E3DB8F-1C6E-47B1-A0EE-C02A97F35535}"/>
    <x:cellStyle name="Normal 23 8 4" xfId="31224" xr:uid="{1D1135AD-197E-40C9-A3DB-1FD53BE6DBE8}"/>
    <x:cellStyle name="Normal 23 8 4 2" xfId="31225" xr:uid="{A22DB5B0-C17F-4035-ADC9-3439384809CB}"/>
    <x:cellStyle name="Normal 23 8 5" xfId="31226" xr:uid="{BAF5029C-2996-4C75-86DD-F79CC7EC7634}"/>
    <x:cellStyle name="Normal 23 9" xfId="31227" xr:uid="{1D0B60DC-7BC2-4EFF-B89A-2A8C4FBA3007}"/>
    <x:cellStyle name="Normal 23 9 2" xfId="31228" xr:uid="{16F162F9-6B3A-45F0-A76A-E64A4A8CE329}"/>
    <x:cellStyle name="Normal 23 9 2 2" xfId="31229" xr:uid="{5C07512D-73A0-4047-9D03-AECC8BECEACE}"/>
    <x:cellStyle name="Normal 23 9 2 2 2" xfId="31230" xr:uid="{EEB97DB8-A7E6-49FF-B46A-2E7C5DE84AEA}"/>
    <x:cellStyle name="Normal 23 9 2 3" xfId="31231" xr:uid="{A44ECFC6-1A70-49C1-B8B5-044E62557FEF}"/>
    <x:cellStyle name="Normal 23 9 3" xfId="31232" xr:uid="{FBE7F9B8-8A4C-4CE1-8B65-25084F4713F2}"/>
    <x:cellStyle name="Normal 23 9 3 2" xfId="31233" xr:uid="{6D2C54F1-2A28-460B-82C1-8BB1A44088C9}"/>
    <x:cellStyle name="Normal 23 9 4" xfId="31234" xr:uid="{A083C14A-C904-4BAA-AF86-377843765279}"/>
    <x:cellStyle name="Normal 23 9 4 2" xfId="31235" xr:uid="{1239C6AF-37C3-4D7F-A25F-8FCDC25A0638}"/>
    <x:cellStyle name="Normal 23 9 5" xfId="31236" xr:uid="{7C3560AB-A28D-45E0-BCD7-91D8D71A9414}"/>
    <x:cellStyle name="Normal 24" xfId="1102" xr:uid="{6D4E112A-F83C-4EBE-8BA1-AA969C465C57}"/>
    <x:cellStyle name="Normal 24 10" xfId="31237" xr:uid="{62852E90-69C9-41CF-877C-86185BF49648}"/>
    <x:cellStyle name="Normal 24 10 2" xfId="31238" xr:uid="{A97A070C-EDB7-42C7-AB56-8D1269363D71}"/>
    <x:cellStyle name="Normal 24 10 2 2" xfId="31239" xr:uid="{AFA5C56E-C780-4953-9FD9-B76710A87833}"/>
    <x:cellStyle name="Normal 24 10 3" xfId="31240" xr:uid="{FDEF036C-A60D-4626-A014-A84FB56E49FE}"/>
    <x:cellStyle name="Normal 24 11" xfId="31241" xr:uid="{BE533714-8070-4E99-8EB8-91F7900CBC60}"/>
    <x:cellStyle name="Normal 24 11 2" xfId="31242" xr:uid="{D16F5140-E77D-4A87-8CCB-71CB0079F400}"/>
    <x:cellStyle name="Normal 24 12" xfId="31243" xr:uid="{2DCF294E-66D7-4DE7-A880-E0D9C5245A18}"/>
    <x:cellStyle name="Normal 24 12 2" xfId="31244" xr:uid="{A7B619AC-4AC2-444E-AA04-BE50A2F96470}"/>
    <x:cellStyle name="Normal 24 13" xfId="31245" xr:uid="{98DC248D-9C19-4533-BA7B-23A988A6DE98}"/>
    <x:cellStyle name="Normal 24 2" xfId="31246" xr:uid="{027785EF-3EE9-461A-9BE4-32C9465FCD2A}"/>
    <x:cellStyle name="Normal 24 2 10" xfId="31247" xr:uid="{D77B9FCE-16DD-4FAE-A574-82BA799E6E13}"/>
    <x:cellStyle name="Normal 24 2 10 2" xfId="31248" xr:uid="{E1B268EC-C3F9-4125-BFF6-217277D0094F}"/>
    <x:cellStyle name="Normal 24 2 11" xfId="31249" xr:uid="{F8604CE7-74C2-4F06-B62A-64628B7EB5CD}"/>
    <x:cellStyle name="Normal 24 2 2" xfId="31250" xr:uid="{700C74D1-004A-43A9-AF0E-A45CE59AA4F7}"/>
    <x:cellStyle name="Normal 24 2 2 10" xfId="31251" xr:uid="{76FFA97B-36A4-47AE-B482-02E6B45F0F72}"/>
    <x:cellStyle name="Normal 24 2 2 2" xfId="31252" xr:uid="{F6BC83EF-F6AC-406B-B7A0-B14DECDC9F31}"/>
    <x:cellStyle name="Normal 24 2 2 2 2" xfId="31253" xr:uid="{D6C11BB3-E5C0-4346-A5F7-58F6AC622908}"/>
    <x:cellStyle name="Normal 24 2 2 2 2 2" xfId="31254" xr:uid="{C4E73CDC-CD82-4CAA-A170-6D85F00D475A}"/>
    <x:cellStyle name="Normal 24 2 2 2 2 2 2" xfId="31255" xr:uid="{9C5F6BC8-2565-4188-AACD-57A1A32F0E16}"/>
    <x:cellStyle name="Normal 24 2 2 2 2 2 2 2" xfId="31256" xr:uid="{F079F8B1-1AD7-44E9-9378-E3FC311EB2B7}"/>
    <x:cellStyle name="Normal 24 2 2 2 2 2 2 2 2" xfId="31257" xr:uid="{B51B8778-727B-44C4-B0ED-1F74E46D3CED}"/>
    <x:cellStyle name="Normal 24 2 2 2 2 2 2 3" xfId="31258" xr:uid="{B174BBD8-5F16-4BC1-A169-A02FA24B6CD3}"/>
    <x:cellStyle name="Normal 24 2 2 2 2 2 3" xfId="31259" xr:uid="{4C7378F1-B141-44E1-94FB-D2EB8D3CD54B}"/>
    <x:cellStyle name="Normal 24 2 2 2 2 2 3 2" xfId="31260" xr:uid="{283B60E2-D75D-4812-9BFF-4A8C8E80CE59}"/>
    <x:cellStyle name="Normal 24 2 2 2 2 2 4" xfId="31261" xr:uid="{7F57E525-8661-40DB-A76F-201A5DEB91E9}"/>
    <x:cellStyle name="Normal 24 2 2 2 2 2 4 2" xfId="31262" xr:uid="{B8429B27-443F-4746-9177-859476F7D00E}"/>
    <x:cellStyle name="Normal 24 2 2 2 2 2 5" xfId="31263" xr:uid="{A147B0A4-13BE-40F7-AD57-1D59708B3F92}"/>
    <x:cellStyle name="Normal 24 2 2 2 2 3" xfId="31264" xr:uid="{18857724-60FF-4165-AC92-1E3A337D2939}"/>
    <x:cellStyle name="Normal 24 2 2 2 2 3 2" xfId="31265" xr:uid="{78998B3E-EC8C-4AF0-8B38-DE11E791F94F}"/>
    <x:cellStyle name="Normal 24 2 2 2 2 3 2 2" xfId="31266" xr:uid="{4E9D3A56-D167-4066-874C-374BE9882132}"/>
    <x:cellStyle name="Normal 24 2 2 2 2 3 3" xfId="31267" xr:uid="{90B418FF-B7AD-48B2-A052-7AB473FD1473}"/>
    <x:cellStyle name="Normal 24 2 2 2 2 4" xfId="31268" xr:uid="{7EE2278D-D9C8-4598-8D64-19D49B94F6B5}"/>
    <x:cellStyle name="Normal 24 2 2 2 2 4 2" xfId="31269" xr:uid="{52FDDD9D-4104-4C88-9F9B-35A6F9B61624}"/>
    <x:cellStyle name="Normal 24 2 2 2 2 5" xfId="31270" xr:uid="{1B9B186A-3FF4-43BA-88A8-26E441EC2BDF}"/>
    <x:cellStyle name="Normal 24 2 2 2 2 5 2" xfId="31271" xr:uid="{FE1F2267-A6A6-4EDD-8BF4-8825D53D8F96}"/>
    <x:cellStyle name="Normal 24 2 2 2 2 6" xfId="31272" xr:uid="{00938B5B-5BFD-45CA-8D17-D1AC6C05418A}"/>
    <x:cellStyle name="Normal 24 2 2 2 3" xfId="31273" xr:uid="{2BC9164D-D837-41CC-B906-832FA16B2070}"/>
    <x:cellStyle name="Normal 24 2 2 2 3 2" xfId="31274" xr:uid="{823C7D8D-3717-46FB-97AF-93F4453AA5EE}"/>
    <x:cellStyle name="Normal 24 2 2 2 3 2 2" xfId="31275" xr:uid="{E127E8F2-2829-4D10-B968-81BBDF367E08}"/>
    <x:cellStyle name="Normal 24 2 2 2 3 2 2 2" xfId="31276" xr:uid="{1D8EDCEF-A5B9-4128-9800-750CCFA3C26C}"/>
    <x:cellStyle name="Normal 24 2 2 2 3 2 3" xfId="31277" xr:uid="{D50B9DFB-665F-42B6-B2A1-F58458275EC1}"/>
    <x:cellStyle name="Normal 24 2 2 2 3 3" xfId="31278" xr:uid="{B5E5AB99-59AD-4D8E-99D1-6B77F506D6B4}"/>
    <x:cellStyle name="Normal 24 2 2 2 3 3 2" xfId="31279" xr:uid="{37BDE0BC-C765-4F27-9EA6-8537B9AEA932}"/>
    <x:cellStyle name="Normal 24 2 2 2 3 4" xfId="31280" xr:uid="{995AD050-799C-47D6-BA5D-4FD21F39DBF6}"/>
    <x:cellStyle name="Normal 24 2 2 2 3 4 2" xfId="31281" xr:uid="{95203793-DEDB-458E-A1D7-079E31E130F5}"/>
    <x:cellStyle name="Normal 24 2 2 2 3 5" xfId="31282" xr:uid="{72F2AC90-455C-4CF7-99FD-E647E8091218}"/>
    <x:cellStyle name="Normal 24 2 2 2 4" xfId="31283" xr:uid="{5ACE6B59-DC28-4BCF-A354-CF8A3A0E13CA}"/>
    <x:cellStyle name="Normal 24 2 2 2 4 2" xfId="31284" xr:uid="{1101147A-EFF5-443A-A971-DA6A363A0609}"/>
    <x:cellStyle name="Normal 24 2 2 2 4 2 2" xfId="31285" xr:uid="{4434A73C-9301-4803-9161-F737ACD94B1B}"/>
    <x:cellStyle name="Normal 24 2 2 2 4 3" xfId="31286" xr:uid="{EC4DC954-228A-4CE1-8CD1-22CF76338ED1}"/>
    <x:cellStyle name="Normal 24 2 2 2 5" xfId="31287" xr:uid="{4A06B7D2-E9A7-413F-9F88-FACD7844514C}"/>
    <x:cellStyle name="Normal 24 2 2 2 5 2" xfId="31288" xr:uid="{5EFBB491-B911-4506-81BE-4FC3A59977C6}"/>
    <x:cellStyle name="Normal 24 2 2 2 6" xfId="31289" xr:uid="{4084E829-1628-4166-B6BF-F3A53CBC7180}"/>
    <x:cellStyle name="Normal 24 2 2 2 6 2" xfId="31290" xr:uid="{1A6D3680-2AA3-450D-9C46-6E8348539AB4}"/>
    <x:cellStyle name="Normal 24 2 2 2 7" xfId="31291" xr:uid="{31101D6F-C151-493A-96BC-3891090B8295}"/>
    <x:cellStyle name="Normal 24 2 2 3" xfId="31292" xr:uid="{A45433D3-CBFE-46AE-B41C-9E9FE800CC4F}"/>
    <x:cellStyle name="Normal 24 2 2 3 2" xfId="31293" xr:uid="{C7C77DEE-FC1D-488C-AE38-8D6BF9A3D367}"/>
    <x:cellStyle name="Normal 24 2 2 3 2 2" xfId="31294" xr:uid="{6E514918-DD1A-4554-A495-005C41FBFDBA}"/>
    <x:cellStyle name="Normal 24 2 2 3 2 2 2" xfId="31295" xr:uid="{8C46923A-F366-4B54-BEC1-949C633C2E00}"/>
    <x:cellStyle name="Normal 24 2 2 3 2 2 2 2" xfId="31296" xr:uid="{9F56D7FD-2274-42CE-A3B6-45A258A9C329}"/>
    <x:cellStyle name="Normal 24 2 2 3 2 2 2 2 2" xfId="31297" xr:uid="{432282D9-B828-4272-9C84-8A7EC45555C5}"/>
    <x:cellStyle name="Normal 24 2 2 3 2 2 2 3" xfId="31298" xr:uid="{39D78712-C769-45D9-8BF9-BC74ABE878A3}"/>
    <x:cellStyle name="Normal 24 2 2 3 2 2 3" xfId="31299" xr:uid="{B728CAF8-3313-4EC7-B7C8-CE19152BA651}"/>
    <x:cellStyle name="Normal 24 2 2 3 2 2 3 2" xfId="31300" xr:uid="{C62ADAEF-D52D-4389-9C17-AD5547078DC1}"/>
    <x:cellStyle name="Normal 24 2 2 3 2 2 4" xfId="31301" xr:uid="{A5BCF940-822F-466B-BBA4-13082445213D}"/>
    <x:cellStyle name="Normal 24 2 2 3 2 2 4 2" xfId="31302" xr:uid="{F3284CE9-B267-4E8F-A05F-5F86589A0FD5}"/>
    <x:cellStyle name="Normal 24 2 2 3 2 2 5" xfId="31303" xr:uid="{4F26E8A5-89D4-4EE7-9E2A-7160ED605107}"/>
    <x:cellStyle name="Normal 24 2 2 3 2 3" xfId="31304" xr:uid="{8405F57A-8219-4DDA-AC06-76D2251AC6A9}"/>
    <x:cellStyle name="Normal 24 2 2 3 2 3 2" xfId="31305" xr:uid="{61FB4C1A-283D-4CF0-A740-C095C5F1BB39}"/>
    <x:cellStyle name="Normal 24 2 2 3 2 3 2 2" xfId="31306" xr:uid="{34A29679-CCCD-4F20-9082-F0C6665F48A0}"/>
    <x:cellStyle name="Normal 24 2 2 3 2 3 3" xfId="31307" xr:uid="{766EF9F5-31D8-4C5F-8115-D1D2BEAF77D2}"/>
    <x:cellStyle name="Normal 24 2 2 3 2 4" xfId="31308" xr:uid="{E0E4F7FE-346F-4236-ADCC-E25283ECD019}"/>
    <x:cellStyle name="Normal 24 2 2 3 2 4 2" xfId="31309" xr:uid="{C9F90899-7242-4ACF-AB59-DA387002A8E0}"/>
    <x:cellStyle name="Normal 24 2 2 3 2 5" xfId="31310" xr:uid="{14B566F5-7F21-428F-AEAB-472651A8F7FC}"/>
    <x:cellStyle name="Normal 24 2 2 3 2 5 2" xfId="31311" xr:uid="{6A798275-99BD-470B-80F4-E38AD10F4852}"/>
    <x:cellStyle name="Normal 24 2 2 3 2 6" xfId="31312" xr:uid="{0BA2F628-AE3A-4650-B605-9CE8848E199D}"/>
    <x:cellStyle name="Normal 24 2 2 3 3" xfId="31313" xr:uid="{B3B5960F-7735-4110-890C-D03AE45B29DE}"/>
    <x:cellStyle name="Normal 24 2 2 3 3 2" xfId="31314" xr:uid="{288C40C8-127C-4A1E-A5CA-FD316B07F09A}"/>
    <x:cellStyle name="Normal 24 2 2 3 3 2 2" xfId="31315" xr:uid="{47BA2495-53B6-4BD1-9BE7-C57832BC1CFF}"/>
    <x:cellStyle name="Normal 24 2 2 3 3 2 2 2" xfId="31316" xr:uid="{A810A1A4-5CCE-4396-9FB8-3D4C39B36593}"/>
    <x:cellStyle name="Normal 24 2 2 3 3 2 3" xfId="31317" xr:uid="{4335CDE9-23AE-43C4-BA44-7801CD59DF73}"/>
    <x:cellStyle name="Normal 24 2 2 3 3 3" xfId="31318" xr:uid="{FA8B23E5-8C77-47CC-A042-1FC84C4456B9}"/>
    <x:cellStyle name="Normal 24 2 2 3 3 3 2" xfId="31319" xr:uid="{C9C59DBA-781A-4EAD-9403-4BB6E344C186}"/>
    <x:cellStyle name="Normal 24 2 2 3 3 4" xfId="31320" xr:uid="{21CCAC34-7A9B-46E9-8B65-6D8B04C6D690}"/>
    <x:cellStyle name="Normal 24 2 2 3 3 4 2" xfId="31321" xr:uid="{C9F0B24E-0324-4EE7-A9F2-AEDBFA0B5BC6}"/>
    <x:cellStyle name="Normal 24 2 2 3 3 5" xfId="31322" xr:uid="{0A1A15E4-EF00-4373-8256-4BD510264432}"/>
    <x:cellStyle name="Normal 24 2 2 3 4" xfId="31323" xr:uid="{3BF6A027-6AA4-4880-A88B-F01B9A81B918}"/>
    <x:cellStyle name="Normal 24 2 2 3 4 2" xfId="31324" xr:uid="{51C42671-EB9D-456F-B828-7DB435434847}"/>
    <x:cellStyle name="Normal 24 2 2 3 4 2 2" xfId="31325" xr:uid="{3A433F41-61CD-4448-ADC1-249D1A2C1989}"/>
    <x:cellStyle name="Normal 24 2 2 3 4 3" xfId="31326" xr:uid="{D77B01A1-9880-4E6D-B328-7F1E54C2D2F0}"/>
    <x:cellStyle name="Normal 24 2 2 3 5" xfId="31327" xr:uid="{92CE915B-535A-46C7-973A-4DDBA6A99328}"/>
    <x:cellStyle name="Normal 24 2 2 3 5 2" xfId="31328" xr:uid="{9E2721EC-48CA-490F-92B3-5AA6A9845B1D}"/>
    <x:cellStyle name="Normal 24 2 2 3 6" xfId="31329" xr:uid="{0E37C335-375D-4E41-BEE1-6A61A1511431}"/>
    <x:cellStyle name="Normal 24 2 2 3 6 2" xfId="31330" xr:uid="{78E09AE5-5538-4642-B934-4A71C6051E18}"/>
    <x:cellStyle name="Normal 24 2 2 3 7" xfId="31331" xr:uid="{2D00B5D3-D158-49C2-AD26-FF76B625A3F8}"/>
    <x:cellStyle name="Normal 24 2 2 4" xfId="31332" xr:uid="{0ECC7C13-C30A-4E79-B487-13F8367A9DDA}"/>
    <x:cellStyle name="Normal 24 2 2 4 2" xfId="31333" xr:uid="{56839999-3B2C-4721-9903-CC2C99F6B02F}"/>
    <x:cellStyle name="Normal 24 2 2 4 2 2" xfId="31334" xr:uid="{06CD3202-F3E3-4249-B677-751B750B9A34}"/>
    <x:cellStyle name="Normal 24 2 2 4 2 2 2" xfId="31335" xr:uid="{7851B7F4-983F-4D5C-8329-435052A8BFB4}"/>
    <x:cellStyle name="Normal 24 2 2 4 2 2 2 2" xfId="31336" xr:uid="{FEEE2B00-DE6D-4BA9-BC81-4059F299E40C}"/>
    <x:cellStyle name="Normal 24 2 2 4 2 2 3" xfId="31337" xr:uid="{712B4D0D-409F-4A12-935F-E802675F1C1C}"/>
    <x:cellStyle name="Normal 24 2 2 4 2 3" xfId="31338" xr:uid="{DE4397DE-72AE-4473-8FEB-BCDAAAAFF18B}"/>
    <x:cellStyle name="Normal 24 2 2 4 2 3 2" xfId="31339" xr:uid="{AD25DEA5-3E57-4CE6-B975-EB2069AFADF9}"/>
    <x:cellStyle name="Normal 24 2 2 4 2 4" xfId="31340" xr:uid="{2D0E51D4-9D89-41D8-A2B3-A665FBA285A6}"/>
    <x:cellStyle name="Normal 24 2 2 4 2 4 2" xfId="31341" xr:uid="{097FD858-D5DF-4FBC-AD99-EA0F8F43EE73}"/>
    <x:cellStyle name="Normal 24 2 2 4 2 5" xfId="31342" xr:uid="{7B47865F-61C2-41C6-A637-B4369CD04609}"/>
    <x:cellStyle name="Normal 24 2 2 4 3" xfId="31343" xr:uid="{87A79688-2F42-4290-81CF-1A8C8F365E44}"/>
    <x:cellStyle name="Normal 24 2 2 4 3 2" xfId="31344" xr:uid="{5E1501B6-E71F-4539-B67D-C105F22DB083}"/>
    <x:cellStyle name="Normal 24 2 2 4 3 2 2" xfId="31345" xr:uid="{144D47A9-2D4B-4ED8-864F-01FCDEECFB99}"/>
    <x:cellStyle name="Normal 24 2 2 4 3 3" xfId="31346" xr:uid="{DBB97388-F0A7-4E1C-AD3F-FDF69D77C16F}"/>
    <x:cellStyle name="Normal 24 2 2 4 4" xfId="31347" xr:uid="{38D8DBD1-A698-4E68-BA80-7CBD17ECEB59}"/>
    <x:cellStyle name="Normal 24 2 2 4 4 2" xfId="31348" xr:uid="{67B4B4ED-EDD6-42EE-9E11-B2142C5905AB}"/>
    <x:cellStyle name="Normal 24 2 2 4 5" xfId="31349" xr:uid="{0637AA38-E338-4FF6-8A1F-835A5E94814B}"/>
    <x:cellStyle name="Normal 24 2 2 4 5 2" xfId="31350" xr:uid="{EDE32E28-39A9-4743-AD5D-10755D88940C}"/>
    <x:cellStyle name="Normal 24 2 2 4 6" xfId="31351" xr:uid="{8412A444-3EE4-47A5-BD8C-A77BFBE475AD}"/>
    <x:cellStyle name="Normal 24 2 2 5" xfId="31352" xr:uid="{9A67DC11-A63E-4499-8385-028168EE3C4E}"/>
    <x:cellStyle name="Normal 24 2 2 5 2" xfId="31353" xr:uid="{B8EF9E50-BBEC-4E17-8BF8-E33B9A421BAA}"/>
    <x:cellStyle name="Normal 24 2 2 5 2 2" xfId="31354" xr:uid="{37B6398A-7825-400F-9EF6-7724D80F2402}"/>
    <x:cellStyle name="Normal 24 2 2 5 2 2 2" xfId="31355" xr:uid="{2769F7C8-065E-41E9-BD46-52492E65217C}"/>
    <x:cellStyle name="Normal 24 2 2 5 2 3" xfId="31356" xr:uid="{2361C45F-3FD7-4FD1-B8E7-445BFC7219A7}"/>
    <x:cellStyle name="Normal 24 2 2 5 3" xfId="31357" xr:uid="{A4DCD898-6622-4743-8E0B-9E28B0C9D145}"/>
    <x:cellStyle name="Normal 24 2 2 5 3 2" xfId="31358" xr:uid="{EA31F853-EFBE-4F1C-912C-D2078EFF4275}"/>
    <x:cellStyle name="Normal 24 2 2 5 4" xfId="31359" xr:uid="{2076D06B-86C0-4E58-8DDD-62AA8A2977D5}"/>
    <x:cellStyle name="Normal 24 2 2 5 4 2" xfId="31360" xr:uid="{4072AD38-D1F2-4058-B321-87D25F9D34AB}"/>
    <x:cellStyle name="Normal 24 2 2 5 5" xfId="31361" xr:uid="{A23FACB7-054B-4F7E-BC6A-340D46313A54}"/>
    <x:cellStyle name="Normal 24 2 2 6" xfId="31362" xr:uid="{F61B585B-E640-403A-9452-573CFB9E7BD8}"/>
    <x:cellStyle name="Normal 24 2 2 6 2" xfId="31363" xr:uid="{AF6C0D70-BF00-445A-926F-BC38B0FB8295}"/>
    <x:cellStyle name="Normal 24 2 2 6 2 2" xfId="31364" xr:uid="{26AAE094-8C82-4365-A3F4-C2B4011E7E96}"/>
    <x:cellStyle name="Normal 24 2 2 6 2 2 2" xfId="31365" xr:uid="{4101C1B0-8B4E-4837-9BCA-EC7F6046747F}"/>
    <x:cellStyle name="Normal 24 2 2 6 2 3" xfId="31366" xr:uid="{39AD64B3-59B6-4BBC-9B30-E5310F9C2229}"/>
    <x:cellStyle name="Normal 24 2 2 6 3" xfId="31367" xr:uid="{F0FC19A4-BFDC-448C-AA33-20C4FFE3F156}"/>
    <x:cellStyle name="Normal 24 2 2 6 3 2" xfId="31368" xr:uid="{2C4409AE-34E0-4165-B3BF-B495F43B93A4}"/>
    <x:cellStyle name="Normal 24 2 2 6 4" xfId="31369" xr:uid="{B97D7E50-F6EC-424E-9687-C53F9EF6AA66}"/>
    <x:cellStyle name="Normal 24 2 2 6 4 2" xfId="31370" xr:uid="{39A1279A-0A48-43A7-82F7-B33A83BCD833}"/>
    <x:cellStyle name="Normal 24 2 2 6 5" xfId="31371" xr:uid="{88E00648-28E6-442F-9FCB-8356D60E9BFC}"/>
    <x:cellStyle name="Normal 24 2 2 7" xfId="31372" xr:uid="{A70C016D-017A-4DFC-9E85-BA2425068FEE}"/>
    <x:cellStyle name="Normal 24 2 2 7 2" xfId="31373" xr:uid="{F2B7484C-B8DF-41F0-A24A-B9735F5BD9BC}"/>
    <x:cellStyle name="Normal 24 2 2 7 2 2" xfId="31374" xr:uid="{BD49CA7D-A7DD-4524-97A0-C9E935966220}"/>
    <x:cellStyle name="Normal 24 2 2 7 3" xfId="31375" xr:uid="{942CEC3A-837E-45C1-9A09-E66B2CF0F397}"/>
    <x:cellStyle name="Normal 24 2 2 8" xfId="31376" xr:uid="{C51C9A7F-A6CF-4333-A5E5-EF9714F01AA2}"/>
    <x:cellStyle name="Normal 24 2 2 8 2" xfId="31377" xr:uid="{7508AF1A-A4F8-4418-A4DD-54E4E885FE0E}"/>
    <x:cellStyle name="Normal 24 2 2 9" xfId="31378" xr:uid="{2A8477D5-7610-4827-A258-21B488F12372}"/>
    <x:cellStyle name="Normal 24 2 2 9 2" xfId="31379" xr:uid="{B6DF5B9B-FE4F-41C2-8867-DC968115C8F7}"/>
    <x:cellStyle name="Normal 24 2 3" xfId="31380" xr:uid="{3FC82DEC-A153-453C-84DF-3683B7436F82}"/>
    <x:cellStyle name="Normal 24 2 3 2" xfId="31381" xr:uid="{8B5B08AE-7AF8-4D97-B5D6-F4F360469099}"/>
    <x:cellStyle name="Normal 24 2 3 2 2" xfId="31382" xr:uid="{372DB3F3-8526-4F42-A594-9FA4760EA34D}"/>
    <x:cellStyle name="Normal 24 2 3 2 2 2" xfId="31383" xr:uid="{0E0ABBEA-6302-434B-AC83-8E803265F2D7}"/>
    <x:cellStyle name="Normal 24 2 3 2 2 2 2" xfId="31384" xr:uid="{86B7E63D-5FAD-4FD5-A80C-7602E785234C}"/>
    <x:cellStyle name="Normal 24 2 3 2 2 2 2 2" xfId="31385" xr:uid="{B261C728-2D16-4437-9D5E-B0B01CD95047}"/>
    <x:cellStyle name="Normal 24 2 3 2 2 2 3" xfId="31386" xr:uid="{F7A6D62A-08F0-4EE2-AC23-1A8C1A0775BF}"/>
    <x:cellStyle name="Normal 24 2 3 2 2 3" xfId="31387" xr:uid="{B2C1A3C4-DEC5-4ACF-9567-8A4CDB801D28}"/>
    <x:cellStyle name="Normal 24 2 3 2 2 3 2" xfId="31388" xr:uid="{5E3437B1-4936-4652-956A-F09828099177}"/>
    <x:cellStyle name="Normal 24 2 3 2 2 4" xfId="31389" xr:uid="{BAA90A1D-F31F-41AA-A51A-DFB0BDF94AA4}"/>
    <x:cellStyle name="Normal 24 2 3 2 2 4 2" xfId="31390" xr:uid="{D9CF9072-9A8B-499A-9851-D4AF98ED56C5}"/>
    <x:cellStyle name="Normal 24 2 3 2 2 5" xfId="31391" xr:uid="{EA37F829-4D4B-4160-A842-65E58BD24614}"/>
    <x:cellStyle name="Normal 24 2 3 2 3" xfId="31392" xr:uid="{4C407CA3-CAF9-4D7B-A434-C6CE0C0A2F15}"/>
    <x:cellStyle name="Normal 24 2 3 2 3 2" xfId="31393" xr:uid="{6C735540-F023-4761-A455-F3D99A1E9093}"/>
    <x:cellStyle name="Normal 24 2 3 2 3 2 2" xfId="31394" xr:uid="{25A227AA-C1A2-41EE-8CA5-F4C1C4326CE6}"/>
    <x:cellStyle name="Normal 24 2 3 2 3 3" xfId="31395" xr:uid="{7517442C-D624-4968-A545-664E0EEBAE85}"/>
    <x:cellStyle name="Normal 24 2 3 2 4" xfId="31396" xr:uid="{154F3A61-E9D2-46EE-943F-5BAA32C9BAB5}"/>
    <x:cellStyle name="Normal 24 2 3 2 4 2" xfId="31397" xr:uid="{0E2B5B2F-A4D9-473C-B09A-9D095695ACC1}"/>
    <x:cellStyle name="Normal 24 2 3 2 5" xfId="31398" xr:uid="{BB51ACF9-7B22-4DF1-98E9-2C3E1DE59226}"/>
    <x:cellStyle name="Normal 24 2 3 2 5 2" xfId="31399" xr:uid="{06E96834-E045-42FD-A109-A022C9239095}"/>
    <x:cellStyle name="Normal 24 2 3 2 6" xfId="31400" xr:uid="{4713CF25-1031-418B-B1C0-1BE8E0B7A425}"/>
    <x:cellStyle name="Normal 24 2 3 3" xfId="31401" xr:uid="{6B178633-EF03-4FCE-A310-A6089E501D9B}"/>
    <x:cellStyle name="Normal 24 2 3 3 2" xfId="31402" xr:uid="{6D30CDEB-7FB8-44F3-AB25-73F54F986BE8}"/>
    <x:cellStyle name="Normal 24 2 3 3 2 2" xfId="31403" xr:uid="{77F72487-E30E-4362-944E-84BA131B0CE0}"/>
    <x:cellStyle name="Normal 24 2 3 3 2 2 2" xfId="31404" xr:uid="{FC544A74-ADD9-4046-A69E-807340056598}"/>
    <x:cellStyle name="Normal 24 2 3 3 2 3" xfId="31405" xr:uid="{9FE559AA-DAE6-499D-A5C0-9A791928EFCF}"/>
    <x:cellStyle name="Normal 24 2 3 3 3" xfId="31406" xr:uid="{9F4111BC-F1AD-4177-91C7-38D124A49A9D}"/>
    <x:cellStyle name="Normal 24 2 3 3 3 2" xfId="31407" xr:uid="{77F9933D-F1F9-4915-A8D9-A77ED06B4569}"/>
    <x:cellStyle name="Normal 24 2 3 3 4" xfId="31408" xr:uid="{B23A3376-F96E-4655-896D-FC7EBB455ECD}"/>
    <x:cellStyle name="Normal 24 2 3 3 4 2" xfId="31409" xr:uid="{0A442936-DB2E-4593-8B15-9F3639045958}"/>
    <x:cellStyle name="Normal 24 2 3 3 5" xfId="31410" xr:uid="{6179EC5A-3847-4736-8714-EFC669C6D904}"/>
    <x:cellStyle name="Normal 24 2 3 4" xfId="31411" xr:uid="{9423E25A-A885-44FD-836D-A6F639551F03}"/>
    <x:cellStyle name="Normal 24 2 3 4 2" xfId="31412" xr:uid="{98C469EA-F5A1-4CD7-B391-B7A3E989AF5B}"/>
    <x:cellStyle name="Normal 24 2 3 4 2 2" xfId="31413" xr:uid="{3B45837E-36C8-48F2-B6CA-30C7A9B0F4BC}"/>
    <x:cellStyle name="Normal 24 2 3 4 3" xfId="31414" xr:uid="{4789D261-B39C-48DD-83AB-B6FB1EE4FCB1}"/>
    <x:cellStyle name="Normal 24 2 3 5" xfId="31415" xr:uid="{9FE84CB7-EDE2-4E05-B2F1-ADB8484DDDA8}"/>
    <x:cellStyle name="Normal 24 2 3 5 2" xfId="31416" xr:uid="{5FC9B099-379F-426A-A6C0-D90FA946870D}"/>
    <x:cellStyle name="Normal 24 2 3 6" xfId="31417" xr:uid="{1D26D571-5A38-459C-A73C-BD4601ADF3ED}"/>
    <x:cellStyle name="Normal 24 2 3 6 2" xfId="31418" xr:uid="{81863650-6EDE-4C4C-A33B-BEBA1BC8E8A4}"/>
    <x:cellStyle name="Normal 24 2 3 7" xfId="31419" xr:uid="{5DA8B842-B383-40A3-AA5B-7208FDDDB415}"/>
    <x:cellStyle name="Normal 24 2 4" xfId="31420" xr:uid="{D92CBFF8-D2FA-41E8-9C4F-DD6968DFCDE4}"/>
    <x:cellStyle name="Normal 24 2 4 2" xfId="31421" xr:uid="{582DB284-3DB6-40A7-A938-92026FD645C8}"/>
    <x:cellStyle name="Normal 24 2 4 2 2" xfId="31422" xr:uid="{203D1EE7-1AE9-4A55-97D7-C95502E18262}"/>
    <x:cellStyle name="Normal 24 2 4 2 2 2" xfId="31423" xr:uid="{8E398A07-7D45-43D0-ABBE-49A91F52AE10}"/>
    <x:cellStyle name="Normal 24 2 4 2 2 2 2" xfId="31424" xr:uid="{F285BEAD-90D5-40E4-8BA1-1C8E4DF3CD53}"/>
    <x:cellStyle name="Normal 24 2 4 2 2 2 2 2" xfId="31425" xr:uid="{74B15F2A-5185-44D9-8F17-3C7FCB8336AA}"/>
    <x:cellStyle name="Normal 24 2 4 2 2 2 3" xfId="31426" xr:uid="{77BDC5FE-BF69-402F-9034-BB740DC56232}"/>
    <x:cellStyle name="Normal 24 2 4 2 2 3" xfId="31427" xr:uid="{1252A8DB-76CF-44C1-900E-8192A9F504F6}"/>
    <x:cellStyle name="Normal 24 2 4 2 2 3 2" xfId="31428" xr:uid="{18BB0235-3DC1-497B-82CB-92F1B09FCB39}"/>
    <x:cellStyle name="Normal 24 2 4 2 2 4" xfId="31429" xr:uid="{F1641ACD-EB2A-4EEE-8FA4-CD20AAB8199C}"/>
    <x:cellStyle name="Normal 24 2 4 2 2 4 2" xfId="31430" xr:uid="{B50DB1CE-3432-46CE-87D3-18C46988FF98}"/>
    <x:cellStyle name="Normal 24 2 4 2 2 5" xfId="31431" xr:uid="{297C984F-BF14-4A90-93DE-417FB58CC91D}"/>
    <x:cellStyle name="Normal 24 2 4 2 3" xfId="31432" xr:uid="{1319C006-23D8-4793-9DF8-D69D1787CC86}"/>
    <x:cellStyle name="Normal 24 2 4 2 3 2" xfId="31433" xr:uid="{F4A1842A-B90F-4460-89FF-ED11260DA51B}"/>
    <x:cellStyle name="Normal 24 2 4 2 3 2 2" xfId="31434" xr:uid="{F5C80155-6737-4EBD-B220-6FD097A958CD}"/>
    <x:cellStyle name="Normal 24 2 4 2 3 3" xfId="31435" xr:uid="{D55C26B2-3255-4A66-99D8-092383CBC74D}"/>
    <x:cellStyle name="Normal 24 2 4 2 4" xfId="31436" xr:uid="{770C8A1B-ED5C-4D2F-9631-830C050B8ACB}"/>
    <x:cellStyle name="Normal 24 2 4 2 4 2" xfId="31437" xr:uid="{542EE1F7-BEC6-47EE-BC07-C756CD0BC62E}"/>
    <x:cellStyle name="Normal 24 2 4 2 5" xfId="31438" xr:uid="{6D67C5AF-C789-4B58-8E47-D618572031D3}"/>
    <x:cellStyle name="Normal 24 2 4 2 5 2" xfId="31439" xr:uid="{9B6B28AB-15B4-4CF8-90BA-8C6201FB6432}"/>
    <x:cellStyle name="Normal 24 2 4 2 6" xfId="31440" xr:uid="{169FC87B-EA39-4198-BB69-B58DABD6BDD3}"/>
    <x:cellStyle name="Normal 24 2 4 3" xfId="31441" xr:uid="{4089BA36-60D8-494B-BEBB-FABC219E6262}"/>
    <x:cellStyle name="Normal 24 2 4 3 2" xfId="31442" xr:uid="{21E88765-AAF9-4325-B6F5-8EE403CAD274}"/>
    <x:cellStyle name="Normal 24 2 4 3 2 2" xfId="31443" xr:uid="{3D17FC53-AED7-40AA-91A6-438AB9F06A13}"/>
    <x:cellStyle name="Normal 24 2 4 3 2 2 2" xfId="31444" xr:uid="{C856CCEE-B964-472C-887D-2139160FA1A8}"/>
    <x:cellStyle name="Normal 24 2 4 3 2 3" xfId="31445" xr:uid="{8D6236A8-EC63-4263-8881-5D3ADE7DBA02}"/>
    <x:cellStyle name="Normal 24 2 4 3 3" xfId="31446" xr:uid="{9F38341B-F513-48FE-82EA-4BA7CCEE107F}"/>
    <x:cellStyle name="Normal 24 2 4 3 3 2" xfId="31447" xr:uid="{69A3D4AB-4124-4926-BBE1-913791B47E28}"/>
    <x:cellStyle name="Normal 24 2 4 3 4" xfId="31448" xr:uid="{2FF3AFE1-DD8A-43E2-A85C-1A787E3A4B1E}"/>
    <x:cellStyle name="Normal 24 2 4 3 4 2" xfId="31449" xr:uid="{69B862E7-3A65-41A9-A325-E05CDF5E6D06}"/>
    <x:cellStyle name="Normal 24 2 4 3 5" xfId="31450" xr:uid="{3AD773FB-BB5D-4B92-9686-5B4E4984D6AF}"/>
    <x:cellStyle name="Normal 24 2 4 4" xfId="31451" xr:uid="{DB2BBAD1-07EB-4E81-A8C4-30BF576B6F39}"/>
    <x:cellStyle name="Normal 24 2 4 4 2" xfId="31452" xr:uid="{A6951511-1ECB-497B-AFC6-FF9DBF69AFE1}"/>
    <x:cellStyle name="Normal 24 2 4 4 2 2" xfId="31453" xr:uid="{CB4E044D-FD16-4042-8471-338AB83D2719}"/>
    <x:cellStyle name="Normal 24 2 4 4 3" xfId="31454" xr:uid="{E6F46F51-0563-4CE0-80F2-853EEB104426}"/>
    <x:cellStyle name="Normal 24 2 4 5" xfId="31455" xr:uid="{D098ABF8-1C33-45B1-818E-8C65715B7104}"/>
    <x:cellStyle name="Normal 24 2 4 5 2" xfId="31456" xr:uid="{AFC1DB5D-1DF5-47D5-AD32-2C8B0E4CC93E}"/>
    <x:cellStyle name="Normal 24 2 4 6" xfId="31457" xr:uid="{246D0F87-F9AA-463F-8FCE-171DD6F44D62}"/>
    <x:cellStyle name="Normal 24 2 4 6 2" xfId="31458" xr:uid="{CBD48D44-25B5-4C05-9139-B53A0F880ACF}"/>
    <x:cellStyle name="Normal 24 2 4 7" xfId="31459" xr:uid="{23690916-84D4-43A1-A4D5-C7C2A9852B8E}"/>
    <x:cellStyle name="Normal 24 2 5" xfId="31460" xr:uid="{706007DA-902C-4EC3-ACDA-D465C26802A0}"/>
    <x:cellStyle name="Normal 24 2 5 2" xfId="31461" xr:uid="{71C9F78D-AF4F-4AE5-8224-C86264587D3F}"/>
    <x:cellStyle name="Normal 24 2 5 2 2" xfId="31462" xr:uid="{AAD73173-E0BB-4A78-B52C-6E8651CA6670}"/>
    <x:cellStyle name="Normal 24 2 5 2 2 2" xfId="31463" xr:uid="{358A6795-713A-4780-9AE4-7A96B6049D00}"/>
    <x:cellStyle name="Normal 24 2 5 2 2 2 2" xfId="31464" xr:uid="{A5544225-8B3C-42C6-A9A2-6E2DE89CD25C}"/>
    <x:cellStyle name="Normal 24 2 5 2 2 3" xfId="31465" xr:uid="{5DDFB1CD-B511-49B7-B0E5-496C4B75189B}"/>
    <x:cellStyle name="Normal 24 2 5 2 3" xfId="31466" xr:uid="{C6942746-8899-4379-92EC-F446E133A78E}"/>
    <x:cellStyle name="Normal 24 2 5 2 3 2" xfId="31467" xr:uid="{07080D63-5B63-49D6-9684-2E6DF70EA913}"/>
    <x:cellStyle name="Normal 24 2 5 2 4" xfId="31468" xr:uid="{E884D52C-0C13-4EDF-846B-59EF080D3DD0}"/>
    <x:cellStyle name="Normal 24 2 5 2 4 2" xfId="31469" xr:uid="{D43A182F-D905-450B-A204-FDC1B496F78C}"/>
    <x:cellStyle name="Normal 24 2 5 2 5" xfId="31470" xr:uid="{DFDDF57F-FC34-4871-B2A8-946D713F2B5C}"/>
    <x:cellStyle name="Normal 24 2 5 3" xfId="31471" xr:uid="{0A0C05CE-6C79-4DDD-9B6E-0DFCE4319D13}"/>
    <x:cellStyle name="Normal 24 2 5 3 2" xfId="31472" xr:uid="{90A180A0-1726-4D28-B05F-9B37EDEC35B3}"/>
    <x:cellStyle name="Normal 24 2 5 3 2 2" xfId="31473" xr:uid="{BCC94A62-71B0-467B-B7D3-981A9053301A}"/>
    <x:cellStyle name="Normal 24 2 5 3 3" xfId="31474" xr:uid="{6AD9FE9D-FF34-4ED4-8703-1E8574253807}"/>
    <x:cellStyle name="Normal 24 2 5 4" xfId="31475" xr:uid="{88711869-1F3C-4974-B32F-C418DF33BC76}"/>
    <x:cellStyle name="Normal 24 2 5 4 2" xfId="31476" xr:uid="{631E0AC8-9D52-458F-A907-110C77907E5B}"/>
    <x:cellStyle name="Normal 24 2 5 5" xfId="31477" xr:uid="{FA784E3C-3FA1-4EFB-95E4-8E98A29EA296}"/>
    <x:cellStyle name="Normal 24 2 5 5 2" xfId="31478" xr:uid="{C437E690-2B56-4E18-854D-254CB6A890A5}"/>
    <x:cellStyle name="Normal 24 2 5 6" xfId="31479" xr:uid="{5CC7137D-42FE-4ED5-997F-626F6B5C35C9}"/>
    <x:cellStyle name="Normal 24 2 6" xfId="31480" xr:uid="{ACE67FDD-91B9-4DDF-9002-03FA3809FB87}"/>
    <x:cellStyle name="Normal 24 2 6 2" xfId="31481" xr:uid="{1D99FE1A-E32B-47ED-8285-31828A40B46C}"/>
    <x:cellStyle name="Normal 24 2 6 2 2" xfId="31482" xr:uid="{768762EA-4461-481E-9506-B54FD6A75FCF}"/>
    <x:cellStyle name="Normal 24 2 6 2 2 2" xfId="31483" xr:uid="{6B673493-A714-45BB-86CE-496C59254BE1}"/>
    <x:cellStyle name="Normal 24 2 6 2 3" xfId="31484" xr:uid="{C0069074-1B08-4D1C-8119-DC3FF440825A}"/>
    <x:cellStyle name="Normal 24 2 6 3" xfId="31485" xr:uid="{CF96D249-F2F5-4F24-838F-482D6CAEEB72}"/>
    <x:cellStyle name="Normal 24 2 6 3 2" xfId="31486" xr:uid="{2B3DD1D2-3F7B-40FF-A732-CA6FC5C5D6D5}"/>
    <x:cellStyle name="Normal 24 2 6 4" xfId="31487" xr:uid="{B7B4A583-7AE1-4782-B29C-8D232871D9EB}"/>
    <x:cellStyle name="Normal 24 2 6 4 2" xfId="31488" xr:uid="{5A857776-D057-4BA6-9C33-5D147BE9F7F2}"/>
    <x:cellStyle name="Normal 24 2 6 5" xfId="31489" xr:uid="{425C4B8D-A7D5-4E53-BDAC-814F69CA6435}"/>
    <x:cellStyle name="Normal 24 2 7" xfId="31490" xr:uid="{946EDBE5-2620-496C-9A35-F7C0DB3784DC}"/>
    <x:cellStyle name="Normal 24 2 7 2" xfId="31491" xr:uid="{D9F24ABB-8001-496B-AA88-2F8925BA953B}"/>
    <x:cellStyle name="Normal 24 2 7 2 2" xfId="31492" xr:uid="{D3259AC9-C709-4C2C-B036-1521522757BA}"/>
    <x:cellStyle name="Normal 24 2 7 2 2 2" xfId="31493" xr:uid="{0D5E9129-2708-4BAE-A819-1CA44D863C7A}"/>
    <x:cellStyle name="Normal 24 2 7 2 3" xfId="31494" xr:uid="{F472DE0B-35C3-4DEF-8EA7-BEF3067447BF}"/>
    <x:cellStyle name="Normal 24 2 7 3" xfId="31495" xr:uid="{8CC83734-3542-4774-AC5F-AF37D7D778B4}"/>
    <x:cellStyle name="Normal 24 2 7 3 2" xfId="31496" xr:uid="{77C86901-008A-4E54-B65D-6C67F18C038F}"/>
    <x:cellStyle name="Normal 24 2 7 4" xfId="31497" xr:uid="{04D15BE9-3D77-4D17-9721-ABF48C8696EF}"/>
    <x:cellStyle name="Normal 24 2 7 4 2" xfId="31498" xr:uid="{6535E289-0DA5-42E9-89DC-E7C3561551F7}"/>
    <x:cellStyle name="Normal 24 2 7 5" xfId="31499" xr:uid="{A6E2930F-A864-4DC1-8E11-7A2320460D54}"/>
    <x:cellStyle name="Normal 24 2 8" xfId="31500" xr:uid="{018FE526-C0E2-4CBB-96D1-9AAE59B14C74}"/>
    <x:cellStyle name="Normal 24 2 8 2" xfId="31501" xr:uid="{F76DB34D-4715-4B83-86BD-29DE496A8F7C}"/>
    <x:cellStyle name="Normal 24 2 8 2 2" xfId="31502" xr:uid="{EBEEEF25-6E53-4DFE-9DE7-AD9A7BCFC933}"/>
    <x:cellStyle name="Normal 24 2 8 3" xfId="31503" xr:uid="{D513E7AD-3162-4563-A441-2E878A958ECC}"/>
    <x:cellStyle name="Normal 24 2 9" xfId="31504" xr:uid="{26047687-7E55-4421-9B2C-79B4CD3068AB}"/>
    <x:cellStyle name="Normal 24 2 9 2" xfId="31505" xr:uid="{5BF24110-210E-4A43-B47E-F2A472D09E67}"/>
    <x:cellStyle name="Normal 24 3" xfId="31506" xr:uid="{9E133BE6-FA81-4531-9C0E-217D4AF93B66}"/>
    <x:cellStyle name="Normal 24 3 10" xfId="31507" xr:uid="{8A75695E-9BA4-4526-B7C7-817ECED6B608}"/>
    <x:cellStyle name="Normal 24 3 2" xfId="31508" xr:uid="{CBD19D32-C782-4DF9-808D-D08DA297BB2A}"/>
    <x:cellStyle name="Normal 24 3 2 2" xfId="31509" xr:uid="{E4CF075B-DC16-4606-9ED0-06F50FBE684C}"/>
    <x:cellStyle name="Normal 24 3 2 2 2" xfId="31510" xr:uid="{7A6E45B4-6C1A-43B0-B34A-B6C18F422F77}"/>
    <x:cellStyle name="Normal 24 3 2 2 2 2" xfId="31511" xr:uid="{D82CD79D-5564-4E7B-A4A4-3C3B7B9F93D5}"/>
    <x:cellStyle name="Normal 24 3 2 2 2 2 2" xfId="31512" xr:uid="{CF7CB8E2-BD1E-4227-953E-B7B17CCDE7E4}"/>
    <x:cellStyle name="Normal 24 3 2 2 2 2 2 2" xfId="31513" xr:uid="{9E04FC72-62BE-4583-8ED4-2A058E07323A}"/>
    <x:cellStyle name="Normal 24 3 2 2 2 2 3" xfId="31514" xr:uid="{9E5907BB-25C8-4795-91DE-B63496E28601}"/>
    <x:cellStyle name="Normal 24 3 2 2 2 3" xfId="31515" xr:uid="{2D56AA65-082E-4B98-B64E-DF611E74D7E1}"/>
    <x:cellStyle name="Normal 24 3 2 2 2 3 2" xfId="31516" xr:uid="{72360EA6-4F44-400C-B504-4880861FC6F3}"/>
    <x:cellStyle name="Normal 24 3 2 2 2 4" xfId="31517" xr:uid="{DFB42868-A0D5-4BEF-B960-4A579D33F96C}"/>
    <x:cellStyle name="Normal 24 3 2 2 2 4 2" xfId="31518" xr:uid="{E4CDC342-A655-498E-A81F-92095D3E6802}"/>
    <x:cellStyle name="Normal 24 3 2 2 2 5" xfId="31519" xr:uid="{C3A15BD5-938D-4A22-8252-235312DD3F69}"/>
    <x:cellStyle name="Normal 24 3 2 2 3" xfId="31520" xr:uid="{DFE9C545-16A2-4F5F-9C61-5AC98E47AC0C}"/>
    <x:cellStyle name="Normal 24 3 2 2 3 2" xfId="31521" xr:uid="{B7EF8548-85E5-45CD-B7F7-52C4857BE1A8}"/>
    <x:cellStyle name="Normal 24 3 2 2 3 2 2" xfId="31522" xr:uid="{5CF74180-6131-4073-9EB4-99EAA8D5155A}"/>
    <x:cellStyle name="Normal 24 3 2 2 3 3" xfId="31523" xr:uid="{8AE2CDC3-8AD3-4EEE-B057-DC1B43479DFE}"/>
    <x:cellStyle name="Normal 24 3 2 2 4" xfId="31524" xr:uid="{92EC9E2F-88E4-4BC7-BCF1-F4A40B6A0658}"/>
    <x:cellStyle name="Normal 24 3 2 2 4 2" xfId="31525" xr:uid="{BCACE44B-E514-4CD2-8451-A753FC9575FB}"/>
    <x:cellStyle name="Normal 24 3 2 2 5" xfId="31526" xr:uid="{CAA3D74D-02E4-44DA-9767-BC8FD4FC8685}"/>
    <x:cellStyle name="Normal 24 3 2 2 5 2" xfId="31527" xr:uid="{9D7B2705-1149-4817-935B-19BEB5001F86}"/>
    <x:cellStyle name="Normal 24 3 2 2 6" xfId="31528" xr:uid="{BB4C8920-D2D7-4E42-812E-3F61ACD89859}"/>
    <x:cellStyle name="Normal 24 3 2 3" xfId="31529" xr:uid="{C8F2E29E-1FC1-4E12-B45E-F604416B61E8}"/>
    <x:cellStyle name="Normal 24 3 2 3 2" xfId="31530" xr:uid="{F19FA3ED-0730-4F32-8E8E-76A39205BD0A}"/>
    <x:cellStyle name="Normal 24 3 2 3 2 2" xfId="31531" xr:uid="{E1E6C74C-A03C-4D02-BB7B-9FF69E222608}"/>
    <x:cellStyle name="Normal 24 3 2 3 2 2 2" xfId="31532" xr:uid="{570ED497-C534-49D9-948E-88F451125BFE}"/>
    <x:cellStyle name="Normal 24 3 2 3 2 3" xfId="31533" xr:uid="{1FD65DB1-53AC-46E9-850B-151B72D8656E}"/>
    <x:cellStyle name="Normal 24 3 2 3 3" xfId="31534" xr:uid="{B21117F9-D06C-4ACE-A4C5-B23F99D41EB9}"/>
    <x:cellStyle name="Normal 24 3 2 3 3 2" xfId="31535" xr:uid="{BE960500-FC03-46CE-B30D-F9564D3BE830}"/>
    <x:cellStyle name="Normal 24 3 2 3 4" xfId="31536" xr:uid="{4F80570F-B8A4-4678-A151-9280A7970BEB}"/>
    <x:cellStyle name="Normal 24 3 2 3 4 2" xfId="31537" xr:uid="{9889F950-D891-4A93-ABCD-2F17B6C9CB27}"/>
    <x:cellStyle name="Normal 24 3 2 3 5" xfId="31538" xr:uid="{55E9843B-BF7C-4C48-BE3E-FC015C750E6A}"/>
    <x:cellStyle name="Normal 24 3 2 4" xfId="31539" xr:uid="{9C8FD0DC-6094-4842-836C-DFE18A1188EF}"/>
    <x:cellStyle name="Normal 24 3 2 4 2" xfId="31540" xr:uid="{B1EDCC92-82F3-49D2-87F5-A51B17AEE8EA}"/>
    <x:cellStyle name="Normal 24 3 2 4 2 2" xfId="31541" xr:uid="{E7B37057-565F-4B0C-9625-3743DE8412B6}"/>
    <x:cellStyle name="Normal 24 3 2 4 3" xfId="31542" xr:uid="{5367F55C-C542-4FF2-BF3C-35C6FBD6EE6E}"/>
    <x:cellStyle name="Normal 24 3 2 5" xfId="31543" xr:uid="{E8F04989-0852-4AED-86FC-D9B65991874A}"/>
    <x:cellStyle name="Normal 24 3 2 5 2" xfId="31544" xr:uid="{BE8D35CD-29BC-4633-B68C-E5AF07601B30}"/>
    <x:cellStyle name="Normal 24 3 2 6" xfId="31545" xr:uid="{60E83083-1B65-4C9D-A731-FF354B0BD2AA}"/>
    <x:cellStyle name="Normal 24 3 2 6 2" xfId="31546" xr:uid="{7D456390-4AEA-4632-8BFB-BBE37310BB18}"/>
    <x:cellStyle name="Normal 24 3 2 7" xfId="31547" xr:uid="{6B979BFF-4103-4822-83E4-5E3C7DE05AA5}"/>
    <x:cellStyle name="Normal 24 3 3" xfId="31548" xr:uid="{84B653DD-B47B-4D5A-BE29-6B5EC91C6FB6}"/>
    <x:cellStyle name="Normal 24 3 3 2" xfId="31549" xr:uid="{A4B3E956-FCC6-4616-AB82-AA2F7A734B9C}"/>
    <x:cellStyle name="Normal 24 3 3 2 2" xfId="31550" xr:uid="{A273D260-71BA-4797-8CD0-97CDC952E3D2}"/>
    <x:cellStyle name="Normal 24 3 3 2 2 2" xfId="31551" xr:uid="{951A9026-9573-4D28-80C3-D198D39564E8}"/>
    <x:cellStyle name="Normal 24 3 3 2 2 2 2" xfId="31552" xr:uid="{89FF252F-0498-4607-80B4-BC5CC60AAC41}"/>
    <x:cellStyle name="Normal 24 3 3 2 2 2 2 2" xfId="31553" xr:uid="{2C2E6408-E4A5-4E28-882C-2F4E8BDB8D9C}"/>
    <x:cellStyle name="Normal 24 3 3 2 2 2 3" xfId="31554" xr:uid="{C695F5EE-5E95-4D90-8ED2-FF6662336F8D}"/>
    <x:cellStyle name="Normal 24 3 3 2 2 3" xfId="31555" xr:uid="{7F972A71-0822-4A8A-BE1A-542C662D1792}"/>
    <x:cellStyle name="Normal 24 3 3 2 2 3 2" xfId="31556" xr:uid="{561182AF-9826-4CB9-94FC-F30BAFC4C3D3}"/>
    <x:cellStyle name="Normal 24 3 3 2 2 4" xfId="31557" xr:uid="{2A2F87EA-513D-430E-9E24-41313CAAB11D}"/>
    <x:cellStyle name="Normal 24 3 3 2 2 4 2" xfId="31558" xr:uid="{9B8A404A-F35F-4702-85E8-BB511890E975}"/>
    <x:cellStyle name="Normal 24 3 3 2 2 5" xfId="31559" xr:uid="{8DC6AB46-9367-4F4C-BA44-EB85F2A8C9EE}"/>
    <x:cellStyle name="Normal 24 3 3 2 3" xfId="31560" xr:uid="{773FC618-3E24-4CCE-9EBC-59E7DACC7F6F}"/>
    <x:cellStyle name="Normal 24 3 3 2 3 2" xfId="31561" xr:uid="{95530EAF-70FA-411F-A3EC-081CB40843D3}"/>
    <x:cellStyle name="Normal 24 3 3 2 3 2 2" xfId="31562" xr:uid="{1D90BF95-50C8-4E36-B2A9-32DC141C9175}"/>
    <x:cellStyle name="Normal 24 3 3 2 3 3" xfId="31563" xr:uid="{3984D376-17A2-454B-B841-A006F8A70C68}"/>
    <x:cellStyle name="Normal 24 3 3 2 4" xfId="31564" xr:uid="{0D4F864A-9A19-428B-888C-A6906AF7C77F}"/>
    <x:cellStyle name="Normal 24 3 3 2 4 2" xfId="31565" xr:uid="{0EDC1689-4706-43DE-81EA-73C887DF80D8}"/>
    <x:cellStyle name="Normal 24 3 3 2 5" xfId="31566" xr:uid="{BAC7D642-B134-4265-9476-5DA22B3740CD}"/>
    <x:cellStyle name="Normal 24 3 3 2 5 2" xfId="31567" xr:uid="{C289BFCF-65C6-410A-A8A6-3056483C2E9E}"/>
    <x:cellStyle name="Normal 24 3 3 2 6" xfId="31568" xr:uid="{3A024375-D06E-4791-99C5-3B6D39284F32}"/>
    <x:cellStyle name="Normal 24 3 3 3" xfId="31569" xr:uid="{D8AC87BC-1AD4-437B-B005-97CDA294665C}"/>
    <x:cellStyle name="Normal 24 3 3 3 2" xfId="31570" xr:uid="{D85412A7-32D7-4C4E-A6C8-2BC603D290C6}"/>
    <x:cellStyle name="Normal 24 3 3 3 2 2" xfId="31571" xr:uid="{ACD32F83-F95F-4DBA-8577-56906B09B5DF}"/>
    <x:cellStyle name="Normal 24 3 3 3 2 2 2" xfId="31572" xr:uid="{1CA32820-0174-4308-B413-C52F852A6B3D}"/>
    <x:cellStyle name="Normal 24 3 3 3 2 3" xfId="31573" xr:uid="{CC1A17B8-A250-4D89-945B-3C52B2580970}"/>
    <x:cellStyle name="Normal 24 3 3 3 3" xfId="31574" xr:uid="{E57C3B12-C64A-4641-A510-DC4F742B825F}"/>
    <x:cellStyle name="Normal 24 3 3 3 3 2" xfId="31575" xr:uid="{EDEEF4B6-6A2E-43FF-A277-9379DD3EF387}"/>
    <x:cellStyle name="Normal 24 3 3 3 4" xfId="31576" xr:uid="{F86E43CE-4C64-4A5C-9806-2632731BAD19}"/>
    <x:cellStyle name="Normal 24 3 3 3 4 2" xfId="31577" xr:uid="{7A14EAEC-F35B-4332-BC11-DB0F1175D0CC}"/>
    <x:cellStyle name="Normal 24 3 3 3 5" xfId="31578" xr:uid="{BD66BF7D-D1D6-47FC-B32F-D42BC96ABC2F}"/>
    <x:cellStyle name="Normal 24 3 3 4" xfId="31579" xr:uid="{A97BC95F-0A41-433D-BED0-B330BD145778}"/>
    <x:cellStyle name="Normal 24 3 3 4 2" xfId="31580" xr:uid="{73CE62F1-4B45-4D85-B0BF-375862230B52}"/>
    <x:cellStyle name="Normal 24 3 3 4 2 2" xfId="31581" xr:uid="{D98C34DC-C04E-4572-9386-00949E83FA42}"/>
    <x:cellStyle name="Normal 24 3 3 4 3" xfId="31582" xr:uid="{A82D652D-768F-449A-B150-5AD2C1119D35}"/>
    <x:cellStyle name="Normal 24 3 3 5" xfId="31583" xr:uid="{754942C9-B58E-4F63-9297-D52508B314D5}"/>
    <x:cellStyle name="Normal 24 3 3 5 2" xfId="31584" xr:uid="{A4037724-B278-4804-92C9-693C2DA475BD}"/>
    <x:cellStyle name="Normal 24 3 3 6" xfId="31585" xr:uid="{7342767B-097B-421E-9DF2-73B0DE7FE5B9}"/>
    <x:cellStyle name="Normal 24 3 3 6 2" xfId="31586" xr:uid="{E067B15F-C9D2-4488-8DE7-01DC826BD489}"/>
    <x:cellStyle name="Normal 24 3 3 7" xfId="31587" xr:uid="{1B2592AF-42AC-4831-9231-F8980E329DD5}"/>
    <x:cellStyle name="Normal 24 3 4" xfId="31588" xr:uid="{47409E77-24E6-4DD1-A16A-08E24D540A9A}"/>
    <x:cellStyle name="Normal 24 3 4 2" xfId="31589" xr:uid="{74B55DA3-C862-4BDD-9AB4-0BA837FEE6AD}"/>
    <x:cellStyle name="Normal 24 3 4 2 2" xfId="31590" xr:uid="{C3DB8875-E749-4B9E-B20A-2DF6EA5C0833}"/>
    <x:cellStyle name="Normal 24 3 4 2 2 2" xfId="31591" xr:uid="{56B8867F-537F-4685-B0B0-607004412935}"/>
    <x:cellStyle name="Normal 24 3 4 2 2 2 2" xfId="31592" xr:uid="{1CB928AF-4114-4F3B-A886-4B3305D4D23F}"/>
    <x:cellStyle name="Normal 24 3 4 2 2 3" xfId="31593" xr:uid="{CBDB1371-4C0A-479E-96CD-F974E667EB29}"/>
    <x:cellStyle name="Normal 24 3 4 2 3" xfId="31594" xr:uid="{EC26C3A4-2EDB-48CB-A732-55E9A28F9460}"/>
    <x:cellStyle name="Normal 24 3 4 2 3 2" xfId="31595" xr:uid="{62A7E072-6E3B-4E46-B74B-77E38FEA8768}"/>
    <x:cellStyle name="Normal 24 3 4 2 4" xfId="31596" xr:uid="{3C178A9B-E2FA-4B1B-B73D-4EAABC86CC56}"/>
    <x:cellStyle name="Normal 24 3 4 2 4 2" xfId="31597" xr:uid="{6E107E68-659D-4560-8C0C-23AEE53C8279}"/>
    <x:cellStyle name="Normal 24 3 4 2 5" xfId="31598" xr:uid="{76983F4A-F4FA-410B-99D1-88457A49A8B7}"/>
    <x:cellStyle name="Normal 24 3 4 3" xfId="31599" xr:uid="{67114A15-1D3A-467A-921F-DB82776BAAA6}"/>
    <x:cellStyle name="Normal 24 3 4 3 2" xfId="31600" xr:uid="{444D53FE-3F64-49A1-A038-379AAFE916D4}"/>
    <x:cellStyle name="Normal 24 3 4 3 2 2" xfId="31601" xr:uid="{768A8D98-6BD2-463B-9500-BA6CD6CF2AC0}"/>
    <x:cellStyle name="Normal 24 3 4 3 3" xfId="31602" xr:uid="{AFD39095-4027-4E89-9044-99A4494E205D}"/>
    <x:cellStyle name="Normal 24 3 4 4" xfId="31603" xr:uid="{085F0E57-53C0-4E47-864A-4A3927CFF801}"/>
    <x:cellStyle name="Normal 24 3 4 4 2" xfId="31604" xr:uid="{AD70DE42-74B1-4A84-97AC-A0170DBBA03B}"/>
    <x:cellStyle name="Normal 24 3 4 5" xfId="31605" xr:uid="{0BF96F00-CB60-49AA-94DD-C208DA6876EB}"/>
    <x:cellStyle name="Normal 24 3 4 5 2" xfId="31606" xr:uid="{F7B212A5-70D7-48CB-B4E2-77112D9641CE}"/>
    <x:cellStyle name="Normal 24 3 4 6" xfId="31607" xr:uid="{5ED175DD-91F5-447F-8B6C-65E4D8C1C9CA}"/>
    <x:cellStyle name="Normal 24 3 5" xfId="31608" xr:uid="{F098BBB0-5D42-4EEF-8AC6-DF443D56AA31}"/>
    <x:cellStyle name="Normal 24 3 5 2" xfId="31609" xr:uid="{267A0841-AE01-4535-ABB4-EEF64B664D89}"/>
    <x:cellStyle name="Normal 24 3 5 2 2" xfId="31610" xr:uid="{243AC8EE-3BD9-4C83-B376-97EE10516808}"/>
    <x:cellStyle name="Normal 24 3 5 2 2 2" xfId="31611" xr:uid="{2B1CFBF8-94F0-4760-9DC8-A66D94C10D5D}"/>
    <x:cellStyle name="Normal 24 3 5 2 3" xfId="31612" xr:uid="{02EE7876-F72C-46A4-8CAF-CDD46FC326BC}"/>
    <x:cellStyle name="Normal 24 3 5 3" xfId="31613" xr:uid="{273E8990-A181-42C0-A415-F1920F4F0407}"/>
    <x:cellStyle name="Normal 24 3 5 3 2" xfId="31614" xr:uid="{530B8317-D71E-4ED5-8EC4-D452C1C0CE06}"/>
    <x:cellStyle name="Normal 24 3 5 4" xfId="31615" xr:uid="{80DBB3D0-44BF-4FB4-83B9-59E792C9F233}"/>
    <x:cellStyle name="Normal 24 3 5 4 2" xfId="31616" xr:uid="{D6F3AA5C-E330-4653-A302-D6CA3B0DFE14}"/>
    <x:cellStyle name="Normal 24 3 5 5" xfId="31617" xr:uid="{DE2B4B01-3C51-4334-A9A0-022881ED038D}"/>
    <x:cellStyle name="Normal 24 3 6" xfId="31618" xr:uid="{4F6A0DAD-9995-4232-991C-82E528077691}"/>
    <x:cellStyle name="Normal 24 3 6 2" xfId="31619" xr:uid="{D1CC6491-BF30-48A8-B3B1-DCF9FDCD2E91}"/>
    <x:cellStyle name="Normal 24 3 6 2 2" xfId="31620" xr:uid="{7DAEBB0B-D6E8-40D2-992B-4486B93EA10D}"/>
    <x:cellStyle name="Normal 24 3 6 2 2 2" xfId="31621" xr:uid="{2DF51B04-390C-4F50-A152-95E5E75EC848}"/>
    <x:cellStyle name="Normal 24 3 6 2 3" xfId="31622" xr:uid="{00BC9FC7-053A-451A-B90E-3BBC538D9965}"/>
    <x:cellStyle name="Normal 24 3 6 3" xfId="31623" xr:uid="{CF7827F6-64A6-40D6-A3AF-8D4B3AB367B3}"/>
    <x:cellStyle name="Normal 24 3 6 3 2" xfId="31624" xr:uid="{BAC3C564-84ED-421C-95D6-4002487C818E}"/>
    <x:cellStyle name="Normal 24 3 6 4" xfId="31625" xr:uid="{AA6EB3CD-F54C-450B-A70E-2B8C56EE0961}"/>
    <x:cellStyle name="Normal 24 3 6 4 2" xfId="31626" xr:uid="{0B662FD0-0D02-41FA-B376-04673A31B1B9}"/>
    <x:cellStyle name="Normal 24 3 6 5" xfId="31627" xr:uid="{CB6E0414-FD73-4C9D-8245-F9F00DC246FC}"/>
    <x:cellStyle name="Normal 24 3 7" xfId="31628" xr:uid="{9C900C29-E8C5-4068-A04E-7A8313ED4EAA}"/>
    <x:cellStyle name="Normal 24 3 7 2" xfId="31629" xr:uid="{7D95CD01-6314-4E99-88F0-C78D07747BB1}"/>
    <x:cellStyle name="Normal 24 3 7 2 2" xfId="31630" xr:uid="{1B0CB6AE-55A4-4619-8A1E-97E1BE8B18E3}"/>
    <x:cellStyle name="Normal 24 3 7 3" xfId="31631" xr:uid="{996F5AFA-FFC5-473D-BFA5-F5EBCC17E024}"/>
    <x:cellStyle name="Normal 24 3 8" xfId="31632" xr:uid="{1AEB7928-2BD8-407D-B812-F81225B8064F}"/>
    <x:cellStyle name="Normal 24 3 8 2" xfId="31633" xr:uid="{33766925-4665-4C85-A6C2-C6CD913BDF75}"/>
    <x:cellStyle name="Normal 24 3 9" xfId="31634" xr:uid="{873D12AB-DD94-495C-9A37-60A2CDF63963}"/>
    <x:cellStyle name="Normal 24 3 9 2" xfId="31635" xr:uid="{5B479F52-937E-4F6F-A320-414F216A5503}"/>
    <x:cellStyle name="Normal 24 4" xfId="31636" xr:uid="{27346F58-4B0A-48F4-91E2-02E832532367}"/>
    <x:cellStyle name="Normal 24 4 2" xfId="31637" xr:uid="{A032AAA7-90AB-4DA0-98BE-64455A76AA1B}"/>
    <x:cellStyle name="Normal 24 4 2 2" xfId="31638" xr:uid="{DB1B4C8E-19B4-441C-A640-F9164890A3CF}"/>
    <x:cellStyle name="Normal 24 4 2 2 2" xfId="31639" xr:uid="{171AFDFF-86CB-4E6C-BC02-16B26EC67391}"/>
    <x:cellStyle name="Normal 24 4 2 2 2 2" xfId="31640" xr:uid="{72B5229E-D763-4019-ADB9-167D7E8A59AF}"/>
    <x:cellStyle name="Normal 24 4 2 2 2 2 2" xfId="31641" xr:uid="{79FBAC26-6A45-43CF-BB2B-04D4AD70ADCE}"/>
    <x:cellStyle name="Normal 24 4 2 2 2 3" xfId="31642" xr:uid="{B77A9B16-EA6D-4EA8-A3A1-B9290DF5C261}"/>
    <x:cellStyle name="Normal 24 4 2 2 3" xfId="31643" xr:uid="{044ED29A-52FF-4D11-A30F-A2BBE61F3F52}"/>
    <x:cellStyle name="Normal 24 4 2 2 3 2" xfId="31644" xr:uid="{7221BDFD-913D-4959-A857-7B3C69B59EB5}"/>
    <x:cellStyle name="Normal 24 4 2 2 4" xfId="31645" xr:uid="{E44D37E1-441F-46B1-90EE-12DFBD4EAAEB}"/>
    <x:cellStyle name="Normal 24 4 2 2 4 2" xfId="31646" xr:uid="{E8A6EFAB-B4DD-4AFB-9F97-A6A5ECC9F2E9}"/>
    <x:cellStyle name="Normal 24 4 2 2 5" xfId="31647" xr:uid="{F812D817-9162-47D6-A786-B40273949207}"/>
    <x:cellStyle name="Normal 24 4 2 3" xfId="31648" xr:uid="{EDAE7AFF-6660-4357-8E3A-AB21471EB9D6}"/>
    <x:cellStyle name="Normal 24 4 2 3 2" xfId="31649" xr:uid="{65191B6F-36ED-499E-8682-D76F2CFAD28D}"/>
    <x:cellStyle name="Normal 24 4 2 3 2 2" xfId="31650" xr:uid="{3B62A79E-A9B0-4B82-9AC6-B8F621C3AF3F}"/>
    <x:cellStyle name="Normal 24 4 2 3 3" xfId="31651" xr:uid="{A82606B0-F6D9-445F-9044-4C97EEAB59B1}"/>
    <x:cellStyle name="Normal 24 4 2 4" xfId="31652" xr:uid="{A3E643E3-6D24-42F4-9C52-DF5A3E58E5B5}"/>
    <x:cellStyle name="Normal 24 4 2 4 2" xfId="31653" xr:uid="{0CE8E192-13B0-428A-86AD-5EDB1319DCFE}"/>
    <x:cellStyle name="Normal 24 4 2 5" xfId="31654" xr:uid="{883568BC-90E4-48C3-BE8C-BDDF5A1FE331}"/>
    <x:cellStyle name="Normal 24 4 2 5 2" xfId="31655" xr:uid="{D01DC897-A2BA-49C0-8D38-F0001397BDB1}"/>
    <x:cellStyle name="Normal 24 4 2 6" xfId="31656" xr:uid="{8743417D-3923-4C55-9275-66E1908194D8}"/>
    <x:cellStyle name="Normal 24 4 3" xfId="31657" xr:uid="{74923D34-51D6-4BCE-B52A-2D222BD75E26}"/>
    <x:cellStyle name="Normal 24 4 3 2" xfId="31658" xr:uid="{D9C28F33-63B3-4972-B946-D0CF24BD1F90}"/>
    <x:cellStyle name="Normal 24 4 3 2 2" xfId="31659" xr:uid="{E13CC828-BF14-416D-92BF-8EC30ABE0F29}"/>
    <x:cellStyle name="Normal 24 4 3 2 2 2" xfId="31660" xr:uid="{4BF52010-C0DE-464D-A39C-53E998DBD574}"/>
    <x:cellStyle name="Normal 24 4 3 2 3" xfId="31661" xr:uid="{370DC02F-F22A-47BA-95B9-23E2F340BF8C}"/>
    <x:cellStyle name="Normal 24 4 3 3" xfId="31662" xr:uid="{2F38C024-AB37-4DDF-8ED0-A91805D1A0B5}"/>
    <x:cellStyle name="Normal 24 4 3 3 2" xfId="31663" xr:uid="{F9967628-25CE-471B-B696-B1F95A62C79A}"/>
    <x:cellStyle name="Normal 24 4 3 4" xfId="31664" xr:uid="{24F74CCB-0D5C-4BC4-8D09-3E0DEA9BDD21}"/>
    <x:cellStyle name="Normal 24 4 3 4 2" xfId="31665" xr:uid="{47050824-386B-44F8-BA4F-62686338DB70}"/>
    <x:cellStyle name="Normal 24 4 3 5" xfId="31666" xr:uid="{AFEB497D-2A43-447C-B70E-08751F43DEAF}"/>
    <x:cellStyle name="Normal 24 4 4" xfId="31667" xr:uid="{A495526F-5DCE-45AA-97D5-83665AFE4931}"/>
    <x:cellStyle name="Normal 24 4 4 2" xfId="31668" xr:uid="{FE7CF388-102D-458F-8074-D1D86F603F04}"/>
    <x:cellStyle name="Normal 24 4 4 2 2" xfId="31669" xr:uid="{7C3634C6-B3A0-4B4B-B0AA-0869E90BAF3C}"/>
    <x:cellStyle name="Normal 24 4 4 2 2 2" xfId="31670" xr:uid="{FA0E53E3-1B3F-40E9-8F0D-6CB8505CF7B9}"/>
    <x:cellStyle name="Normal 24 4 4 2 3" xfId="31671" xr:uid="{AA0968E1-9721-40FE-9A51-7F64E76A11D1}"/>
    <x:cellStyle name="Normal 24 4 4 3" xfId="31672" xr:uid="{2608DABB-7B10-46B4-9AA2-8CC5FF0C068A}"/>
    <x:cellStyle name="Normal 24 4 4 3 2" xfId="31673" xr:uid="{0A8D37F6-FC8A-4D02-B9A1-D778A92855FB}"/>
    <x:cellStyle name="Normal 24 4 4 4" xfId="31674" xr:uid="{74E121CC-1F6C-47F8-BBFB-D3E5C4FB78B0}"/>
    <x:cellStyle name="Normal 24 4 4 4 2" xfId="31675" xr:uid="{EA71EA9E-7FF6-4774-8538-926F8CB6CA56}"/>
    <x:cellStyle name="Normal 24 4 4 5" xfId="31676" xr:uid="{C26828BE-3AB9-4417-BC15-D70030420930}"/>
    <x:cellStyle name="Normal 24 4 5" xfId="31677" xr:uid="{03C5C76C-46B6-4802-AB02-2C3727BC7A87}"/>
    <x:cellStyle name="Normal 24 4 5 2" xfId="31678" xr:uid="{BA223B8A-6970-4708-A457-252E8F62CB93}"/>
    <x:cellStyle name="Normal 24 4 5 2 2" xfId="31679" xr:uid="{3B418F6C-08F5-4734-A2EE-D05ABC2E37F1}"/>
    <x:cellStyle name="Normal 24 4 5 3" xfId="31680" xr:uid="{E360A20E-FC6E-49D8-8373-F3A6A758B072}"/>
    <x:cellStyle name="Normal 24 4 6" xfId="31681" xr:uid="{B872749A-F430-4E21-B455-CAAA96312034}"/>
    <x:cellStyle name="Normal 24 4 6 2" xfId="31682" xr:uid="{7E3DBFBD-FB35-4E04-9C55-3117D6D24757}"/>
    <x:cellStyle name="Normal 24 4 7" xfId="31683" xr:uid="{49F77A71-7940-44BE-B203-F9B14611C8DE}"/>
    <x:cellStyle name="Normal 24 4 7 2" xfId="31684" xr:uid="{BB8A1FB3-B6F0-4247-868C-B4EFDB343653}"/>
    <x:cellStyle name="Normal 24 4 8" xfId="31685" xr:uid="{4C69AD22-B22E-4CEF-A02B-8D90C88891C5}"/>
    <x:cellStyle name="Normal 24 5" xfId="31686" xr:uid="{A41EA9C4-94D0-41E4-9357-B95B49DF4708}"/>
    <x:cellStyle name="Normal 24 5 2" xfId="31687" xr:uid="{497C3DCA-F1C1-4FDF-B401-F37D86F91D8A}"/>
    <x:cellStyle name="Normal 24 5 2 2" xfId="31688" xr:uid="{D4DB8FA3-9513-41D4-B92F-1D9FBBD24BE6}"/>
    <x:cellStyle name="Normal 24 5 2 2 2" xfId="31689" xr:uid="{2C5D4424-4912-413A-A85D-AC209E5399D3}"/>
    <x:cellStyle name="Normal 24 5 2 2 2 2" xfId="31690" xr:uid="{9D3815F9-A0BD-454F-ACB3-ED39F00E4C58}"/>
    <x:cellStyle name="Normal 24 5 2 2 2 2 2" xfId="31691" xr:uid="{A96FED1B-AF64-4220-890D-28881CD4D4DF}"/>
    <x:cellStyle name="Normal 24 5 2 2 2 3" xfId="31692" xr:uid="{9E1E2227-8928-4FC5-96E3-17381B0CC84E}"/>
    <x:cellStyle name="Normal 24 5 2 2 3" xfId="31693" xr:uid="{B8896D52-A043-42D7-9487-43F7FBAE6FD2}"/>
    <x:cellStyle name="Normal 24 5 2 2 3 2" xfId="31694" xr:uid="{5AA00494-4E1C-4E00-A493-FDF7BF34BA94}"/>
    <x:cellStyle name="Normal 24 5 2 2 4" xfId="31695" xr:uid="{D2E3535B-3477-4B77-88C4-CFBE7843267C}"/>
    <x:cellStyle name="Normal 24 5 2 2 4 2" xfId="31696" xr:uid="{82178814-5006-47B9-88CE-EFA8E435E467}"/>
    <x:cellStyle name="Normal 24 5 2 2 5" xfId="31697" xr:uid="{763573D8-3905-4B5E-8DDC-35D1A4C0B507}"/>
    <x:cellStyle name="Normal 24 5 2 3" xfId="31698" xr:uid="{CFA97585-A11D-457B-89BA-700D8CBEE81F}"/>
    <x:cellStyle name="Normal 24 5 2 3 2" xfId="31699" xr:uid="{23C2906D-164F-4B3C-A221-DAA7AD4F5A96}"/>
    <x:cellStyle name="Normal 24 5 2 3 2 2" xfId="31700" xr:uid="{0A8331AA-A541-4E23-A536-9F1C9C4A0033}"/>
    <x:cellStyle name="Normal 24 5 2 3 3" xfId="31701" xr:uid="{D2C2B6BD-3E13-4F86-97F8-5D060EF8B410}"/>
    <x:cellStyle name="Normal 24 5 2 4" xfId="31702" xr:uid="{4D22FF3C-7598-4BA7-9B31-FC9FAA2E0878}"/>
    <x:cellStyle name="Normal 24 5 2 4 2" xfId="31703" xr:uid="{C63C467B-00B7-4910-A156-BC39F1653A3F}"/>
    <x:cellStyle name="Normal 24 5 2 5" xfId="31704" xr:uid="{3AEB62EC-BF01-4AD4-A1C5-278044DFC1F0}"/>
    <x:cellStyle name="Normal 24 5 2 5 2" xfId="31705" xr:uid="{C3759C74-34FC-40E9-8527-BD3E8D66E18D}"/>
    <x:cellStyle name="Normal 24 5 2 6" xfId="31706" xr:uid="{573FCC84-638B-442A-922D-4777324BDEBE}"/>
    <x:cellStyle name="Normal 24 5 3" xfId="31707" xr:uid="{508B6005-2A5A-440B-AB57-94B5A63E1A87}"/>
    <x:cellStyle name="Normal 24 5 3 2" xfId="31708" xr:uid="{1D584864-6B3E-4A21-9CC1-EBEF1AC13533}"/>
    <x:cellStyle name="Normal 24 5 3 2 2" xfId="31709" xr:uid="{5EAE3C38-71C9-4703-9419-572ED6620FE7}"/>
    <x:cellStyle name="Normal 24 5 3 2 2 2" xfId="31710" xr:uid="{2F49A749-3B24-45C4-976C-95C9ACD8DDB2}"/>
    <x:cellStyle name="Normal 24 5 3 2 3" xfId="31711" xr:uid="{58AFFF37-8E95-4D2C-A0F0-76EE922EF209}"/>
    <x:cellStyle name="Normal 24 5 3 3" xfId="31712" xr:uid="{47525162-D45B-49BC-997A-F961ADCAB153}"/>
    <x:cellStyle name="Normal 24 5 3 3 2" xfId="31713" xr:uid="{9C57CF23-01BB-4796-80F2-8A5D62F1F148}"/>
    <x:cellStyle name="Normal 24 5 3 4" xfId="31714" xr:uid="{AA7F7FB0-7511-49F4-BA67-47D5841CDDEA}"/>
    <x:cellStyle name="Normal 24 5 3 4 2" xfId="31715" xr:uid="{4CB7DCBE-CB43-4294-B5CD-DAB679ECF875}"/>
    <x:cellStyle name="Normal 24 5 3 5" xfId="31716" xr:uid="{32AF6E92-6F9F-4E95-885A-D602717219BD}"/>
    <x:cellStyle name="Normal 24 5 4" xfId="31717" xr:uid="{106ECAD1-A50B-4A46-A17E-43BCB4305761}"/>
    <x:cellStyle name="Normal 24 5 4 2" xfId="31718" xr:uid="{850E92E6-EB06-4DFE-ADD3-0607E96EE4AC}"/>
    <x:cellStyle name="Normal 24 5 4 2 2" xfId="31719" xr:uid="{7CC6A5CA-BA52-4F8D-B9D4-80DEFA667AC4}"/>
    <x:cellStyle name="Normal 24 5 4 3" xfId="31720" xr:uid="{59B72B7E-15F6-4AF5-A842-126C7B45EA51}"/>
    <x:cellStyle name="Normal 24 5 5" xfId="31721" xr:uid="{1A6CDB5E-C965-42AB-BB7E-7201A26B60A7}"/>
    <x:cellStyle name="Normal 24 5 5 2" xfId="31722" xr:uid="{29C0DD89-887E-4C11-A708-190C3992DE34}"/>
    <x:cellStyle name="Normal 24 5 6" xfId="31723" xr:uid="{9B2FB296-E4BD-46AE-9333-0EA9EBA2AA4B}"/>
    <x:cellStyle name="Normal 24 5 6 2" xfId="31724" xr:uid="{5FEEF5C3-6AE7-4DFF-94EA-15ACFF861AE6}"/>
    <x:cellStyle name="Normal 24 5 7" xfId="31725" xr:uid="{EB0286F5-0FD5-4FEA-960E-089C27D1AC8B}"/>
    <x:cellStyle name="Normal 24 6" xfId="31726" xr:uid="{2CD61AE5-D8C3-42CB-A430-4508EA6BE031}"/>
    <x:cellStyle name="Normal 24 6 2" xfId="31727" xr:uid="{70D4191F-C8C9-49A3-93C9-DCF8772DC477}"/>
    <x:cellStyle name="Normal 24 6 2 2" xfId="31728" xr:uid="{B8116640-8659-4E02-8F9C-D948A0786089}"/>
    <x:cellStyle name="Normal 24 6 2 2 2" xfId="31729" xr:uid="{9724DD1C-C444-43D0-AD40-46C44E2CECE1}"/>
    <x:cellStyle name="Normal 24 6 2 2 2 2" xfId="31730" xr:uid="{92678AA7-75A3-43C3-98D5-321E226B62A4}"/>
    <x:cellStyle name="Normal 24 6 2 2 2 2 2" xfId="31731" xr:uid="{E23C4B4A-408E-4872-87D4-EF6046BE6B3F}"/>
    <x:cellStyle name="Normal 24 6 2 2 2 3" xfId="31732" xr:uid="{8C53DA8D-59B0-41B7-A45C-3F85E381A311}"/>
    <x:cellStyle name="Normal 24 6 2 2 3" xfId="31733" xr:uid="{3B16C8A7-D37F-4635-8728-44D3CD5641F2}"/>
    <x:cellStyle name="Normal 24 6 2 2 3 2" xfId="31734" xr:uid="{03FC14B0-2546-40C6-A7A4-0248D617D956}"/>
    <x:cellStyle name="Normal 24 6 2 2 4" xfId="31735" xr:uid="{3BD0CDBF-87BD-4F42-A4BC-B070A494BDAD}"/>
    <x:cellStyle name="Normal 24 6 2 2 4 2" xfId="31736" xr:uid="{7D6C0464-5B18-489E-A097-91A0288F6DED}"/>
    <x:cellStyle name="Normal 24 6 2 2 5" xfId="31737" xr:uid="{C997381E-DEFA-4A90-8434-7EE19847FB59}"/>
    <x:cellStyle name="Normal 24 6 2 3" xfId="31738" xr:uid="{B46C3D0F-CC36-4616-BF10-3282A3AA8B0D}"/>
    <x:cellStyle name="Normal 24 6 2 3 2" xfId="31739" xr:uid="{683BFB9F-A197-4476-A600-BA5ADC0A003A}"/>
    <x:cellStyle name="Normal 24 6 2 3 2 2" xfId="31740" xr:uid="{F7BB7E18-8535-4F0F-9761-0E985A1D458F}"/>
    <x:cellStyle name="Normal 24 6 2 3 3" xfId="31741" xr:uid="{2370643B-2A14-4630-9D7D-175D630CEF9F}"/>
    <x:cellStyle name="Normal 24 6 2 4" xfId="31742" xr:uid="{A73B2494-05F3-45AB-A7C0-6C2ABDFE83B4}"/>
    <x:cellStyle name="Normal 24 6 2 4 2" xfId="31743" xr:uid="{3DA0CD0E-C644-4B95-8B02-1B7F1C0F74A2}"/>
    <x:cellStyle name="Normal 24 6 2 5" xfId="31744" xr:uid="{6EB6AA19-5958-4128-B76C-0C579F9E68F0}"/>
    <x:cellStyle name="Normal 24 6 2 5 2" xfId="31745" xr:uid="{34434B39-F617-40D5-853D-1CFCEA793AD2}"/>
    <x:cellStyle name="Normal 24 6 2 6" xfId="31746" xr:uid="{9B47E5B4-8DC0-41E4-B8EB-534BC8BFC5D0}"/>
    <x:cellStyle name="Normal 24 6 3" xfId="31747" xr:uid="{00D6C9CD-7464-4CE0-9BFF-0E133E6AE3EA}"/>
    <x:cellStyle name="Normal 24 6 3 2" xfId="31748" xr:uid="{5C30F9CE-6256-49F1-A34C-A712F858CFD1}"/>
    <x:cellStyle name="Normal 24 6 3 2 2" xfId="31749" xr:uid="{1E9DD3BF-1868-44A4-84EF-67F509D466AC}"/>
    <x:cellStyle name="Normal 24 6 3 2 2 2" xfId="31750" xr:uid="{65D66A12-1B35-44D3-BABA-085028076124}"/>
    <x:cellStyle name="Normal 24 6 3 2 3" xfId="31751" xr:uid="{128B93ED-5A41-4114-9BD6-24B555AF7C7C}"/>
    <x:cellStyle name="Normal 24 6 3 3" xfId="31752" xr:uid="{573CDE55-C6C8-48F9-8D01-22A5B420CCB5}"/>
    <x:cellStyle name="Normal 24 6 3 3 2" xfId="31753" xr:uid="{D24AF4BA-65CB-4735-B7F9-2083B2BB2BC0}"/>
    <x:cellStyle name="Normal 24 6 3 4" xfId="31754" xr:uid="{8C4467A7-EF3E-4A88-AB5C-DAFDC756904F}"/>
    <x:cellStyle name="Normal 24 6 3 4 2" xfId="31755" xr:uid="{F9AD5BE2-8BFB-4B05-98A0-D164C645F612}"/>
    <x:cellStyle name="Normal 24 6 3 5" xfId="31756" xr:uid="{4E7AC723-F575-4F8D-99EA-FB2D38F2364E}"/>
    <x:cellStyle name="Normal 24 6 4" xfId="31757" xr:uid="{A33A92E6-CED8-431D-93F4-A9EBA7D863B7}"/>
    <x:cellStyle name="Normal 24 6 4 2" xfId="31758" xr:uid="{3FDD8252-D509-40B5-BFF6-422DAE57C9D9}"/>
    <x:cellStyle name="Normal 24 6 4 2 2" xfId="31759" xr:uid="{AECB0195-8160-411C-A79B-1E42C0C92B2A}"/>
    <x:cellStyle name="Normal 24 6 4 3" xfId="31760" xr:uid="{779FDEF2-3526-45B0-BBE3-96066FB9CB12}"/>
    <x:cellStyle name="Normal 24 6 5" xfId="31761" xr:uid="{761BADD7-FA94-4315-AF2B-24D500999CDE}"/>
    <x:cellStyle name="Normal 24 6 5 2" xfId="31762" xr:uid="{ABCAAF84-7255-48FB-83FA-A2F3B28A1C7D}"/>
    <x:cellStyle name="Normal 24 6 6" xfId="31763" xr:uid="{6DCB0E6E-E146-4D47-ABDD-D78AB200AFDA}"/>
    <x:cellStyle name="Normal 24 6 6 2" xfId="31764" xr:uid="{BCA903AC-0D63-42E9-96A5-23D9B45006D1}"/>
    <x:cellStyle name="Normal 24 6 7" xfId="31765" xr:uid="{46778376-595E-4FF7-AE8F-85609633C487}"/>
    <x:cellStyle name="Normal 24 7" xfId="31766" xr:uid="{4879FCE2-904F-4596-B4F0-16E8982880A0}"/>
    <x:cellStyle name="Normal 24 7 2" xfId="31767" xr:uid="{C3A62EBA-850B-42CA-A636-612103F9D043}"/>
    <x:cellStyle name="Normal 24 7 2 2" xfId="31768" xr:uid="{C99FFAC2-46E5-40F4-B811-7795AF0654B0}"/>
    <x:cellStyle name="Normal 24 7 2 2 2" xfId="31769" xr:uid="{ADB37669-0FEE-4AF2-98A2-9A3F5B1E8DF3}"/>
    <x:cellStyle name="Normal 24 7 2 2 2 2" xfId="31770" xr:uid="{738EB817-B0F5-4E57-846B-10B86DEAD02A}"/>
    <x:cellStyle name="Normal 24 7 2 2 3" xfId="31771" xr:uid="{0C3E8FA0-B738-48FD-98ED-4870CD429F70}"/>
    <x:cellStyle name="Normal 24 7 2 3" xfId="31772" xr:uid="{8DDEB60E-6F81-45DD-A763-0A4323FF87F5}"/>
    <x:cellStyle name="Normal 24 7 2 3 2" xfId="31773" xr:uid="{2972045C-9C78-4173-B94D-0BAD91B309C8}"/>
    <x:cellStyle name="Normal 24 7 2 4" xfId="31774" xr:uid="{7716A304-9178-4509-BD87-E309FEA6539A}"/>
    <x:cellStyle name="Normal 24 7 2 4 2" xfId="31775" xr:uid="{DF993FE4-27DD-4E7C-A49D-70495D08D715}"/>
    <x:cellStyle name="Normal 24 7 2 5" xfId="31776" xr:uid="{178660F0-4A7A-4A5D-B456-AA29CA3F85DD}"/>
    <x:cellStyle name="Normal 24 7 3" xfId="31777" xr:uid="{CEB01F3A-0C92-403F-BE8D-49A6217173F7}"/>
    <x:cellStyle name="Normal 24 7 3 2" xfId="31778" xr:uid="{80C8FD40-6C14-45E7-9D74-049940A2BD69}"/>
    <x:cellStyle name="Normal 24 7 3 2 2" xfId="31779" xr:uid="{448979FD-A695-430E-A55D-D45198F366A3}"/>
    <x:cellStyle name="Normal 24 7 3 3" xfId="31780" xr:uid="{D05BF54D-3597-4B7B-AA95-8F29480F4E49}"/>
    <x:cellStyle name="Normal 24 7 4" xfId="31781" xr:uid="{41BA6CD0-9276-4DAF-AAC7-18DBC350F32D}"/>
    <x:cellStyle name="Normal 24 7 4 2" xfId="31782" xr:uid="{3F9B776B-990A-4C37-B261-D78FA2A9E8F6}"/>
    <x:cellStyle name="Normal 24 7 5" xfId="31783" xr:uid="{A1BBFE94-4A84-4793-B481-EA04CE45C328}"/>
    <x:cellStyle name="Normal 24 7 5 2" xfId="31784" xr:uid="{E407D477-FC1E-46B1-A92F-90DA7C0EE3F9}"/>
    <x:cellStyle name="Normal 24 7 6" xfId="31785" xr:uid="{8D0D3314-88C9-4649-92C1-0FBAB5F430A5}"/>
    <x:cellStyle name="Normal 24 8" xfId="31786" xr:uid="{E6C5B0E2-ACFA-4BDD-B39B-B4547B164E49}"/>
    <x:cellStyle name="Normal 24 8 2" xfId="31787" xr:uid="{1A0D98CC-37CF-4510-B2A2-B9AAD5B1A163}"/>
    <x:cellStyle name="Normal 24 8 2 2" xfId="31788" xr:uid="{76B42799-A1EE-47C7-A99D-B7BA3B6D2348}"/>
    <x:cellStyle name="Normal 24 8 2 2 2" xfId="31789" xr:uid="{2A50C5CB-BF88-489D-A970-D5895F4EDD1C}"/>
    <x:cellStyle name="Normal 24 8 2 3" xfId="31790" xr:uid="{6B531B9D-F1CB-4D16-9F09-BAE249FF7205}"/>
    <x:cellStyle name="Normal 24 8 3" xfId="31791" xr:uid="{E5D53A29-2051-49FC-A2DE-41B09826A238}"/>
    <x:cellStyle name="Normal 24 8 3 2" xfId="31792" xr:uid="{D976CC19-A8D0-4E37-BFB3-D23479D9B202}"/>
    <x:cellStyle name="Normal 24 8 4" xfId="31793" xr:uid="{071E9B43-B320-45A3-A499-C051BF206E01}"/>
    <x:cellStyle name="Normal 24 8 4 2" xfId="31794" xr:uid="{59A6263E-D4B0-48C2-8903-3117782D5128}"/>
    <x:cellStyle name="Normal 24 8 5" xfId="31795" xr:uid="{65343B47-CB3F-492C-B0A5-DAB9468D6FBE}"/>
    <x:cellStyle name="Normal 24 9" xfId="31796" xr:uid="{A4EE8777-E607-4A26-92D0-EFC50275FA46}"/>
    <x:cellStyle name="Normal 24 9 2" xfId="31797" xr:uid="{4CED05FF-6F48-49DA-82BA-30634FE4E0B0}"/>
    <x:cellStyle name="Normal 24 9 2 2" xfId="31798" xr:uid="{EB6DE85C-3DED-4D46-89A1-31DAA6AB8E6B}"/>
    <x:cellStyle name="Normal 24 9 2 2 2" xfId="31799" xr:uid="{0B9A30C8-65D9-4F26-AF24-3B1DE420D251}"/>
    <x:cellStyle name="Normal 24 9 2 3" xfId="31800" xr:uid="{6DC09921-3CCF-48A9-9D28-9DBDB514AA4A}"/>
    <x:cellStyle name="Normal 24 9 3" xfId="31801" xr:uid="{84424841-EDDB-4705-AE07-681E64950006}"/>
    <x:cellStyle name="Normal 24 9 3 2" xfId="31802" xr:uid="{AA20B48E-089C-4988-99AA-A3F6E84AFC46}"/>
    <x:cellStyle name="Normal 24 9 4" xfId="31803" xr:uid="{320E3F90-3EFB-4F3D-AB8C-79ACB8346F87}"/>
    <x:cellStyle name="Normal 24 9 4 2" xfId="31804" xr:uid="{37AD3D8B-328C-48D8-BF2E-C747C608ED89}"/>
    <x:cellStyle name="Normal 24 9 5" xfId="31805" xr:uid="{0FA5EDCA-AA2B-4D12-AA94-3967F8045C90}"/>
    <x:cellStyle name="Normal 25" xfId="31806" xr:uid="{EDD8AC14-4A3C-4954-A565-587A393BADFD}"/>
    <x:cellStyle name="Normal 25 10" xfId="31807" xr:uid="{A0E1721E-7FEF-44B5-A68B-5B1EB630EFE2}"/>
    <x:cellStyle name="Normal 25 10 2" xfId="31808" xr:uid="{143A3F28-0C5F-4DAA-B523-1340690FA810}"/>
    <x:cellStyle name="Normal 25 10 2 2" xfId="31809" xr:uid="{F453914E-C7D4-4BE1-AF3F-734EBB56E5C4}"/>
    <x:cellStyle name="Normal 25 10 3" xfId="31810" xr:uid="{F19C4ABE-3D6D-4368-87D6-282CE754811E}"/>
    <x:cellStyle name="Normal 25 11" xfId="31811" xr:uid="{1D234013-28CD-4BD0-B8C4-3F50F7B9FCC0}"/>
    <x:cellStyle name="Normal 25 11 2" xfId="31812" xr:uid="{FBD15FF7-9B82-4E73-856E-7906704649B5}"/>
    <x:cellStyle name="Normal 25 12" xfId="31813" xr:uid="{13C75A98-42AA-4724-9784-F3FEE2F9EEAB}"/>
    <x:cellStyle name="Normal 25 12 2" xfId="31814" xr:uid="{1934A070-5C29-47C9-A318-70EF9CBA73AB}"/>
    <x:cellStyle name="Normal 25 13" xfId="31815" xr:uid="{B8B85FBC-8C3F-4585-A4D3-FA25E77D04AD}"/>
    <x:cellStyle name="Normal 25 2" xfId="31816" xr:uid="{8EC994BD-8B9B-4C71-9998-6CB927D79EDC}"/>
    <x:cellStyle name="Normal 25 2 10" xfId="31817" xr:uid="{FFACC665-381D-4346-A83D-B66B94285582}"/>
    <x:cellStyle name="Normal 25 2 10 2" xfId="31818" xr:uid="{07FAA53A-DDA7-4961-B290-1FD598F3D229}"/>
    <x:cellStyle name="Normal 25 2 11" xfId="31819" xr:uid="{2FD682D2-06CB-448C-9460-3B21C57615E5}"/>
    <x:cellStyle name="Normal 25 2 2" xfId="31820" xr:uid="{B1669FD9-836D-43C5-A604-648B4123692D}"/>
    <x:cellStyle name="Normal 25 2 2 10" xfId="31821" xr:uid="{6168940C-0DEE-4090-AAD3-E4614A2212B1}"/>
    <x:cellStyle name="Normal 25 2 2 2" xfId="31822" xr:uid="{696B8C28-2D46-412D-8209-2FFC62DDD81E}"/>
    <x:cellStyle name="Normal 25 2 2 2 2" xfId="31823" xr:uid="{A1BCC74C-A556-43A4-9849-7EBAF187C9E1}"/>
    <x:cellStyle name="Normal 25 2 2 2 2 2" xfId="31824" xr:uid="{275D4875-1DB4-42A4-8DAB-8F847CDBC074}"/>
    <x:cellStyle name="Normal 25 2 2 2 2 2 2" xfId="31825" xr:uid="{C617B1D0-2E6C-45FD-8B51-E8C16CEA62DD}"/>
    <x:cellStyle name="Normal 25 2 2 2 2 2 2 2" xfId="31826" xr:uid="{98B3290B-F6B7-4F0C-B0D7-EA534DAE1CDD}"/>
    <x:cellStyle name="Normal 25 2 2 2 2 2 2 2 2" xfId="31827" xr:uid="{03D0B321-0C7F-4891-A4E7-E98F4821C0B0}"/>
    <x:cellStyle name="Normal 25 2 2 2 2 2 2 3" xfId="31828" xr:uid="{30AB4F34-4183-49D0-884B-4CE5EA5A1719}"/>
    <x:cellStyle name="Normal 25 2 2 2 2 2 3" xfId="31829" xr:uid="{0AC647DE-D4CC-4181-913A-CA70C4B77B9A}"/>
    <x:cellStyle name="Normal 25 2 2 2 2 2 3 2" xfId="31830" xr:uid="{B2014DAA-711D-470A-A5F8-7F1795F74333}"/>
    <x:cellStyle name="Normal 25 2 2 2 2 2 4" xfId="31831" xr:uid="{E2B82661-EDB3-411F-AC88-5C3E899A3F06}"/>
    <x:cellStyle name="Normal 25 2 2 2 2 2 4 2" xfId="31832" xr:uid="{1B5D0C99-6704-413F-A6C7-BC8AB08305FE}"/>
    <x:cellStyle name="Normal 25 2 2 2 2 2 5" xfId="31833" xr:uid="{058B12A9-CD0F-47E8-8F44-90B57B23C1DB}"/>
    <x:cellStyle name="Normal 25 2 2 2 2 3" xfId="31834" xr:uid="{EC6844BE-56E8-460A-8A1D-F3F233F0892D}"/>
    <x:cellStyle name="Normal 25 2 2 2 2 3 2" xfId="31835" xr:uid="{469D815B-CE4B-410A-B551-020F81D116AB}"/>
    <x:cellStyle name="Normal 25 2 2 2 2 3 2 2" xfId="31836" xr:uid="{199830EE-D087-457C-A7AE-9330A91D6A5F}"/>
    <x:cellStyle name="Normal 25 2 2 2 2 3 3" xfId="31837" xr:uid="{B185E51D-3173-40FE-A3C5-C6208C78BC18}"/>
    <x:cellStyle name="Normal 25 2 2 2 2 4" xfId="31838" xr:uid="{5B1A2BE6-7E5D-4D4F-A1CA-7BFB29C14983}"/>
    <x:cellStyle name="Normal 25 2 2 2 2 4 2" xfId="31839" xr:uid="{7BDC04F7-AC3D-48E2-B21F-4FC2293382E2}"/>
    <x:cellStyle name="Normal 25 2 2 2 2 5" xfId="31840" xr:uid="{D9AF9454-4BCA-4EBA-84FF-6D16ECAECA2A}"/>
    <x:cellStyle name="Normal 25 2 2 2 2 5 2" xfId="31841" xr:uid="{A033EBC4-37D5-43B7-A4C2-1F660F8DC811}"/>
    <x:cellStyle name="Normal 25 2 2 2 2 6" xfId="31842" xr:uid="{BCA7C44F-C51F-4E28-BDF7-5DFA9A51EB81}"/>
    <x:cellStyle name="Normal 25 2 2 2 3" xfId="31843" xr:uid="{8021AC6E-26E6-4398-9F91-47BEB26F3AEC}"/>
    <x:cellStyle name="Normal 25 2 2 2 3 2" xfId="31844" xr:uid="{15B34680-D489-47E7-8FB5-BD438DB44B13}"/>
    <x:cellStyle name="Normal 25 2 2 2 3 2 2" xfId="31845" xr:uid="{9B83B946-EF7D-4D69-8EF0-6584D98277D4}"/>
    <x:cellStyle name="Normal 25 2 2 2 3 2 2 2" xfId="31846" xr:uid="{E1D4043B-B145-4994-96E1-C24DB64802C5}"/>
    <x:cellStyle name="Normal 25 2 2 2 3 2 3" xfId="31847" xr:uid="{32DE650C-46F5-4B5B-99A6-418B4C4930CB}"/>
    <x:cellStyle name="Normal 25 2 2 2 3 3" xfId="31848" xr:uid="{32CBFBFE-E90E-4B79-9731-E35ADB814398}"/>
    <x:cellStyle name="Normal 25 2 2 2 3 3 2" xfId="31849" xr:uid="{591E8EB3-B59C-4C17-9AA1-8CEDF8A8083A}"/>
    <x:cellStyle name="Normal 25 2 2 2 3 4" xfId="31850" xr:uid="{C0616049-C75E-4A32-B7C1-F052016C2AD3}"/>
    <x:cellStyle name="Normal 25 2 2 2 3 4 2" xfId="31851" xr:uid="{40A26697-7F9C-4F1D-A97F-C7AB63E8B02A}"/>
    <x:cellStyle name="Normal 25 2 2 2 3 5" xfId="31852" xr:uid="{C5AC8413-8A55-4E33-AF70-A20D7BA830F5}"/>
    <x:cellStyle name="Normal 25 2 2 2 4" xfId="31853" xr:uid="{E7A2F859-F682-4864-A97C-D0EDB93F3975}"/>
    <x:cellStyle name="Normal 25 2 2 2 4 2" xfId="31854" xr:uid="{2FB1EA4A-FA76-463D-9E0C-637CF0C84EF6}"/>
    <x:cellStyle name="Normal 25 2 2 2 4 2 2" xfId="31855" xr:uid="{ACC3CE69-376D-45F6-BC12-9C7ED752CC50}"/>
    <x:cellStyle name="Normal 25 2 2 2 4 3" xfId="31856" xr:uid="{E39A9F0C-6B62-4CF6-BB61-DDB1ACEE336A}"/>
    <x:cellStyle name="Normal 25 2 2 2 5" xfId="31857" xr:uid="{6CBC3E47-5B9D-4FB8-908C-E0B4AC8C2086}"/>
    <x:cellStyle name="Normal 25 2 2 2 5 2" xfId="31858" xr:uid="{F31BDF23-F781-464F-9167-7855A0E9870B}"/>
    <x:cellStyle name="Normal 25 2 2 2 6" xfId="31859" xr:uid="{12C7E20C-D48C-4E05-BE19-46B8A00C7B4C}"/>
    <x:cellStyle name="Normal 25 2 2 2 6 2" xfId="31860" xr:uid="{303881DB-E8D3-4DB6-9C33-04FD8A883996}"/>
    <x:cellStyle name="Normal 25 2 2 2 7" xfId="31861" xr:uid="{EB865262-9A1F-43FE-990F-964AF2025A68}"/>
    <x:cellStyle name="Normal 25 2 2 3" xfId="31862" xr:uid="{029985EC-12FA-4ADE-8D40-2F526056AE1D}"/>
    <x:cellStyle name="Normal 25 2 2 3 2" xfId="31863" xr:uid="{61AD4BC3-7386-4439-8AF3-A85823D88F9F}"/>
    <x:cellStyle name="Normal 25 2 2 3 2 2" xfId="31864" xr:uid="{8E5DC591-EBB5-4AD9-B4A2-C56DB1B5FF3E}"/>
    <x:cellStyle name="Normal 25 2 2 3 2 2 2" xfId="31865" xr:uid="{06B5CB76-5D6E-489B-883F-116D86BA2E72}"/>
    <x:cellStyle name="Normal 25 2 2 3 2 2 2 2" xfId="31866" xr:uid="{7CA705FF-AE61-4083-9CB8-303E8D66C62B}"/>
    <x:cellStyle name="Normal 25 2 2 3 2 2 2 2 2" xfId="31867" xr:uid="{D3B53DA5-3BA2-41AC-BC56-75F3BB18613D}"/>
    <x:cellStyle name="Normal 25 2 2 3 2 2 2 3" xfId="31868" xr:uid="{9EAEA988-676B-410E-BE24-B81592E60A09}"/>
    <x:cellStyle name="Normal 25 2 2 3 2 2 3" xfId="31869" xr:uid="{34A4041C-4CC0-4DD3-9413-DDEDB00F489E}"/>
    <x:cellStyle name="Normal 25 2 2 3 2 2 3 2" xfId="31870" xr:uid="{F6FDC391-3F87-47B5-9163-54BC82B2F5E4}"/>
    <x:cellStyle name="Normal 25 2 2 3 2 2 4" xfId="31871" xr:uid="{5BFFD5CE-648B-4B41-A64B-E8082454B731}"/>
    <x:cellStyle name="Normal 25 2 2 3 2 2 4 2" xfId="31872" xr:uid="{3766A2A2-5727-4F5E-A431-EECCFB3F65BA}"/>
    <x:cellStyle name="Normal 25 2 2 3 2 2 5" xfId="31873" xr:uid="{39F717B6-B216-42CC-8EAB-7AFE70871F5B}"/>
    <x:cellStyle name="Normal 25 2 2 3 2 3" xfId="31874" xr:uid="{8CA37309-0855-4A3C-9336-DEBBC557B551}"/>
    <x:cellStyle name="Normal 25 2 2 3 2 3 2" xfId="31875" xr:uid="{C6B0061D-068F-4997-9F3C-A9E8C49C20B6}"/>
    <x:cellStyle name="Normal 25 2 2 3 2 3 2 2" xfId="31876" xr:uid="{DFC37BAA-01E6-4658-9A5B-9BCDE5179F6F}"/>
    <x:cellStyle name="Normal 25 2 2 3 2 3 3" xfId="31877" xr:uid="{A5309547-234F-406A-9C91-E7CB3758445A}"/>
    <x:cellStyle name="Normal 25 2 2 3 2 4" xfId="31878" xr:uid="{B05DD173-2810-4C47-911A-70E0EAD3C0CF}"/>
    <x:cellStyle name="Normal 25 2 2 3 2 4 2" xfId="31879" xr:uid="{3F90446C-B6A0-49C5-B291-855EAD0B2BAA}"/>
    <x:cellStyle name="Normal 25 2 2 3 2 5" xfId="31880" xr:uid="{F5DCA2ED-8F18-46A3-A3F1-E1D8B2AB937C}"/>
    <x:cellStyle name="Normal 25 2 2 3 2 5 2" xfId="31881" xr:uid="{1ED8CD56-A190-4229-9AA2-F62B7BF0FA30}"/>
    <x:cellStyle name="Normal 25 2 2 3 2 6" xfId="31882" xr:uid="{EFFAB3EB-23E6-4B23-B172-E7D1FCAA7B12}"/>
    <x:cellStyle name="Normal 25 2 2 3 3" xfId="31883" xr:uid="{315501BE-E07C-4398-A99C-03CB344334AE}"/>
    <x:cellStyle name="Normal 25 2 2 3 3 2" xfId="31884" xr:uid="{5EDD610A-B5B8-450A-AF10-8BCEA31284DD}"/>
    <x:cellStyle name="Normal 25 2 2 3 3 2 2" xfId="31885" xr:uid="{3FEFD393-BBAE-48ED-9717-456A1B0C5B16}"/>
    <x:cellStyle name="Normal 25 2 2 3 3 2 2 2" xfId="31886" xr:uid="{2032EEEB-3932-4DB2-816F-8F382390967A}"/>
    <x:cellStyle name="Normal 25 2 2 3 3 2 3" xfId="31887" xr:uid="{3970D088-03C7-41CA-A367-97E7AEA27EAB}"/>
    <x:cellStyle name="Normal 25 2 2 3 3 3" xfId="31888" xr:uid="{F69F19FA-0967-4EA8-BA48-58D8860A6641}"/>
    <x:cellStyle name="Normal 25 2 2 3 3 3 2" xfId="31889" xr:uid="{21B1DB26-989B-49BC-8F25-AC700FDAE7E0}"/>
    <x:cellStyle name="Normal 25 2 2 3 3 4" xfId="31890" xr:uid="{7388A93F-AD33-432A-A860-051903145D02}"/>
    <x:cellStyle name="Normal 25 2 2 3 3 4 2" xfId="31891" xr:uid="{680935BA-FE2A-4F91-911D-9344258540E4}"/>
    <x:cellStyle name="Normal 25 2 2 3 3 5" xfId="31892" xr:uid="{9CFA41B0-2367-432C-840C-CA58C40357EC}"/>
    <x:cellStyle name="Normal 25 2 2 3 4" xfId="31893" xr:uid="{9934F8F7-00B6-4583-843B-3F495C50A433}"/>
    <x:cellStyle name="Normal 25 2 2 3 4 2" xfId="31894" xr:uid="{8EC744C5-D614-495C-81FF-77F734A7D19D}"/>
    <x:cellStyle name="Normal 25 2 2 3 4 2 2" xfId="31895" xr:uid="{881E0FBA-89EF-4FB9-B66E-CBE8BA5CB22D}"/>
    <x:cellStyle name="Normal 25 2 2 3 4 3" xfId="31896" xr:uid="{F5873527-BC64-4E2F-82F2-40ACE3D4B1AE}"/>
    <x:cellStyle name="Normal 25 2 2 3 5" xfId="31897" xr:uid="{CDC8A05E-91FD-4BB7-9AED-4C0602E9AF1D}"/>
    <x:cellStyle name="Normal 25 2 2 3 5 2" xfId="31898" xr:uid="{00D00825-AE03-4DE7-ADC7-7A40C80E24A3}"/>
    <x:cellStyle name="Normal 25 2 2 3 6" xfId="31899" xr:uid="{026014AD-28D7-4812-8E85-C6095D43C501}"/>
    <x:cellStyle name="Normal 25 2 2 3 6 2" xfId="31900" xr:uid="{75457CE7-7880-41FF-A4CC-E3A1302E6E25}"/>
    <x:cellStyle name="Normal 25 2 2 3 7" xfId="31901" xr:uid="{38B9B96F-3319-4C0E-BAA3-7005B2E3AF29}"/>
    <x:cellStyle name="Normal 25 2 2 4" xfId="31902" xr:uid="{5FD638F2-2851-4EE6-9A87-C0A34D749A19}"/>
    <x:cellStyle name="Normal 25 2 2 4 2" xfId="31903" xr:uid="{C93CD14B-3D5C-45FC-972D-0F65EF6C40C3}"/>
    <x:cellStyle name="Normal 25 2 2 4 2 2" xfId="31904" xr:uid="{8438DE6E-6529-465D-836D-FEE7C7814779}"/>
    <x:cellStyle name="Normal 25 2 2 4 2 2 2" xfId="31905" xr:uid="{35B6B2DB-98AC-4D68-993F-5CEEF253371E}"/>
    <x:cellStyle name="Normal 25 2 2 4 2 2 2 2" xfId="31906" xr:uid="{B430EBA4-D18F-4324-A63D-EA7FB4F26304}"/>
    <x:cellStyle name="Normal 25 2 2 4 2 2 3" xfId="31907" xr:uid="{216E7492-BFEF-4F43-8648-003F8503F898}"/>
    <x:cellStyle name="Normal 25 2 2 4 2 3" xfId="31908" xr:uid="{4925F0B4-6368-475D-8FE4-58ED6AFD7AB2}"/>
    <x:cellStyle name="Normal 25 2 2 4 2 3 2" xfId="31909" xr:uid="{F040D12C-BF0D-4ADE-8DE6-853B7B374436}"/>
    <x:cellStyle name="Normal 25 2 2 4 2 4" xfId="31910" xr:uid="{EA03EC69-EA61-4C50-981D-B2191DF2C939}"/>
    <x:cellStyle name="Normal 25 2 2 4 2 4 2" xfId="31911" xr:uid="{48885771-30D5-4B08-8D5D-A2A60F760DBC}"/>
    <x:cellStyle name="Normal 25 2 2 4 2 5" xfId="31912" xr:uid="{34237C34-B197-4BA5-9184-197B39259008}"/>
    <x:cellStyle name="Normal 25 2 2 4 3" xfId="31913" xr:uid="{C55E2A3B-0FEE-4620-B0E7-BE3C70E7C559}"/>
    <x:cellStyle name="Normal 25 2 2 4 3 2" xfId="31914" xr:uid="{AFC853CB-5D0A-41F6-8FF2-6B4E36D4320C}"/>
    <x:cellStyle name="Normal 25 2 2 4 3 2 2" xfId="31915" xr:uid="{E0BAC333-1FBE-48BE-A9C4-61F197CC7B71}"/>
    <x:cellStyle name="Normal 25 2 2 4 3 3" xfId="31916" xr:uid="{C022BAA6-E9B8-49D1-92BD-42D53C807D42}"/>
    <x:cellStyle name="Normal 25 2 2 4 4" xfId="31917" xr:uid="{E97DEF40-67B4-490D-BC75-40F089FF9699}"/>
    <x:cellStyle name="Normal 25 2 2 4 4 2" xfId="31918" xr:uid="{7354C469-3FBA-44BC-BD71-FB6EBA67661D}"/>
    <x:cellStyle name="Normal 25 2 2 4 5" xfId="31919" xr:uid="{7B18DB80-E98A-4DBB-B3D5-89511A1B899E}"/>
    <x:cellStyle name="Normal 25 2 2 4 5 2" xfId="31920" xr:uid="{9D321CAF-2856-42DE-8CE0-8F34B6695CC8}"/>
    <x:cellStyle name="Normal 25 2 2 4 6" xfId="31921" xr:uid="{D170252B-DB16-434C-A000-D16631085B0E}"/>
    <x:cellStyle name="Normal 25 2 2 5" xfId="31922" xr:uid="{A0DE8849-1988-42E2-A80F-643BCAAF24BB}"/>
    <x:cellStyle name="Normal 25 2 2 5 2" xfId="31923" xr:uid="{CB53B5B0-61C7-4521-BEC8-F079AA931723}"/>
    <x:cellStyle name="Normal 25 2 2 5 2 2" xfId="31924" xr:uid="{2B01EF4B-E382-444B-82DD-CE61D29337ED}"/>
    <x:cellStyle name="Normal 25 2 2 5 2 2 2" xfId="31925" xr:uid="{5B4ACDE9-7BBA-43AB-9B2D-AC958C5D2F23}"/>
    <x:cellStyle name="Normal 25 2 2 5 2 3" xfId="31926" xr:uid="{CA077F4C-47F4-4657-88A1-0C6DD0E607E8}"/>
    <x:cellStyle name="Normal 25 2 2 5 3" xfId="31927" xr:uid="{279B32B0-2F33-4F14-BD00-036A261D237C}"/>
    <x:cellStyle name="Normal 25 2 2 5 3 2" xfId="31928" xr:uid="{D9D18C99-33B6-4C09-951C-AB68F9B7F671}"/>
    <x:cellStyle name="Normal 25 2 2 5 4" xfId="31929" xr:uid="{BE95D4CC-3E29-47A9-9DDD-88A3F8D24ADE}"/>
    <x:cellStyle name="Normal 25 2 2 5 4 2" xfId="31930" xr:uid="{08DC8617-CCBD-430A-9C63-422B6C60A0EE}"/>
    <x:cellStyle name="Normal 25 2 2 5 5" xfId="31931" xr:uid="{61D40A9A-092D-441B-A7BB-E6AE8DC73C80}"/>
    <x:cellStyle name="Normal 25 2 2 6" xfId="31932" xr:uid="{0230C334-0183-4924-AEA2-A08644687F21}"/>
    <x:cellStyle name="Normal 25 2 2 6 2" xfId="31933" xr:uid="{AAB48645-F150-4F12-9FA2-01BBF852CBB4}"/>
    <x:cellStyle name="Normal 25 2 2 6 2 2" xfId="31934" xr:uid="{8B278316-CCC5-4F81-A881-EAF185F9BEAA}"/>
    <x:cellStyle name="Normal 25 2 2 6 2 2 2" xfId="31935" xr:uid="{4ED965B6-9911-4621-B5A7-9895E2A60043}"/>
    <x:cellStyle name="Normal 25 2 2 6 2 3" xfId="31936" xr:uid="{3AB6DC12-00E7-4F3A-B25A-B31D9CAD17D1}"/>
    <x:cellStyle name="Normal 25 2 2 6 3" xfId="31937" xr:uid="{332E66A8-7B34-45BA-83F5-B2B970808458}"/>
    <x:cellStyle name="Normal 25 2 2 6 3 2" xfId="31938" xr:uid="{39C0737E-6497-4F49-9805-0E83789A2D77}"/>
    <x:cellStyle name="Normal 25 2 2 6 4" xfId="31939" xr:uid="{7098FA46-AD90-472C-A1EB-069A2A984A80}"/>
    <x:cellStyle name="Normal 25 2 2 6 4 2" xfId="31940" xr:uid="{47B5AA6D-D313-473F-BA72-787AD9F9D8D8}"/>
    <x:cellStyle name="Normal 25 2 2 6 5" xfId="31941" xr:uid="{214FB670-CF8B-4BC9-9644-C1D62BE0BBD7}"/>
    <x:cellStyle name="Normal 25 2 2 7" xfId="31942" xr:uid="{9BC7C9A9-BEE6-475F-BF67-B699E446E756}"/>
    <x:cellStyle name="Normal 25 2 2 7 2" xfId="31943" xr:uid="{612EA8E7-A2B8-4EB8-9688-540AF95DD3A3}"/>
    <x:cellStyle name="Normal 25 2 2 7 2 2" xfId="31944" xr:uid="{6412411D-3F5C-485D-B00E-0EC8C948B37B}"/>
    <x:cellStyle name="Normal 25 2 2 7 3" xfId="31945" xr:uid="{45AE27CB-DBD4-4451-A533-27EAF3BB942A}"/>
    <x:cellStyle name="Normal 25 2 2 8" xfId="31946" xr:uid="{A7816790-7B00-44C4-9FF2-9A59BEA27B0A}"/>
    <x:cellStyle name="Normal 25 2 2 8 2" xfId="31947" xr:uid="{A6126BCD-EB63-4523-8E84-0B6BBBFAB39D}"/>
    <x:cellStyle name="Normal 25 2 2 9" xfId="31948" xr:uid="{52C220C8-FF9B-42B9-8611-47DC731EF386}"/>
    <x:cellStyle name="Normal 25 2 2 9 2" xfId="31949" xr:uid="{EF2A1AD1-66F0-4F24-B394-A4819C562296}"/>
    <x:cellStyle name="Normal 25 2 3" xfId="31950" xr:uid="{0C85136B-A84A-424D-A69F-71BA2F11D27C}"/>
    <x:cellStyle name="Normal 25 2 3 2" xfId="31951" xr:uid="{712ACFBE-147C-484A-96EE-90F4718537DF}"/>
    <x:cellStyle name="Normal 25 2 3 2 2" xfId="31952" xr:uid="{195E3F06-C64B-4A4A-82AD-C909411D4C16}"/>
    <x:cellStyle name="Normal 25 2 3 2 2 2" xfId="31953" xr:uid="{F75A79CB-4427-4DE9-AF93-D4882C38A8E1}"/>
    <x:cellStyle name="Normal 25 2 3 2 2 2 2" xfId="31954" xr:uid="{3BA3B3BA-1BC0-4FE7-A868-022AD036D194}"/>
    <x:cellStyle name="Normal 25 2 3 2 2 2 2 2" xfId="31955" xr:uid="{B7913EBC-F25D-4D9C-9304-69368A1C8891}"/>
    <x:cellStyle name="Normal 25 2 3 2 2 2 3" xfId="31956" xr:uid="{0AFC5C51-941A-4745-817A-FA218FC77B81}"/>
    <x:cellStyle name="Normal 25 2 3 2 2 3" xfId="31957" xr:uid="{A5F0BDC4-642E-472B-9CBA-E1F4050AB1D9}"/>
    <x:cellStyle name="Normal 25 2 3 2 2 3 2" xfId="31958" xr:uid="{A4B32B02-62B7-42CB-9118-34191F200FE6}"/>
    <x:cellStyle name="Normal 25 2 3 2 2 4" xfId="31959" xr:uid="{712A5314-877E-4A53-AF4D-72FD09F64986}"/>
    <x:cellStyle name="Normal 25 2 3 2 2 4 2" xfId="31960" xr:uid="{609A55A8-338B-480D-AA18-C34179FBAEF5}"/>
    <x:cellStyle name="Normal 25 2 3 2 2 5" xfId="31961" xr:uid="{1D54AA32-8708-42CD-B131-3569339F5088}"/>
    <x:cellStyle name="Normal 25 2 3 2 3" xfId="31962" xr:uid="{3B89E4F3-2A31-404A-9C39-713F77861E06}"/>
    <x:cellStyle name="Normal 25 2 3 2 3 2" xfId="31963" xr:uid="{A4C5714B-694D-486D-8B0D-7B7BF84DAE0E}"/>
    <x:cellStyle name="Normal 25 2 3 2 3 2 2" xfId="31964" xr:uid="{D788E714-4159-4072-95F2-73DD5EE631C6}"/>
    <x:cellStyle name="Normal 25 2 3 2 3 3" xfId="31965" xr:uid="{1A96950F-7EB8-455A-92CE-79AA5D4FCA78}"/>
    <x:cellStyle name="Normal 25 2 3 2 4" xfId="31966" xr:uid="{1892B8BF-B81D-4C78-84AE-F9D21216D357}"/>
    <x:cellStyle name="Normal 25 2 3 2 4 2" xfId="31967" xr:uid="{7DD190CB-330E-4610-8A2E-2EF5D0FC4D88}"/>
    <x:cellStyle name="Normal 25 2 3 2 5" xfId="31968" xr:uid="{FB1A3098-CCF1-4E81-840C-474E6B33A8CD}"/>
    <x:cellStyle name="Normal 25 2 3 2 5 2" xfId="31969" xr:uid="{FA5F778E-B060-4CC7-A3AA-5E1AA6DD5E23}"/>
    <x:cellStyle name="Normal 25 2 3 2 6" xfId="31970" xr:uid="{E3019385-5B1E-419C-BF28-CD4BD11A2FCE}"/>
    <x:cellStyle name="Normal 25 2 3 3" xfId="31971" xr:uid="{EEEACBE0-6B5F-4BD2-AE7F-C7ACC4ED632C}"/>
    <x:cellStyle name="Normal 25 2 3 3 2" xfId="31972" xr:uid="{454A01B1-970F-4F39-BCCA-82C4C17C188D}"/>
    <x:cellStyle name="Normal 25 2 3 3 2 2" xfId="31973" xr:uid="{86755360-0BC8-4A25-AD69-B6A24139B4C6}"/>
    <x:cellStyle name="Normal 25 2 3 3 2 2 2" xfId="31974" xr:uid="{74EEF44A-7F00-402F-886E-70856051E25E}"/>
    <x:cellStyle name="Normal 25 2 3 3 2 3" xfId="31975" xr:uid="{DAE50423-B686-4265-815F-E818CF8E82DC}"/>
    <x:cellStyle name="Normal 25 2 3 3 3" xfId="31976" xr:uid="{B4AC2590-FBF9-4F4D-9C54-3254C3CA6AB4}"/>
    <x:cellStyle name="Normal 25 2 3 3 3 2" xfId="31977" xr:uid="{07BE0053-1118-4982-85E2-2FF7BE6BA559}"/>
    <x:cellStyle name="Normal 25 2 3 3 4" xfId="31978" xr:uid="{CD93D520-DE41-4F0F-B870-249D6A3C2D70}"/>
    <x:cellStyle name="Normal 25 2 3 3 4 2" xfId="31979" xr:uid="{8954E0E7-5793-434D-A43A-DB89CAF12B44}"/>
    <x:cellStyle name="Normal 25 2 3 3 5" xfId="31980" xr:uid="{90410432-9429-4626-A534-CEFFC5BE1073}"/>
    <x:cellStyle name="Normal 25 2 3 4" xfId="31981" xr:uid="{B0E243B2-2CC4-46FD-B5C8-DF4D40277B0C}"/>
    <x:cellStyle name="Normal 25 2 3 4 2" xfId="31982" xr:uid="{2C6ED180-B521-43A0-B485-D3E0990C38CE}"/>
    <x:cellStyle name="Normal 25 2 3 4 2 2" xfId="31983" xr:uid="{29CAB7D0-2332-438D-A4C7-A230491DDA9E}"/>
    <x:cellStyle name="Normal 25 2 3 4 3" xfId="31984" xr:uid="{47BCB424-BDDC-4A6B-B78A-368D6BA377DD}"/>
    <x:cellStyle name="Normal 25 2 3 5" xfId="31985" xr:uid="{16CD72A8-03A5-4D94-800B-0404E8BFDEA9}"/>
    <x:cellStyle name="Normal 25 2 3 5 2" xfId="31986" xr:uid="{CD1FE662-FB66-44AD-B560-89E2DDAF8513}"/>
    <x:cellStyle name="Normal 25 2 3 6" xfId="31987" xr:uid="{2E518461-5D72-4923-8D11-E49327F273CE}"/>
    <x:cellStyle name="Normal 25 2 3 6 2" xfId="31988" xr:uid="{64EC108C-2B85-4866-B64C-27753F59A2C4}"/>
    <x:cellStyle name="Normal 25 2 3 7" xfId="31989" xr:uid="{082766C2-8124-4FC3-A3DE-151E7199112E}"/>
    <x:cellStyle name="Normal 25 2 4" xfId="31990" xr:uid="{7483A3D0-AA49-4279-819A-2F740967AFA0}"/>
    <x:cellStyle name="Normal 25 2 4 2" xfId="31991" xr:uid="{50C4D408-0788-4847-AA03-956F0FFF6998}"/>
    <x:cellStyle name="Normal 25 2 4 2 2" xfId="31992" xr:uid="{887478D4-FBA6-42A8-AF66-88D4BB736357}"/>
    <x:cellStyle name="Normal 25 2 4 2 2 2" xfId="31993" xr:uid="{9399B2C6-8793-4DAF-8D23-3041FDBFEBBA}"/>
    <x:cellStyle name="Normal 25 2 4 2 2 2 2" xfId="31994" xr:uid="{AD07C595-5B6F-4EA7-BBAB-587D214C6A15}"/>
    <x:cellStyle name="Normal 25 2 4 2 2 2 2 2" xfId="31995" xr:uid="{AD55B86B-6CCB-40D6-BBA7-628DD8A73418}"/>
    <x:cellStyle name="Normal 25 2 4 2 2 2 3" xfId="31996" xr:uid="{E3828E44-2268-4C31-B180-B42B03827995}"/>
    <x:cellStyle name="Normal 25 2 4 2 2 3" xfId="31997" xr:uid="{378E8F34-4074-4A37-893D-FE7D78942F1B}"/>
    <x:cellStyle name="Normal 25 2 4 2 2 3 2" xfId="31998" xr:uid="{290DDDD9-09C1-4556-A46F-B6AB2934FF13}"/>
    <x:cellStyle name="Normal 25 2 4 2 2 4" xfId="31999" xr:uid="{35C5EF19-C4DA-4195-B130-EF7D38C1EF3A}"/>
    <x:cellStyle name="Normal 25 2 4 2 2 4 2" xfId="32000" xr:uid="{ABCC4A6D-5A98-45BB-9B18-6492D0C6A764}"/>
    <x:cellStyle name="Normal 25 2 4 2 2 5" xfId="32001" xr:uid="{2682D51D-B3A7-4486-96DD-7CDAEA25EE09}"/>
    <x:cellStyle name="Normal 25 2 4 2 3" xfId="32002" xr:uid="{9B8406B4-4C79-457B-9EDD-CF8C84DF6CC3}"/>
    <x:cellStyle name="Normal 25 2 4 2 3 2" xfId="32003" xr:uid="{8C7921DB-6E30-429E-AC6B-026F5C5A0D71}"/>
    <x:cellStyle name="Normal 25 2 4 2 3 2 2" xfId="32004" xr:uid="{08C2F041-BC0B-4D2C-B70B-5339911576E4}"/>
    <x:cellStyle name="Normal 25 2 4 2 3 3" xfId="32005" xr:uid="{64A11D1F-2328-4C86-B627-3DC199151682}"/>
    <x:cellStyle name="Normal 25 2 4 2 4" xfId="32006" xr:uid="{D3E67391-97BB-45C1-948B-06D6A5EC1CCD}"/>
    <x:cellStyle name="Normal 25 2 4 2 4 2" xfId="32007" xr:uid="{577572DF-9483-4ACE-A1DE-0C53DE4507CE}"/>
    <x:cellStyle name="Normal 25 2 4 2 5" xfId="32008" xr:uid="{C2469992-77DB-4026-9DC4-6B02B4B1ED98}"/>
    <x:cellStyle name="Normal 25 2 4 2 5 2" xfId="32009" xr:uid="{C8D80DC4-4008-43A6-86A1-544D62595931}"/>
    <x:cellStyle name="Normal 25 2 4 2 6" xfId="32010" xr:uid="{4210A2EF-BCB7-4601-8768-26DD976079CF}"/>
    <x:cellStyle name="Normal 25 2 4 3" xfId="32011" xr:uid="{B1CE5F53-6DAB-411F-8E9D-E3436BD13ACE}"/>
    <x:cellStyle name="Normal 25 2 4 3 2" xfId="32012" xr:uid="{2FFDF78B-83AD-4BA1-A52F-AEBFBCC76780}"/>
    <x:cellStyle name="Normal 25 2 4 3 2 2" xfId="32013" xr:uid="{5D057BB9-31C2-4E55-8905-26CBEC817159}"/>
    <x:cellStyle name="Normal 25 2 4 3 2 2 2" xfId="32014" xr:uid="{E8E1A810-3423-4D5B-A68C-A5656FCCCA18}"/>
    <x:cellStyle name="Normal 25 2 4 3 2 3" xfId="32015" xr:uid="{0406CA13-F89E-4C86-97C9-99A5C5731CA7}"/>
    <x:cellStyle name="Normal 25 2 4 3 3" xfId="32016" xr:uid="{A37F0BD4-9A8B-42D6-9370-C5C4CF7EA966}"/>
    <x:cellStyle name="Normal 25 2 4 3 3 2" xfId="32017" xr:uid="{B312A79B-A1DA-4F6C-A829-1849FDF6C3ED}"/>
    <x:cellStyle name="Normal 25 2 4 3 4" xfId="32018" xr:uid="{8407DF24-30A4-43B6-BC17-A0D666C25F82}"/>
    <x:cellStyle name="Normal 25 2 4 3 4 2" xfId="32019" xr:uid="{D1DF7FBF-8FF9-40C6-9281-078EAB2CC14F}"/>
    <x:cellStyle name="Normal 25 2 4 3 5" xfId="32020" xr:uid="{74C93CE4-483E-4B6D-8841-45EAF85B7FB2}"/>
    <x:cellStyle name="Normal 25 2 4 4" xfId="32021" xr:uid="{22E47B7C-0783-44F7-AFFF-D6C389961283}"/>
    <x:cellStyle name="Normal 25 2 4 4 2" xfId="32022" xr:uid="{A39C2211-B9D6-4F84-94BC-6D5C10D2A463}"/>
    <x:cellStyle name="Normal 25 2 4 4 2 2" xfId="32023" xr:uid="{118C036C-D525-401E-9DCA-A5DF54779EB2}"/>
    <x:cellStyle name="Normal 25 2 4 4 3" xfId="32024" xr:uid="{83802A75-5EDF-4912-9A9F-686171A6B377}"/>
    <x:cellStyle name="Normal 25 2 4 5" xfId="32025" xr:uid="{E5ADCD39-CE25-40D6-BD50-3C1EE69CA535}"/>
    <x:cellStyle name="Normal 25 2 4 5 2" xfId="32026" xr:uid="{B4848F0F-7D29-4899-A895-55B75A00AD71}"/>
    <x:cellStyle name="Normal 25 2 4 6" xfId="32027" xr:uid="{5F5127DB-0122-49E7-B2D4-7CA83F146A88}"/>
    <x:cellStyle name="Normal 25 2 4 6 2" xfId="32028" xr:uid="{82EDC357-E601-4107-967D-49F14D95B58D}"/>
    <x:cellStyle name="Normal 25 2 4 7" xfId="32029" xr:uid="{B730891F-CCD1-4DE7-B175-DFEEF35AAC0F}"/>
    <x:cellStyle name="Normal 25 2 5" xfId="32030" xr:uid="{07F9C931-2C83-4354-820E-6DFBCF12A80B}"/>
    <x:cellStyle name="Normal 25 2 5 2" xfId="32031" xr:uid="{23B4D747-E87D-44C1-9741-F673BEA98E60}"/>
    <x:cellStyle name="Normal 25 2 5 2 2" xfId="32032" xr:uid="{90128FEC-00AF-4CC8-8C63-C299E6925BA5}"/>
    <x:cellStyle name="Normal 25 2 5 2 2 2" xfId="32033" xr:uid="{DCDCB8D3-2B77-4AA1-A20A-0D355951F7DD}"/>
    <x:cellStyle name="Normal 25 2 5 2 2 2 2" xfId="32034" xr:uid="{9F5D4A56-8592-482E-9B61-4393EBC0DA53}"/>
    <x:cellStyle name="Normal 25 2 5 2 2 3" xfId="32035" xr:uid="{87566684-2147-480F-B1AB-5320FC8AF8A0}"/>
    <x:cellStyle name="Normal 25 2 5 2 3" xfId="32036" xr:uid="{30EF3082-0BC8-48D7-AD2E-9D93651DF49A}"/>
    <x:cellStyle name="Normal 25 2 5 2 3 2" xfId="32037" xr:uid="{AF99B97D-1954-4953-B737-9B9B834EFB74}"/>
    <x:cellStyle name="Normal 25 2 5 2 4" xfId="32038" xr:uid="{4CCE77E8-CD8B-4B99-A567-583F58B9A700}"/>
    <x:cellStyle name="Normal 25 2 5 2 4 2" xfId="32039" xr:uid="{3382B078-08A0-4FE5-8DE6-2FC60414885A}"/>
    <x:cellStyle name="Normal 25 2 5 2 5" xfId="32040" xr:uid="{52104966-CD48-40EF-9C14-87DE39249145}"/>
    <x:cellStyle name="Normal 25 2 5 3" xfId="32041" xr:uid="{FAFDC661-53B8-48C8-BEB8-2741AE60B9DF}"/>
    <x:cellStyle name="Normal 25 2 5 3 2" xfId="32042" xr:uid="{2D90E845-99F6-4A1F-995F-4C2954000857}"/>
    <x:cellStyle name="Normal 25 2 5 3 2 2" xfId="32043" xr:uid="{2FA8FE2A-9ACD-40C2-8B95-FC607825C516}"/>
    <x:cellStyle name="Normal 25 2 5 3 3" xfId="32044" xr:uid="{F25BB59F-3A32-4A82-8919-87133231E378}"/>
    <x:cellStyle name="Normal 25 2 5 4" xfId="32045" xr:uid="{610289E2-45C3-4F4C-A009-4B77D679852F}"/>
    <x:cellStyle name="Normal 25 2 5 4 2" xfId="32046" xr:uid="{63A89962-98E1-4EAF-B953-A2D10C638258}"/>
    <x:cellStyle name="Normal 25 2 5 5" xfId="32047" xr:uid="{C89676DD-F416-47E0-A045-746F58E41A2D}"/>
    <x:cellStyle name="Normal 25 2 5 5 2" xfId="32048" xr:uid="{4EF5D724-7A7B-4F6A-8D37-A75B0FAA6CF3}"/>
    <x:cellStyle name="Normal 25 2 5 6" xfId="32049" xr:uid="{700A1A4A-B849-4133-B320-5E3B5D76FBDA}"/>
    <x:cellStyle name="Normal 25 2 6" xfId="32050" xr:uid="{E8A6CA2B-CBAB-4DFD-9521-9AAF312C3B60}"/>
    <x:cellStyle name="Normal 25 2 6 2" xfId="32051" xr:uid="{DC0F68B5-4B12-417E-A92B-761BE654FD3C}"/>
    <x:cellStyle name="Normal 25 2 6 2 2" xfId="32052" xr:uid="{9F3872B5-C64B-46DB-AB8A-9FAF43ECBF09}"/>
    <x:cellStyle name="Normal 25 2 6 2 2 2" xfId="32053" xr:uid="{E6460127-11F7-45E6-BE5D-61BDB986F986}"/>
    <x:cellStyle name="Normal 25 2 6 2 3" xfId="32054" xr:uid="{596387D3-A88E-4899-B05B-59C06FBB1D5F}"/>
    <x:cellStyle name="Normal 25 2 6 3" xfId="32055" xr:uid="{C6E6A17D-9967-461F-8B8D-B437B2D3AF4A}"/>
    <x:cellStyle name="Normal 25 2 6 3 2" xfId="32056" xr:uid="{5A4196AB-119C-4446-9689-C8DCDAC3CA34}"/>
    <x:cellStyle name="Normal 25 2 6 4" xfId="32057" xr:uid="{4066F156-EC3C-4F42-BF0C-C0586D3D1191}"/>
    <x:cellStyle name="Normal 25 2 6 4 2" xfId="32058" xr:uid="{9A144A80-D777-47DC-86E6-58B8ECCA3758}"/>
    <x:cellStyle name="Normal 25 2 6 5" xfId="32059" xr:uid="{E2BF7C5D-79B4-4B94-A662-DA76FAB8D83A}"/>
    <x:cellStyle name="Normal 25 2 7" xfId="32060" xr:uid="{42E71E7E-26C1-4E66-B1EE-C613B49BAA72}"/>
    <x:cellStyle name="Normal 25 2 7 2" xfId="32061" xr:uid="{B656AF23-0068-4E64-8B3D-025440FC0D17}"/>
    <x:cellStyle name="Normal 25 2 7 2 2" xfId="32062" xr:uid="{4E3C9164-01A9-4268-BFE7-DAF4C9E8ABA1}"/>
    <x:cellStyle name="Normal 25 2 7 2 2 2" xfId="32063" xr:uid="{EDE12C22-BB57-4F3D-AA5A-D877FF76903C}"/>
    <x:cellStyle name="Normal 25 2 7 2 3" xfId="32064" xr:uid="{BD5C7CA3-E969-49A0-BF91-79102F007367}"/>
    <x:cellStyle name="Normal 25 2 7 3" xfId="32065" xr:uid="{EB2AB9BF-C00F-4C2D-8417-A01569543A70}"/>
    <x:cellStyle name="Normal 25 2 7 3 2" xfId="32066" xr:uid="{B5D2FA30-265C-4A89-A52E-8110A2F24C2C}"/>
    <x:cellStyle name="Normal 25 2 7 4" xfId="32067" xr:uid="{F9D618BA-3468-4621-B79E-930390A86ED8}"/>
    <x:cellStyle name="Normal 25 2 7 4 2" xfId="32068" xr:uid="{36B640F3-72FB-4512-8EB7-D0DE623FA281}"/>
    <x:cellStyle name="Normal 25 2 7 5" xfId="32069" xr:uid="{976C5F7C-FE3C-4E09-95C0-05F9DD347B26}"/>
    <x:cellStyle name="Normal 25 2 8" xfId="32070" xr:uid="{F30DD194-4F04-49DD-8C5E-22B89D007740}"/>
    <x:cellStyle name="Normal 25 2 8 2" xfId="32071" xr:uid="{CB4326FE-61D3-4268-B954-990ADE90ED68}"/>
    <x:cellStyle name="Normal 25 2 8 2 2" xfId="32072" xr:uid="{71BA7BA9-AFAB-47AD-82E7-3CD1CAE6B6D1}"/>
    <x:cellStyle name="Normal 25 2 8 3" xfId="32073" xr:uid="{512A1988-E52C-4649-8A77-37A722A69A88}"/>
    <x:cellStyle name="Normal 25 2 9" xfId="32074" xr:uid="{37FC89D0-8D4E-4A54-A8C7-A17E258B637C}"/>
    <x:cellStyle name="Normal 25 2 9 2" xfId="32075" xr:uid="{72771673-DAC8-4FAA-A393-C0B6861BBA6E}"/>
    <x:cellStyle name="Normal 25 3" xfId="32076" xr:uid="{AB210AAE-FDB1-4A1D-9EEA-D04624499F03}"/>
    <x:cellStyle name="Normal 25 3 10" xfId="32077" xr:uid="{48E25102-C73F-44B6-91D9-75710CABE320}"/>
    <x:cellStyle name="Normal 25 3 2" xfId="32078" xr:uid="{9F88A3FA-C48E-48E2-9026-C6B03D591C62}"/>
    <x:cellStyle name="Normal 25 3 2 2" xfId="32079" xr:uid="{9323966B-C38D-45ED-9680-69F66E5D8F9E}"/>
    <x:cellStyle name="Normal 25 3 2 2 2" xfId="32080" xr:uid="{1FA4C084-5E44-46B4-97D6-11D3DCB180CB}"/>
    <x:cellStyle name="Normal 25 3 2 2 2 2" xfId="32081" xr:uid="{F5B728A3-83DB-404E-A0C4-51B22329EEFA}"/>
    <x:cellStyle name="Normal 25 3 2 2 2 2 2" xfId="32082" xr:uid="{8BF6CD8E-0A7D-4837-8B94-801953E5CFE1}"/>
    <x:cellStyle name="Normal 25 3 2 2 2 2 2 2" xfId="32083" xr:uid="{36D20C60-FE68-40E2-83E6-8B5AC873E091}"/>
    <x:cellStyle name="Normal 25 3 2 2 2 2 3" xfId="32084" xr:uid="{A3BE1066-32A3-40D4-9433-EF98852EB9CC}"/>
    <x:cellStyle name="Normal 25 3 2 2 2 3" xfId="32085" xr:uid="{194F89D2-911E-4517-A22D-F2C04DF2C812}"/>
    <x:cellStyle name="Normal 25 3 2 2 2 3 2" xfId="32086" xr:uid="{5AEF0FC1-8C44-4B5E-8142-C461EDAC25ED}"/>
    <x:cellStyle name="Normal 25 3 2 2 2 4" xfId="32087" xr:uid="{BD5F8B52-7B1C-4A31-95C0-223E524FD6C8}"/>
    <x:cellStyle name="Normal 25 3 2 2 2 4 2" xfId="32088" xr:uid="{47390B4C-2389-46EA-8EE3-29A07CD89ECD}"/>
    <x:cellStyle name="Normal 25 3 2 2 2 5" xfId="32089" xr:uid="{A741F8FC-2C7E-4750-BC6B-D5A2357D8270}"/>
    <x:cellStyle name="Normal 25 3 2 2 3" xfId="32090" xr:uid="{0601213C-6C7E-44A2-911B-8B939E498DEF}"/>
    <x:cellStyle name="Normal 25 3 2 2 3 2" xfId="32091" xr:uid="{C9662508-69A5-4819-8EFE-2D7187C7A962}"/>
    <x:cellStyle name="Normal 25 3 2 2 3 2 2" xfId="32092" xr:uid="{366B32BB-3FF3-498F-8E93-228417AD7963}"/>
    <x:cellStyle name="Normal 25 3 2 2 3 3" xfId="32093" xr:uid="{A5B477A2-EB2A-4EB3-AF09-67658758C3DF}"/>
    <x:cellStyle name="Normal 25 3 2 2 4" xfId="32094" xr:uid="{2D14A00E-0193-4134-9FD0-019572A10096}"/>
    <x:cellStyle name="Normal 25 3 2 2 4 2" xfId="32095" xr:uid="{EF9A9E8D-F632-4D3B-ACD4-417865BD0ABB}"/>
    <x:cellStyle name="Normal 25 3 2 2 5" xfId="32096" xr:uid="{A00B4C82-0B41-4EC2-9033-D6DD0783D7BC}"/>
    <x:cellStyle name="Normal 25 3 2 2 5 2" xfId="32097" xr:uid="{439EB6C8-1FFE-43DE-B6E8-E020AF3907FA}"/>
    <x:cellStyle name="Normal 25 3 2 2 6" xfId="32098" xr:uid="{FC2A54E7-D4ED-450B-8517-BBFA96570A83}"/>
    <x:cellStyle name="Normal 25 3 2 3" xfId="32099" xr:uid="{D99A98EB-1DBE-44A3-9038-C4AB32A8B818}"/>
    <x:cellStyle name="Normal 25 3 2 3 2" xfId="32100" xr:uid="{79A29B78-9B17-492F-8CA3-7D9401F80FFF}"/>
    <x:cellStyle name="Normal 25 3 2 3 2 2" xfId="32101" xr:uid="{09B13268-EB15-4068-95CD-68958C546265}"/>
    <x:cellStyle name="Normal 25 3 2 3 2 2 2" xfId="32102" xr:uid="{CB60F10E-DF48-4634-B8E8-4FD16C6E4AEF}"/>
    <x:cellStyle name="Normal 25 3 2 3 2 3" xfId="32103" xr:uid="{652062C0-D5E1-4F86-A53C-D0678870674E}"/>
    <x:cellStyle name="Normal 25 3 2 3 3" xfId="32104" xr:uid="{2E5CFFE3-27A1-4326-8ECA-4FFF624FD41C}"/>
    <x:cellStyle name="Normal 25 3 2 3 3 2" xfId="32105" xr:uid="{1C9DF80A-A57F-49FA-AF3D-A11686CD9503}"/>
    <x:cellStyle name="Normal 25 3 2 3 4" xfId="32106" xr:uid="{5BAD1383-AC29-455F-86F9-C28722AC6971}"/>
    <x:cellStyle name="Normal 25 3 2 3 4 2" xfId="32107" xr:uid="{F258A4E8-7B49-4F30-A26F-78666808BFD4}"/>
    <x:cellStyle name="Normal 25 3 2 3 5" xfId="32108" xr:uid="{DD043652-E95B-4FAA-A264-A88797B723BF}"/>
    <x:cellStyle name="Normal 25 3 2 4" xfId="32109" xr:uid="{DC55A384-3190-455A-B32F-2DAD04883C08}"/>
    <x:cellStyle name="Normal 25 3 2 4 2" xfId="32110" xr:uid="{32205849-A9AA-4C1E-A6D8-9CB652D02B89}"/>
    <x:cellStyle name="Normal 25 3 2 4 2 2" xfId="32111" xr:uid="{43EC5B07-6292-493A-99B8-F6B9E8021119}"/>
    <x:cellStyle name="Normal 25 3 2 4 3" xfId="32112" xr:uid="{CFD58A51-BE1B-4BB9-B23A-5E0FB6B01597}"/>
    <x:cellStyle name="Normal 25 3 2 5" xfId="32113" xr:uid="{2949D350-E101-4031-8CF8-9890FB1B81B7}"/>
    <x:cellStyle name="Normal 25 3 2 5 2" xfId="32114" xr:uid="{8F840A39-EBE5-42F2-99C4-5C6A3BDFAFAC}"/>
    <x:cellStyle name="Normal 25 3 2 6" xfId="32115" xr:uid="{7B9D1C6B-A7EC-43D6-BF43-1118FB632D8B}"/>
    <x:cellStyle name="Normal 25 3 2 6 2" xfId="32116" xr:uid="{A836C6A6-CEF8-4568-8195-1CFA431B37C0}"/>
    <x:cellStyle name="Normal 25 3 2 7" xfId="32117" xr:uid="{12F2F30F-76AC-4305-9B0A-BB540BB7FD5A}"/>
    <x:cellStyle name="Normal 25 3 3" xfId="32118" xr:uid="{2BC6C6DE-65B2-4C72-847C-68DC4387C0B4}"/>
    <x:cellStyle name="Normal 25 3 3 2" xfId="32119" xr:uid="{BCC443C1-D94E-408B-A430-0FB417D4F65C}"/>
    <x:cellStyle name="Normal 25 3 3 2 2" xfId="32120" xr:uid="{1050814A-0BA9-4F58-991F-24A9D5FD2139}"/>
    <x:cellStyle name="Normal 25 3 3 2 2 2" xfId="32121" xr:uid="{677F74BF-BCD9-46A1-9DBD-01176D39150B}"/>
    <x:cellStyle name="Normal 25 3 3 2 2 2 2" xfId="32122" xr:uid="{B1CBDD8B-EC76-4182-BEDC-5D08867770B8}"/>
    <x:cellStyle name="Normal 25 3 3 2 2 2 2 2" xfId="32123" xr:uid="{D44303E2-BCD5-4CD6-8750-F2810DD3F57D}"/>
    <x:cellStyle name="Normal 25 3 3 2 2 2 3" xfId="32124" xr:uid="{832D6258-8560-4637-8C90-F6071CB9CFD6}"/>
    <x:cellStyle name="Normal 25 3 3 2 2 3" xfId="32125" xr:uid="{E31389FC-305A-494D-B2A7-63A2E6F9FA05}"/>
    <x:cellStyle name="Normal 25 3 3 2 2 3 2" xfId="32126" xr:uid="{96502582-24AA-44B2-9FD3-EC59655C0D2B}"/>
    <x:cellStyle name="Normal 25 3 3 2 2 4" xfId="32127" xr:uid="{8CA7CB52-AF51-464A-97DC-9ECB1FAC0763}"/>
    <x:cellStyle name="Normal 25 3 3 2 2 4 2" xfId="32128" xr:uid="{574CD8AA-780A-4229-A6A9-E2FD48E85961}"/>
    <x:cellStyle name="Normal 25 3 3 2 2 5" xfId="32129" xr:uid="{FD8D29CF-AECE-4686-8F98-0BE8B1E2C19F}"/>
    <x:cellStyle name="Normal 25 3 3 2 3" xfId="32130" xr:uid="{3950AA00-551D-4FE3-8D16-1F2C8CF853C9}"/>
    <x:cellStyle name="Normal 25 3 3 2 3 2" xfId="32131" xr:uid="{25429814-6290-4833-9246-A79F3DF39785}"/>
    <x:cellStyle name="Normal 25 3 3 2 3 2 2" xfId="32132" xr:uid="{9C399C47-36D1-48AE-B983-E4FD6CCF6310}"/>
    <x:cellStyle name="Normal 25 3 3 2 3 3" xfId="32133" xr:uid="{458EE300-F55D-4335-AD92-AE7EAEEFF600}"/>
    <x:cellStyle name="Normal 25 3 3 2 4" xfId="32134" xr:uid="{6CF452B5-F3E9-480B-8554-9BC3BC764C7F}"/>
    <x:cellStyle name="Normal 25 3 3 2 4 2" xfId="32135" xr:uid="{A3A15AA0-CB2C-411E-B6E9-31CEA9AF18E0}"/>
    <x:cellStyle name="Normal 25 3 3 2 5" xfId="32136" xr:uid="{C6517AF2-BA57-4B14-9EAD-A7BAB0775280}"/>
    <x:cellStyle name="Normal 25 3 3 2 5 2" xfId="32137" xr:uid="{E218C4F9-66DD-4592-BEF1-BF30AEAFBB1B}"/>
    <x:cellStyle name="Normal 25 3 3 2 6" xfId="32138" xr:uid="{D9A98593-C478-402F-BE56-AC3C05BA545C}"/>
    <x:cellStyle name="Normal 25 3 3 3" xfId="32139" xr:uid="{932788D9-5046-4B74-A3EE-E92399414E91}"/>
    <x:cellStyle name="Normal 25 3 3 3 2" xfId="32140" xr:uid="{55FCCE50-801B-43A9-A1C7-4263546371EA}"/>
    <x:cellStyle name="Normal 25 3 3 3 2 2" xfId="32141" xr:uid="{34853AA9-459E-4FFF-9E67-978869BB4D0A}"/>
    <x:cellStyle name="Normal 25 3 3 3 2 2 2" xfId="32142" xr:uid="{A8A9D387-B7C7-44F7-ABC2-514E146F6827}"/>
    <x:cellStyle name="Normal 25 3 3 3 2 3" xfId="32143" xr:uid="{A64AAE1F-D1B5-4EBA-B0A8-9F400AC19E1F}"/>
    <x:cellStyle name="Normal 25 3 3 3 3" xfId="32144" xr:uid="{343D7DE2-AE08-4137-B094-843007098792}"/>
    <x:cellStyle name="Normal 25 3 3 3 3 2" xfId="32145" xr:uid="{890E99FE-49C1-4006-A43B-BA597B98EEB2}"/>
    <x:cellStyle name="Normal 25 3 3 3 4" xfId="32146" xr:uid="{8D6CC49A-7782-410E-BF43-9D4F3F41EACE}"/>
    <x:cellStyle name="Normal 25 3 3 3 4 2" xfId="32147" xr:uid="{2042F41D-2A00-4A4F-AC03-43383C9D78FD}"/>
    <x:cellStyle name="Normal 25 3 3 3 5" xfId="32148" xr:uid="{E3DD2CDB-0BE1-4226-BC33-87CF8ED777C4}"/>
    <x:cellStyle name="Normal 25 3 3 4" xfId="32149" xr:uid="{86AE966F-B379-4A87-9E4B-D329B5CD6CF1}"/>
    <x:cellStyle name="Normal 25 3 3 4 2" xfId="32150" xr:uid="{A3D3E288-484E-4252-9F7A-ECE57906DCEC}"/>
    <x:cellStyle name="Normal 25 3 3 4 2 2" xfId="32151" xr:uid="{23FCF7AB-C390-410E-B97C-02F64887E48A}"/>
    <x:cellStyle name="Normal 25 3 3 4 3" xfId="32152" xr:uid="{622CFD5B-065A-4D71-BC6E-7A8190599FE4}"/>
    <x:cellStyle name="Normal 25 3 3 5" xfId="32153" xr:uid="{5DFC357A-7BAB-48C6-A51E-864B89C6140B}"/>
    <x:cellStyle name="Normal 25 3 3 5 2" xfId="32154" xr:uid="{76310FA3-47DF-4771-9797-CD510EF7F827}"/>
    <x:cellStyle name="Normal 25 3 3 6" xfId="32155" xr:uid="{24954653-62D2-47E8-82C1-F86E52AD50D8}"/>
    <x:cellStyle name="Normal 25 3 3 6 2" xfId="32156" xr:uid="{E1F04FE5-9F15-4325-B1B6-59562E6733E8}"/>
    <x:cellStyle name="Normal 25 3 3 7" xfId="32157" xr:uid="{8EF3F7E6-8EF2-499A-828C-D9B6BC19DA79}"/>
    <x:cellStyle name="Normal 25 3 4" xfId="32158" xr:uid="{8B7D9D31-8F6F-4D8F-8667-C60D542B628A}"/>
    <x:cellStyle name="Normal 25 3 4 2" xfId="32159" xr:uid="{0CB7EA31-CD46-4E81-9D39-89EC87DDA3EC}"/>
    <x:cellStyle name="Normal 25 3 4 2 2" xfId="32160" xr:uid="{D0235BFC-1AA7-4320-8299-E4AF570CE9A8}"/>
    <x:cellStyle name="Normal 25 3 4 2 2 2" xfId="32161" xr:uid="{91E1F50D-CA55-4789-A3FB-ADDCE8404891}"/>
    <x:cellStyle name="Normal 25 3 4 2 2 2 2" xfId="32162" xr:uid="{1A8A4C6D-15A1-413D-AC68-A9E27FEE7B1E}"/>
    <x:cellStyle name="Normal 25 3 4 2 2 3" xfId="32163" xr:uid="{5F4D0109-D69D-4322-838E-64B4C4E4C5EC}"/>
    <x:cellStyle name="Normal 25 3 4 2 3" xfId="32164" xr:uid="{25267ED3-097B-49EB-B4EA-62D21270E37A}"/>
    <x:cellStyle name="Normal 25 3 4 2 3 2" xfId="32165" xr:uid="{E474904F-AAC2-4C23-AAD1-24ADD563CF40}"/>
    <x:cellStyle name="Normal 25 3 4 2 4" xfId="32166" xr:uid="{59462725-6FB5-42D0-A2EA-30C8DF5B2C0D}"/>
    <x:cellStyle name="Normal 25 3 4 2 4 2" xfId="32167" xr:uid="{14F8B8BE-0AFB-48C3-9EC2-18A7E0C0BC37}"/>
    <x:cellStyle name="Normal 25 3 4 2 5" xfId="32168" xr:uid="{1EFC9044-447E-469D-8AA2-3F35721B63AF}"/>
    <x:cellStyle name="Normal 25 3 4 3" xfId="32169" xr:uid="{3FEBB895-26EF-4916-9B9E-DF146FA12D9E}"/>
    <x:cellStyle name="Normal 25 3 4 3 2" xfId="32170" xr:uid="{D83F9554-A026-4E40-84B6-90F742DFBF46}"/>
    <x:cellStyle name="Normal 25 3 4 3 2 2" xfId="32171" xr:uid="{D8541233-B602-4964-87CB-022DBDF84A5C}"/>
    <x:cellStyle name="Normal 25 3 4 3 3" xfId="32172" xr:uid="{581587A6-422B-4E12-9FDA-E392B25DE6B8}"/>
    <x:cellStyle name="Normal 25 3 4 4" xfId="32173" xr:uid="{143B6C88-7EE6-48DA-AB8C-F4C9E7168BDF}"/>
    <x:cellStyle name="Normal 25 3 4 4 2" xfId="32174" xr:uid="{98C0104A-1429-44BF-A13A-2BB689A5BD2D}"/>
    <x:cellStyle name="Normal 25 3 4 5" xfId="32175" xr:uid="{7A2CF80A-F282-46E9-80AA-4F0ADB8D4BD4}"/>
    <x:cellStyle name="Normal 25 3 4 5 2" xfId="32176" xr:uid="{12E1ED50-3CE8-4FE6-BF13-78DB231819AB}"/>
    <x:cellStyle name="Normal 25 3 4 6" xfId="32177" xr:uid="{ED5614FA-7F32-413C-9365-BAD616964811}"/>
    <x:cellStyle name="Normal 25 3 5" xfId="32178" xr:uid="{233EB2BF-4F8C-4A56-9F8F-1A019B520969}"/>
    <x:cellStyle name="Normal 25 3 5 2" xfId="32179" xr:uid="{535781A6-D0B1-4961-985D-275DF30E8540}"/>
    <x:cellStyle name="Normal 25 3 5 2 2" xfId="32180" xr:uid="{D006DDA4-15CB-476B-A9FF-9B347DCFFC9D}"/>
    <x:cellStyle name="Normal 25 3 5 2 2 2" xfId="32181" xr:uid="{A7EDEA2F-D436-4F21-B958-4A5AA9A6EC41}"/>
    <x:cellStyle name="Normal 25 3 5 2 3" xfId="32182" xr:uid="{2E8E9136-5545-4CBC-A1D2-36CFBDA7FC55}"/>
    <x:cellStyle name="Normal 25 3 5 3" xfId="32183" xr:uid="{0BC6743C-CEA8-45E9-B3DC-6EFF6851C1CE}"/>
    <x:cellStyle name="Normal 25 3 5 3 2" xfId="32184" xr:uid="{1B4B4B58-1C6E-400B-BD14-497CFFEAAAE4}"/>
    <x:cellStyle name="Normal 25 3 5 4" xfId="32185" xr:uid="{0A2C9269-E30F-4494-9BD6-885620D48BD7}"/>
    <x:cellStyle name="Normal 25 3 5 4 2" xfId="32186" xr:uid="{B7A635CD-CA23-4EEF-8A3C-9FE862904B0B}"/>
    <x:cellStyle name="Normal 25 3 5 5" xfId="32187" xr:uid="{4717A401-A2A0-4370-9BD2-1FDB88072DFE}"/>
    <x:cellStyle name="Normal 25 3 6" xfId="32188" xr:uid="{F33D29F4-3AB7-4BE2-B6EC-A6FD1E711950}"/>
    <x:cellStyle name="Normal 25 3 6 2" xfId="32189" xr:uid="{ABD4C32B-5633-494D-B09D-6FA31C785E7C}"/>
    <x:cellStyle name="Normal 25 3 6 2 2" xfId="32190" xr:uid="{001C1B36-704A-4B2C-93FF-9F4575A9337B}"/>
    <x:cellStyle name="Normal 25 3 6 2 2 2" xfId="32191" xr:uid="{5C4F9E57-C36D-44B4-8B40-70FE5EEEA12E}"/>
    <x:cellStyle name="Normal 25 3 6 2 3" xfId="32192" xr:uid="{5A5C72C1-9C8D-42A8-8116-DEB0E4FE1AC6}"/>
    <x:cellStyle name="Normal 25 3 6 3" xfId="32193" xr:uid="{B8972203-6A55-4E2B-A514-0EF86D0DCAE2}"/>
    <x:cellStyle name="Normal 25 3 6 3 2" xfId="32194" xr:uid="{C68B10FE-75FC-4E1E-9CB7-CC6A1FF969C3}"/>
    <x:cellStyle name="Normal 25 3 6 4" xfId="32195" xr:uid="{348B04F5-FC6F-4B12-98D2-CFA68035BA4F}"/>
    <x:cellStyle name="Normal 25 3 6 4 2" xfId="32196" xr:uid="{76F7F194-8424-4A3E-9772-E605B42D13DA}"/>
    <x:cellStyle name="Normal 25 3 6 5" xfId="32197" xr:uid="{635ADACA-C13C-4588-80F4-2EA1B2871E09}"/>
    <x:cellStyle name="Normal 25 3 7" xfId="32198" xr:uid="{B0495626-7021-44C5-9108-A2BBBCC0BE8F}"/>
    <x:cellStyle name="Normal 25 3 7 2" xfId="32199" xr:uid="{61F005D1-28E5-432D-9860-A122DCAED679}"/>
    <x:cellStyle name="Normal 25 3 7 2 2" xfId="32200" xr:uid="{E6092D3B-BA4E-4CB1-AA51-C0B1FE922EF3}"/>
    <x:cellStyle name="Normal 25 3 7 3" xfId="32201" xr:uid="{8CE93227-90EC-4D9D-A31D-BB8D2A367D5C}"/>
    <x:cellStyle name="Normal 25 3 8" xfId="32202" xr:uid="{1AB617D9-39BA-4C88-8104-59AC2DFF2D26}"/>
    <x:cellStyle name="Normal 25 3 8 2" xfId="32203" xr:uid="{54F9B3F2-C082-48F3-A98C-2FB496977734}"/>
    <x:cellStyle name="Normal 25 3 9" xfId="32204" xr:uid="{656E2C23-C583-4838-8C20-F4296267D151}"/>
    <x:cellStyle name="Normal 25 3 9 2" xfId="32205" xr:uid="{3B4234FA-22E7-4CE1-9F0B-C11C3722CE0E}"/>
    <x:cellStyle name="Normal 25 4" xfId="32206" xr:uid="{009E042B-C7FB-4518-BA5C-B2C1CB79BEE9}"/>
    <x:cellStyle name="Normal 25 4 2" xfId="32207" xr:uid="{7BDB6E9B-BBDD-4B52-9128-E56041968A77}"/>
    <x:cellStyle name="Normal 25 4 2 2" xfId="32208" xr:uid="{58EA92AB-CA32-4388-83ED-2C19EA6A4CD0}"/>
    <x:cellStyle name="Normal 25 4 2 2 2" xfId="32209" xr:uid="{F50CD427-7E4F-4238-91FC-0A899F713FEF}"/>
    <x:cellStyle name="Normal 25 4 2 2 2 2" xfId="32210" xr:uid="{21AF20B9-FBC9-41FE-B4EC-7811A6FA6BAA}"/>
    <x:cellStyle name="Normal 25 4 2 2 2 2 2" xfId="32211" xr:uid="{192B4621-3681-4ED5-A92E-46B78B53701A}"/>
    <x:cellStyle name="Normal 25 4 2 2 2 3" xfId="32212" xr:uid="{BD794425-D0E1-4009-AFD7-953AA1DDAE0B}"/>
    <x:cellStyle name="Normal 25 4 2 2 3" xfId="32213" xr:uid="{966C52B2-395C-4D32-B975-B43B0EA72116}"/>
    <x:cellStyle name="Normal 25 4 2 2 3 2" xfId="32214" xr:uid="{035D0131-0100-4733-BD4B-79655827B1A7}"/>
    <x:cellStyle name="Normal 25 4 2 2 4" xfId="32215" xr:uid="{12496D96-7D5D-4272-BE00-CDECEA1BBB2A}"/>
    <x:cellStyle name="Normal 25 4 2 2 4 2" xfId="32216" xr:uid="{F8063117-57FE-4C36-9A03-B7C5F1CA86EC}"/>
    <x:cellStyle name="Normal 25 4 2 2 5" xfId="32217" xr:uid="{F278498F-1DA2-4E4F-8F69-FD21D15E2F99}"/>
    <x:cellStyle name="Normal 25 4 2 3" xfId="32218" xr:uid="{9D39F953-C59E-4C7D-A189-5014C3DAB757}"/>
    <x:cellStyle name="Normal 25 4 2 3 2" xfId="32219" xr:uid="{64EA9026-BCB6-43A3-B831-41DD6ED02198}"/>
    <x:cellStyle name="Normal 25 4 2 3 2 2" xfId="32220" xr:uid="{198BA041-3807-4740-8864-C781F6A61220}"/>
    <x:cellStyle name="Normal 25 4 2 3 3" xfId="32221" xr:uid="{DFACFCB1-A497-4755-9025-A06C8149A167}"/>
    <x:cellStyle name="Normal 25 4 2 4" xfId="32222" xr:uid="{61C7E8F2-03E0-4AAB-9E4D-46021BAA95B6}"/>
    <x:cellStyle name="Normal 25 4 2 4 2" xfId="32223" xr:uid="{51AD1B4C-2FF9-4DFE-A2A9-D6D8689EF4DE}"/>
    <x:cellStyle name="Normal 25 4 2 5" xfId="32224" xr:uid="{BFA192B2-2C24-4DB5-9ABF-85E755EDFB0E}"/>
    <x:cellStyle name="Normal 25 4 2 5 2" xfId="32225" xr:uid="{86562619-9D9D-4064-956E-DCAC3796E03A}"/>
    <x:cellStyle name="Normal 25 4 2 6" xfId="32226" xr:uid="{67C02B56-7002-4046-A522-E34EAC15338B}"/>
    <x:cellStyle name="Normal 25 4 3" xfId="32227" xr:uid="{04F97B18-82DC-4085-8A7A-5ADDF8036F2B}"/>
    <x:cellStyle name="Normal 25 4 3 2" xfId="32228" xr:uid="{D2C705B8-8F96-447C-994F-48FF71CBCD90}"/>
    <x:cellStyle name="Normal 25 4 3 2 2" xfId="32229" xr:uid="{DA77641A-EA11-4269-9A85-7E98088C8B2D}"/>
    <x:cellStyle name="Normal 25 4 3 2 2 2" xfId="32230" xr:uid="{BEB41150-0E9B-4939-A910-DAC285F5CABD}"/>
    <x:cellStyle name="Normal 25 4 3 2 3" xfId="32231" xr:uid="{21C38E87-8BAC-4C56-A133-88981205B59E}"/>
    <x:cellStyle name="Normal 25 4 3 3" xfId="32232" xr:uid="{0725B730-0EBC-43A1-9A1A-301EEDC04B31}"/>
    <x:cellStyle name="Normal 25 4 3 3 2" xfId="32233" xr:uid="{BF96226F-E7BE-4428-B846-B1C7F29DB173}"/>
    <x:cellStyle name="Normal 25 4 3 4" xfId="32234" xr:uid="{FABFF1C2-07AD-4897-8C2D-3C18DB75D1AE}"/>
    <x:cellStyle name="Normal 25 4 3 4 2" xfId="32235" xr:uid="{DA5B0750-3BC3-4A66-A62D-396C055FE801}"/>
    <x:cellStyle name="Normal 25 4 3 5" xfId="32236" xr:uid="{E181A2AE-55F7-4388-AB9E-1D3E8DC22A8B}"/>
    <x:cellStyle name="Normal 25 4 4" xfId="32237" xr:uid="{1822E449-8F28-49D6-8B36-A61B2A6E6AB8}"/>
    <x:cellStyle name="Normal 25 4 4 2" xfId="32238" xr:uid="{012FC9CA-1F3D-42CD-A2A2-7479F6122941}"/>
    <x:cellStyle name="Normal 25 4 4 2 2" xfId="32239" xr:uid="{61A70429-24A7-4BD9-B06A-4584B697AF5F}"/>
    <x:cellStyle name="Normal 25 4 4 2 2 2" xfId="32240" xr:uid="{431DA136-C8CD-48EE-84A9-EDF1F7FBFB2D}"/>
    <x:cellStyle name="Normal 25 4 4 2 3" xfId="32241" xr:uid="{16D07B40-E6EF-4AF7-8413-00FBEFE68577}"/>
    <x:cellStyle name="Normal 25 4 4 3" xfId="32242" xr:uid="{9DBA8504-BF91-4249-9B6D-F721F01AD179}"/>
    <x:cellStyle name="Normal 25 4 4 3 2" xfId="32243" xr:uid="{195500E1-9646-4FBA-A0E7-F209B2A4C54C}"/>
    <x:cellStyle name="Normal 25 4 4 4" xfId="32244" xr:uid="{B83BE0AB-02F2-4FC1-879F-FAB28885EAAD}"/>
    <x:cellStyle name="Normal 25 4 4 4 2" xfId="32245" xr:uid="{76AB5FD3-9B08-4434-BB36-E2F87FB3600B}"/>
    <x:cellStyle name="Normal 25 4 4 5" xfId="32246" xr:uid="{42D5B027-A909-47E2-BBFA-806A86D247D4}"/>
    <x:cellStyle name="Normal 25 4 5" xfId="32247" xr:uid="{0EA71A22-8A49-48AB-AD9A-877A10735D35}"/>
    <x:cellStyle name="Normal 25 4 5 2" xfId="32248" xr:uid="{F8E17687-CCE6-49B6-BA4C-32DD0F0CAFF8}"/>
    <x:cellStyle name="Normal 25 4 5 2 2" xfId="32249" xr:uid="{0E700C2E-5DA7-43FA-AC0D-4B5A7557989D}"/>
    <x:cellStyle name="Normal 25 4 5 3" xfId="32250" xr:uid="{6BF9CB95-0B62-4C3F-9BA9-EA6D28BF3C75}"/>
    <x:cellStyle name="Normal 25 4 6" xfId="32251" xr:uid="{B681A301-3128-4D30-876C-97DCB85012E0}"/>
    <x:cellStyle name="Normal 25 4 6 2" xfId="32252" xr:uid="{907DB6D7-F417-4C35-9874-36958DE06835}"/>
    <x:cellStyle name="Normal 25 4 7" xfId="32253" xr:uid="{295B7CB4-C114-40CB-937C-DA60D1B3F267}"/>
    <x:cellStyle name="Normal 25 4 7 2" xfId="32254" xr:uid="{3EC8EBB9-EB6A-4670-A790-219F62D4170C}"/>
    <x:cellStyle name="Normal 25 4 8" xfId="32255" xr:uid="{E4F4BD4F-4BED-45F7-8CAC-9493466664F5}"/>
    <x:cellStyle name="Normal 25 5" xfId="32256" xr:uid="{8991DECC-EAA9-43B7-9C01-4A24386A76A7}"/>
    <x:cellStyle name="Normal 25 5 2" xfId="32257" xr:uid="{2307673C-255B-4254-8954-0E99FDD39B79}"/>
    <x:cellStyle name="Normal 25 5 2 2" xfId="32258" xr:uid="{D6444B5E-3517-47D4-8D55-FBB001AC5BAC}"/>
    <x:cellStyle name="Normal 25 5 2 2 2" xfId="32259" xr:uid="{930004DA-8028-42E9-BC29-4943A76A45D8}"/>
    <x:cellStyle name="Normal 25 5 2 2 2 2" xfId="32260" xr:uid="{1341C2E4-0822-4D23-A48E-CA43284ABAD3}"/>
    <x:cellStyle name="Normal 25 5 2 2 2 2 2" xfId="32261" xr:uid="{17615F5E-87F0-4460-B616-FA4B03A7C849}"/>
    <x:cellStyle name="Normal 25 5 2 2 2 3" xfId="32262" xr:uid="{E7DC1D29-CCE0-45EB-A87F-D21B61B62C20}"/>
    <x:cellStyle name="Normal 25 5 2 2 3" xfId="32263" xr:uid="{4AA0D94F-61EB-4D90-B77C-93CCD9DC69EC}"/>
    <x:cellStyle name="Normal 25 5 2 2 3 2" xfId="32264" xr:uid="{21EEEA19-ACB8-4691-97A2-4A332A606CA1}"/>
    <x:cellStyle name="Normal 25 5 2 2 4" xfId="32265" xr:uid="{B2A4A5F3-2ECB-48DE-A8C2-505296D7B664}"/>
    <x:cellStyle name="Normal 25 5 2 2 4 2" xfId="32266" xr:uid="{BF7CAEC3-8E4D-4FF2-B797-011C4834B251}"/>
    <x:cellStyle name="Normal 25 5 2 2 5" xfId="32267" xr:uid="{BAF0C5A1-08F1-435E-BB5A-47CF9E2B4496}"/>
    <x:cellStyle name="Normal 25 5 2 3" xfId="32268" xr:uid="{A98E9F08-632C-4C28-82FE-B05C7D43EA6D}"/>
    <x:cellStyle name="Normal 25 5 2 3 2" xfId="32269" xr:uid="{A447B732-1FD7-4E25-A265-2EA0173F35F0}"/>
    <x:cellStyle name="Normal 25 5 2 3 2 2" xfId="32270" xr:uid="{033B5152-644C-4C17-92F9-1CD7D9375BEE}"/>
    <x:cellStyle name="Normal 25 5 2 3 3" xfId="32271" xr:uid="{21200AE2-F4B9-45EB-85E6-1EF427351BA9}"/>
    <x:cellStyle name="Normal 25 5 2 4" xfId="32272" xr:uid="{AE4DB772-A062-4D98-BFCE-1908EF370A3B}"/>
    <x:cellStyle name="Normal 25 5 2 4 2" xfId="32273" xr:uid="{0196E10C-FA5A-4F0A-91D7-69AA85E8236A}"/>
    <x:cellStyle name="Normal 25 5 2 5" xfId="32274" xr:uid="{8FECA06B-2A1B-4D99-AF51-0ABEBEB16759}"/>
    <x:cellStyle name="Normal 25 5 2 5 2" xfId="32275" xr:uid="{A1DCABEE-972E-4501-879F-B461D239161E}"/>
    <x:cellStyle name="Normal 25 5 2 6" xfId="32276" xr:uid="{C934E369-A9E1-4E35-A498-FD26B4233D48}"/>
    <x:cellStyle name="Normal 25 5 3" xfId="32277" xr:uid="{D9B1A334-D542-4ACC-86E2-F3E7EBD59173}"/>
    <x:cellStyle name="Normal 25 5 3 2" xfId="32278" xr:uid="{612FD845-C290-4B9A-80CE-467D68859065}"/>
    <x:cellStyle name="Normal 25 5 3 2 2" xfId="32279" xr:uid="{D5C03F23-326E-4F9B-9E1B-0E30659F4A53}"/>
    <x:cellStyle name="Normal 25 5 3 2 2 2" xfId="32280" xr:uid="{E4993BD0-B4D0-4C59-A47E-7EAD1A976F3C}"/>
    <x:cellStyle name="Normal 25 5 3 2 3" xfId="32281" xr:uid="{8D7FFFDC-FA87-4A2E-A657-A00B29363638}"/>
    <x:cellStyle name="Normal 25 5 3 3" xfId="32282" xr:uid="{E8FF9589-10CA-497D-A9DF-8B86C96C03AB}"/>
    <x:cellStyle name="Normal 25 5 3 3 2" xfId="32283" xr:uid="{C232CBD6-B8DF-4497-9A73-84C36D41246D}"/>
    <x:cellStyle name="Normal 25 5 3 4" xfId="32284" xr:uid="{018C3B9D-85BB-46E2-8689-71E1F1771785}"/>
    <x:cellStyle name="Normal 25 5 3 4 2" xfId="32285" xr:uid="{5200ED86-DC44-4B80-A2AF-CBF5FEEF4486}"/>
    <x:cellStyle name="Normal 25 5 3 5" xfId="32286" xr:uid="{649A3CCF-7B8F-4F59-BD61-A9B9E504CD41}"/>
    <x:cellStyle name="Normal 25 5 4" xfId="32287" xr:uid="{8403C52D-0BD4-4CD2-9748-5F5933D576CD}"/>
    <x:cellStyle name="Normal 25 5 4 2" xfId="32288" xr:uid="{C930D3A5-212B-4FF2-B84E-F900BF342893}"/>
    <x:cellStyle name="Normal 25 5 4 2 2" xfId="32289" xr:uid="{C680F4C4-0DE1-4998-9F67-BFEC7F9DBE24}"/>
    <x:cellStyle name="Normal 25 5 4 3" xfId="32290" xr:uid="{4953A855-607B-4FDE-91CA-1071ECD12643}"/>
    <x:cellStyle name="Normal 25 5 5" xfId="32291" xr:uid="{BDA31742-1662-4497-8655-44393E1279F4}"/>
    <x:cellStyle name="Normal 25 5 5 2" xfId="32292" xr:uid="{55A5E8D8-894F-425E-A9E0-3E53449E9661}"/>
    <x:cellStyle name="Normal 25 5 6" xfId="32293" xr:uid="{EB581EA6-C8AA-4B32-9403-E01D73AD1605}"/>
    <x:cellStyle name="Normal 25 5 6 2" xfId="32294" xr:uid="{19F2D2FC-8828-43CD-AF5B-7004E93A3830}"/>
    <x:cellStyle name="Normal 25 5 7" xfId="32295" xr:uid="{D048AA5F-680C-4607-A31B-A1E98BD78D78}"/>
    <x:cellStyle name="Normal 25 6" xfId="32296" xr:uid="{87BD6523-539B-4734-B040-5397EB9ACA69}"/>
    <x:cellStyle name="Normal 25 6 2" xfId="32297" xr:uid="{1D1E3534-0CF8-4282-A4E2-62E0B4740F9D}"/>
    <x:cellStyle name="Normal 25 6 2 2" xfId="32298" xr:uid="{649B4AD2-44A0-45E2-93B9-7961410BA8EA}"/>
    <x:cellStyle name="Normal 25 6 2 2 2" xfId="32299" xr:uid="{1332C33F-BE3B-4CE9-BFE1-DBC4A145F58B}"/>
    <x:cellStyle name="Normal 25 6 2 2 2 2" xfId="32300" xr:uid="{3D7A0140-8D44-424F-9C93-C395996CE239}"/>
    <x:cellStyle name="Normal 25 6 2 2 2 2 2" xfId="32301" xr:uid="{16B13B77-5FE6-4F2C-A8FE-46A031A01153}"/>
    <x:cellStyle name="Normal 25 6 2 2 2 3" xfId="32302" xr:uid="{90D5033A-ED3C-45DE-B119-7F02491CB466}"/>
    <x:cellStyle name="Normal 25 6 2 2 3" xfId="32303" xr:uid="{EC99EF68-361D-4A2B-8CA8-F484F31954CB}"/>
    <x:cellStyle name="Normal 25 6 2 2 3 2" xfId="32304" xr:uid="{2D7C452C-ACC3-4091-A6D6-A3B74652A445}"/>
    <x:cellStyle name="Normal 25 6 2 2 4" xfId="32305" xr:uid="{EB640C3F-7690-4DD6-A7F1-E1CE2A0C6AD0}"/>
    <x:cellStyle name="Normal 25 6 2 2 4 2" xfId="32306" xr:uid="{BE89EFC9-B7E9-49FA-915F-3558349FBF2C}"/>
    <x:cellStyle name="Normal 25 6 2 2 5" xfId="32307" xr:uid="{9FDDF60A-A6FC-459D-9016-FB4B481D4917}"/>
    <x:cellStyle name="Normal 25 6 2 3" xfId="32308" xr:uid="{21B32348-7B38-490B-B6F1-3C2C9F7ABCE5}"/>
    <x:cellStyle name="Normal 25 6 2 3 2" xfId="32309" xr:uid="{7C97BDCA-2845-4471-8B65-03724277A5D1}"/>
    <x:cellStyle name="Normal 25 6 2 3 2 2" xfId="32310" xr:uid="{4A22887D-B0AF-4929-B282-88EB04D78493}"/>
    <x:cellStyle name="Normal 25 6 2 3 3" xfId="32311" xr:uid="{39D5222E-FB86-4518-A4CD-53C36CF7D09E}"/>
    <x:cellStyle name="Normal 25 6 2 4" xfId="32312" xr:uid="{F1EBC3BF-B928-44F2-8620-B7C828BDEC25}"/>
    <x:cellStyle name="Normal 25 6 2 4 2" xfId="32313" xr:uid="{ED969505-6A71-4322-98B8-C2D79B49E075}"/>
    <x:cellStyle name="Normal 25 6 2 5" xfId="32314" xr:uid="{558D3726-85F0-45CF-9054-C3C65E1DB7E5}"/>
    <x:cellStyle name="Normal 25 6 2 5 2" xfId="32315" xr:uid="{9BC0B767-ABFF-478A-9D0A-931185EC6412}"/>
    <x:cellStyle name="Normal 25 6 2 6" xfId="32316" xr:uid="{B438F43A-AE8A-4EB1-B4DF-E011CA6D191F}"/>
    <x:cellStyle name="Normal 25 6 3" xfId="32317" xr:uid="{58044B33-CBD2-42FB-83D6-C617DCFAA5E1}"/>
    <x:cellStyle name="Normal 25 6 3 2" xfId="32318" xr:uid="{3EBB1213-E705-4C42-9FB2-9C0DF01F646D}"/>
    <x:cellStyle name="Normal 25 6 3 2 2" xfId="32319" xr:uid="{77B40490-1CAF-48A0-969C-0BD6736467F1}"/>
    <x:cellStyle name="Normal 25 6 3 2 2 2" xfId="32320" xr:uid="{AEAE67E7-4AE6-499A-9590-B5ADDAFE1119}"/>
    <x:cellStyle name="Normal 25 6 3 2 3" xfId="32321" xr:uid="{51437F05-16C0-4120-9E25-69EFF2B2324D}"/>
    <x:cellStyle name="Normal 25 6 3 3" xfId="32322" xr:uid="{751FE5B6-1799-40C1-9E97-A34FA2D63FDE}"/>
    <x:cellStyle name="Normal 25 6 3 3 2" xfId="32323" xr:uid="{9CDEC749-71F3-43BB-8FAD-AAEE6C70A484}"/>
    <x:cellStyle name="Normal 25 6 3 4" xfId="32324" xr:uid="{EF2AAD8C-6B09-4A30-8CEB-BF8AF3460897}"/>
    <x:cellStyle name="Normal 25 6 3 4 2" xfId="32325" xr:uid="{EE4284D8-D63B-485F-BEB5-DCBF24BF9EDE}"/>
    <x:cellStyle name="Normal 25 6 3 5" xfId="32326" xr:uid="{A4810C34-3F0F-4A72-94FC-2F2A59A29118}"/>
    <x:cellStyle name="Normal 25 6 4" xfId="32327" xr:uid="{09589696-3CB4-4F25-A696-2694D44590D5}"/>
    <x:cellStyle name="Normal 25 6 4 2" xfId="32328" xr:uid="{95AF4687-4192-4185-BB27-BD9BE143E33C}"/>
    <x:cellStyle name="Normal 25 6 4 2 2" xfId="32329" xr:uid="{B91D3BBF-D15A-476F-8E6E-343979B7D9EC}"/>
    <x:cellStyle name="Normal 25 6 4 3" xfId="32330" xr:uid="{F279F0BE-B0DC-42F9-A3B4-A45230F02BF8}"/>
    <x:cellStyle name="Normal 25 6 5" xfId="32331" xr:uid="{5DDCB204-262D-494E-B7A6-ED839DB0DAF6}"/>
    <x:cellStyle name="Normal 25 6 5 2" xfId="32332" xr:uid="{1DC93765-D4DD-4852-B08A-14B700411326}"/>
    <x:cellStyle name="Normal 25 6 6" xfId="32333" xr:uid="{19346928-6FB1-4321-8FD2-B3BC97FE574C}"/>
    <x:cellStyle name="Normal 25 6 6 2" xfId="32334" xr:uid="{02A27524-F00D-4A8E-AAAA-97C15A6C8FD3}"/>
    <x:cellStyle name="Normal 25 6 7" xfId="32335" xr:uid="{1FA5A27C-2473-48AF-911C-D5FAFDD1A6F1}"/>
    <x:cellStyle name="Normal 25 7" xfId="32336" xr:uid="{0C51D1D5-A5D0-4CF5-BD84-D819888C39C3}"/>
    <x:cellStyle name="Normal 25 7 2" xfId="32337" xr:uid="{B3612626-2B6F-4045-BF1B-662DDC14D712}"/>
    <x:cellStyle name="Normal 25 7 2 2" xfId="32338" xr:uid="{FE0E2204-924F-4C72-BF7C-81060E4E5111}"/>
    <x:cellStyle name="Normal 25 7 2 2 2" xfId="32339" xr:uid="{83F40EFC-2FB6-4EA2-814B-DCBD51ED056E}"/>
    <x:cellStyle name="Normal 25 7 2 2 2 2" xfId="32340" xr:uid="{DFCE301A-806F-45DF-AAA6-363F3BA675C3}"/>
    <x:cellStyle name="Normal 25 7 2 2 3" xfId="32341" xr:uid="{EA0277F9-7602-4EC4-985C-CB889EFF77B4}"/>
    <x:cellStyle name="Normal 25 7 2 3" xfId="32342" xr:uid="{BF43EDBA-83D7-4829-8FF0-554E134C6EFE}"/>
    <x:cellStyle name="Normal 25 7 2 3 2" xfId="32343" xr:uid="{D9291237-D75D-4509-99D0-8FD81D83610B}"/>
    <x:cellStyle name="Normal 25 7 2 4" xfId="32344" xr:uid="{0D33DF93-02B2-41E8-AC4E-2BA60C223E45}"/>
    <x:cellStyle name="Normal 25 7 2 4 2" xfId="32345" xr:uid="{9F32B54C-2000-4B48-88FE-D5747884911D}"/>
    <x:cellStyle name="Normal 25 7 2 5" xfId="32346" xr:uid="{0569C704-93E7-4AE1-8356-AA5B277A99D2}"/>
    <x:cellStyle name="Normal 25 7 3" xfId="32347" xr:uid="{2DE89D28-B1A4-4B30-BFFE-0776A294DFE3}"/>
    <x:cellStyle name="Normal 25 7 3 2" xfId="32348" xr:uid="{6DE9A2C2-3DC6-4132-BAFC-09BC14719A18}"/>
    <x:cellStyle name="Normal 25 7 3 2 2" xfId="32349" xr:uid="{80586C9D-F5BB-461E-88D7-DC568ADC29E7}"/>
    <x:cellStyle name="Normal 25 7 3 3" xfId="32350" xr:uid="{1235C521-655D-4131-ACB6-42C56B62011B}"/>
    <x:cellStyle name="Normal 25 7 4" xfId="32351" xr:uid="{9EA562B6-CB21-466C-9631-DA5C700B115A}"/>
    <x:cellStyle name="Normal 25 7 4 2" xfId="32352" xr:uid="{0B3BB346-84BC-472E-8BA3-7719F0B5AB96}"/>
    <x:cellStyle name="Normal 25 7 5" xfId="32353" xr:uid="{6095B797-8BC3-42C3-BE4F-475229432655}"/>
    <x:cellStyle name="Normal 25 7 5 2" xfId="32354" xr:uid="{8FEE769D-309B-441C-87CB-6B027046D9D5}"/>
    <x:cellStyle name="Normal 25 7 6" xfId="32355" xr:uid="{C665C15C-7432-48D1-9C60-0258FF1E5B32}"/>
    <x:cellStyle name="Normal 25 8" xfId="32356" xr:uid="{86D1579F-5F73-41A6-8941-DD4EBACBD9BE}"/>
    <x:cellStyle name="Normal 25 8 2" xfId="32357" xr:uid="{EA54E440-4553-483B-8DF9-09776D87CC2E}"/>
    <x:cellStyle name="Normal 25 8 2 2" xfId="32358" xr:uid="{107855F5-27BC-4CA3-BE14-137121016BB9}"/>
    <x:cellStyle name="Normal 25 8 2 2 2" xfId="32359" xr:uid="{4F6DAF32-6F4E-4435-BC78-85FF4C123BA4}"/>
    <x:cellStyle name="Normal 25 8 2 3" xfId="32360" xr:uid="{EF81577F-E51B-4580-9E07-A0EB158719B3}"/>
    <x:cellStyle name="Normal 25 8 3" xfId="32361" xr:uid="{0BCEE156-0AF3-4150-86D1-25DEC22DF73F}"/>
    <x:cellStyle name="Normal 25 8 3 2" xfId="32362" xr:uid="{FCD3F0B1-4AD6-4780-856A-567D3CD28DA5}"/>
    <x:cellStyle name="Normal 25 8 4" xfId="32363" xr:uid="{036DCC40-2F54-4B7D-8968-AF24C733698E}"/>
    <x:cellStyle name="Normal 25 8 4 2" xfId="32364" xr:uid="{FAF68600-EB82-4EB1-BDBC-0235D62FF269}"/>
    <x:cellStyle name="Normal 25 8 5" xfId="32365" xr:uid="{1D1DBAEF-42CB-408B-8167-016559099951}"/>
    <x:cellStyle name="Normal 25 9" xfId="32366" xr:uid="{B248B344-39C6-4640-9DE4-7A9E7A507A3F}"/>
    <x:cellStyle name="Normal 25 9 2" xfId="32367" xr:uid="{4181FAE5-3B6B-46DA-8B99-9AB97B73F73E}"/>
    <x:cellStyle name="Normal 25 9 2 2" xfId="32368" xr:uid="{835A25B4-C3CF-4140-888F-F3CA5FCC8980}"/>
    <x:cellStyle name="Normal 25 9 2 2 2" xfId="32369" xr:uid="{40DB0D37-0CE5-4AB2-83E4-1E4679D34430}"/>
    <x:cellStyle name="Normal 25 9 2 3" xfId="32370" xr:uid="{9CCC4AA7-0B89-4A32-8AD8-E7C0D0340736}"/>
    <x:cellStyle name="Normal 25 9 3" xfId="32371" xr:uid="{E44F409E-766A-4A1C-B243-77C52621BFEC}"/>
    <x:cellStyle name="Normal 25 9 3 2" xfId="32372" xr:uid="{5FD5A06A-4CAD-41D2-99E5-B8F622864399}"/>
    <x:cellStyle name="Normal 25 9 4" xfId="32373" xr:uid="{7DF5ADD8-3FDD-42C2-8F12-714B7F97655F}"/>
    <x:cellStyle name="Normal 25 9 4 2" xfId="32374" xr:uid="{4E2C6DC0-AE83-4E08-8DD3-496102675A6A}"/>
    <x:cellStyle name="Normal 25 9 5" xfId="32375" xr:uid="{62ABFC33-6F33-4DA5-94A1-90DF33C950D5}"/>
    <x:cellStyle name="Normal 26" xfId="32376" xr:uid="{6584F0B7-8B62-430F-84AE-212503A9910D}"/>
    <x:cellStyle name="Normal 26 2" xfId="32377" xr:uid="{99177A2E-5699-441B-AC83-ACB674B48E07}"/>
    <x:cellStyle name="Normal 26 2 10" xfId="32378" xr:uid="{B9CC67CF-A8F2-4625-AA5C-657A5AD62526}"/>
    <x:cellStyle name="Normal 26 2 10 2" xfId="32379" xr:uid="{FE75CAB4-A75C-41F6-BB0E-0450102A1078}"/>
    <x:cellStyle name="Normal 26 2 11" xfId="32380" xr:uid="{55080A96-644F-41DE-B17A-4379DAEC07A2}"/>
    <x:cellStyle name="Normal 26 2 2" xfId="32381" xr:uid="{E071CDB1-91C5-4E01-8DAF-17D778150078}"/>
    <x:cellStyle name="Normal 26 2 2 10" xfId="32382" xr:uid="{49556859-3C2B-4B33-8416-7EA7C2A743F7}"/>
    <x:cellStyle name="Normal 26 2 2 2" xfId="32383" xr:uid="{25A2176E-4AE8-49A7-9487-106136506A5B}"/>
    <x:cellStyle name="Normal 26 2 2 2 2" xfId="32384" xr:uid="{ECF9FF80-25A9-4F59-9B0B-F77447447AEB}"/>
    <x:cellStyle name="Normal 26 2 2 2 2 2" xfId="32385" xr:uid="{882E0FAF-3EFD-4BB5-8873-EE1D117E70DA}"/>
    <x:cellStyle name="Normal 26 2 2 2 2 2 2" xfId="32386" xr:uid="{E21C6147-80E5-4F8D-BA4A-AADFABF8902A}"/>
    <x:cellStyle name="Normal 26 2 2 2 2 2 2 2" xfId="32387" xr:uid="{B78E1CAB-2556-4151-9C6E-B0B1CEE85454}"/>
    <x:cellStyle name="Normal 26 2 2 2 2 2 2 2 2" xfId="32388" xr:uid="{222266C3-7018-4678-9C81-4D042A40788F}"/>
    <x:cellStyle name="Normal 26 2 2 2 2 2 2 3" xfId="32389" xr:uid="{07FE88DF-58D7-4AEC-B098-BFCFE254C2FD}"/>
    <x:cellStyle name="Normal 26 2 2 2 2 2 3" xfId="32390" xr:uid="{A5E143BA-AEEB-4222-8DF9-4B1F95D6D1E9}"/>
    <x:cellStyle name="Normal 26 2 2 2 2 2 3 2" xfId="32391" xr:uid="{277F7AF7-9C62-4954-B444-6A6CB098AED0}"/>
    <x:cellStyle name="Normal 26 2 2 2 2 2 4" xfId="32392" xr:uid="{CDD1EC69-459B-46D9-A1E8-159815B28CE0}"/>
    <x:cellStyle name="Normal 26 2 2 2 2 2 4 2" xfId="32393" xr:uid="{EB2585F4-693F-448A-A8AF-DA6BAFA6B379}"/>
    <x:cellStyle name="Normal 26 2 2 2 2 2 5" xfId="32394" xr:uid="{083529DE-6638-4539-BEF4-8C5259992B4B}"/>
    <x:cellStyle name="Normal 26 2 2 2 2 3" xfId="32395" xr:uid="{75B84013-D22C-4C76-8634-0FCE21E4814E}"/>
    <x:cellStyle name="Normal 26 2 2 2 2 3 2" xfId="32396" xr:uid="{8E22239D-4479-484E-AB49-3BA8337B9AC9}"/>
    <x:cellStyle name="Normal 26 2 2 2 2 3 2 2" xfId="32397" xr:uid="{AC063AA3-F735-40B2-841F-723662127663}"/>
    <x:cellStyle name="Normal 26 2 2 2 2 3 3" xfId="32398" xr:uid="{6F8A36A5-2D00-43A3-91EC-902625FBD3C7}"/>
    <x:cellStyle name="Normal 26 2 2 2 2 4" xfId="32399" xr:uid="{EAB97538-BF53-47C2-B1AE-E5F99496B535}"/>
    <x:cellStyle name="Normal 26 2 2 2 2 4 2" xfId="32400" xr:uid="{1D33CD6C-1292-4FCA-AB06-D28B75AC19FC}"/>
    <x:cellStyle name="Normal 26 2 2 2 2 5" xfId="32401" xr:uid="{78E2C9C1-B0DC-46C9-BE0D-959EFD2CA44C}"/>
    <x:cellStyle name="Normal 26 2 2 2 2 5 2" xfId="32402" xr:uid="{4441E764-627D-4556-A7D7-E7159647315E}"/>
    <x:cellStyle name="Normal 26 2 2 2 2 6" xfId="32403" xr:uid="{C19C42F2-0E5F-4DCB-8232-29D7393A59CA}"/>
    <x:cellStyle name="Normal 26 2 2 2 3" xfId="32404" xr:uid="{8BCD0BDB-22B0-4962-BB85-D72D63836468}"/>
    <x:cellStyle name="Normal 26 2 2 2 3 2" xfId="32405" xr:uid="{BA1B794A-E41C-4594-90A8-6DDFCB712C78}"/>
    <x:cellStyle name="Normal 26 2 2 2 3 2 2" xfId="32406" xr:uid="{5662B22F-6B62-436E-B195-A1AE8F159372}"/>
    <x:cellStyle name="Normal 26 2 2 2 3 2 2 2" xfId="32407" xr:uid="{24440C69-4254-4FDD-9318-8A3E6987EB09}"/>
    <x:cellStyle name="Normal 26 2 2 2 3 2 3" xfId="32408" xr:uid="{7E961EAE-4DB0-490E-9D26-B1B22F7ADC38}"/>
    <x:cellStyle name="Normal 26 2 2 2 3 3" xfId="32409" xr:uid="{89847B67-FC57-4ED9-8888-94EAE79F3444}"/>
    <x:cellStyle name="Normal 26 2 2 2 3 3 2" xfId="32410" xr:uid="{60E41FA4-353C-48E4-B06D-ED759F8B19D6}"/>
    <x:cellStyle name="Normal 26 2 2 2 3 4" xfId="32411" xr:uid="{7AB56156-9000-49EA-9773-7E21DD29169F}"/>
    <x:cellStyle name="Normal 26 2 2 2 3 4 2" xfId="32412" xr:uid="{B2B30D2A-2702-4B90-BF39-8D58353628B0}"/>
    <x:cellStyle name="Normal 26 2 2 2 3 5" xfId="32413" xr:uid="{E83EAD27-DB0B-4204-B795-981A74E65061}"/>
    <x:cellStyle name="Normal 26 2 2 2 4" xfId="32414" xr:uid="{2D0C4657-23CA-4FF4-844F-AB8AFBFD9B92}"/>
    <x:cellStyle name="Normal 26 2 2 2 4 2" xfId="32415" xr:uid="{5305F7CF-1EB8-4893-8F4B-6DED4387F0F8}"/>
    <x:cellStyle name="Normal 26 2 2 2 4 2 2" xfId="32416" xr:uid="{56F87054-377F-49E9-B29B-C4F726A4FE59}"/>
    <x:cellStyle name="Normal 26 2 2 2 4 3" xfId="32417" xr:uid="{2F77CB10-1066-419D-979E-0444A471AAAB}"/>
    <x:cellStyle name="Normal 26 2 2 2 5" xfId="32418" xr:uid="{9779C140-3A2C-4750-A6B6-02F0D89EE386}"/>
    <x:cellStyle name="Normal 26 2 2 2 5 2" xfId="32419" xr:uid="{22E84D38-8E1A-4203-AF4E-9C294A47F524}"/>
    <x:cellStyle name="Normal 26 2 2 2 6" xfId="32420" xr:uid="{551382F9-989C-48CB-AF9B-AD2F04243B3B}"/>
    <x:cellStyle name="Normal 26 2 2 2 6 2" xfId="32421" xr:uid="{BB78F53A-25C4-46C2-AAA5-A75872C8D27B}"/>
    <x:cellStyle name="Normal 26 2 2 2 7" xfId="32422" xr:uid="{CF93D2A2-C7C0-4A8C-896A-405218DACE71}"/>
    <x:cellStyle name="Normal 26 2 2 3" xfId="32423" xr:uid="{49AFC875-1ED6-4242-86CD-72CD3D6ACB00}"/>
    <x:cellStyle name="Normal 26 2 2 3 2" xfId="32424" xr:uid="{3DF0B03A-B7D8-42F8-A9DC-CDDC022FCEA5}"/>
    <x:cellStyle name="Normal 26 2 2 3 2 2" xfId="32425" xr:uid="{2B1CD2D9-51D9-4CA6-85EF-62854A770EE3}"/>
    <x:cellStyle name="Normal 26 2 2 3 2 2 2" xfId="32426" xr:uid="{F6760EDE-FD84-4632-9354-6EE7DEAD676B}"/>
    <x:cellStyle name="Normal 26 2 2 3 2 2 2 2" xfId="32427" xr:uid="{64AC7CCE-B80B-40EB-BB1E-8D124E1F59E3}"/>
    <x:cellStyle name="Normal 26 2 2 3 2 2 2 2 2" xfId="32428" xr:uid="{69CC169C-D749-4992-A66D-580B7A36F488}"/>
    <x:cellStyle name="Normal 26 2 2 3 2 2 2 3" xfId="32429" xr:uid="{296FC70A-489C-4553-87E0-82DDD2CBBCEF}"/>
    <x:cellStyle name="Normal 26 2 2 3 2 2 3" xfId="32430" xr:uid="{F0C08C35-DB11-4B87-AEF7-C6BC24A3C48A}"/>
    <x:cellStyle name="Normal 26 2 2 3 2 2 3 2" xfId="32431" xr:uid="{1B21ECC4-7A5B-4CAD-8441-C03B6CA777B3}"/>
    <x:cellStyle name="Normal 26 2 2 3 2 2 4" xfId="32432" xr:uid="{544B96B5-D8B2-4FCA-BAAC-70B97094AF32}"/>
    <x:cellStyle name="Normal 26 2 2 3 2 2 4 2" xfId="32433" xr:uid="{ABDF20FA-1445-4CED-BE3F-BA490291242C}"/>
    <x:cellStyle name="Normal 26 2 2 3 2 2 5" xfId="32434" xr:uid="{23485480-85C8-43AF-90D8-DF90285C7E92}"/>
    <x:cellStyle name="Normal 26 2 2 3 2 3" xfId="32435" xr:uid="{259B3E48-4A77-4BCF-BDD8-38BA59FAA624}"/>
    <x:cellStyle name="Normal 26 2 2 3 2 3 2" xfId="32436" xr:uid="{0FB52E35-0002-4417-8D2E-B1A9E2DC98EA}"/>
    <x:cellStyle name="Normal 26 2 2 3 2 3 2 2" xfId="32437" xr:uid="{D7DCC064-5AFA-4AED-91BB-CD334D876185}"/>
    <x:cellStyle name="Normal 26 2 2 3 2 3 3" xfId="32438" xr:uid="{D0F88B05-2E8A-4D47-B07B-8ED68F33BD4C}"/>
    <x:cellStyle name="Normal 26 2 2 3 2 4" xfId="32439" xr:uid="{D8B6FE54-9B9D-4B88-BE43-56A71AD716C9}"/>
    <x:cellStyle name="Normal 26 2 2 3 2 4 2" xfId="32440" xr:uid="{8AD04F79-56AD-4E12-9FC1-5C39A9F949AF}"/>
    <x:cellStyle name="Normal 26 2 2 3 2 5" xfId="32441" xr:uid="{53FD9BE3-468A-4461-B06F-02711D3F5B6F}"/>
    <x:cellStyle name="Normal 26 2 2 3 2 5 2" xfId="32442" xr:uid="{FCC55F1D-E936-402B-BFF7-099007552660}"/>
    <x:cellStyle name="Normal 26 2 2 3 2 6" xfId="32443" xr:uid="{0F432A8A-630C-49E1-94F8-3E1FE8A312BC}"/>
    <x:cellStyle name="Normal 26 2 2 3 3" xfId="32444" xr:uid="{8E5EEB03-34A3-4D1D-95B7-67C84C8FE642}"/>
    <x:cellStyle name="Normal 26 2 2 3 3 2" xfId="32445" xr:uid="{AF574B05-C841-4286-B988-55A5C71D354F}"/>
    <x:cellStyle name="Normal 26 2 2 3 3 2 2" xfId="32446" xr:uid="{EAC37FB7-9B63-490C-8A83-143141583231}"/>
    <x:cellStyle name="Normal 26 2 2 3 3 2 2 2" xfId="32447" xr:uid="{173DEE88-0C9D-4AA8-A566-6EB83357BBEE}"/>
    <x:cellStyle name="Normal 26 2 2 3 3 2 3" xfId="32448" xr:uid="{9C3CF364-762F-4986-8A92-1F4B05673330}"/>
    <x:cellStyle name="Normal 26 2 2 3 3 3" xfId="32449" xr:uid="{C036D6DD-95FA-4B40-A65C-63B42B90C419}"/>
    <x:cellStyle name="Normal 26 2 2 3 3 3 2" xfId="32450" xr:uid="{39B15EEA-4E1F-404E-A945-402098BD43D4}"/>
    <x:cellStyle name="Normal 26 2 2 3 3 4" xfId="32451" xr:uid="{97474DDC-5F8B-420F-B6CA-22D3498C485B}"/>
    <x:cellStyle name="Normal 26 2 2 3 3 4 2" xfId="32452" xr:uid="{46129C31-3CEB-43F3-A0FC-CA66FFCE0469}"/>
    <x:cellStyle name="Normal 26 2 2 3 3 5" xfId="32453" xr:uid="{51831A5F-F150-4448-AF52-D6F6F3FB7003}"/>
    <x:cellStyle name="Normal 26 2 2 3 4" xfId="32454" xr:uid="{1DC88EC5-EF5D-448E-94CE-CD935BEB7D3E}"/>
    <x:cellStyle name="Normal 26 2 2 3 4 2" xfId="32455" xr:uid="{1CB63696-8970-4ED7-823E-267E0B660032}"/>
    <x:cellStyle name="Normal 26 2 2 3 4 2 2" xfId="32456" xr:uid="{DC37FCBD-98DC-447A-AC50-3CAACFA47859}"/>
    <x:cellStyle name="Normal 26 2 2 3 4 3" xfId="32457" xr:uid="{6541736E-EBC6-4568-8132-39F7A60791A0}"/>
    <x:cellStyle name="Normal 26 2 2 3 5" xfId="32458" xr:uid="{02155516-A222-486E-9137-0F0BC83B79DF}"/>
    <x:cellStyle name="Normal 26 2 2 3 5 2" xfId="32459" xr:uid="{76494735-A682-47AE-8151-29D18CD8A4DC}"/>
    <x:cellStyle name="Normal 26 2 2 3 6" xfId="32460" xr:uid="{7EFE7D4C-9312-4F2C-90D7-32CDF1803559}"/>
    <x:cellStyle name="Normal 26 2 2 3 6 2" xfId="32461" xr:uid="{C673DD62-DA48-4871-9BFA-827E44D990F2}"/>
    <x:cellStyle name="Normal 26 2 2 3 7" xfId="32462" xr:uid="{908D67F5-F95C-4D7E-9777-5C43E21B7064}"/>
    <x:cellStyle name="Normal 26 2 2 4" xfId="32463" xr:uid="{56678D24-9279-4A84-9B4E-C900E9292C66}"/>
    <x:cellStyle name="Normal 26 2 2 4 2" xfId="32464" xr:uid="{AAA86AB3-6968-4EBB-9BD8-45BA33948251}"/>
    <x:cellStyle name="Normal 26 2 2 4 2 2" xfId="32465" xr:uid="{48C10F8C-5CE7-4B52-9F73-3DBCDB6FFF3D}"/>
    <x:cellStyle name="Normal 26 2 2 4 2 2 2" xfId="32466" xr:uid="{A25D2BAE-0743-433A-BF90-9A99E66BB5F8}"/>
    <x:cellStyle name="Normal 26 2 2 4 2 2 2 2" xfId="32467" xr:uid="{93C0394B-C555-4FE1-B9D1-7B35F2292F37}"/>
    <x:cellStyle name="Normal 26 2 2 4 2 2 3" xfId="32468" xr:uid="{F51D6012-D25D-4A7A-B986-3A48DD2DFBDB}"/>
    <x:cellStyle name="Normal 26 2 2 4 2 3" xfId="32469" xr:uid="{27CB2AEB-9700-4D92-924B-0576A2A81B66}"/>
    <x:cellStyle name="Normal 26 2 2 4 2 3 2" xfId="32470" xr:uid="{9443E39A-FEF5-4D3E-90A6-83FF7FF49F58}"/>
    <x:cellStyle name="Normal 26 2 2 4 2 4" xfId="32471" xr:uid="{47D96DD8-A458-4A20-95F7-6CEB84BBCE15}"/>
    <x:cellStyle name="Normal 26 2 2 4 2 4 2" xfId="32472" xr:uid="{F4194B38-250C-4E75-9B54-9B852EF9B048}"/>
    <x:cellStyle name="Normal 26 2 2 4 2 5" xfId="32473" xr:uid="{26092DD0-B5CE-4046-90F4-716C360B635E}"/>
    <x:cellStyle name="Normal 26 2 2 4 3" xfId="32474" xr:uid="{D8C88EEE-AC0D-4B86-9036-67C3265063E6}"/>
    <x:cellStyle name="Normal 26 2 2 4 3 2" xfId="32475" xr:uid="{161D6B1A-5F19-46C5-9730-BF86146DA1C6}"/>
    <x:cellStyle name="Normal 26 2 2 4 3 2 2" xfId="32476" xr:uid="{BDDDD47A-F89F-488E-AE57-935181A4FA4E}"/>
    <x:cellStyle name="Normal 26 2 2 4 3 3" xfId="32477" xr:uid="{8A736B35-2E77-421F-9B71-8A57632F893D}"/>
    <x:cellStyle name="Normal 26 2 2 4 4" xfId="32478" xr:uid="{143C64FB-236C-46B7-85DD-1296C0653B54}"/>
    <x:cellStyle name="Normal 26 2 2 4 4 2" xfId="32479" xr:uid="{88A339FA-CBB2-482F-92D6-100B926611FD}"/>
    <x:cellStyle name="Normal 26 2 2 4 5" xfId="32480" xr:uid="{E48B6022-3B55-4361-8344-17E2D36A47BF}"/>
    <x:cellStyle name="Normal 26 2 2 4 5 2" xfId="32481" xr:uid="{7A2C4743-651B-4D62-87D2-4ED3617B23A5}"/>
    <x:cellStyle name="Normal 26 2 2 4 6" xfId="32482" xr:uid="{57752D10-7FD9-4F98-97F0-9985C0D4E195}"/>
    <x:cellStyle name="Normal 26 2 2 5" xfId="32483" xr:uid="{46D3BEF0-AD71-4E26-89D3-551303909D20}"/>
    <x:cellStyle name="Normal 26 2 2 5 2" xfId="32484" xr:uid="{D6279778-AD23-474C-9DB4-611F69873530}"/>
    <x:cellStyle name="Normal 26 2 2 5 2 2" xfId="32485" xr:uid="{03724B4D-0E29-40CF-B15A-3F19F9C7B112}"/>
    <x:cellStyle name="Normal 26 2 2 5 2 2 2" xfId="32486" xr:uid="{AF6BB7C1-AADD-4AF1-A6C4-418ED64EA7A7}"/>
    <x:cellStyle name="Normal 26 2 2 5 2 3" xfId="32487" xr:uid="{C73C2ECB-F488-4015-A384-B4243FB4F972}"/>
    <x:cellStyle name="Normal 26 2 2 5 3" xfId="32488" xr:uid="{B5E187DD-9554-4C2A-8CA3-FF78A7622F2C}"/>
    <x:cellStyle name="Normal 26 2 2 5 3 2" xfId="32489" xr:uid="{1FD74A0C-DD86-4FD3-AA7E-539A98DF969A}"/>
    <x:cellStyle name="Normal 26 2 2 5 4" xfId="32490" xr:uid="{28FCD5BD-5960-48AC-904D-6D166FDC94FA}"/>
    <x:cellStyle name="Normal 26 2 2 5 4 2" xfId="32491" xr:uid="{3A5FA071-B006-420C-9160-9DA7DCDD9FF0}"/>
    <x:cellStyle name="Normal 26 2 2 5 5" xfId="32492" xr:uid="{5E748C3A-ADC3-4194-BCE1-157E58AC2F07}"/>
    <x:cellStyle name="Normal 26 2 2 6" xfId="32493" xr:uid="{89920926-48EB-4218-A371-47E90F6E2936}"/>
    <x:cellStyle name="Normal 26 2 2 6 2" xfId="32494" xr:uid="{7E3C3B59-F611-4625-94FE-16A3B0154014}"/>
    <x:cellStyle name="Normal 26 2 2 6 2 2" xfId="32495" xr:uid="{BAC54882-30D7-44E4-81BB-6148AEFA5E23}"/>
    <x:cellStyle name="Normal 26 2 2 6 2 2 2" xfId="32496" xr:uid="{9B4DC5F1-9450-4BB8-9698-0862D88CA5B8}"/>
    <x:cellStyle name="Normal 26 2 2 6 2 3" xfId="32497" xr:uid="{FC7CE54E-F70D-49DF-A6D6-996FEA0EC25E}"/>
    <x:cellStyle name="Normal 26 2 2 6 3" xfId="32498" xr:uid="{B627A6B2-BC0C-41BA-A67F-F2EEE369194C}"/>
    <x:cellStyle name="Normal 26 2 2 6 3 2" xfId="32499" xr:uid="{00ADFB8A-2265-43EE-BEB0-BE19AEE455D3}"/>
    <x:cellStyle name="Normal 26 2 2 6 4" xfId="32500" xr:uid="{ADCFAF3C-C6B6-4561-A61C-0472B9845F33}"/>
    <x:cellStyle name="Normal 26 2 2 6 4 2" xfId="32501" xr:uid="{27076B6A-8DE4-4B93-9064-ED18EC3818A1}"/>
    <x:cellStyle name="Normal 26 2 2 6 5" xfId="32502" xr:uid="{CA4BA849-8300-4784-BF43-F2C5228650D7}"/>
    <x:cellStyle name="Normal 26 2 2 7" xfId="32503" xr:uid="{CA3AA7C9-DEBF-4537-855E-1521977AC898}"/>
    <x:cellStyle name="Normal 26 2 2 7 2" xfId="32504" xr:uid="{5FB05F24-B167-466E-A3E8-A66251A1B029}"/>
    <x:cellStyle name="Normal 26 2 2 7 2 2" xfId="32505" xr:uid="{0C921050-D70B-4331-A5AC-67A3C845296B}"/>
    <x:cellStyle name="Normal 26 2 2 7 3" xfId="32506" xr:uid="{762F02ED-94CF-4273-A3F4-8A8A94AA4A82}"/>
    <x:cellStyle name="Normal 26 2 2 8" xfId="32507" xr:uid="{AD86F05A-4FC5-441A-9381-580B7BEB8B27}"/>
    <x:cellStyle name="Normal 26 2 2 8 2" xfId="32508" xr:uid="{5AF1DF3C-C839-45DA-A174-AA95ADEAC9F6}"/>
    <x:cellStyle name="Normal 26 2 2 9" xfId="32509" xr:uid="{1E7A754E-5B7D-42BB-BE1C-911664B52EFA}"/>
    <x:cellStyle name="Normal 26 2 2 9 2" xfId="32510" xr:uid="{BE92F671-4CD9-48D2-BF75-AF6A3A6CB8AE}"/>
    <x:cellStyle name="Normal 26 2 3" xfId="32511" xr:uid="{A3E3ABE5-709C-48BB-BE2B-19AFAAA5DCD1}"/>
    <x:cellStyle name="Normal 26 2 3 2" xfId="32512" xr:uid="{26FB557C-B02A-4F0A-85C1-4FBE12969689}"/>
    <x:cellStyle name="Normal 26 2 3 2 2" xfId="32513" xr:uid="{C46D4D57-F39C-468A-AFB0-B75355C1DF10}"/>
    <x:cellStyle name="Normal 26 2 3 2 2 2" xfId="32514" xr:uid="{52DD7B9A-4F8F-4439-AC18-973F0A4ED373}"/>
    <x:cellStyle name="Normal 26 2 3 2 2 2 2" xfId="32515" xr:uid="{017A6B0E-0CD6-4DEB-A827-ACB6746A9F23}"/>
    <x:cellStyle name="Normal 26 2 3 2 2 2 2 2" xfId="32516" xr:uid="{06103C23-7D82-43ED-8C98-CCE124315A2B}"/>
    <x:cellStyle name="Normal 26 2 3 2 2 2 3" xfId="32517" xr:uid="{10CF25D1-B622-4BB5-89AE-D42BF73014BA}"/>
    <x:cellStyle name="Normal 26 2 3 2 2 3" xfId="32518" xr:uid="{84B4E494-6C30-4036-80A8-084CDC016750}"/>
    <x:cellStyle name="Normal 26 2 3 2 2 3 2" xfId="32519" xr:uid="{ED73764B-997E-4ECD-A0C4-2EF48181A12B}"/>
    <x:cellStyle name="Normal 26 2 3 2 2 4" xfId="32520" xr:uid="{D0260F71-45BA-46A2-A375-5C3DE088001B}"/>
    <x:cellStyle name="Normal 26 2 3 2 2 4 2" xfId="32521" xr:uid="{0CFD9ADC-2DF2-4B6A-9B30-573DFB4BB217}"/>
    <x:cellStyle name="Normal 26 2 3 2 2 5" xfId="32522" xr:uid="{1D28EB9A-E5E1-4CAD-AB64-ECC388EA2651}"/>
    <x:cellStyle name="Normal 26 2 3 2 3" xfId="32523" xr:uid="{E9A3A5ED-EDD8-4662-BD1D-CF28A29CA5F0}"/>
    <x:cellStyle name="Normal 26 2 3 2 3 2" xfId="32524" xr:uid="{D232C3D9-D6C8-4D59-B101-C2283DBE3584}"/>
    <x:cellStyle name="Normal 26 2 3 2 3 2 2" xfId="32525" xr:uid="{A0180D22-BC69-471D-A1C1-C043B7FC6DEA}"/>
    <x:cellStyle name="Normal 26 2 3 2 3 3" xfId="32526" xr:uid="{8F91F1D2-DEBD-4521-B41E-5401AD5117B5}"/>
    <x:cellStyle name="Normal 26 2 3 2 4" xfId="32527" xr:uid="{5ECA8C86-03CE-4B3F-8171-8022E9292BCA}"/>
    <x:cellStyle name="Normal 26 2 3 2 4 2" xfId="32528" xr:uid="{64A53835-FE0D-4952-AEB9-978031C4BDEF}"/>
    <x:cellStyle name="Normal 26 2 3 2 5" xfId="32529" xr:uid="{B7498026-190B-4A3F-B985-BF4F1D7DF4CA}"/>
    <x:cellStyle name="Normal 26 2 3 2 5 2" xfId="32530" xr:uid="{539AC8A8-F63F-4202-B952-3EFE2D9F52E0}"/>
    <x:cellStyle name="Normal 26 2 3 2 6" xfId="32531" xr:uid="{01BE37D0-F330-4785-9212-9F626FF72B3D}"/>
    <x:cellStyle name="Normal 26 2 3 3" xfId="32532" xr:uid="{CE9BB7A6-5293-400B-A366-1C2A45DE70C7}"/>
    <x:cellStyle name="Normal 26 2 3 3 2" xfId="32533" xr:uid="{CB9E4366-5564-4BE9-B249-4C7DF3CF9F7A}"/>
    <x:cellStyle name="Normal 26 2 3 3 2 2" xfId="32534" xr:uid="{87493111-E5DF-492B-A43E-5841FFAA9C55}"/>
    <x:cellStyle name="Normal 26 2 3 3 2 2 2" xfId="32535" xr:uid="{AE28C9D9-6806-4C55-8E39-7D767C8620B9}"/>
    <x:cellStyle name="Normal 26 2 3 3 2 3" xfId="32536" xr:uid="{914D2289-80DB-4505-9F22-6E2BAB264CA5}"/>
    <x:cellStyle name="Normal 26 2 3 3 3" xfId="32537" xr:uid="{BF53D081-3EE8-4EDC-9524-6DF749E21AD8}"/>
    <x:cellStyle name="Normal 26 2 3 3 3 2" xfId="32538" xr:uid="{B67561C2-7183-4FCC-8106-5C685785D658}"/>
    <x:cellStyle name="Normal 26 2 3 3 4" xfId="32539" xr:uid="{4630CD6E-C16F-4816-81D9-6248D79A065E}"/>
    <x:cellStyle name="Normal 26 2 3 3 4 2" xfId="32540" xr:uid="{EB25020A-D593-49A8-AD2D-89A35C895DA0}"/>
    <x:cellStyle name="Normal 26 2 3 3 5" xfId="32541" xr:uid="{FDB9BACA-1852-408A-8A98-603418D87624}"/>
    <x:cellStyle name="Normal 26 2 3 4" xfId="32542" xr:uid="{C7A17EB3-566D-4CF9-87B9-914DCA1DAD2F}"/>
    <x:cellStyle name="Normal 26 2 3 4 2" xfId="32543" xr:uid="{81928E5E-E161-49AD-A15B-EFB5690F2105}"/>
    <x:cellStyle name="Normal 26 2 3 4 2 2" xfId="32544" xr:uid="{3957CC87-FEF5-43D8-ADA6-7BCF18E4B2E3}"/>
    <x:cellStyle name="Normal 26 2 3 4 3" xfId="32545" xr:uid="{CE595840-B805-4158-B358-E7C8B7AAB5EA}"/>
    <x:cellStyle name="Normal 26 2 3 5" xfId="32546" xr:uid="{9FC57BB1-145E-433E-9824-F4E08BB3C04E}"/>
    <x:cellStyle name="Normal 26 2 3 5 2" xfId="32547" xr:uid="{43E6BC8E-8A4A-41E8-882E-09E496BE907F}"/>
    <x:cellStyle name="Normal 26 2 3 6" xfId="32548" xr:uid="{C9F03476-FFA0-483A-9ED8-CE373B21C63B}"/>
    <x:cellStyle name="Normal 26 2 3 6 2" xfId="32549" xr:uid="{34B6183B-BA53-4284-8B85-867C84B928F8}"/>
    <x:cellStyle name="Normal 26 2 3 7" xfId="32550" xr:uid="{750DC334-9F1C-4DCD-A9CD-8DE088E5F724}"/>
    <x:cellStyle name="Normal 26 2 4" xfId="32551" xr:uid="{06D50FD6-DA70-4084-AB6F-B8EB703BFAC1}"/>
    <x:cellStyle name="Normal 26 2 4 2" xfId="32552" xr:uid="{8933B0A9-C853-4DB4-82DE-DCF12105003B}"/>
    <x:cellStyle name="Normal 26 2 4 2 2" xfId="32553" xr:uid="{8D850390-4ACE-4273-8DB4-D4D5B3B61A59}"/>
    <x:cellStyle name="Normal 26 2 4 2 2 2" xfId="32554" xr:uid="{D2199043-21B7-4A50-B50A-7AE328C8DC9B}"/>
    <x:cellStyle name="Normal 26 2 4 2 2 2 2" xfId="32555" xr:uid="{4EA66C70-1860-4AE2-B17B-A6561787A87D}"/>
    <x:cellStyle name="Normal 26 2 4 2 2 2 2 2" xfId="32556" xr:uid="{2FD451F1-50F5-4958-B43F-2D30CA2DC574}"/>
    <x:cellStyle name="Normal 26 2 4 2 2 2 3" xfId="32557" xr:uid="{3CAF19E3-F4FD-462B-8DD4-46A2B666048C}"/>
    <x:cellStyle name="Normal 26 2 4 2 2 3" xfId="32558" xr:uid="{1A9220E4-F78C-41E9-9F19-131C4CD49C5D}"/>
    <x:cellStyle name="Normal 26 2 4 2 2 3 2" xfId="32559" xr:uid="{79C97AAC-89C2-4AAE-B444-1D4CAEC9E033}"/>
    <x:cellStyle name="Normal 26 2 4 2 2 4" xfId="32560" xr:uid="{13F3A08A-C05F-402F-877E-A7F32FFAE341}"/>
    <x:cellStyle name="Normal 26 2 4 2 2 4 2" xfId="32561" xr:uid="{7A2D9303-AB99-4E38-8FB1-954D78D80F2E}"/>
    <x:cellStyle name="Normal 26 2 4 2 2 5" xfId="32562" xr:uid="{EF623285-CDB4-4597-BB30-1E3AE0AC40E9}"/>
    <x:cellStyle name="Normal 26 2 4 2 3" xfId="32563" xr:uid="{190EB305-6E4B-49D4-901F-3D3D5015D4BD}"/>
    <x:cellStyle name="Normal 26 2 4 2 3 2" xfId="32564" xr:uid="{9F03882C-56A6-41D1-9E6F-C1BB990E70D8}"/>
    <x:cellStyle name="Normal 26 2 4 2 3 2 2" xfId="32565" xr:uid="{2A1E1B90-C4FA-477E-AB89-1C502DDB5981}"/>
    <x:cellStyle name="Normal 26 2 4 2 3 3" xfId="32566" xr:uid="{42EF35E7-4F30-4940-9E30-B6FA8A89105A}"/>
    <x:cellStyle name="Normal 26 2 4 2 4" xfId="32567" xr:uid="{C721093F-0273-4682-A9B1-19E1A5F63096}"/>
    <x:cellStyle name="Normal 26 2 4 2 4 2" xfId="32568" xr:uid="{9B13C7A5-CDB8-4B22-B49E-7491C057FCDA}"/>
    <x:cellStyle name="Normal 26 2 4 2 5" xfId="32569" xr:uid="{D516D879-05B9-4DC1-B61B-245EE9597B22}"/>
    <x:cellStyle name="Normal 26 2 4 2 5 2" xfId="32570" xr:uid="{D85ACA57-C8A2-4BDD-AFFF-79F2D819F86B}"/>
    <x:cellStyle name="Normal 26 2 4 2 6" xfId="32571" xr:uid="{15F97A4A-2DC2-46AB-A222-4468EB142075}"/>
    <x:cellStyle name="Normal 26 2 4 3" xfId="32572" xr:uid="{86EF1C26-8CF2-4BE7-A06A-4348C2169FCF}"/>
    <x:cellStyle name="Normal 26 2 4 3 2" xfId="32573" xr:uid="{348F9B5D-6F0A-4BED-9B9D-0D65EF0C0BEC}"/>
    <x:cellStyle name="Normal 26 2 4 3 2 2" xfId="32574" xr:uid="{6D7B3C2C-8937-441E-971A-7111CA0AE420}"/>
    <x:cellStyle name="Normal 26 2 4 3 2 2 2" xfId="32575" xr:uid="{56400B34-C33C-4D85-BC67-93244D53E4A9}"/>
    <x:cellStyle name="Normal 26 2 4 3 2 3" xfId="32576" xr:uid="{13C98047-A9E3-4B5F-A39D-99E65D2260B7}"/>
    <x:cellStyle name="Normal 26 2 4 3 3" xfId="32577" xr:uid="{0B1FD6AB-6F96-4D06-A24A-CE7FC763F672}"/>
    <x:cellStyle name="Normal 26 2 4 3 3 2" xfId="32578" xr:uid="{377CA64B-B6D9-4BC0-AC96-84EAD4D9134E}"/>
    <x:cellStyle name="Normal 26 2 4 3 4" xfId="32579" xr:uid="{93381F98-91EE-4945-A511-3D5E457E1C2E}"/>
    <x:cellStyle name="Normal 26 2 4 3 4 2" xfId="32580" xr:uid="{456DBD2E-09D2-4F62-8CA2-3D3F6B8AA569}"/>
    <x:cellStyle name="Normal 26 2 4 3 5" xfId="32581" xr:uid="{154F2CC1-8A8E-4264-B188-6830E2D423E3}"/>
    <x:cellStyle name="Normal 26 2 4 4" xfId="32582" xr:uid="{13EDD8FC-A236-497B-867D-DB6E85668EAB}"/>
    <x:cellStyle name="Normal 26 2 4 4 2" xfId="32583" xr:uid="{D64A07B0-EF4B-4B78-AAC4-F06E394E4D44}"/>
    <x:cellStyle name="Normal 26 2 4 4 2 2" xfId="32584" xr:uid="{D693C7DB-AA41-4D34-9E4E-3AB94A5A364C}"/>
    <x:cellStyle name="Normal 26 2 4 4 3" xfId="32585" xr:uid="{BCA5C299-5B40-4F7E-A845-5B95E54056E3}"/>
    <x:cellStyle name="Normal 26 2 4 5" xfId="32586" xr:uid="{E7155419-0E98-452F-9240-8480D16556EE}"/>
    <x:cellStyle name="Normal 26 2 4 5 2" xfId="32587" xr:uid="{B4A1D957-D654-4637-8FAF-1FEF58BD00F2}"/>
    <x:cellStyle name="Normal 26 2 4 6" xfId="32588" xr:uid="{21C06016-4295-414D-8A5E-EDD0B8D66EE4}"/>
    <x:cellStyle name="Normal 26 2 4 6 2" xfId="32589" xr:uid="{19BF4C4A-7541-4681-8521-FCFF14D9B028}"/>
    <x:cellStyle name="Normal 26 2 4 7" xfId="32590" xr:uid="{3E8BAE19-78A0-477C-836D-9072F1D71C14}"/>
    <x:cellStyle name="Normal 26 2 5" xfId="32591" xr:uid="{97237FA8-6AF1-4B0F-BF7A-58F250E28682}"/>
    <x:cellStyle name="Normal 26 2 5 2" xfId="32592" xr:uid="{F858D479-1791-442E-8A67-BE8E0C6F9C95}"/>
    <x:cellStyle name="Normal 26 2 5 2 2" xfId="32593" xr:uid="{3222F4DB-9DB8-43B2-87DD-C75C3CED6ED2}"/>
    <x:cellStyle name="Normal 26 2 5 2 2 2" xfId="32594" xr:uid="{9EDCBFFC-797F-412B-A2A2-819ABF520EE9}"/>
    <x:cellStyle name="Normal 26 2 5 2 2 2 2" xfId="32595" xr:uid="{8D6875BE-6A65-4876-B1E7-6871AE02666A}"/>
    <x:cellStyle name="Normal 26 2 5 2 2 3" xfId="32596" xr:uid="{6A7F1C33-AC91-4477-8AD7-61F13059960D}"/>
    <x:cellStyle name="Normal 26 2 5 2 3" xfId="32597" xr:uid="{72DC11A2-5874-437E-AAD0-FD3FD6B1A0C5}"/>
    <x:cellStyle name="Normal 26 2 5 2 3 2" xfId="32598" xr:uid="{6A03736E-2CBB-4097-B01F-E8E37B232819}"/>
    <x:cellStyle name="Normal 26 2 5 2 4" xfId="32599" xr:uid="{BDDBBCEF-AC09-4B83-84C4-2E48CA74EE27}"/>
    <x:cellStyle name="Normal 26 2 5 2 4 2" xfId="32600" xr:uid="{8A1E6925-8474-4DBD-8C3C-9907019C9C00}"/>
    <x:cellStyle name="Normal 26 2 5 2 5" xfId="32601" xr:uid="{87944414-1256-4705-BAAD-66663B5C9803}"/>
    <x:cellStyle name="Normal 26 2 5 3" xfId="32602" xr:uid="{797DD245-AFD5-4CC7-8425-492237927C10}"/>
    <x:cellStyle name="Normal 26 2 5 3 2" xfId="32603" xr:uid="{E6C822A5-DFE5-488F-A29C-5DEE220FC4E4}"/>
    <x:cellStyle name="Normal 26 2 5 3 2 2" xfId="32604" xr:uid="{D76A36DD-0FF3-4C35-93B5-F92C3222147B}"/>
    <x:cellStyle name="Normal 26 2 5 3 3" xfId="32605" xr:uid="{388D5429-9E14-4AE1-8BCA-628789A06D21}"/>
    <x:cellStyle name="Normal 26 2 5 4" xfId="32606" xr:uid="{9594B721-1870-4863-B635-680F236B686D}"/>
    <x:cellStyle name="Normal 26 2 5 4 2" xfId="32607" xr:uid="{265B45A0-7FF1-4DEA-9C26-F33AF5E643DC}"/>
    <x:cellStyle name="Normal 26 2 5 5" xfId="32608" xr:uid="{8E6BFBB5-98BC-4E51-9C10-E616C509460D}"/>
    <x:cellStyle name="Normal 26 2 5 5 2" xfId="32609" xr:uid="{C449B694-F3EE-486E-971A-0ADC9AC459A3}"/>
    <x:cellStyle name="Normal 26 2 5 6" xfId="32610" xr:uid="{DEB5373A-3572-4960-A4BC-71102B178BBA}"/>
    <x:cellStyle name="Normal 26 2 6" xfId="32611" xr:uid="{0CC8454D-9BD0-476A-9625-B5DBB85BAB5E}"/>
    <x:cellStyle name="Normal 26 2 6 2" xfId="32612" xr:uid="{339DF457-647B-4E7C-BDFF-7CF64B4E8717}"/>
    <x:cellStyle name="Normal 26 2 6 2 2" xfId="32613" xr:uid="{70101FA2-58A2-4D65-AA9D-FDA9DC476C93}"/>
    <x:cellStyle name="Normal 26 2 6 2 2 2" xfId="32614" xr:uid="{2BD995C5-DC1A-41B7-8D86-4C8BE8DAB0A9}"/>
    <x:cellStyle name="Normal 26 2 6 2 3" xfId="32615" xr:uid="{DA68CB3F-D2D6-40C3-8B70-267160F71C3E}"/>
    <x:cellStyle name="Normal 26 2 6 3" xfId="32616" xr:uid="{3ECE5A93-3670-4238-B9DC-803A48A6C4FF}"/>
    <x:cellStyle name="Normal 26 2 6 3 2" xfId="32617" xr:uid="{1C20EFBD-7A1F-4398-A18F-2DA2AEA7CFA7}"/>
    <x:cellStyle name="Normal 26 2 6 4" xfId="32618" xr:uid="{1199B2A3-B66E-4695-9FB4-D855E295065C}"/>
    <x:cellStyle name="Normal 26 2 6 4 2" xfId="32619" xr:uid="{BF6ECD88-DDBF-437B-954B-3FB2AFE7DB4D}"/>
    <x:cellStyle name="Normal 26 2 6 5" xfId="32620" xr:uid="{87BDE8DE-20AC-4FC0-8E42-ABD9212A0975}"/>
    <x:cellStyle name="Normal 26 2 7" xfId="32621" xr:uid="{11975341-E144-4938-83CA-D902972FF088}"/>
    <x:cellStyle name="Normal 26 2 7 2" xfId="32622" xr:uid="{88D55127-C648-4D64-91A9-825A1B36D588}"/>
    <x:cellStyle name="Normal 26 2 7 2 2" xfId="32623" xr:uid="{782FAD21-3E49-463C-BBAC-6A843A68DD85}"/>
    <x:cellStyle name="Normal 26 2 7 2 2 2" xfId="32624" xr:uid="{62FB913E-60AD-4373-B1F2-0F0689DCD559}"/>
    <x:cellStyle name="Normal 26 2 7 2 3" xfId="32625" xr:uid="{75AC4E71-A1A0-487B-B648-5EDC0A61F4AF}"/>
    <x:cellStyle name="Normal 26 2 7 3" xfId="32626" xr:uid="{770B857A-14E9-4A9F-8AA1-BA086F540A7C}"/>
    <x:cellStyle name="Normal 26 2 7 3 2" xfId="32627" xr:uid="{A4C955B6-CE0D-4753-87F0-CF468EA77D81}"/>
    <x:cellStyle name="Normal 26 2 7 4" xfId="32628" xr:uid="{DF4E9503-F0F2-4A68-AACE-9A657E06F835}"/>
    <x:cellStyle name="Normal 26 2 7 4 2" xfId="32629" xr:uid="{16F37ACA-FCDB-4D46-97CB-C798560D78A8}"/>
    <x:cellStyle name="Normal 26 2 7 5" xfId="32630" xr:uid="{312F1B7F-9A0C-4300-B8A1-300C53989D3F}"/>
    <x:cellStyle name="Normal 26 2 8" xfId="32631" xr:uid="{3CE2D317-5E09-47ED-9DA5-4B93D76032E6}"/>
    <x:cellStyle name="Normal 26 2 8 2" xfId="32632" xr:uid="{A58E60C4-F8E2-4B42-830E-1A73559EBAFD}"/>
    <x:cellStyle name="Normal 26 2 8 2 2" xfId="32633" xr:uid="{4B3FA7A5-0D9A-40C9-B73A-06A4CC284C3E}"/>
    <x:cellStyle name="Normal 26 2 8 3" xfId="32634" xr:uid="{8BA028B1-0CDF-4E3C-8559-76591168A883}"/>
    <x:cellStyle name="Normal 26 2 9" xfId="32635" xr:uid="{60E75C4C-03D3-466F-80DB-DB7EA2E7BFAE}"/>
    <x:cellStyle name="Normal 26 2 9 2" xfId="32636" xr:uid="{11A8F8C6-E49F-4C1C-92BD-61C993C5CA81}"/>
    <x:cellStyle name="Normal 26 3" xfId="32637" xr:uid="{B178CEB3-465B-4415-B9E0-3711935CCA6B}"/>
    <x:cellStyle name="Normal 26 4" xfId="32638" xr:uid="{EC4CCBDF-F878-4A7B-B94B-6FA54055A4D6}"/>
    <x:cellStyle name="Normal 26 5" xfId="32639" xr:uid="{55C758DD-38AE-42B6-932E-2418E42571CB}"/>
    <x:cellStyle name="Normal 26 5 2" xfId="32640" xr:uid="{E2F1862F-EDFF-4ED1-A7A9-DF9D351513E8}"/>
    <x:cellStyle name="Normal 26 5 2 2" xfId="32641" xr:uid="{73879CAC-B6C5-4E7C-BEAE-0266C63C179D}"/>
    <x:cellStyle name="Normal 26 5 2 2 2" xfId="32642" xr:uid="{3B583CC8-A146-4880-BBBE-4C0436B46F4F}"/>
    <x:cellStyle name="Normal 26 5 2 2 2 2" xfId="32643" xr:uid="{2E21FAD0-BD74-4359-B7A7-66143FBE8CFA}"/>
    <x:cellStyle name="Normal 26 5 2 2 2 2 2" xfId="32644" xr:uid="{725D9284-66C5-4551-BBFA-B1510DA0F6C4}"/>
    <x:cellStyle name="Normal 26 5 2 2 2 3" xfId="32645" xr:uid="{519AC7BF-81CE-459A-B30E-58B014426127}"/>
    <x:cellStyle name="Normal 26 5 2 2 3" xfId="32646" xr:uid="{3172F4AE-6BD5-45CA-890D-64FDE8C654A1}"/>
    <x:cellStyle name="Normal 26 5 2 2 3 2" xfId="32647" xr:uid="{A9A00D8A-3DC1-4911-9A80-CB4362A7AC6D}"/>
    <x:cellStyle name="Normal 26 5 2 2 4" xfId="32648" xr:uid="{86E25150-505D-4050-98DC-1793DFCF274C}"/>
    <x:cellStyle name="Normal 26 5 2 2 4 2" xfId="32649" xr:uid="{49F466CD-0986-41FF-A950-D5BFF4D0B333}"/>
    <x:cellStyle name="Normal 26 5 2 2 5" xfId="32650" xr:uid="{C8BCF56E-A964-4E32-B8B2-1EE1DB244740}"/>
    <x:cellStyle name="Normal 26 5 2 3" xfId="32651" xr:uid="{5380A2B2-9DB1-4740-B3EA-E1C27483D70B}"/>
    <x:cellStyle name="Normal 26 5 2 3 2" xfId="32652" xr:uid="{ACA22850-D16C-4257-B8D9-4726CF8DC017}"/>
    <x:cellStyle name="Normal 26 5 2 3 2 2" xfId="32653" xr:uid="{CB3C4783-B980-4EB6-81A5-965C188CB15D}"/>
    <x:cellStyle name="Normal 26 5 2 3 3" xfId="32654" xr:uid="{A9C0F6BB-4BC2-4A76-B2DF-4275C5ACB959}"/>
    <x:cellStyle name="Normal 26 5 2 4" xfId="32655" xr:uid="{0BE8CDFB-FEF6-4751-8025-8B676522E923}"/>
    <x:cellStyle name="Normal 26 5 2 4 2" xfId="32656" xr:uid="{488E85A4-55FF-4B06-872B-BB6601CAEAA0}"/>
    <x:cellStyle name="Normal 26 5 2 5" xfId="32657" xr:uid="{8082F676-67C4-443D-9ECB-DDD47C5F48F5}"/>
    <x:cellStyle name="Normal 26 5 2 5 2" xfId="32658" xr:uid="{44DB9FC8-81AB-4C70-BC7C-05D6DB6B5E33}"/>
    <x:cellStyle name="Normal 26 5 2 6" xfId="32659" xr:uid="{AE8C51F1-D59A-4B23-B8C6-775E666DD9E6}"/>
    <x:cellStyle name="Normal 26 5 3" xfId="32660" xr:uid="{4AEC4C83-C8C4-45DC-AB97-CAA6FCAD7109}"/>
    <x:cellStyle name="Normal 26 5 3 2" xfId="32661" xr:uid="{AF07E339-3C99-4F64-B777-5E02CF7EF691}"/>
    <x:cellStyle name="Normal 26 5 3 2 2" xfId="32662" xr:uid="{91529263-2CC2-476D-9DBF-A90A9E25A708}"/>
    <x:cellStyle name="Normal 26 5 3 2 2 2" xfId="32663" xr:uid="{8B9220A7-03C7-4754-ADD2-6F50FE3B4A7A}"/>
    <x:cellStyle name="Normal 26 5 3 2 3" xfId="32664" xr:uid="{CB276C28-09B4-4CD8-967D-2571354B9F50}"/>
    <x:cellStyle name="Normal 26 5 3 3" xfId="32665" xr:uid="{B39B0858-FF5A-4BB0-9A51-E809B752327F}"/>
    <x:cellStyle name="Normal 26 5 3 3 2" xfId="32666" xr:uid="{6C6BCAB3-FB97-4F8C-B325-4EC97A8DE5DC}"/>
    <x:cellStyle name="Normal 26 5 3 4" xfId="32667" xr:uid="{0818D53E-BA5B-4C32-A684-07CC2BFC6CF9}"/>
    <x:cellStyle name="Normal 26 5 3 4 2" xfId="32668" xr:uid="{9DEF8D45-217D-4A03-9902-CBDDFF88E1D0}"/>
    <x:cellStyle name="Normal 26 5 3 5" xfId="32669" xr:uid="{540F0BF6-0402-4E92-A003-3BE695854BC0}"/>
    <x:cellStyle name="Normal 26 5 4" xfId="32670" xr:uid="{BB8A48DD-61EB-4973-8A42-C434F588A54F}"/>
    <x:cellStyle name="Normal 26 5 4 2" xfId="32671" xr:uid="{3B4FB447-55E5-4161-BD03-882317EC48DE}"/>
    <x:cellStyle name="Normal 26 5 4 2 2" xfId="32672" xr:uid="{BC325DC8-9E97-4F3C-A990-847DEB010BB1}"/>
    <x:cellStyle name="Normal 26 5 4 3" xfId="32673" xr:uid="{C99C2CC4-7EAA-44CF-931B-32C82203541A}"/>
    <x:cellStyle name="Normal 26 5 5" xfId="32674" xr:uid="{32921DB3-3F05-40A8-969A-E97122C6290D}"/>
    <x:cellStyle name="Normal 26 5 5 2" xfId="32675" xr:uid="{7045B3DD-E570-438C-89AA-59C9EA7E5D1E}"/>
    <x:cellStyle name="Normal 26 5 6" xfId="32676" xr:uid="{02DF2651-0661-4FD7-A91A-B7BBE0688B95}"/>
    <x:cellStyle name="Normal 26 5 6 2" xfId="32677" xr:uid="{CEF61148-0F7F-4BE0-86EF-F29A872875B7}"/>
    <x:cellStyle name="Normal 26 5 7" xfId="32678" xr:uid="{59BEFA22-180D-4690-82C0-A066AF93F146}"/>
    <x:cellStyle name="Normal 26 6" xfId="32679" xr:uid="{383543E2-510A-4417-B134-4FE95E6EEFEC}"/>
    <x:cellStyle name="Normal 26 6 2" xfId="32680" xr:uid="{B9E31627-9E85-433A-B221-E2E5B23E6A15}"/>
    <x:cellStyle name="Normal 26 6 2 2" xfId="32681" xr:uid="{EAE5FC74-7A7A-4F48-9077-615940A4106C}"/>
    <x:cellStyle name="Normal 26 6 2 2 2" xfId="32682" xr:uid="{19AB0E01-1842-4950-8AA1-5EBAD86DA086}"/>
    <x:cellStyle name="Normal 26 6 2 3" xfId="32683" xr:uid="{8C7BA95A-0A6E-4DA1-B1EF-E5C5B1DE1CA1}"/>
    <x:cellStyle name="Normal 26 6 3" xfId="32684" xr:uid="{D2FCB65C-B63A-451E-A1DA-A5F8C884D03D}"/>
    <x:cellStyle name="Normal 26 6 3 2" xfId="32685" xr:uid="{02BC0120-39C9-4934-9233-7D829D63043D}"/>
    <x:cellStyle name="Normal 26 6 4" xfId="32686" xr:uid="{944EF2AA-C4DE-4081-A281-1CB7E3331B45}"/>
    <x:cellStyle name="Normal 26 6 4 2" xfId="32687" xr:uid="{5C3A2471-471A-42BF-AEBA-397EFD1BB64B}"/>
    <x:cellStyle name="Normal 26 6 5" xfId="32688" xr:uid="{D0B0522F-D007-4E68-8BC2-09037F5B92B4}"/>
    <x:cellStyle name="Normal 27" xfId="32689" xr:uid="{4A2C97BB-4138-4CF2-8FAE-2CC53BFFB0FB}"/>
    <x:cellStyle name="Normal 27 2" xfId="32690" xr:uid="{F0A651CF-3764-45CD-B64F-8C6B71B06565}"/>
    <x:cellStyle name="Normal 27 2 10" xfId="32691" xr:uid="{825C8856-5184-4278-B898-432396587874}"/>
    <x:cellStyle name="Normal 27 2 10 2" xfId="32692" xr:uid="{0C19DFB0-B387-4DB7-8F4B-C6944876A562}"/>
    <x:cellStyle name="Normal 27 2 11" xfId="32693" xr:uid="{4CD1BFBD-7A36-4937-9430-684796084672}"/>
    <x:cellStyle name="Normal 27 2 2" xfId="32694" xr:uid="{7FF76417-FFB5-475C-94FE-FB595E3E5DED}"/>
    <x:cellStyle name="Normal 27 2 2 10" xfId="32695" xr:uid="{6B07D4F9-3C4D-498B-927F-DFF90E08A582}"/>
    <x:cellStyle name="Normal 27 2 2 2" xfId="32696" xr:uid="{E1293382-E134-4658-BA92-5AD879999FC0}"/>
    <x:cellStyle name="Normal 27 2 2 2 2" xfId="32697" xr:uid="{2E10C1C8-4442-479B-AAB4-71A2131FA8CA}"/>
    <x:cellStyle name="Normal 27 2 2 2 2 2" xfId="32698" xr:uid="{F33027DB-06E3-46DE-9530-8BC05454136A}"/>
    <x:cellStyle name="Normal 27 2 2 2 2 2 2" xfId="32699" xr:uid="{E897E5DC-EBC5-41E7-9092-A5E84317B966}"/>
    <x:cellStyle name="Normal 27 2 2 2 2 2 2 2" xfId="32700" xr:uid="{6E05C943-4A21-4594-99EE-EC83DD87206F}"/>
    <x:cellStyle name="Normal 27 2 2 2 2 2 2 2 2" xfId="32701" xr:uid="{ADC822B9-95C5-4014-ACF2-7D43FDEC22AC}"/>
    <x:cellStyle name="Normal 27 2 2 2 2 2 2 3" xfId="32702" xr:uid="{4F8DE206-8ECB-4A63-8252-CFE77F34EB3B}"/>
    <x:cellStyle name="Normal 27 2 2 2 2 2 3" xfId="32703" xr:uid="{5029D619-305F-48DA-83A8-C2C307D1D1AE}"/>
    <x:cellStyle name="Normal 27 2 2 2 2 2 3 2" xfId="32704" xr:uid="{CDF44E21-B9E7-4C85-8B47-3AC0BCE3C820}"/>
    <x:cellStyle name="Normal 27 2 2 2 2 2 4" xfId="32705" xr:uid="{C7BFAD9A-7D07-4350-AAE7-ADCD4B4A11E7}"/>
    <x:cellStyle name="Normal 27 2 2 2 2 2 4 2" xfId="32706" xr:uid="{8677873A-0571-4FCB-8C64-5072EA8FB583}"/>
    <x:cellStyle name="Normal 27 2 2 2 2 2 5" xfId="32707" xr:uid="{201B1797-D168-492A-8A11-82553DC2D1F5}"/>
    <x:cellStyle name="Normal 27 2 2 2 2 3" xfId="32708" xr:uid="{42567E1F-0CC6-424A-8807-1493C279509A}"/>
    <x:cellStyle name="Normal 27 2 2 2 2 3 2" xfId="32709" xr:uid="{FA9F69D7-2704-4369-BFD6-EE9DAB8FF2C3}"/>
    <x:cellStyle name="Normal 27 2 2 2 2 3 2 2" xfId="32710" xr:uid="{60C8707D-C813-4DCE-8CB6-6D3A0EE91BB1}"/>
    <x:cellStyle name="Normal 27 2 2 2 2 3 3" xfId="32711" xr:uid="{E9013F8F-B1D5-4506-A339-1C2AE7217344}"/>
    <x:cellStyle name="Normal 27 2 2 2 2 4" xfId="32712" xr:uid="{3D38D8DB-6506-4A25-AA85-21FBB7169709}"/>
    <x:cellStyle name="Normal 27 2 2 2 2 4 2" xfId="32713" xr:uid="{3AB1784C-4DCF-488C-873F-69AD9F392326}"/>
    <x:cellStyle name="Normal 27 2 2 2 2 5" xfId="32714" xr:uid="{940E0CCE-C4AB-40E1-A730-089FAAD03E23}"/>
    <x:cellStyle name="Normal 27 2 2 2 2 5 2" xfId="32715" xr:uid="{9F2C19F7-233F-4F37-BBCA-D54026CAAA37}"/>
    <x:cellStyle name="Normal 27 2 2 2 2 6" xfId="32716" xr:uid="{2B70016A-3B4D-4B99-B7BB-4858DFB6C364}"/>
    <x:cellStyle name="Normal 27 2 2 2 3" xfId="32717" xr:uid="{55D6C4B1-541E-4662-B033-B1748506290E}"/>
    <x:cellStyle name="Normal 27 2 2 2 3 2" xfId="32718" xr:uid="{00F10657-E6A7-4CE3-9449-09404B9A5E89}"/>
    <x:cellStyle name="Normal 27 2 2 2 3 2 2" xfId="32719" xr:uid="{49F5F0ED-1AD3-4972-9470-609CCED664E3}"/>
    <x:cellStyle name="Normal 27 2 2 2 3 2 2 2" xfId="32720" xr:uid="{38990303-3D9F-449E-AB53-B3C4099A7B19}"/>
    <x:cellStyle name="Normal 27 2 2 2 3 2 3" xfId="32721" xr:uid="{66DB6450-A355-4F0B-8B83-872CBD982879}"/>
    <x:cellStyle name="Normal 27 2 2 2 3 3" xfId="32722" xr:uid="{623150F2-9A9E-4C91-9CE3-242ABD977456}"/>
    <x:cellStyle name="Normal 27 2 2 2 3 3 2" xfId="32723" xr:uid="{2466A440-A8B5-4100-9D30-9E9DC7159B0E}"/>
    <x:cellStyle name="Normal 27 2 2 2 3 4" xfId="32724" xr:uid="{09D66BBF-6AFE-4218-90C3-DD4E8EC2698D}"/>
    <x:cellStyle name="Normal 27 2 2 2 3 4 2" xfId="32725" xr:uid="{9CA26CC2-CC77-4E4B-98BA-AA7C23F013E6}"/>
    <x:cellStyle name="Normal 27 2 2 2 3 5" xfId="32726" xr:uid="{14E3201F-0ABB-4820-B95D-D19286833010}"/>
    <x:cellStyle name="Normal 27 2 2 2 4" xfId="32727" xr:uid="{14A672CB-95B2-4512-B2F9-C9122E3B090A}"/>
    <x:cellStyle name="Normal 27 2 2 2 4 2" xfId="32728" xr:uid="{B8ADDDCA-6104-4447-8ACE-87A00221785B}"/>
    <x:cellStyle name="Normal 27 2 2 2 4 2 2" xfId="32729" xr:uid="{910F6E58-1F93-4C28-9F73-F39E9DF8A18B}"/>
    <x:cellStyle name="Normal 27 2 2 2 4 3" xfId="32730" xr:uid="{F05029C9-7342-4C6E-8456-66A413EB7C5D}"/>
    <x:cellStyle name="Normal 27 2 2 2 5" xfId="32731" xr:uid="{BAC3D475-5140-477D-A733-19FCBCFED5EC}"/>
    <x:cellStyle name="Normal 27 2 2 2 5 2" xfId="32732" xr:uid="{60CC9AC1-5ADA-4E94-AF70-EC6D29BE280B}"/>
    <x:cellStyle name="Normal 27 2 2 2 6" xfId="32733" xr:uid="{90CE3DAD-2E79-4F52-A0FA-60DA190560DA}"/>
    <x:cellStyle name="Normal 27 2 2 2 6 2" xfId="32734" xr:uid="{2BBA896D-4414-438E-BBD7-B2A1E6D106D9}"/>
    <x:cellStyle name="Normal 27 2 2 2 7" xfId="32735" xr:uid="{3F2A44EE-D5C0-4942-8DF6-7442DD2F6A5A}"/>
    <x:cellStyle name="Normal 27 2 2 3" xfId="32736" xr:uid="{DC4D32E9-4AC3-44A3-AADC-13436B0D952C}"/>
    <x:cellStyle name="Normal 27 2 2 3 2" xfId="32737" xr:uid="{11C6002D-BAC9-46F3-8CAD-E722B3E406DC}"/>
    <x:cellStyle name="Normal 27 2 2 3 2 2" xfId="32738" xr:uid="{81282510-CAEA-4687-B2AD-66BF0CD513CF}"/>
    <x:cellStyle name="Normal 27 2 2 3 2 2 2" xfId="32739" xr:uid="{26CE3C75-E19F-4325-9106-C114A7A2133D}"/>
    <x:cellStyle name="Normal 27 2 2 3 2 2 2 2" xfId="32740" xr:uid="{EB6BA90C-05D8-48AF-809C-A245D7CFD094}"/>
    <x:cellStyle name="Normal 27 2 2 3 2 2 2 2 2" xfId="32741" xr:uid="{352AAB0A-40B8-4C72-AF86-11A5C5F2A094}"/>
    <x:cellStyle name="Normal 27 2 2 3 2 2 2 3" xfId="32742" xr:uid="{26C3EF3A-1F2E-4601-B504-940AC9246E9C}"/>
    <x:cellStyle name="Normal 27 2 2 3 2 2 3" xfId="32743" xr:uid="{0DFCF570-2F21-4593-BA1E-180C20F4B0DC}"/>
    <x:cellStyle name="Normal 27 2 2 3 2 2 3 2" xfId="32744" xr:uid="{459639B1-A694-4A7B-999B-FCCFB023137F}"/>
    <x:cellStyle name="Normal 27 2 2 3 2 2 4" xfId="32745" xr:uid="{BDCB8E2B-23B2-42B9-90FB-5A117A540C20}"/>
    <x:cellStyle name="Normal 27 2 2 3 2 2 4 2" xfId="32746" xr:uid="{76A0824D-7A41-47DA-AD7B-10CDF4145856}"/>
    <x:cellStyle name="Normal 27 2 2 3 2 2 5" xfId="32747" xr:uid="{D8CFAE5B-4804-4659-9DA5-83573B44694A}"/>
    <x:cellStyle name="Normal 27 2 2 3 2 3" xfId="32748" xr:uid="{529EF157-750C-44E3-8D82-1ECD83FEB10B}"/>
    <x:cellStyle name="Normal 27 2 2 3 2 3 2" xfId="32749" xr:uid="{80C1B12D-BADA-4240-8DF3-B84351E83968}"/>
    <x:cellStyle name="Normal 27 2 2 3 2 3 2 2" xfId="32750" xr:uid="{47820116-01C4-42D5-BE8B-3E2E1BEAACE3}"/>
    <x:cellStyle name="Normal 27 2 2 3 2 3 3" xfId="32751" xr:uid="{11B8B7A0-333C-42F6-9276-7AEA70A397EF}"/>
    <x:cellStyle name="Normal 27 2 2 3 2 4" xfId="32752" xr:uid="{6C980E91-ECC2-4DCE-B5AC-5D95B7505450}"/>
    <x:cellStyle name="Normal 27 2 2 3 2 4 2" xfId="32753" xr:uid="{76153503-EB2F-4163-AB50-5950CB1634FC}"/>
    <x:cellStyle name="Normal 27 2 2 3 2 5" xfId="32754" xr:uid="{5FA9ACF2-CC29-4AA0-8B42-EBA2CEA363E6}"/>
    <x:cellStyle name="Normal 27 2 2 3 2 5 2" xfId="32755" xr:uid="{671128C9-EE35-4BD8-8343-77B2268C1878}"/>
    <x:cellStyle name="Normal 27 2 2 3 2 6" xfId="32756" xr:uid="{8EE4CF21-D37E-4583-A4D9-544EA16DFBC1}"/>
    <x:cellStyle name="Normal 27 2 2 3 3" xfId="32757" xr:uid="{AFB889F7-590A-40C3-9A4E-A78C51998EB5}"/>
    <x:cellStyle name="Normal 27 2 2 3 3 2" xfId="32758" xr:uid="{93EF366B-3826-4179-A79D-3EA6EBE0900C}"/>
    <x:cellStyle name="Normal 27 2 2 3 3 2 2" xfId="32759" xr:uid="{B5C71A4A-12CA-44A6-ACB0-D546DC7DEE00}"/>
    <x:cellStyle name="Normal 27 2 2 3 3 2 2 2" xfId="32760" xr:uid="{BD9F94DC-969A-4F62-838F-EB0E8942783B}"/>
    <x:cellStyle name="Normal 27 2 2 3 3 2 3" xfId="32761" xr:uid="{B9297556-FC64-4BE8-8F94-2269F0AB930A}"/>
    <x:cellStyle name="Normal 27 2 2 3 3 3" xfId="32762" xr:uid="{404032AB-D02F-478E-B551-BE1B585ADF7E}"/>
    <x:cellStyle name="Normal 27 2 2 3 3 3 2" xfId="32763" xr:uid="{0597213D-EDF8-437B-A6AC-5DDF4E187B2C}"/>
    <x:cellStyle name="Normal 27 2 2 3 3 4" xfId="32764" xr:uid="{E2D81E67-9498-4591-A05C-25D654A6D1D3}"/>
    <x:cellStyle name="Normal 27 2 2 3 3 4 2" xfId="32765" xr:uid="{9BA22358-2735-4A63-980B-248F87583AB0}"/>
    <x:cellStyle name="Normal 27 2 2 3 3 5" xfId="32766" xr:uid="{EED8D728-501E-4FB8-B100-6942EBB22D09}"/>
    <x:cellStyle name="Normal 27 2 2 3 4" xfId="32767" xr:uid="{24F0E3B4-32E0-4A11-99A3-3DA389B1B0CB}"/>
    <x:cellStyle name="Normal 27 2 2 3 4 2" xfId="32768" xr:uid="{188D3B7B-CCF3-4A9A-8EC6-2A25F7180652}"/>
    <x:cellStyle name="Normal 27 2 2 3 4 2 2" xfId="32769" xr:uid="{62A763ED-8DA1-49DA-AAD0-3F7665A47958}"/>
    <x:cellStyle name="Normal 27 2 2 3 4 3" xfId="32770" xr:uid="{B54CEA26-9BBC-4046-9942-2438850115D0}"/>
    <x:cellStyle name="Normal 27 2 2 3 5" xfId="32771" xr:uid="{B97FAE52-8DE0-4729-A0C5-F7ABDD75CA5E}"/>
    <x:cellStyle name="Normal 27 2 2 3 5 2" xfId="32772" xr:uid="{AD12D2F5-A11A-4DDB-BF45-33BC74F32F72}"/>
    <x:cellStyle name="Normal 27 2 2 3 6" xfId="32773" xr:uid="{950C7D11-E797-4D6F-951E-A95320F52E27}"/>
    <x:cellStyle name="Normal 27 2 2 3 6 2" xfId="32774" xr:uid="{9847AC2E-128E-479D-9F5E-0B2566DA5E44}"/>
    <x:cellStyle name="Normal 27 2 2 3 7" xfId="32775" xr:uid="{DE17D8DB-21D7-41A3-8BFC-967DD27E8D40}"/>
    <x:cellStyle name="Normal 27 2 2 4" xfId="32776" xr:uid="{42196A0D-3AE1-44AE-B9C6-7E65B496A43E}"/>
    <x:cellStyle name="Normal 27 2 2 4 2" xfId="32777" xr:uid="{9BD17550-E9D7-44BA-A447-53836AA81DFE}"/>
    <x:cellStyle name="Normal 27 2 2 4 2 2" xfId="32778" xr:uid="{DC9FD46E-A403-4928-AD4C-7F2C6C513725}"/>
    <x:cellStyle name="Normal 27 2 2 4 2 2 2" xfId="32779" xr:uid="{3AAF533E-B3B1-4F48-A709-14014A429F05}"/>
    <x:cellStyle name="Normal 27 2 2 4 2 2 2 2" xfId="32780" xr:uid="{8CA6CAFD-2AF0-4EB4-94AA-D2CC939BA09D}"/>
    <x:cellStyle name="Normal 27 2 2 4 2 2 3" xfId="32781" xr:uid="{8B9192A1-C208-493E-9B48-F3C2F139835A}"/>
    <x:cellStyle name="Normal 27 2 2 4 2 3" xfId="32782" xr:uid="{4AEAE62F-9582-41F4-A378-62A31021F658}"/>
    <x:cellStyle name="Normal 27 2 2 4 2 3 2" xfId="32783" xr:uid="{951CD6CB-21DD-46A8-B644-E6CCB831919A}"/>
    <x:cellStyle name="Normal 27 2 2 4 2 4" xfId="32784" xr:uid="{3D58251E-5D8E-4E0E-AB25-F061BD5B5018}"/>
    <x:cellStyle name="Normal 27 2 2 4 2 4 2" xfId="32785" xr:uid="{F173465B-8645-4F40-A0DB-3DBA3536F80A}"/>
    <x:cellStyle name="Normal 27 2 2 4 2 5" xfId="32786" xr:uid="{8A88566C-A6D9-479C-BB3A-8197D11A904B}"/>
    <x:cellStyle name="Normal 27 2 2 4 3" xfId="32787" xr:uid="{DFF1E799-D485-4386-84ED-205EF54104DF}"/>
    <x:cellStyle name="Normal 27 2 2 4 3 2" xfId="32788" xr:uid="{830400F2-9736-4EB9-B698-366C87DEB2DE}"/>
    <x:cellStyle name="Normal 27 2 2 4 3 2 2" xfId="32789" xr:uid="{B5E215A4-FFE1-484B-9B89-9DD70C4E7DD0}"/>
    <x:cellStyle name="Normal 27 2 2 4 3 3" xfId="32790" xr:uid="{D9B6D141-E79C-4046-86E9-5CF8920BD9E0}"/>
    <x:cellStyle name="Normal 27 2 2 4 4" xfId="32791" xr:uid="{2E204FD9-6A15-401A-B245-975EB2FF2987}"/>
    <x:cellStyle name="Normal 27 2 2 4 4 2" xfId="32792" xr:uid="{6EFEA610-3E1D-45C5-B00D-4E255CB74137}"/>
    <x:cellStyle name="Normal 27 2 2 4 5" xfId="32793" xr:uid="{06C456C9-C049-4C67-87CC-3BDCF4823A14}"/>
    <x:cellStyle name="Normal 27 2 2 4 5 2" xfId="32794" xr:uid="{3568C811-AA7D-4BE8-B170-B2DDA8F9CB38}"/>
    <x:cellStyle name="Normal 27 2 2 4 6" xfId="32795" xr:uid="{D90AC91C-CB94-410F-BFFD-C9D73478A066}"/>
    <x:cellStyle name="Normal 27 2 2 5" xfId="32796" xr:uid="{669B2C07-DBC1-44CE-BFE1-56F0A03B3580}"/>
    <x:cellStyle name="Normal 27 2 2 5 2" xfId="32797" xr:uid="{B3883CCB-4ED5-49B3-887F-45A907638716}"/>
    <x:cellStyle name="Normal 27 2 2 5 2 2" xfId="32798" xr:uid="{C4267A32-057D-4BF2-B9B0-8A306920C99B}"/>
    <x:cellStyle name="Normal 27 2 2 5 2 2 2" xfId="32799" xr:uid="{0FD2C608-A59A-4487-8E8B-440A143A2D3A}"/>
    <x:cellStyle name="Normal 27 2 2 5 2 3" xfId="32800" xr:uid="{8D5E082C-9CA1-4FE9-9FAB-5917E487E582}"/>
    <x:cellStyle name="Normal 27 2 2 5 3" xfId="32801" xr:uid="{F15C916D-4656-49F4-BFF8-2B8C98D946FB}"/>
    <x:cellStyle name="Normal 27 2 2 5 3 2" xfId="32802" xr:uid="{A1D6DEE4-483A-4F3B-BE1E-801D33ADB174}"/>
    <x:cellStyle name="Normal 27 2 2 5 4" xfId="32803" xr:uid="{F7F17E8C-57E2-4AC3-A5ED-D0574D75D10C}"/>
    <x:cellStyle name="Normal 27 2 2 5 4 2" xfId="32804" xr:uid="{3407428A-30DC-4DC1-96AD-4360AD2531B6}"/>
    <x:cellStyle name="Normal 27 2 2 5 5" xfId="32805" xr:uid="{910CDEFD-9915-4F79-8935-3DFA43B9D6B6}"/>
    <x:cellStyle name="Normal 27 2 2 6" xfId="32806" xr:uid="{85014450-62A8-40E7-AB31-01438D283881}"/>
    <x:cellStyle name="Normal 27 2 2 6 2" xfId="32807" xr:uid="{C25DEC32-CE3B-4E7D-8B2F-DD09AAF37C31}"/>
    <x:cellStyle name="Normal 27 2 2 6 2 2" xfId="32808" xr:uid="{CEF85413-C33B-4654-8301-48A437D6D85B}"/>
    <x:cellStyle name="Normal 27 2 2 6 2 2 2" xfId="32809" xr:uid="{A2729D59-C78B-403A-B71B-2709058A1A8B}"/>
    <x:cellStyle name="Normal 27 2 2 6 2 3" xfId="32810" xr:uid="{10CAC261-9E86-4D0A-A8A8-5CAE5762802A}"/>
    <x:cellStyle name="Normal 27 2 2 6 3" xfId="32811" xr:uid="{B7EA87EC-BAB0-441A-AD6E-606BC746AAA6}"/>
    <x:cellStyle name="Normal 27 2 2 6 3 2" xfId="32812" xr:uid="{02AB2460-26B0-4E8E-8DF0-DB1821624F69}"/>
    <x:cellStyle name="Normal 27 2 2 6 4" xfId="32813" xr:uid="{C27832C5-4EF4-45A3-9A17-AE1BFE8FA202}"/>
    <x:cellStyle name="Normal 27 2 2 6 4 2" xfId="32814" xr:uid="{CFF5A026-DB17-4407-9EBA-003B010D2460}"/>
    <x:cellStyle name="Normal 27 2 2 6 5" xfId="32815" xr:uid="{DED431C9-A343-4E0D-98BF-252AA5A18AC6}"/>
    <x:cellStyle name="Normal 27 2 2 7" xfId="32816" xr:uid="{A1C33963-A198-457E-9DBC-D4EAFCA685EC}"/>
    <x:cellStyle name="Normal 27 2 2 7 2" xfId="32817" xr:uid="{6D8A2DDA-833D-43EA-AA16-E977722C75D2}"/>
    <x:cellStyle name="Normal 27 2 2 7 2 2" xfId="32818" xr:uid="{D3D7242D-764C-4A5F-8ADC-9C9260DD1CBF}"/>
    <x:cellStyle name="Normal 27 2 2 7 3" xfId="32819" xr:uid="{43BB6F86-3291-42AC-9F71-7CB6826CF2F2}"/>
    <x:cellStyle name="Normal 27 2 2 8" xfId="32820" xr:uid="{845BA79E-E07B-4E52-A919-E9CB6EF84793}"/>
    <x:cellStyle name="Normal 27 2 2 8 2" xfId="32821" xr:uid="{3B15DECF-6AE5-489E-8D6E-07DE85A01B68}"/>
    <x:cellStyle name="Normal 27 2 2 9" xfId="32822" xr:uid="{0E1C9567-72A2-4879-9356-E888FE5AC8CB}"/>
    <x:cellStyle name="Normal 27 2 2 9 2" xfId="32823" xr:uid="{53D8DA2F-33A6-4A55-829F-33B194C5EE0E}"/>
    <x:cellStyle name="Normal 27 2 3" xfId="32824" xr:uid="{17D7D5E3-02FD-4BBD-882E-9EEF122541D4}"/>
    <x:cellStyle name="Normal 27 2 3 2" xfId="32825" xr:uid="{7471AF83-2773-435D-89DA-278F210F3D75}"/>
    <x:cellStyle name="Normal 27 2 3 2 2" xfId="32826" xr:uid="{30B5D83E-803A-48F6-A371-37FD1A5E1788}"/>
    <x:cellStyle name="Normal 27 2 3 2 2 2" xfId="32827" xr:uid="{FAFA66FE-253A-45FE-BDE4-4DC2C777BB20}"/>
    <x:cellStyle name="Normal 27 2 3 2 2 2 2" xfId="32828" xr:uid="{1DB32600-21B1-4265-A4E5-3423D9F2D19E}"/>
    <x:cellStyle name="Normal 27 2 3 2 2 2 2 2" xfId="32829" xr:uid="{72607DC8-6BD3-4351-A182-9C4A2D7AB7AE}"/>
    <x:cellStyle name="Normal 27 2 3 2 2 2 3" xfId="32830" xr:uid="{F243CA78-0518-4694-B913-85DA5ADEB9A1}"/>
    <x:cellStyle name="Normal 27 2 3 2 2 3" xfId="32831" xr:uid="{80C94545-A685-45BA-BFF0-053534D3121F}"/>
    <x:cellStyle name="Normal 27 2 3 2 2 3 2" xfId="32832" xr:uid="{F2E0FFD8-0C29-4D4F-9BB6-091E968682C1}"/>
    <x:cellStyle name="Normal 27 2 3 2 2 4" xfId="32833" xr:uid="{4F85F3C0-9966-4155-8DB2-F5E410402BCF}"/>
    <x:cellStyle name="Normal 27 2 3 2 2 4 2" xfId="32834" xr:uid="{11F883E7-CE5A-48B5-A0AB-05C35BD45F1E}"/>
    <x:cellStyle name="Normal 27 2 3 2 2 5" xfId="32835" xr:uid="{795093D9-C51E-4455-87C9-43DB803F05C2}"/>
    <x:cellStyle name="Normal 27 2 3 2 3" xfId="32836" xr:uid="{EE23CAD7-9986-4F04-922F-21F4026ADC46}"/>
    <x:cellStyle name="Normal 27 2 3 2 3 2" xfId="32837" xr:uid="{5AC2AFCC-59B1-43C0-ADE0-C6C01DECD9C2}"/>
    <x:cellStyle name="Normal 27 2 3 2 3 2 2" xfId="32838" xr:uid="{7E4A0965-4A33-4DCD-84CE-1E133AE9A227}"/>
    <x:cellStyle name="Normal 27 2 3 2 3 3" xfId="32839" xr:uid="{54B5ADBE-F429-40EF-885B-E4545BB97A5C}"/>
    <x:cellStyle name="Normal 27 2 3 2 4" xfId="32840" xr:uid="{59778944-2C66-46CF-8208-72054F9D5D0F}"/>
    <x:cellStyle name="Normal 27 2 3 2 4 2" xfId="32841" xr:uid="{3F4DDB24-90F2-4039-9E10-437F11EC2FE1}"/>
    <x:cellStyle name="Normal 27 2 3 2 5" xfId="32842" xr:uid="{F1A62F9F-A61D-43C7-B1F9-6B1F12C39F58}"/>
    <x:cellStyle name="Normal 27 2 3 2 5 2" xfId="32843" xr:uid="{6F9A4BE4-28F4-48B9-90F9-F729EFE588F2}"/>
    <x:cellStyle name="Normal 27 2 3 2 6" xfId="32844" xr:uid="{B96C9F4A-D032-4E14-8821-0D45D39129FA}"/>
    <x:cellStyle name="Normal 27 2 3 3" xfId="32845" xr:uid="{7F6B628F-218F-49E8-8441-3994E234537F}"/>
    <x:cellStyle name="Normal 27 2 3 3 2" xfId="32846" xr:uid="{6A1377B7-CC97-465F-960B-2049731AEF92}"/>
    <x:cellStyle name="Normal 27 2 3 3 2 2" xfId="32847" xr:uid="{8807B08D-C33E-48B4-9362-7B7BADA634DB}"/>
    <x:cellStyle name="Normal 27 2 3 3 2 2 2" xfId="32848" xr:uid="{477150ED-E352-4FB1-BFA2-9B3350FE52B9}"/>
    <x:cellStyle name="Normal 27 2 3 3 2 3" xfId="32849" xr:uid="{6ECECE0C-B420-4055-971E-4DF54316A2C6}"/>
    <x:cellStyle name="Normal 27 2 3 3 3" xfId="32850" xr:uid="{81FA37DF-741A-491F-88E9-32F87234188D}"/>
    <x:cellStyle name="Normal 27 2 3 3 3 2" xfId="32851" xr:uid="{3012D4BE-9D32-4443-9B84-63FDAB9ECCFC}"/>
    <x:cellStyle name="Normal 27 2 3 3 4" xfId="32852" xr:uid="{854ED1BE-448E-4765-A650-2F9A7C46A79A}"/>
    <x:cellStyle name="Normal 27 2 3 3 4 2" xfId="32853" xr:uid="{339E5669-E454-4766-B962-46F0A41DCC53}"/>
    <x:cellStyle name="Normal 27 2 3 3 5" xfId="32854" xr:uid="{AD2AA6E7-A63C-4E55-A255-7119C64E457A}"/>
    <x:cellStyle name="Normal 27 2 3 4" xfId="32855" xr:uid="{86506C7E-EE7D-4310-A5A3-7CBE9ADDC327}"/>
    <x:cellStyle name="Normal 27 2 3 4 2" xfId="32856" xr:uid="{BDB6F796-FD65-4782-9B9C-1D0039491E8D}"/>
    <x:cellStyle name="Normal 27 2 3 4 2 2" xfId="32857" xr:uid="{A418E40B-6439-4365-A70E-2D4CB7882044}"/>
    <x:cellStyle name="Normal 27 2 3 4 3" xfId="32858" xr:uid="{8B61EF74-336D-4796-BFB9-A195CEB6AD24}"/>
    <x:cellStyle name="Normal 27 2 3 5" xfId="32859" xr:uid="{2C7DCFFC-680F-4F85-9A93-C26D026F1B30}"/>
    <x:cellStyle name="Normal 27 2 3 5 2" xfId="32860" xr:uid="{728B10A7-383C-4A13-8564-58F9F9E91345}"/>
    <x:cellStyle name="Normal 27 2 3 6" xfId="32861" xr:uid="{1BEF3B46-53DD-4FFA-9735-FB39AC1224AC}"/>
    <x:cellStyle name="Normal 27 2 3 6 2" xfId="32862" xr:uid="{2994024F-A975-4010-815B-E099E6BF08D7}"/>
    <x:cellStyle name="Normal 27 2 3 7" xfId="32863" xr:uid="{16C7F855-4045-4B41-ABDF-2724CC23EEBA}"/>
    <x:cellStyle name="Normal 27 2 4" xfId="32864" xr:uid="{1B172B13-E842-4689-BCB2-C4A26F45DE64}"/>
    <x:cellStyle name="Normal 27 2 4 2" xfId="32865" xr:uid="{78944157-1880-4477-B219-1606E52F4658}"/>
    <x:cellStyle name="Normal 27 2 4 2 2" xfId="32866" xr:uid="{B945D5BA-4908-4811-BD52-A5551E3239E3}"/>
    <x:cellStyle name="Normal 27 2 4 2 2 2" xfId="32867" xr:uid="{002C158B-9239-45F7-A0A8-24A7DDE05DEA}"/>
    <x:cellStyle name="Normal 27 2 4 2 2 2 2" xfId="32868" xr:uid="{B4566FFA-9D63-4448-8CBC-138ADB74FBB0}"/>
    <x:cellStyle name="Normal 27 2 4 2 2 2 2 2" xfId="32869" xr:uid="{B79A800E-891B-4EBB-9133-2817BBD7B52D}"/>
    <x:cellStyle name="Normal 27 2 4 2 2 2 3" xfId="32870" xr:uid="{DF03C655-99D6-4B17-BC48-03EA122F9D3D}"/>
    <x:cellStyle name="Normal 27 2 4 2 2 3" xfId="32871" xr:uid="{2C1427BF-8C49-4555-9ECD-90183868ECBE}"/>
    <x:cellStyle name="Normal 27 2 4 2 2 3 2" xfId="32872" xr:uid="{2C21F2CD-5B0C-4E80-999A-1F9C5ADC8A75}"/>
    <x:cellStyle name="Normal 27 2 4 2 2 4" xfId="32873" xr:uid="{48D04D91-99F2-4BF7-A187-AA04ED161E4B}"/>
    <x:cellStyle name="Normal 27 2 4 2 2 4 2" xfId="32874" xr:uid="{A80C2E2C-0136-4D02-8E8F-FEA4BCE604A2}"/>
    <x:cellStyle name="Normal 27 2 4 2 2 5" xfId="32875" xr:uid="{6A5FE2AA-B88B-4C81-ACD6-DF4D8341BC0D}"/>
    <x:cellStyle name="Normal 27 2 4 2 3" xfId="32876" xr:uid="{718B2A54-3901-4F69-8416-3F2C59A70102}"/>
    <x:cellStyle name="Normal 27 2 4 2 3 2" xfId="32877" xr:uid="{92604B1B-4882-41D2-ADB3-30862C2D9847}"/>
    <x:cellStyle name="Normal 27 2 4 2 3 2 2" xfId="32878" xr:uid="{932EAAD5-9FF2-4400-851D-3255836D4170}"/>
    <x:cellStyle name="Normal 27 2 4 2 3 3" xfId="32879" xr:uid="{BE9C56E2-D3EF-45FE-9EC6-CF4286842CB1}"/>
    <x:cellStyle name="Normal 27 2 4 2 4" xfId="32880" xr:uid="{AA100E11-2FAD-44B4-B744-7DBC4702C58B}"/>
    <x:cellStyle name="Normal 27 2 4 2 4 2" xfId="32881" xr:uid="{C197F1ED-6AF2-483C-9C70-85DA968395D6}"/>
    <x:cellStyle name="Normal 27 2 4 2 5" xfId="32882" xr:uid="{51F23102-A8DC-4ECC-9676-5B9FC4CE1C94}"/>
    <x:cellStyle name="Normal 27 2 4 2 5 2" xfId="32883" xr:uid="{4AB4BBC5-EA41-477B-842F-009A926236FC}"/>
    <x:cellStyle name="Normal 27 2 4 2 6" xfId="32884" xr:uid="{E577278A-0890-4E51-8D3F-63E8D26B6BB0}"/>
    <x:cellStyle name="Normal 27 2 4 3" xfId="32885" xr:uid="{913D85FD-42F1-4345-895C-B892C959D940}"/>
    <x:cellStyle name="Normal 27 2 4 3 2" xfId="32886" xr:uid="{2FF46AC2-5976-48E0-A570-3AFCD03D6595}"/>
    <x:cellStyle name="Normal 27 2 4 3 2 2" xfId="32887" xr:uid="{450EA538-2D4C-484D-AE66-B0D2404AE0C3}"/>
    <x:cellStyle name="Normal 27 2 4 3 2 2 2" xfId="32888" xr:uid="{19EBFEFC-CA9E-4D63-9AE1-5107223E9F4F}"/>
    <x:cellStyle name="Normal 27 2 4 3 2 3" xfId="32889" xr:uid="{72E36BC2-39C3-47FF-A262-929074E4064E}"/>
    <x:cellStyle name="Normal 27 2 4 3 3" xfId="32890" xr:uid="{D43428E9-039D-4922-BB8C-B8CC9986413F}"/>
    <x:cellStyle name="Normal 27 2 4 3 3 2" xfId="32891" xr:uid="{B0FAE61E-5F6A-4E3F-BBCF-74E5789E9401}"/>
    <x:cellStyle name="Normal 27 2 4 3 4" xfId="32892" xr:uid="{BFECBFDE-1CCD-422A-98BA-99EB26C21CF8}"/>
    <x:cellStyle name="Normal 27 2 4 3 4 2" xfId="32893" xr:uid="{7AEB77AC-D677-4032-96ED-603A7076C8E7}"/>
    <x:cellStyle name="Normal 27 2 4 3 5" xfId="32894" xr:uid="{0636E8B7-0981-41C4-8C47-2C2DD03CD746}"/>
    <x:cellStyle name="Normal 27 2 4 4" xfId="32895" xr:uid="{1B33EE45-E0A7-459A-A103-0F7381B4B993}"/>
    <x:cellStyle name="Normal 27 2 4 4 2" xfId="32896" xr:uid="{DCDA4D7D-5BD0-4245-AA81-34FF0775AB63}"/>
    <x:cellStyle name="Normal 27 2 4 4 2 2" xfId="32897" xr:uid="{5A9DA9EE-1445-48C9-8810-14D92668745B}"/>
    <x:cellStyle name="Normal 27 2 4 4 3" xfId="32898" xr:uid="{4D8AB308-65D2-4347-A066-C09E46A1AEF9}"/>
    <x:cellStyle name="Normal 27 2 4 5" xfId="32899" xr:uid="{C27D5CDB-D7AC-48BF-8D10-7EDB3FB4B4CB}"/>
    <x:cellStyle name="Normal 27 2 4 5 2" xfId="32900" xr:uid="{29B8CB7B-73B1-4FCD-AED6-4A3AD866AA7D}"/>
    <x:cellStyle name="Normal 27 2 4 6" xfId="32901" xr:uid="{2BC3B57C-3D9E-4D50-AB72-589CD7D9A05B}"/>
    <x:cellStyle name="Normal 27 2 4 6 2" xfId="32902" xr:uid="{FBDB126A-45EA-44F9-B4C1-6646CFDE3775}"/>
    <x:cellStyle name="Normal 27 2 4 7" xfId="32903" xr:uid="{2A9F454A-E6E6-4373-BF60-7C5EEC49E3DF}"/>
    <x:cellStyle name="Normal 27 2 5" xfId="32904" xr:uid="{262901EB-AC49-4C31-8E92-B1C40E5A07E8}"/>
    <x:cellStyle name="Normal 27 2 5 2" xfId="32905" xr:uid="{8FF754BD-6E4D-45AF-8433-A33938B68D34}"/>
    <x:cellStyle name="Normal 27 2 5 2 2" xfId="32906" xr:uid="{08195768-EE92-4466-87EE-890E3417BEB5}"/>
    <x:cellStyle name="Normal 27 2 5 2 2 2" xfId="32907" xr:uid="{BBBDE7AB-4C9A-45D3-BB3B-DD1235A9F6E6}"/>
    <x:cellStyle name="Normal 27 2 5 2 2 2 2" xfId="32908" xr:uid="{5EDDE320-FF06-49BF-83F2-15607E2F009D}"/>
    <x:cellStyle name="Normal 27 2 5 2 2 3" xfId="32909" xr:uid="{18F04BAB-5B54-44AD-9115-EB63091DF2D9}"/>
    <x:cellStyle name="Normal 27 2 5 2 3" xfId="32910" xr:uid="{5E5D75A9-4302-4C70-A8D4-C25D8419EC81}"/>
    <x:cellStyle name="Normal 27 2 5 2 3 2" xfId="32911" xr:uid="{6C4F8AB5-15A1-445F-B84E-4894347A1DBB}"/>
    <x:cellStyle name="Normal 27 2 5 2 4" xfId="32912" xr:uid="{952F9108-8545-4A22-9071-F38C4CDC0BC1}"/>
    <x:cellStyle name="Normal 27 2 5 2 4 2" xfId="32913" xr:uid="{AF03AC8E-1655-46B7-BB11-AB7AA56F0415}"/>
    <x:cellStyle name="Normal 27 2 5 2 5" xfId="32914" xr:uid="{B537F849-E790-4DF4-804E-A1E0B7381494}"/>
    <x:cellStyle name="Normal 27 2 5 3" xfId="32915" xr:uid="{212CD065-F18B-4454-BAE3-C615B8583972}"/>
    <x:cellStyle name="Normal 27 2 5 3 2" xfId="32916" xr:uid="{57A6D311-04ED-4545-A9BE-5B9F5F5F656F}"/>
    <x:cellStyle name="Normal 27 2 5 3 2 2" xfId="32917" xr:uid="{67EDDC20-6D38-45B7-8076-5D6D67FA3205}"/>
    <x:cellStyle name="Normal 27 2 5 3 3" xfId="32918" xr:uid="{C48B136E-A6BA-4177-9E99-84927E9351BF}"/>
    <x:cellStyle name="Normal 27 2 5 4" xfId="32919" xr:uid="{129D5819-727D-4C6E-B65F-CB2471657CCC}"/>
    <x:cellStyle name="Normal 27 2 5 4 2" xfId="32920" xr:uid="{365369F5-082E-44A0-92C7-A9538E94A54B}"/>
    <x:cellStyle name="Normal 27 2 5 5" xfId="32921" xr:uid="{DDCAB778-FD33-4C61-9BD6-6248F2AFAEA5}"/>
    <x:cellStyle name="Normal 27 2 5 5 2" xfId="32922" xr:uid="{A1928FB2-2218-48A9-BE95-75EE978ACBE7}"/>
    <x:cellStyle name="Normal 27 2 5 6" xfId="32923" xr:uid="{75609142-A3BE-4213-9C84-73B3206ED52A}"/>
    <x:cellStyle name="Normal 27 2 6" xfId="32924" xr:uid="{FA2CC80E-542E-4132-8B87-9B8DC8330E22}"/>
    <x:cellStyle name="Normal 27 2 6 2" xfId="32925" xr:uid="{590CB4BB-73A1-4A41-8417-D1AB3E62C53E}"/>
    <x:cellStyle name="Normal 27 2 6 2 2" xfId="32926" xr:uid="{B6C5A775-206C-436C-8AF5-9F41A53D79EE}"/>
    <x:cellStyle name="Normal 27 2 6 2 2 2" xfId="32927" xr:uid="{768ACB87-5395-4EA4-8B39-62CAF0A06A46}"/>
    <x:cellStyle name="Normal 27 2 6 2 3" xfId="32928" xr:uid="{ECB7C109-4693-45B4-B424-F82AAB04965C}"/>
    <x:cellStyle name="Normal 27 2 6 3" xfId="32929" xr:uid="{2A199310-2C17-4510-807E-7DD384578133}"/>
    <x:cellStyle name="Normal 27 2 6 3 2" xfId="32930" xr:uid="{AE83746B-A818-40CA-86B5-84496AABDA3E}"/>
    <x:cellStyle name="Normal 27 2 6 4" xfId="32931" xr:uid="{71CC394B-F865-4CEF-8251-DD2D7C460CFA}"/>
    <x:cellStyle name="Normal 27 2 6 4 2" xfId="32932" xr:uid="{15AD776A-ECCD-47D6-8873-CF5EFC411EBC}"/>
    <x:cellStyle name="Normal 27 2 6 5" xfId="32933" xr:uid="{8AAE6879-1BC0-45E1-A495-179B1957366F}"/>
    <x:cellStyle name="Normal 27 2 7" xfId="32934" xr:uid="{CAEB1A1D-155E-4E3F-A07C-AB98ECBDBCAA}"/>
    <x:cellStyle name="Normal 27 2 7 2" xfId="32935" xr:uid="{28FCDC25-F95E-496A-B936-285691F7DCAF}"/>
    <x:cellStyle name="Normal 27 2 7 2 2" xfId="32936" xr:uid="{26210566-DB38-430E-897D-D54A22E802EE}"/>
    <x:cellStyle name="Normal 27 2 7 2 2 2" xfId="32937" xr:uid="{C8729A9B-66BD-4244-9025-25D54F6C0AB4}"/>
    <x:cellStyle name="Normal 27 2 7 2 3" xfId="32938" xr:uid="{EC940993-AB6E-4875-BD84-39A3DFD2F327}"/>
    <x:cellStyle name="Normal 27 2 7 3" xfId="32939" xr:uid="{992DC12C-B7E5-463A-89EC-C4D5FF28148E}"/>
    <x:cellStyle name="Normal 27 2 7 3 2" xfId="32940" xr:uid="{9CEB368F-6D72-46F5-96FD-BB7C2AA8C3A8}"/>
    <x:cellStyle name="Normal 27 2 7 4" xfId="32941" xr:uid="{9686F83A-C229-4821-9701-D8F3EA5FFF0C}"/>
    <x:cellStyle name="Normal 27 2 7 4 2" xfId="32942" xr:uid="{8D70AEF7-1462-4C49-93C8-700467AAC53C}"/>
    <x:cellStyle name="Normal 27 2 7 5" xfId="32943" xr:uid="{EFDE1060-44CC-402D-9A95-DE9C8214A3B2}"/>
    <x:cellStyle name="Normal 27 2 8" xfId="32944" xr:uid="{C42F724A-DCDE-413B-9DDD-2C7DA0EB70AD}"/>
    <x:cellStyle name="Normal 27 2 8 2" xfId="32945" xr:uid="{1FCE70D6-5CE5-4586-90C8-6C017D70647B}"/>
    <x:cellStyle name="Normal 27 2 8 2 2" xfId="32946" xr:uid="{6D5D4369-3306-43F9-A41B-EF34E6589F02}"/>
    <x:cellStyle name="Normal 27 2 8 3" xfId="32947" xr:uid="{13D16D2A-BF8A-4481-B843-EBC500BE3075}"/>
    <x:cellStyle name="Normal 27 2 9" xfId="32948" xr:uid="{E55693D9-B650-4919-BB2F-2613BE213FED}"/>
    <x:cellStyle name="Normal 27 2 9 2" xfId="32949" xr:uid="{C84340E0-A872-434A-B772-0B7769AC2FEB}"/>
    <x:cellStyle name="Normal 27 3" xfId="32950" xr:uid="{CC382C19-8F7A-4DBB-85E3-F789E74B93C7}"/>
    <x:cellStyle name="Normal 27 4" xfId="32951" xr:uid="{2883C5AC-D0DD-48BD-A19D-4E7A0434DFB1}"/>
    <x:cellStyle name="Normal 27 5" xfId="32952" xr:uid="{2CA9409F-3F86-46C4-A6B8-4A10874A9C5E}"/>
    <x:cellStyle name="Normal 27 5 2" xfId="32953" xr:uid="{DD86F8D2-D37E-4617-8670-3A47F69972DC}"/>
    <x:cellStyle name="Normal 27 5 2 2" xfId="32954" xr:uid="{71D51D67-0296-4C68-8133-4AB25DF24239}"/>
    <x:cellStyle name="Normal 27 5 2 2 2" xfId="32955" xr:uid="{4E76D9AE-6D0D-4297-AD79-03E643AFE74C}"/>
    <x:cellStyle name="Normal 27 5 2 2 2 2" xfId="32956" xr:uid="{0E8AD614-E55B-4093-B396-889A14EDBB54}"/>
    <x:cellStyle name="Normal 27 5 2 2 2 2 2" xfId="32957" xr:uid="{C4CA713A-90B0-40C1-B50E-46E9E19E14C5}"/>
    <x:cellStyle name="Normal 27 5 2 2 2 3" xfId="32958" xr:uid="{E7029031-F769-4ED3-9EC7-C8D5B79494EE}"/>
    <x:cellStyle name="Normal 27 5 2 2 3" xfId="32959" xr:uid="{EF7D5761-72B5-4398-B4A8-57D24609493A}"/>
    <x:cellStyle name="Normal 27 5 2 2 3 2" xfId="32960" xr:uid="{930EE11D-09C0-4A13-A4EE-28C34DFAB94E}"/>
    <x:cellStyle name="Normal 27 5 2 2 4" xfId="32961" xr:uid="{59E3F472-C2A1-47F0-8F1C-980EA89F447D}"/>
    <x:cellStyle name="Normal 27 5 2 2 4 2" xfId="32962" xr:uid="{70CEB486-1CEB-479C-931D-53DB7E797A1E}"/>
    <x:cellStyle name="Normal 27 5 2 2 5" xfId="32963" xr:uid="{A0650980-3F0D-4AC5-B665-13E4E631B96E}"/>
    <x:cellStyle name="Normal 27 5 2 3" xfId="32964" xr:uid="{BA52ACEC-87A9-4ED0-88A6-69323DEAD8CC}"/>
    <x:cellStyle name="Normal 27 5 2 3 2" xfId="32965" xr:uid="{6DDF9F4C-FDD1-47EF-A040-083636FF1900}"/>
    <x:cellStyle name="Normal 27 5 2 3 2 2" xfId="32966" xr:uid="{74AC26E9-DB69-49C7-A94F-1B03BCF5E149}"/>
    <x:cellStyle name="Normal 27 5 2 3 3" xfId="32967" xr:uid="{AB492B02-09FD-46C2-87CA-2EE1C03A081E}"/>
    <x:cellStyle name="Normal 27 5 2 4" xfId="32968" xr:uid="{4B5D473C-0B95-45AC-817B-805DB691855D}"/>
    <x:cellStyle name="Normal 27 5 2 4 2" xfId="32969" xr:uid="{7B2063C6-DC9D-448D-B73A-7BDCCA74556F}"/>
    <x:cellStyle name="Normal 27 5 2 5" xfId="32970" xr:uid="{0E4962F3-2D27-4F94-97A5-49A783F4FF35}"/>
    <x:cellStyle name="Normal 27 5 2 5 2" xfId="32971" xr:uid="{0A235939-1883-46A8-8763-9DDB9C39BE90}"/>
    <x:cellStyle name="Normal 27 5 2 6" xfId="32972" xr:uid="{E4B8BDB8-7556-4C70-A560-720B00BB603E}"/>
    <x:cellStyle name="Normal 27 5 3" xfId="32973" xr:uid="{A982CA10-3E3A-4EFB-99AC-CF44A698B6BD}"/>
    <x:cellStyle name="Normal 27 5 3 2" xfId="32974" xr:uid="{9D15EBBE-71F7-4F92-9992-6B79510617FB}"/>
    <x:cellStyle name="Normal 27 5 3 2 2" xfId="32975" xr:uid="{96386AC4-C1D0-4185-82FA-820544F43267}"/>
    <x:cellStyle name="Normal 27 5 3 2 2 2" xfId="32976" xr:uid="{B245B2C0-4DA5-4868-A834-BA523317AEDD}"/>
    <x:cellStyle name="Normal 27 5 3 2 3" xfId="32977" xr:uid="{8192944F-CA5F-429C-A133-C6DBB147B9CE}"/>
    <x:cellStyle name="Normal 27 5 3 3" xfId="32978" xr:uid="{0160C333-9000-44DD-BF9F-49A942E4D2DB}"/>
    <x:cellStyle name="Normal 27 5 3 3 2" xfId="32979" xr:uid="{84D3B465-A9A7-419F-A7D6-24D7BEE64232}"/>
    <x:cellStyle name="Normal 27 5 3 4" xfId="32980" xr:uid="{D529AEEC-327A-45C0-BBC6-22FEB9A96ECA}"/>
    <x:cellStyle name="Normal 27 5 3 4 2" xfId="32981" xr:uid="{A49C8507-5112-481C-BDDF-2EA35359F17D}"/>
    <x:cellStyle name="Normal 27 5 3 5" xfId="32982" xr:uid="{C7B36DC7-A280-44DB-BCBE-2BC2A078BE19}"/>
    <x:cellStyle name="Normal 27 5 4" xfId="32983" xr:uid="{7D29C100-163C-4A40-8501-521AC11E42CD}"/>
    <x:cellStyle name="Normal 27 5 4 2" xfId="32984" xr:uid="{5B9EDFB1-5BF2-4C67-A647-2B38FF3DF216}"/>
    <x:cellStyle name="Normal 27 5 4 2 2" xfId="32985" xr:uid="{541B07F5-EF29-49F2-920B-3673C8E757D7}"/>
    <x:cellStyle name="Normal 27 5 4 3" xfId="32986" xr:uid="{FCEBB42C-64E6-4D9D-81D7-78419AFFEE87}"/>
    <x:cellStyle name="Normal 27 5 5" xfId="32987" xr:uid="{54AAD99F-F9A6-4329-87DA-CD9A755E00F6}"/>
    <x:cellStyle name="Normal 27 5 5 2" xfId="32988" xr:uid="{639CC2BD-DEE0-46D9-986E-3BC7A4ACE330}"/>
    <x:cellStyle name="Normal 27 5 6" xfId="32989" xr:uid="{A247C8AF-8C4F-44E1-ABD8-FC3E999C24AC}"/>
    <x:cellStyle name="Normal 27 5 6 2" xfId="32990" xr:uid="{C06E2411-008B-4886-9D00-1B957FD6C8FF}"/>
    <x:cellStyle name="Normal 27 5 7" xfId="32991" xr:uid="{B260576F-ED74-48D1-A1EF-B8F5FA2011AF}"/>
    <x:cellStyle name="Normal 27 6" xfId="32992" xr:uid="{955D4268-1649-4E1B-B7C8-1E940988936A}"/>
    <x:cellStyle name="Normal 27 6 2" xfId="32993" xr:uid="{1070E07B-460A-48CD-B8F1-6064E6F34482}"/>
    <x:cellStyle name="Normal 27 6 2 2" xfId="32994" xr:uid="{0DA74A72-BE3C-44BE-B7F1-868DA2C0B3A5}"/>
    <x:cellStyle name="Normal 27 6 2 2 2" xfId="32995" xr:uid="{2998AE1F-DE01-47B7-912E-004E59732E22}"/>
    <x:cellStyle name="Normal 27 6 2 3" xfId="32996" xr:uid="{A13CDFA8-A15D-4090-9F56-C56D6844B136}"/>
    <x:cellStyle name="Normal 27 6 3" xfId="32997" xr:uid="{E2028067-2141-410D-B6B6-69DD8DB2325C}"/>
    <x:cellStyle name="Normal 27 6 3 2" xfId="32998" xr:uid="{98CE3781-38C0-4DE5-8433-22261D5B612A}"/>
    <x:cellStyle name="Normal 27 6 4" xfId="32999" xr:uid="{9D894155-673A-4A6D-8DB5-77E8A04B05BE}"/>
    <x:cellStyle name="Normal 27 6 4 2" xfId="33000" xr:uid="{5D03046C-904B-47B7-B91B-71B76EB10F9C}"/>
    <x:cellStyle name="Normal 27 6 5" xfId="33001" xr:uid="{57A012EA-9749-4468-B51F-CE71BC4E374F}"/>
    <x:cellStyle name="Normal 28" xfId="33002" xr:uid="{8E31FF2B-D4FF-4DF9-B9FF-AD8A9204906A}"/>
    <x:cellStyle name="Normal 28 2" xfId="33003" xr:uid="{A0E6AC8A-C76B-4397-BFAD-F885A07EF6C5}"/>
    <x:cellStyle name="Normal 28 3" xfId="33004" xr:uid="{0004E289-D55F-4057-B732-25CE5809688E}"/>
    <x:cellStyle name="Normal 28 4" xfId="33005" xr:uid="{8586E3BB-B115-4A6D-B607-C80F4BF19A32}"/>
    <x:cellStyle name="Normal 28 4 2" xfId="33006" xr:uid="{9AFF2ED6-8B2E-434E-8CA2-7F3FB8B213F1}"/>
    <x:cellStyle name="Normal 28 4 2 2" xfId="33007" xr:uid="{94547FA3-1031-48D0-B3D2-E8D04A1B7C06}"/>
    <x:cellStyle name="Normal 28 4 2 2 2" xfId="33008" xr:uid="{07446B47-F940-4202-AAE5-E7DF774A76EB}"/>
    <x:cellStyle name="Normal 28 4 2 2 2 2" xfId="33009" xr:uid="{4019AF62-3D6B-4CFB-97D9-CCB61D8A8436}"/>
    <x:cellStyle name="Normal 28 4 2 2 2 2 2" xfId="33010" xr:uid="{DAE874D6-087F-4176-9419-DFCEEEBA2E6D}"/>
    <x:cellStyle name="Normal 28 4 2 2 2 3" xfId="33011" xr:uid="{9A54355F-7A17-4FA4-8027-EDC7EB037E02}"/>
    <x:cellStyle name="Normal 28 4 2 2 3" xfId="33012" xr:uid="{E76287F9-C2CC-43F1-9D33-D833434DAD78}"/>
    <x:cellStyle name="Normal 28 4 2 2 3 2" xfId="33013" xr:uid="{96F82F75-30D8-4F27-A0F2-DAD77FCD19DA}"/>
    <x:cellStyle name="Normal 28 4 2 2 4" xfId="33014" xr:uid="{9C0F30AB-32AC-44CD-959D-58B2C9A6980A}"/>
    <x:cellStyle name="Normal 28 4 2 2 4 2" xfId="33015" xr:uid="{5A468623-B7B8-4612-A970-0131C73174C2}"/>
    <x:cellStyle name="Normal 28 4 2 2 5" xfId="33016" xr:uid="{4F9E7A9A-3279-4BBC-B822-799BDE21678D}"/>
    <x:cellStyle name="Normal 28 4 2 3" xfId="33017" xr:uid="{515AA979-1C92-4DB4-A77D-74AD375CE116}"/>
    <x:cellStyle name="Normal 28 4 2 3 2" xfId="33018" xr:uid="{5EBB724D-629C-4277-BE54-C06FCBA51ECD}"/>
    <x:cellStyle name="Normal 28 4 2 3 2 2" xfId="33019" xr:uid="{F3E7C14A-39FD-4A3C-8FA6-97C700011E10}"/>
    <x:cellStyle name="Normal 28 4 2 3 3" xfId="33020" xr:uid="{52325922-AC5F-4AC8-8816-B6AF768A3D9C}"/>
    <x:cellStyle name="Normal 28 4 2 4" xfId="33021" xr:uid="{6CC16A23-AF70-490B-B7A5-1852FEB02390}"/>
    <x:cellStyle name="Normal 28 4 2 4 2" xfId="33022" xr:uid="{684F4E50-D99D-49FF-A146-4B3CD487B45F}"/>
    <x:cellStyle name="Normal 28 4 2 5" xfId="33023" xr:uid="{FF158ED9-4332-45A7-B9E5-C0685BC4F218}"/>
    <x:cellStyle name="Normal 28 4 2 5 2" xfId="33024" xr:uid="{4718BA10-A866-4333-9333-280FABAF922E}"/>
    <x:cellStyle name="Normal 28 4 2 6" xfId="33025" xr:uid="{3D542FBB-B862-4F42-A3D3-3EF9210CA7A0}"/>
    <x:cellStyle name="Normal 28 4 3" xfId="33026" xr:uid="{30F608F6-C2F5-40F2-B791-B37B5ADAB0A0}"/>
    <x:cellStyle name="Normal 28 4 3 2" xfId="33027" xr:uid="{844A8081-BF3E-4C07-A6D7-E65B54773BFC}"/>
    <x:cellStyle name="Normal 28 4 3 2 2" xfId="33028" xr:uid="{2149E8C3-E221-40F4-B2BE-C233D2985ED3}"/>
    <x:cellStyle name="Normal 28 4 3 2 2 2" xfId="33029" xr:uid="{82D6D1BC-D45E-4213-B650-4CDEA7136D97}"/>
    <x:cellStyle name="Normal 28 4 3 2 3" xfId="33030" xr:uid="{3AA4BEB3-A04E-46F2-AF30-BF9E65903134}"/>
    <x:cellStyle name="Normal 28 4 3 3" xfId="33031" xr:uid="{623381FC-C7B6-4F12-A07A-80B0FCEE3A14}"/>
    <x:cellStyle name="Normal 28 4 3 3 2" xfId="33032" xr:uid="{5C1E83CD-6827-4641-9FBB-9FD9DF89CEFF}"/>
    <x:cellStyle name="Normal 28 4 3 4" xfId="33033" xr:uid="{F4F06E52-5CE2-43F9-A1B3-DA9E626930DF}"/>
    <x:cellStyle name="Normal 28 4 3 4 2" xfId="33034" xr:uid="{3A086D5D-B9DD-40A3-AFD9-A0945C926A93}"/>
    <x:cellStyle name="Normal 28 4 3 5" xfId="33035" xr:uid="{71627ABD-6E32-4F77-9D0C-ED028EDC159E}"/>
    <x:cellStyle name="Normal 28 4 4" xfId="33036" xr:uid="{48FA1612-0A32-4A29-9C1F-ACDDCA726137}"/>
    <x:cellStyle name="Normal 28 4 4 2" xfId="33037" xr:uid="{8D561586-76F9-478E-9C14-236B1252E8F5}"/>
    <x:cellStyle name="Normal 28 4 4 2 2" xfId="33038" xr:uid="{818C158C-07DB-4196-9D30-DD6AC2AA075D}"/>
    <x:cellStyle name="Normal 28 4 4 3" xfId="33039" xr:uid="{26EA6572-4061-499C-8EB4-70128A79B60D}"/>
    <x:cellStyle name="Normal 28 4 5" xfId="33040" xr:uid="{94A1E2D2-4174-48BB-861C-3316272112D8}"/>
    <x:cellStyle name="Normal 28 4 5 2" xfId="33041" xr:uid="{5B9DDA44-4D83-475E-8F20-E2C31CA10877}"/>
    <x:cellStyle name="Normal 28 4 6" xfId="33042" xr:uid="{3D3F9D8B-1A31-4F3A-85CD-A333303F0378}"/>
    <x:cellStyle name="Normal 28 4 6 2" xfId="33043" xr:uid="{4E0B0CE0-B961-4035-8F23-B7EF18750158}"/>
    <x:cellStyle name="Normal 28 4 7" xfId="33044" xr:uid="{8FD91083-0E1D-4294-B302-EEF384AF199E}"/>
    <x:cellStyle name="Normal 28 5" xfId="33045" xr:uid="{CDEAFA3A-4257-471F-B795-3082D674FBB5}"/>
    <x:cellStyle name="Normal 28 5 2" xfId="33046" xr:uid="{A56049B7-642F-44A1-9609-D4705EE87969}"/>
    <x:cellStyle name="Normal 28 5 2 2" xfId="33047" xr:uid="{EB456D4A-3ABA-4406-8FAB-6CC5FD31FCB3}"/>
    <x:cellStyle name="Normal 28 5 2 2 2" xfId="33048" xr:uid="{521832A3-06CF-4ACA-A069-916128AA211C}"/>
    <x:cellStyle name="Normal 28 5 2 3" xfId="33049" xr:uid="{6E0A2522-A54A-4D2D-9799-2984E5E78EB2}"/>
    <x:cellStyle name="Normal 28 5 3" xfId="33050" xr:uid="{1DC84D88-E3D1-46CD-BAB3-851493EBFEAB}"/>
    <x:cellStyle name="Normal 28 5 3 2" xfId="33051" xr:uid="{A7308985-6762-483E-BF1F-C890FE7E22DF}"/>
    <x:cellStyle name="Normal 28 5 4" xfId="33052" xr:uid="{44814684-2748-4195-939B-085B4CCE2485}"/>
    <x:cellStyle name="Normal 28 5 4 2" xfId="33053" xr:uid="{FACD5308-A32D-41A3-A6EF-DC86BF3BBFC9}"/>
    <x:cellStyle name="Normal 28 5 5" xfId="33054" xr:uid="{D9E87649-3913-4BF0-AD4F-5C1844C6EA04}"/>
    <x:cellStyle name="Normal 29" xfId="33055" xr:uid="{8AD09913-D71D-49EB-A544-7F2D473C9C64}"/>
    <x:cellStyle name="Normal 29 2" xfId="33056" xr:uid="{59B3AB2B-C825-4A94-A2D5-57203BF71E60}"/>
    <x:cellStyle name="Normal 3" xfId="45" xr:uid="{42542AD0-8683-4779-BAD9-BDEDD02004D5}"/>
    <x:cellStyle name="Normal 3 10" xfId="33057" xr:uid="{BEB28F1A-B9E8-4C79-B08C-F1AE5B675209}"/>
    <x:cellStyle name="Normal 3 10 2" xfId="33058" xr:uid="{0E8F868D-C4BB-48A6-B8E1-77CEAA64D37C}"/>
    <x:cellStyle name="Normal 3 10 2 2" xfId="33059" xr:uid="{7566280C-12D0-413A-A899-2744809C140F}"/>
    <x:cellStyle name="Normal 3 10 2 2 2" xfId="33060" xr:uid="{22BF97DC-95D3-4FA0-A3F6-B0CEF11C373B}"/>
    <x:cellStyle name="Normal 3 10 2 3" xfId="33061" xr:uid="{D2E33BBD-EC59-4033-A0D9-B5097C202E63}"/>
    <x:cellStyle name="Normal 3 10 3" xfId="33062" xr:uid="{1BE6FE3D-379F-443A-B35D-38CD553AD448}"/>
    <x:cellStyle name="Normal 3 10 3 2" xfId="33063" xr:uid="{713094AA-BAF7-4E4D-93AA-CD30EA8D3D66}"/>
    <x:cellStyle name="Normal 3 10 4" xfId="33064" xr:uid="{A917729B-0A3F-404A-A439-E4AFF9F74ACC}"/>
    <x:cellStyle name="Normal 3 10 4 2" xfId="33065" xr:uid="{1192A57A-0A77-401A-B3E5-7C81C0EDB4F8}"/>
    <x:cellStyle name="Normal 3 10 5" xfId="33066" xr:uid="{20230EB2-98F7-4FB6-8277-3C411F1CFACD}"/>
    <x:cellStyle name="Normal 3 11" xfId="33067" xr:uid="{D399489F-C67B-4688-BAC1-CCF46C85DDAF}"/>
    <x:cellStyle name="Normal 3 11 2" xfId="33068" xr:uid="{CFEDA70A-5A6E-4486-8B30-018ABE18AAC5}"/>
    <x:cellStyle name="Normal 3 11 2 2" xfId="33069" xr:uid="{87DD92F1-F3AD-4C9C-94A4-EA97E51210F7}"/>
    <x:cellStyle name="Normal 3 11 3" xfId="33070" xr:uid="{958F71EF-F29D-4360-B0C6-70C9C12A9B7D}"/>
    <x:cellStyle name="Normal 3 12" xfId="33071" xr:uid="{7923B010-9929-46FB-9A14-DDB6A22223F4}"/>
    <x:cellStyle name="Normal 3 12 2" xfId="33072" xr:uid="{9AE2E557-FFCB-46B6-9AE3-4CC169EEF6F3}"/>
    <x:cellStyle name="Normal 3 13" xfId="33073" xr:uid="{93C148C1-623C-4401-A037-95E6CD42E80E}"/>
    <x:cellStyle name="Normal 3 14" xfId="33074" xr:uid="{1DF03CC5-F4AF-4748-9B25-3557D9645329}"/>
    <x:cellStyle name="Normal 3 15" xfId="57" xr:uid="{9EDAAD98-8D2C-40A0-B565-6E2D6B6A6917}"/>
    <x:cellStyle name="Normal 3 16" xfId="47276" xr:uid="{40F03886-7BAF-4443-BC19-866C8D950601}"/>
    <x:cellStyle name="Normal 3 2" xfId="62" xr:uid="{733010E3-FC29-403E-BD5C-55FE334E7A73}"/>
    <x:cellStyle name="Normal 3 2 2" xfId="33075" xr:uid="{8576AC9C-B416-4417-A3EB-8FE062763044}"/>
    <x:cellStyle name="Normal 3 2 3" xfId="33076" xr:uid="{1CE928B3-9F0D-41E5-A645-A81009FA1F9F}"/>
    <x:cellStyle name="Normal 3 2 4" xfId="33077" xr:uid="{DFEE8DF4-AAE5-464E-96A9-A4A27D9E4F4F}"/>
    <x:cellStyle name="Normal 3 2 5" xfId="33078" xr:uid="{917CE3A4-3CC0-48DC-8327-A58CA6661BA6}"/>
    <x:cellStyle name="Normal 3 2 5 2" xfId="33079" xr:uid="{0D710582-E243-40B3-AD47-6D5180959BF2}"/>
    <x:cellStyle name="Normal 3 2 5 2 2" xfId="33080" xr:uid="{8F2C316F-9A88-4483-9BFA-71887B6379A0}"/>
    <x:cellStyle name="Normal 3 2 5 2 2 2" xfId="33081" xr:uid="{AA1A38BE-16D6-4AF6-B6F4-69B965708B49}"/>
    <x:cellStyle name="Normal 3 2 5 2 2 2 2" xfId="33082" xr:uid="{83F25FB2-2471-4FB0-AABE-855D70EDC0C0}"/>
    <x:cellStyle name="Normal 3 2 5 2 2 3" xfId="33083" xr:uid="{E8633243-75D6-4AA0-B3B4-D477227ADBD2}"/>
    <x:cellStyle name="Normal 3 2 5 2 3" xfId="33084" xr:uid="{F4830DAF-7C48-42F1-9163-2FCF3882705B}"/>
    <x:cellStyle name="Normal 3 2 5 2 3 2" xfId="33085" xr:uid="{4E6B10FF-DC51-45F3-9F37-045D64C69853}"/>
    <x:cellStyle name="Normal 3 2 5 2 4" xfId="33086" xr:uid="{40267888-2387-44CC-BA11-753377EABB74}"/>
    <x:cellStyle name="Normal 3 2 5 2 4 2" xfId="33087" xr:uid="{2342F35E-A378-4215-8485-735373F872D3}"/>
    <x:cellStyle name="Normal 3 2 5 2 5" xfId="33088" xr:uid="{B43C2298-5583-4BD0-ACBB-4BD7E1EA33B1}"/>
    <x:cellStyle name="Normal 3 2 5 3" xfId="33089" xr:uid="{1268EE78-C2FC-4411-9401-399F8986BA5D}"/>
    <x:cellStyle name="Normal 3 2 5 3 2" xfId="33090" xr:uid="{CF1308CA-4B04-43CB-82F3-51A24AA5D592}"/>
    <x:cellStyle name="Normal 3 2 5 3 2 2" xfId="33091" xr:uid="{5550CDEF-B564-403A-9FA8-F9AB3FAB0B48}"/>
    <x:cellStyle name="Normal 3 2 5 3 3" xfId="33092" xr:uid="{52A02EC5-E3CA-45CA-BB34-2E07E70FFFF1}"/>
    <x:cellStyle name="Normal 3 2 5 4" xfId="33093" xr:uid="{8FF15EE6-5D99-41E1-9C06-0ADBE3FCCBF2}"/>
    <x:cellStyle name="Normal 3 2 5 4 2" xfId="33094" xr:uid="{4D9AB02B-432A-4E10-B4CA-3CF415EB525B}"/>
    <x:cellStyle name="Normal 3 2 5 5" xfId="33095" xr:uid="{0D2A6645-4B01-4ABC-91C3-32D45FC16CCE}"/>
    <x:cellStyle name="Normal 3 2 5 5 2" xfId="33096" xr:uid="{924F964A-027A-4F64-A8E1-5BD628514143}"/>
    <x:cellStyle name="Normal 3 2 5 6" xfId="33097" xr:uid="{057B0173-F696-4AF3-AE6F-B40476B5C058}"/>
    <x:cellStyle name="Normal 3 2 6" xfId="33098" xr:uid="{E37EA27B-5BA5-4146-9DAF-833C88402042}"/>
    <x:cellStyle name="Normal 3 2 6 2" xfId="33099" xr:uid="{3A194B11-F39A-4B6F-B900-73CA5B8071DC}"/>
    <x:cellStyle name="Normal 3 3" xfId="815" xr:uid="{CEDAE012-5EAD-410A-9FA6-017AFD73D0AB}"/>
    <x:cellStyle name="Normal 3 3 10" xfId="33100" xr:uid="{9160A9D7-58F6-478D-9099-ACFEFC5516FE}"/>
    <x:cellStyle name="Normal 3 3 10 2" xfId="33101" xr:uid="{CFDC39EB-F465-430E-B0C0-74C9F78B2B58}"/>
    <x:cellStyle name="Normal 3 3 10 2 2" xfId="33102" xr:uid="{06CF0AC8-4065-4861-A5EE-0BB62AB35EDD}"/>
    <x:cellStyle name="Normal 3 3 10 3" xfId="33103" xr:uid="{E1D21775-3150-46D8-AC0A-7CAEFA777F0B}"/>
    <x:cellStyle name="Normal 3 3 11" xfId="33104" xr:uid="{8181FFC2-3F7C-4C5E-B512-58F18CDE7BC6}"/>
    <x:cellStyle name="Normal 3 3 11 2" xfId="33105" xr:uid="{56C790A1-7160-49ED-B961-171F1F0925CC}"/>
    <x:cellStyle name="Normal 3 3 12" xfId="33106" xr:uid="{6D611D35-1BD5-46F6-B834-E99C2FACB127}"/>
    <x:cellStyle name="Normal 3 3 13" xfId="33107" xr:uid="{2701665B-B189-4567-AEDA-93C72A40CA07}"/>
    <x:cellStyle name="Normal 3 3 13 2" xfId="33108" xr:uid="{55E381E1-E14C-4D5F-8552-63918DE7D3DA}"/>
    <x:cellStyle name="Normal 3 3 14" xfId="33109" xr:uid="{C6C7FA77-4DAF-4F63-B1F6-01EF359B9D7B}"/>
    <x:cellStyle name="Normal 3 3 2" xfId="33110" xr:uid="{C6EDC2CB-E544-429D-8BCC-6243E8825F60}"/>
    <x:cellStyle name="Normal 3 3 2 10" xfId="33111" xr:uid="{E5512FDA-CE08-4BEF-97FF-FB441B884E06}"/>
    <x:cellStyle name="Normal 3 3 2 10 2" xfId="33112" xr:uid="{B0B6FE34-3072-42B7-8331-FF6C1E5B1DE4}"/>
    <x:cellStyle name="Normal 3 3 2 11" xfId="33113" xr:uid="{A88F11D2-3A09-4644-B75B-2E2540EB8919}"/>
    <x:cellStyle name="Normal 3 3 2 2" xfId="33114" xr:uid="{039281D3-A232-46DF-B514-2FF6A0CAFC7B}"/>
    <x:cellStyle name="Normal 3 3 2 2 10" xfId="33115" xr:uid="{1396FB6E-38C7-4C8C-BB79-242B879956B2}"/>
    <x:cellStyle name="Normal 3 3 2 2 2" xfId="33116" xr:uid="{04D861BF-91FE-41E6-AE99-DE6B7D311DC0}"/>
    <x:cellStyle name="Normal 3 3 2 2 2 2" xfId="33117" xr:uid="{B2EAF1BB-63CB-41AF-AB29-8C6C5799599B}"/>
    <x:cellStyle name="Normal 3 3 2 2 2 2 2" xfId="33118" xr:uid="{A16864F8-54B6-4128-861A-0E5B9F189B14}"/>
    <x:cellStyle name="Normal 3 3 2 2 2 2 2 2" xfId="33119" xr:uid="{E63C3C76-F632-41D7-A8C9-1913D5A8D6E6}"/>
    <x:cellStyle name="Normal 3 3 2 2 2 2 2 2 2" xfId="33120" xr:uid="{2E8C93DF-7D94-41B9-A815-8DFCE9094220}"/>
    <x:cellStyle name="Normal 3 3 2 2 2 2 2 2 2 2" xfId="33121" xr:uid="{41B64E93-9698-40A8-9EAF-BAA5144E187F}"/>
    <x:cellStyle name="Normal 3 3 2 2 2 2 2 2 3" xfId="33122" xr:uid="{31323266-199F-474C-B9A4-4E3B53CE7FA5}"/>
    <x:cellStyle name="Normal 3 3 2 2 2 2 2 3" xfId="33123" xr:uid="{60CC5F67-B193-4312-88ED-DE48965B1F5B}"/>
    <x:cellStyle name="Normal 3 3 2 2 2 2 2 3 2" xfId="33124" xr:uid="{6B1DD194-D471-438A-BFFB-C39F27388CAC}"/>
    <x:cellStyle name="Normal 3 3 2 2 2 2 2 4" xfId="33125" xr:uid="{5D972DC6-7409-4522-8C47-7E5135809A97}"/>
    <x:cellStyle name="Normal 3 3 2 2 2 2 2 4 2" xfId="33126" xr:uid="{89AC910D-93DE-47AC-9F84-55B401023191}"/>
    <x:cellStyle name="Normal 3 3 2 2 2 2 2 5" xfId="33127" xr:uid="{BF2F3B77-1895-4F3C-ABEA-21A5BFC2BF00}"/>
    <x:cellStyle name="Normal 3 3 2 2 2 2 3" xfId="33128" xr:uid="{6FD0A8F0-49FD-46D7-B588-578D3BE9DEA1}"/>
    <x:cellStyle name="Normal 3 3 2 2 2 2 3 2" xfId="33129" xr:uid="{A9D0828C-4EA8-4E44-8F31-10B88213330B}"/>
    <x:cellStyle name="Normal 3 3 2 2 2 2 3 2 2" xfId="33130" xr:uid="{77F8BC5F-0446-4814-8C0D-092DFD5E1801}"/>
    <x:cellStyle name="Normal 3 3 2 2 2 2 3 3" xfId="33131" xr:uid="{E821EE77-3C4C-40C4-912B-E0928BE1D7ED}"/>
    <x:cellStyle name="Normal 3 3 2 2 2 2 4" xfId="33132" xr:uid="{BE74C1DF-BB70-4C7B-82F7-7F9AEC7B3EAC}"/>
    <x:cellStyle name="Normal 3 3 2 2 2 2 4 2" xfId="33133" xr:uid="{1690B7D9-12C3-4C97-9D67-B3079098273A}"/>
    <x:cellStyle name="Normal 3 3 2 2 2 2 5" xfId="33134" xr:uid="{A83000FE-46A8-4B34-A401-6B2FB61CFE6A}"/>
    <x:cellStyle name="Normal 3 3 2 2 2 2 5 2" xfId="33135" xr:uid="{91C1E06E-AD08-4D1E-9312-240BEEFEE6CC}"/>
    <x:cellStyle name="Normal 3 3 2 2 2 2 6" xfId="33136" xr:uid="{8FB4473C-AE3F-4997-868E-C9A42F7B57FF}"/>
    <x:cellStyle name="Normal 3 3 2 2 2 3" xfId="33137" xr:uid="{F7CA36DC-889A-4F1D-BF90-91E2E89D3A1E}"/>
    <x:cellStyle name="Normal 3 3 2 2 2 3 2" xfId="33138" xr:uid="{FAB9A1D2-B031-441D-A1D3-CEF8B60290CA}"/>
    <x:cellStyle name="Normal 3 3 2 2 2 3 2 2" xfId="33139" xr:uid="{368CDA42-DF7F-4419-91C0-93976EA16B66}"/>
    <x:cellStyle name="Normal 3 3 2 2 2 3 2 2 2" xfId="33140" xr:uid="{03343A89-3A83-410D-8F04-72495710DF83}"/>
    <x:cellStyle name="Normal 3 3 2 2 2 3 2 3" xfId="33141" xr:uid="{88D05C1E-C9F5-47CD-BD34-3DA2B1718905}"/>
    <x:cellStyle name="Normal 3 3 2 2 2 3 3" xfId="33142" xr:uid="{DCC61224-8BEE-422B-81F9-A264E7599867}"/>
    <x:cellStyle name="Normal 3 3 2 2 2 3 3 2" xfId="33143" xr:uid="{CE90F202-ED28-4721-B2E5-8706E81E3AAE}"/>
    <x:cellStyle name="Normal 3 3 2 2 2 3 4" xfId="33144" xr:uid="{299446EE-08CA-4244-BF5F-4FE153AA44F3}"/>
    <x:cellStyle name="Normal 3 3 2 2 2 3 4 2" xfId="33145" xr:uid="{AE0469CF-B565-4C82-9A66-4270DB0D5213}"/>
    <x:cellStyle name="Normal 3 3 2 2 2 3 5" xfId="33146" xr:uid="{5F1ED5D7-4673-4CA0-9417-3DFA64BE842C}"/>
    <x:cellStyle name="Normal 3 3 2 2 2 4" xfId="33147" xr:uid="{C27187FE-BBFD-42DB-BA7A-39BC94FD9CE2}"/>
    <x:cellStyle name="Normal 3 3 2 2 2 4 2" xfId="33148" xr:uid="{CFBB0981-997F-4E77-A81C-0AE588D40517}"/>
    <x:cellStyle name="Normal 3 3 2 2 2 4 2 2" xfId="33149" xr:uid="{7E5F7770-239E-4E03-9A72-504FB4264EFA}"/>
    <x:cellStyle name="Normal 3 3 2 2 2 4 3" xfId="33150" xr:uid="{F0CF3D1B-FF57-46CF-BB2A-747CB78B7952}"/>
    <x:cellStyle name="Normal 3 3 2 2 2 5" xfId="33151" xr:uid="{7C7B0AD6-F033-4710-AE8A-3C92208A58B3}"/>
    <x:cellStyle name="Normal 3 3 2 2 2 5 2" xfId="33152" xr:uid="{28CB1BD5-4B78-4A77-991D-484C9476DF09}"/>
    <x:cellStyle name="Normal 3 3 2 2 2 6" xfId="33153" xr:uid="{EBC3F68E-5FF5-4A0A-8178-B58456B9E324}"/>
    <x:cellStyle name="Normal 3 3 2 2 2 6 2" xfId="33154" xr:uid="{C32FE658-BD6E-4D5E-AF61-DD8A10B34954}"/>
    <x:cellStyle name="Normal 3 3 2 2 2 7" xfId="33155" xr:uid="{E003F7D1-FE8B-492D-8128-228343E09DED}"/>
    <x:cellStyle name="Normal 3 3 2 2 3" xfId="33156" xr:uid="{47E27F63-8476-4332-B48E-1B4897F27F3C}"/>
    <x:cellStyle name="Normal 3 3 2 2 3 2" xfId="33157" xr:uid="{A9A15941-87E9-4DB9-B10B-B875ECE1E2C1}"/>
    <x:cellStyle name="Normal 3 3 2 2 3 2 2" xfId="33158" xr:uid="{340ED7B8-6E7C-4EAD-A6B8-32300B8B3193}"/>
    <x:cellStyle name="Normal 3 3 2 2 3 2 2 2" xfId="33159" xr:uid="{09DE5180-8F84-45C5-9FB3-3B3D9A61FA40}"/>
    <x:cellStyle name="Normal 3 3 2 2 3 2 2 2 2" xfId="33160" xr:uid="{2A8295AC-AD37-46BA-95C7-E98421E1DE10}"/>
    <x:cellStyle name="Normal 3 3 2 2 3 2 2 2 2 2" xfId="33161" xr:uid="{249C9D71-1A9F-4AC0-B19A-21D7F18D989A}"/>
    <x:cellStyle name="Normal 3 3 2 2 3 2 2 2 3" xfId="33162" xr:uid="{43850C99-BD14-4414-BC6B-E34B921DAD53}"/>
    <x:cellStyle name="Normal 3 3 2 2 3 2 2 3" xfId="33163" xr:uid="{01C02CCF-86D5-4AD7-8B2C-AE48A1BEA92D}"/>
    <x:cellStyle name="Normal 3 3 2 2 3 2 2 3 2" xfId="33164" xr:uid="{7CB2DAE3-11C3-43CD-99AE-8F6429839B18}"/>
    <x:cellStyle name="Normal 3 3 2 2 3 2 2 4" xfId="33165" xr:uid="{578ADC3E-A60A-4219-B471-64D479EBEF3B}"/>
    <x:cellStyle name="Normal 3 3 2 2 3 2 2 4 2" xfId="33166" xr:uid="{46341CC7-CA57-4680-825C-B79F11B42549}"/>
    <x:cellStyle name="Normal 3 3 2 2 3 2 2 5" xfId="33167" xr:uid="{D091D0F1-481E-46D6-AE8D-BBCC4B7CEA02}"/>
    <x:cellStyle name="Normal 3 3 2 2 3 2 3" xfId="33168" xr:uid="{4D5B243E-FB07-4405-A83C-55EF0318DA43}"/>
    <x:cellStyle name="Normal 3 3 2 2 3 2 3 2" xfId="33169" xr:uid="{75AA92BA-D028-4F21-A018-FF11DD6EACDF}"/>
    <x:cellStyle name="Normal 3 3 2 2 3 2 3 2 2" xfId="33170" xr:uid="{0D6167D7-BA6C-40BA-854E-A72EB6E7B359}"/>
    <x:cellStyle name="Normal 3 3 2 2 3 2 3 3" xfId="33171" xr:uid="{ACC17D23-F785-44B7-872B-239DD31136CC}"/>
    <x:cellStyle name="Normal 3 3 2 2 3 2 4" xfId="33172" xr:uid="{38990205-D240-4133-B2AD-6ACAEACD7955}"/>
    <x:cellStyle name="Normal 3 3 2 2 3 2 4 2" xfId="33173" xr:uid="{48861720-2D8B-472E-8E3F-82B19B135129}"/>
    <x:cellStyle name="Normal 3 3 2 2 3 2 5" xfId="33174" xr:uid="{801AC3B5-5F50-4B5D-AC3D-5BBE031E1E4E}"/>
    <x:cellStyle name="Normal 3 3 2 2 3 2 5 2" xfId="33175" xr:uid="{2FAF9095-5D4F-485D-8199-9595740301A4}"/>
    <x:cellStyle name="Normal 3 3 2 2 3 2 6" xfId="33176" xr:uid="{CE4DD732-0AE3-45D2-9CBE-666282EEF425}"/>
    <x:cellStyle name="Normal 3 3 2 2 3 3" xfId="33177" xr:uid="{FFD83548-8661-466B-8698-94DC9BAD9E75}"/>
    <x:cellStyle name="Normal 3 3 2 2 3 3 2" xfId="33178" xr:uid="{54862C2A-A50E-402F-9762-AEDE40033875}"/>
    <x:cellStyle name="Normal 3 3 2 2 3 3 2 2" xfId="33179" xr:uid="{E21EC64C-071D-42FA-881F-3F1EDA7F79B8}"/>
    <x:cellStyle name="Normal 3 3 2 2 3 3 2 2 2" xfId="33180" xr:uid="{3DF4CD27-EDB2-4D82-BAC3-4FE873F0CB34}"/>
    <x:cellStyle name="Normal 3 3 2 2 3 3 2 3" xfId="33181" xr:uid="{A2EF77B0-13BD-4345-B823-AB4FE00F120D}"/>
    <x:cellStyle name="Normal 3 3 2 2 3 3 3" xfId="33182" xr:uid="{6918586E-B919-46C6-A13F-93FA6A90E8D3}"/>
    <x:cellStyle name="Normal 3 3 2 2 3 3 3 2" xfId="33183" xr:uid="{6F309229-D777-48AF-B3DD-1B0FB22A6813}"/>
    <x:cellStyle name="Normal 3 3 2 2 3 3 4" xfId="33184" xr:uid="{6ACC9EFC-2B44-4FEF-B37D-F74966A36490}"/>
    <x:cellStyle name="Normal 3 3 2 2 3 3 4 2" xfId="33185" xr:uid="{6F741415-BFBE-47DB-B6C7-75FAE1880F8E}"/>
    <x:cellStyle name="Normal 3 3 2 2 3 3 5" xfId="33186" xr:uid="{B1600451-673E-4444-9E66-5CADFFC1BAC9}"/>
    <x:cellStyle name="Normal 3 3 2 2 3 4" xfId="33187" xr:uid="{3D233E1C-069C-451F-9184-ED9D74F8795A}"/>
    <x:cellStyle name="Normal 3 3 2 2 3 4 2" xfId="33188" xr:uid="{EF210D5B-4352-4883-83CB-CA53F90F0C4F}"/>
    <x:cellStyle name="Normal 3 3 2 2 3 4 2 2" xfId="33189" xr:uid="{C41F169D-0CBD-4394-971F-3AE5A4B0A09D}"/>
    <x:cellStyle name="Normal 3 3 2 2 3 4 3" xfId="33190" xr:uid="{8BFC721E-B186-4B5C-A0CF-7723D8D6A5B8}"/>
    <x:cellStyle name="Normal 3 3 2 2 3 5" xfId="33191" xr:uid="{B624A500-74D8-485D-9555-98D503751583}"/>
    <x:cellStyle name="Normal 3 3 2 2 3 5 2" xfId="33192" xr:uid="{49926FD5-1141-4CA3-A8F4-8AD03BE5F5F9}"/>
    <x:cellStyle name="Normal 3 3 2 2 3 6" xfId="33193" xr:uid="{76BA430D-D706-4FB0-B3EA-16D934F8D398}"/>
    <x:cellStyle name="Normal 3 3 2 2 3 6 2" xfId="33194" xr:uid="{861DBA59-E0D3-4F40-AACE-D88BF2BAB957}"/>
    <x:cellStyle name="Normal 3 3 2 2 3 7" xfId="33195" xr:uid="{D39D2764-A20C-437D-9466-23959B2C5FEE}"/>
    <x:cellStyle name="Normal 3 3 2 2 4" xfId="33196" xr:uid="{3C6A7CA3-3063-46E5-B725-FB7DC17BFF22}"/>
    <x:cellStyle name="Normal 3 3 2 2 4 2" xfId="33197" xr:uid="{2920C88F-DAB2-4729-9303-A4D79FC9D596}"/>
    <x:cellStyle name="Normal 3 3 2 2 4 2 2" xfId="33198" xr:uid="{D3A40F9F-B7F6-4727-ADFB-D4C9CBEB4C04}"/>
    <x:cellStyle name="Normal 3 3 2 2 4 2 2 2" xfId="33199" xr:uid="{2CA4E9C9-3D03-4EFA-A5EC-04CADD0A8638}"/>
    <x:cellStyle name="Normal 3 3 2 2 4 2 2 2 2" xfId="33200" xr:uid="{9CA149A2-655C-4496-94AD-FAAF1846DB69}"/>
    <x:cellStyle name="Normal 3 3 2 2 4 2 2 3" xfId="33201" xr:uid="{70D3CD57-1098-47E1-A64F-1EE9A8C60794}"/>
    <x:cellStyle name="Normal 3 3 2 2 4 2 3" xfId="33202" xr:uid="{52309F28-5B49-42FA-88C0-8E9DA472EA74}"/>
    <x:cellStyle name="Normal 3 3 2 2 4 2 3 2" xfId="33203" xr:uid="{C7DA09B5-8F11-4C6E-A8AE-ECA57A5B0609}"/>
    <x:cellStyle name="Normal 3 3 2 2 4 2 4" xfId="33204" xr:uid="{7C6A581A-7CAA-4839-B199-DB163881100F}"/>
    <x:cellStyle name="Normal 3 3 2 2 4 2 4 2" xfId="33205" xr:uid="{ABEF5F15-857A-4F2F-9E03-A328F6CAED43}"/>
    <x:cellStyle name="Normal 3 3 2 2 4 2 5" xfId="33206" xr:uid="{C982FB98-C3E7-4481-8ED7-5326A5BF3E60}"/>
    <x:cellStyle name="Normal 3 3 2 2 4 3" xfId="33207" xr:uid="{170FC76E-74CF-4FE6-81CC-E6731FD225CB}"/>
    <x:cellStyle name="Normal 3 3 2 2 4 3 2" xfId="33208" xr:uid="{7CF3E9C7-00DE-4E6E-95EE-365673ACEEB6}"/>
    <x:cellStyle name="Normal 3 3 2 2 4 3 2 2" xfId="33209" xr:uid="{2D77C52C-889D-4CAD-B126-00F48B1B0214}"/>
    <x:cellStyle name="Normal 3 3 2 2 4 3 3" xfId="33210" xr:uid="{1D1B909F-D80A-4228-91CA-71AC6D62CBD2}"/>
    <x:cellStyle name="Normal 3 3 2 2 4 4" xfId="33211" xr:uid="{49236542-C34A-43FE-BBA3-4C5BE1ADF511}"/>
    <x:cellStyle name="Normal 3 3 2 2 4 4 2" xfId="33212" xr:uid="{53490BD3-EE42-4197-A55E-AA65521222DF}"/>
    <x:cellStyle name="Normal 3 3 2 2 4 5" xfId="33213" xr:uid="{FDF50399-135E-4BE7-AB9A-F12597C47476}"/>
    <x:cellStyle name="Normal 3 3 2 2 4 5 2" xfId="33214" xr:uid="{D9AF27B4-7AB2-443A-ACDE-20039FDD14E5}"/>
    <x:cellStyle name="Normal 3 3 2 2 4 6" xfId="33215" xr:uid="{C61F31C2-9495-4220-AE80-B6C908A3B7BF}"/>
    <x:cellStyle name="Normal 3 3 2 2 5" xfId="33216" xr:uid="{8BCCFF98-0923-47F4-9C9A-D6D11DFEA2D1}"/>
    <x:cellStyle name="Normal 3 3 2 2 5 2" xfId="33217" xr:uid="{E08297E2-49A0-4E45-B53C-0B035C53F6C3}"/>
    <x:cellStyle name="Normal 3 3 2 2 5 2 2" xfId="33218" xr:uid="{FE25EC00-3DE7-4CDF-96B0-F15157AD1B84}"/>
    <x:cellStyle name="Normal 3 3 2 2 5 2 2 2" xfId="33219" xr:uid="{4F41B9AF-9983-4F0E-953D-D6BFE02218FC}"/>
    <x:cellStyle name="Normal 3 3 2 2 5 2 3" xfId="33220" xr:uid="{474A79E0-88F1-4B33-B793-1E0745CC39CA}"/>
    <x:cellStyle name="Normal 3 3 2 2 5 3" xfId="33221" xr:uid="{E0B7CB86-3CE6-471A-B1C3-8F175C6D2EC0}"/>
    <x:cellStyle name="Normal 3 3 2 2 5 3 2" xfId="33222" xr:uid="{C4DC3DC4-ABD0-4025-AB99-77B8D03FAC78}"/>
    <x:cellStyle name="Normal 3 3 2 2 5 4" xfId="33223" xr:uid="{7CCE0E28-9CE7-4E21-A218-E08C424116EF}"/>
    <x:cellStyle name="Normal 3 3 2 2 5 4 2" xfId="33224" xr:uid="{E11442DD-7F2B-4AEF-AED4-6230AC8A3EC8}"/>
    <x:cellStyle name="Normal 3 3 2 2 5 5" xfId="33225" xr:uid="{07E4BE7E-FE2A-4908-9B22-58199AB0AF5E}"/>
    <x:cellStyle name="Normal 3 3 2 2 6" xfId="33226" xr:uid="{12ABA116-5DF5-4C59-B6BB-851DDFF484E7}"/>
    <x:cellStyle name="Normal 3 3 2 2 6 2" xfId="33227" xr:uid="{60EABF64-DBDB-48CD-A242-EA9688D450D1}"/>
    <x:cellStyle name="Normal 3 3 2 2 6 2 2" xfId="33228" xr:uid="{462E953D-5025-4772-8452-93FD0E855C9F}"/>
    <x:cellStyle name="Normal 3 3 2 2 6 2 2 2" xfId="33229" xr:uid="{7C015AAE-6C6A-4DB5-A83B-6E9DFCBF3754}"/>
    <x:cellStyle name="Normal 3 3 2 2 6 2 3" xfId="33230" xr:uid="{38DCDEB1-C73E-4C8A-BF1A-23915D96F33F}"/>
    <x:cellStyle name="Normal 3 3 2 2 6 3" xfId="33231" xr:uid="{215393DC-87B1-4157-9357-1EB96C734A05}"/>
    <x:cellStyle name="Normal 3 3 2 2 6 3 2" xfId="33232" xr:uid="{230E3BF2-CDFE-4C62-A6EB-D8C53D72C94A}"/>
    <x:cellStyle name="Normal 3 3 2 2 6 4" xfId="33233" xr:uid="{A0FE8632-8853-4472-BD32-3B900D3E3845}"/>
    <x:cellStyle name="Normal 3 3 2 2 6 4 2" xfId="33234" xr:uid="{58C00FCC-9420-4259-B5BC-2FE9D0E7A407}"/>
    <x:cellStyle name="Normal 3 3 2 2 6 5" xfId="33235" xr:uid="{F26F8CA6-717D-4E69-ABA7-E2FA5E1263F4}"/>
    <x:cellStyle name="Normal 3 3 2 2 7" xfId="33236" xr:uid="{04AE69DE-6E9E-4EB9-BDBD-5EF2A0FD9405}"/>
    <x:cellStyle name="Normal 3 3 2 2 7 2" xfId="33237" xr:uid="{C4D88D44-246A-4A90-BF26-8F9F8065F40C}"/>
    <x:cellStyle name="Normal 3 3 2 2 7 2 2" xfId="33238" xr:uid="{6E14E56B-7300-4DFE-A434-9DF7D4BF558E}"/>
    <x:cellStyle name="Normal 3 3 2 2 7 3" xfId="33239" xr:uid="{E9A73294-BF68-4743-B964-96F5004EC2AA}"/>
    <x:cellStyle name="Normal 3 3 2 2 8" xfId="33240" xr:uid="{28CF3781-C300-4967-9B5D-67A40CDF80D7}"/>
    <x:cellStyle name="Normal 3 3 2 2 8 2" xfId="33241" xr:uid="{C944A9CA-CD47-4EC6-9FC6-E7CF00614D04}"/>
    <x:cellStyle name="Normal 3 3 2 2 9" xfId="33242" xr:uid="{AB2B552E-F070-410C-9052-ADCC06E02119}"/>
    <x:cellStyle name="Normal 3 3 2 2 9 2" xfId="33243" xr:uid="{98DA4A49-B14E-480D-A352-C67F6AEFA1D7}"/>
    <x:cellStyle name="Normal 3 3 2 3" xfId="33244" xr:uid="{25C65EB0-1138-4C24-82F3-D945FDC423B1}"/>
    <x:cellStyle name="Normal 3 3 2 3 2" xfId="33245" xr:uid="{EB683B8B-8E6C-41FD-97CF-BF9DF4F238C5}"/>
    <x:cellStyle name="Normal 3 3 2 3 2 2" xfId="33246" xr:uid="{77B37D0A-9767-4C40-93A9-667BBEEFAB4C}"/>
    <x:cellStyle name="Normal 3 3 2 3 2 2 2" xfId="33247" xr:uid="{21AE363D-8D02-45D4-A079-750D90232C32}"/>
    <x:cellStyle name="Normal 3 3 2 3 2 2 2 2" xfId="33248" xr:uid="{7809D8DB-49C1-4889-9733-22279E6F6D5D}"/>
    <x:cellStyle name="Normal 3 3 2 3 2 2 2 2 2" xfId="33249" xr:uid="{F43081F7-E886-48A0-8D47-FE3B566243B5}"/>
    <x:cellStyle name="Normal 3 3 2 3 2 2 2 3" xfId="33250" xr:uid="{570C6909-9B54-4DB2-A12C-33BFD96890E0}"/>
    <x:cellStyle name="Normal 3 3 2 3 2 2 3" xfId="33251" xr:uid="{75184B3C-D2F4-4DC6-BADC-828BAA398E25}"/>
    <x:cellStyle name="Normal 3 3 2 3 2 2 3 2" xfId="33252" xr:uid="{EC63BD33-FFA2-4772-A721-044E201C0604}"/>
    <x:cellStyle name="Normal 3 3 2 3 2 2 4" xfId="33253" xr:uid="{9BB84818-6E2B-48E3-B9D9-7D6F73EFB6CD}"/>
    <x:cellStyle name="Normal 3 3 2 3 2 2 4 2" xfId="33254" xr:uid="{5F951064-4D59-4E65-B0EF-0200F535116A}"/>
    <x:cellStyle name="Normal 3 3 2 3 2 2 5" xfId="33255" xr:uid="{C55A7AA1-D57B-4E67-AAC3-502072ED4500}"/>
    <x:cellStyle name="Normal 3 3 2 3 2 3" xfId="33256" xr:uid="{5F8B4125-200E-4789-AF83-DF3CFA047FAC}"/>
    <x:cellStyle name="Normal 3 3 2 3 2 3 2" xfId="33257" xr:uid="{C6FD0748-4C51-43C4-98B4-566FF1082B26}"/>
    <x:cellStyle name="Normal 3 3 2 3 2 3 2 2" xfId="33258" xr:uid="{D249351F-199F-4AE4-B06D-ECD37B6169AB}"/>
    <x:cellStyle name="Normal 3 3 2 3 2 3 3" xfId="33259" xr:uid="{21BF02DA-11FC-4686-920F-CEB2DE90A3D7}"/>
    <x:cellStyle name="Normal 3 3 2 3 2 4" xfId="33260" xr:uid="{08756DD5-1DE8-468E-ACD0-82E5FAAC1D64}"/>
    <x:cellStyle name="Normal 3 3 2 3 2 4 2" xfId="33261" xr:uid="{932AFA53-1823-473A-A3A8-8D191E8D1FFE}"/>
    <x:cellStyle name="Normal 3 3 2 3 2 5" xfId="33262" xr:uid="{539EDEC9-7AC2-423A-BD00-DA09C4E93090}"/>
    <x:cellStyle name="Normal 3 3 2 3 2 5 2" xfId="33263" xr:uid="{798B916E-8106-49AC-BA7F-84ED3DA81ED7}"/>
    <x:cellStyle name="Normal 3 3 2 3 2 6" xfId="33264" xr:uid="{E9BB1D87-5E8D-4B14-BA87-BFB14E5BB7AA}"/>
    <x:cellStyle name="Normal 3 3 2 3 3" xfId="33265" xr:uid="{7D75B859-8A83-482E-9555-04BAFE43841D}"/>
    <x:cellStyle name="Normal 3 3 2 3 3 2" xfId="33266" xr:uid="{CC285608-40AC-46B1-86BF-B6E6FB1EF71A}"/>
    <x:cellStyle name="Normal 3 3 2 3 3 2 2" xfId="33267" xr:uid="{6CC56077-E70F-48E3-878A-636DF0D3BBA0}"/>
    <x:cellStyle name="Normal 3 3 2 3 3 2 2 2" xfId="33268" xr:uid="{3712BF2C-75B9-4F0D-A804-62FB901F6435}"/>
    <x:cellStyle name="Normal 3 3 2 3 3 2 3" xfId="33269" xr:uid="{6EECFFB8-B319-4BBE-B826-3B6F23B53E62}"/>
    <x:cellStyle name="Normal 3 3 2 3 3 3" xfId="33270" xr:uid="{3AAFD5E7-839A-4AA5-B95C-5C0BE908E913}"/>
    <x:cellStyle name="Normal 3 3 2 3 3 3 2" xfId="33271" xr:uid="{6A2D75CD-1FF4-4EA5-A05D-E768F3C3AD21}"/>
    <x:cellStyle name="Normal 3 3 2 3 3 4" xfId="33272" xr:uid="{7446743F-81C6-4618-BE49-3B65B403CD3D}"/>
    <x:cellStyle name="Normal 3 3 2 3 3 4 2" xfId="33273" xr:uid="{B6C15846-6DD6-40CE-88CD-45449F3198FE}"/>
    <x:cellStyle name="Normal 3 3 2 3 3 5" xfId="33274" xr:uid="{5BE9F982-0979-4595-A420-17AC4D9C9815}"/>
    <x:cellStyle name="Normal 3 3 2 3 4" xfId="33275" xr:uid="{60793D73-D66E-4252-BA2F-D4CD0D64974D}"/>
    <x:cellStyle name="Normal 3 3 2 3 4 2" xfId="33276" xr:uid="{D48C2063-A9A9-46D3-ABBF-85C95947D18A}"/>
    <x:cellStyle name="Normal 3 3 2 3 4 2 2" xfId="33277" xr:uid="{467E8842-7CAD-4C33-B68B-6B5C873177BE}"/>
    <x:cellStyle name="Normal 3 3 2 3 4 3" xfId="33278" xr:uid="{633D230C-921E-43ED-893C-9DB78BE00BA4}"/>
    <x:cellStyle name="Normal 3 3 2 3 5" xfId="33279" xr:uid="{A272A30A-3A22-4107-B51A-B5F5DFC771D4}"/>
    <x:cellStyle name="Normal 3 3 2 3 5 2" xfId="33280" xr:uid="{3631DC94-2198-4D7B-AF13-F4D9FE1EF05F}"/>
    <x:cellStyle name="Normal 3 3 2 3 6" xfId="33281" xr:uid="{38A05643-7170-415D-BD99-CDCAFE9D4506}"/>
    <x:cellStyle name="Normal 3 3 2 3 6 2" xfId="33282" xr:uid="{36EA9986-1CEE-4584-963E-75E9EABA1871}"/>
    <x:cellStyle name="Normal 3 3 2 3 7" xfId="33283" xr:uid="{95F54808-AD43-4147-9A81-32314911DF29}"/>
    <x:cellStyle name="Normal 3 3 2 4" xfId="33284" xr:uid="{17AE97B3-FF74-41E0-978B-33F273E97F9F}"/>
    <x:cellStyle name="Normal 3 3 2 4 2" xfId="33285" xr:uid="{1E2657D0-B937-409D-BC7F-8BC0948ACFFD}"/>
    <x:cellStyle name="Normal 3 3 2 4 2 2" xfId="33286" xr:uid="{84F85772-70C8-470F-B7FF-95739E87EA3C}"/>
    <x:cellStyle name="Normal 3 3 2 4 2 2 2" xfId="33287" xr:uid="{763F3FF3-69F9-41CA-8DA8-26D5C2FF3474}"/>
    <x:cellStyle name="Normal 3 3 2 4 2 2 2 2" xfId="33288" xr:uid="{889DE4A5-2D91-4B0C-BA55-0E43954EC0BA}"/>
    <x:cellStyle name="Normal 3 3 2 4 2 2 2 2 2" xfId="33289" xr:uid="{31AA0F07-B176-47E4-863E-328A0B86DAAA}"/>
    <x:cellStyle name="Normal 3 3 2 4 2 2 2 3" xfId="33290" xr:uid="{8A63F1B6-87A7-48F1-A2D5-B63FF6D66119}"/>
    <x:cellStyle name="Normal 3 3 2 4 2 2 3" xfId="33291" xr:uid="{5EE3888A-FF0B-4D8A-AD62-A94F225E6BD4}"/>
    <x:cellStyle name="Normal 3 3 2 4 2 2 3 2" xfId="33292" xr:uid="{62B5BBDB-F383-4A0C-98AB-8B9E51F0B3BC}"/>
    <x:cellStyle name="Normal 3 3 2 4 2 2 4" xfId="33293" xr:uid="{0F64969B-C804-4DC3-97C9-B00051C13A7E}"/>
    <x:cellStyle name="Normal 3 3 2 4 2 2 4 2" xfId="33294" xr:uid="{FE1EEA80-A3FB-476D-A86B-2272E728E1C8}"/>
    <x:cellStyle name="Normal 3 3 2 4 2 2 5" xfId="33295" xr:uid="{40343C97-8D06-414E-A69B-8D36C496094C}"/>
    <x:cellStyle name="Normal 3 3 2 4 2 3" xfId="33296" xr:uid="{D8D8C911-B7AD-4965-A78E-68E2500FBF44}"/>
    <x:cellStyle name="Normal 3 3 2 4 2 3 2" xfId="33297" xr:uid="{6B0B348F-7020-405E-86EA-5AF6276BDCFF}"/>
    <x:cellStyle name="Normal 3 3 2 4 2 3 2 2" xfId="33298" xr:uid="{3447246C-1470-4217-922B-E488237DFCF2}"/>
    <x:cellStyle name="Normal 3 3 2 4 2 3 3" xfId="33299" xr:uid="{E154DE81-7590-4F64-808D-2A437EE3D7E3}"/>
    <x:cellStyle name="Normal 3 3 2 4 2 4" xfId="33300" xr:uid="{E66818B7-4145-4290-ADB0-19A1E569A084}"/>
    <x:cellStyle name="Normal 3 3 2 4 2 4 2" xfId="33301" xr:uid="{06C58356-C794-47B0-AD51-915102A9793C}"/>
    <x:cellStyle name="Normal 3 3 2 4 2 5" xfId="33302" xr:uid="{8753EC02-5C32-4A8C-820C-666290D83546}"/>
    <x:cellStyle name="Normal 3 3 2 4 2 5 2" xfId="33303" xr:uid="{80F766D2-9CBC-4176-92E1-3C9E0790B9FE}"/>
    <x:cellStyle name="Normal 3 3 2 4 2 6" xfId="33304" xr:uid="{F2241A92-AF53-4654-BD6C-67B97813260C}"/>
    <x:cellStyle name="Normal 3 3 2 4 3" xfId="33305" xr:uid="{447907E4-8704-4455-B667-B782F9775717}"/>
    <x:cellStyle name="Normal 3 3 2 4 3 2" xfId="33306" xr:uid="{74B6026E-CC19-4ED7-B875-9434DFC43C85}"/>
    <x:cellStyle name="Normal 3 3 2 4 3 2 2" xfId="33307" xr:uid="{9A310132-94CD-42DC-AAC5-0B1307F66F4C}"/>
    <x:cellStyle name="Normal 3 3 2 4 3 2 2 2" xfId="33308" xr:uid="{75EE7125-7F52-451D-8856-1433552B8458}"/>
    <x:cellStyle name="Normal 3 3 2 4 3 2 3" xfId="33309" xr:uid="{8B7A5C69-441B-48B8-A049-84AFE4C859EC}"/>
    <x:cellStyle name="Normal 3 3 2 4 3 3" xfId="33310" xr:uid="{3EB899E3-191E-4CF3-8A8F-E3F19D75F7D4}"/>
    <x:cellStyle name="Normal 3 3 2 4 3 3 2" xfId="33311" xr:uid="{5972658F-3171-4FC3-8EB1-419F74D60A1B}"/>
    <x:cellStyle name="Normal 3 3 2 4 3 4" xfId="33312" xr:uid="{913EEE02-3EC9-4D00-A2FE-317426A3B5E7}"/>
    <x:cellStyle name="Normal 3 3 2 4 3 4 2" xfId="33313" xr:uid="{9ED979C3-95BF-42DE-98E1-5FEF1890D751}"/>
    <x:cellStyle name="Normal 3 3 2 4 3 5" xfId="33314" xr:uid="{6CC85FFD-9D83-451F-B7F5-F260B170CF93}"/>
    <x:cellStyle name="Normal 3 3 2 4 4" xfId="33315" xr:uid="{402DB923-360E-49FA-BC73-3B2909B634A8}"/>
    <x:cellStyle name="Normal 3 3 2 4 4 2" xfId="33316" xr:uid="{3A6B4567-249D-49A1-AAC2-45881EADC5E7}"/>
    <x:cellStyle name="Normal 3 3 2 4 4 2 2" xfId="33317" xr:uid="{75203AB5-1B34-4A5A-95CC-F6536BF2C177}"/>
    <x:cellStyle name="Normal 3 3 2 4 4 3" xfId="33318" xr:uid="{7D4EE3CD-D1C9-4A98-8F0B-FEC8404C380B}"/>
    <x:cellStyle name="Normal 3 3 2 4 5" xfId="33319" xr:uid="{F986B2C8-DCDE-4CFA-A3DE-1C8982F97B5E}"/>
    <x:cellStyle name="Normal 3 3 2 4 5 2" xfId="33320" xr:uid="{F56ABEDC-765D-4837-89FB-AB06C001FBEA}"/>
    <x:cellStyle name="Normal 3 3 2 4 6" xfId="33321" xr:uid="{6E7B9AEF-CB08-44C5-93CD-6AE9DA208789}"/>
    <x:cellStyle name="Normal 3 3 2 4 6 2" xfId="33322" xr:uid="{694B9498-C551-4787-8CDD-CB32663D00EA}"/>
    <x:cellStyle name="Normal 3 3 2 4 7" xfId="33323" xr:uid="{6ADFBC4D-9742-40B0-B377-AD1525CA1DCE}"/>
    <x:cellStyle name="Normal 3 3 2 5" xfId="33324" xr:uid="{8CCC296F-F27A-4263-AD1E-D5B31FD70616}"/>
    <x:cellStyle name="Normal 3 3 2 5 2" xfId="33325" xr:uid="{6A0E9429-E888-4711-90DC-3FF66DCC2711}"/>
    <x:cellStyle name="Normal 3 3 2 5 2 2" xfId="33326" xr:uid="{B82BDBD4-6C4B-469A-A8DC-4BDE872729CF}"/>
    <x:cellStyle name="Normal 3 3 2 5 2 2 2" xfId="33327" xr:uid="{0478E1FC-CF6E-49B5-AEA2-377B27A9E284}"/>
    <x:cellStyle name="Normal 3 3 2 5 2 2 2 2" xfId="33328" xr:uid="{90F5D00A-18A6-4F9B-A620-4CA2D4650C37}"/>
    <x:cellStyle name="Normal 3 3 2 5 2 2 3" xfId="33329" xr:uid="{9DE39876-16B0-48DC-924A-AD76A67AFD64}"/>
    <x:cellStyle name="Normal 3 3 2 5 2 3" xfId="33330" xr:uid="{0C90DC33-6FD4-41F9-9EDA-A68EC0F33ACC}"/>
    <x:cellStyle name="Normal 3 3 2 5 2 3 2" xfId="33331" xr:uid="{F5E3BC35-B96A-4565-8302-AA5B9F53E044}"/>
    <x:cellStyle name="Normal 3 3 2 5 2 4" xfId="33332" xr:uid="{01DF400A-1CA3-436A-84A8-482A92AE9A05}"/>
    <x:cellStyle name="Normal 3 3 2 5 2 4 2" xfId="33333" xr:uid="{27CCBC8E-BB3C-4157-920C-E4F52960B7CF}"/>
    <x:cellStyle name="Normal 3 3 2 5 2 5" xfId="33334" xr:uid="{75E9C85B-C421-4974-9805-76D317B33191}"/>
    <x:cellStyle name="Normal 3 3 2 5 3" xfId="33335" xr:uid="{4CA6B8E3-E3BE-47B0-AC07-38BF85DA578D}"/>
    <x:cellStyle name="Normal 3 3 2 5 3 2" xfId="33336" xr:uid="{F0BF0EC9-14B0-48C9-A935-9545A0244E97}"/>
    <x:cellStyle name="Normal 3 3 2 5 3 2 2" xfId="33337" xr:uid="{E0374731-EC82-4517-8B04-87A75B5B954A}"/>
    <x:cellStyle name="Normal 3 3 2 5 3 3" xfId="33338" xr:uid="{D0B27728-1CF7-429A-B1B6-1D869F094B7A}"/>
    <x:cellStyle name="Normal 3 3 2 5 4" xfId="33339" xr:uid="{5D5AF6D8-EA90-4A40-BF37-76410ED819B1}"/>
    <x:cellStyle name="Normal 3 3 2 5 4 2" xfId="33340" xr:uid="{D2513D72-1D6E-46BE-81C9-8C9802483326}"/>
    <x:cellStyle name="Normal 3 3 2 5 5" xfId="33341" xr:uid="{1373E7E5-38C3-486D-879E-F384628D62CE}"/>
    <x:cellStyle name="Normal 3 3 2 5 5 2" xfId="33342" xr:uid="{61525841-49D9-4FBC-B7AD-47126F6CE617}"/>
    <x:cellStyle name="Normal 3 3 2 5 6" xfId="33343" xr:uid="{F4D91088-EF69-44E8-814B-F1713A6A3891}"/>
    <x:cellStyle name="Normal 3 3 2 6" xfId="33344" xr:uid="{A0034FC9-AF32-4C8C-AEAA-3DB13237AEA7}"/>
    <x:cellStyle name="Normal 3 3 2 6 2" xfId="33345" xr:uid="{2AFDAE08-2440-4C88-B500-35C7A28D04C6}"/>
    <x:cellStyle name="Normal 3 3 2 6 2 2" xfId="33346" xr:uid="{5904E3B6-7D99-460D-BFDA-8227EE1562F1}"/>
    <x:cellStyle name="Normal 3 3 2 6 2 2 2" xfId="33347" xr:uid="{2917D29F-8E58-47CA-8F03-3448CB82E7B2}"/>
    <x:cellStyle name="Normal 3 3 2 6 2 3" xfId="33348" xr:uid="{4876BA61-B904-4B59-A32D-19B05E0A5AB2}"/>
    <x:cellStyle name="Normal 3 3 2 6 3" xfId="33349" xr:uid="{BDEA9EAC-9F5B-4861-B02B-2F24F81272D0}"/>
    <x:cellStyle name="Normal 3 3 2 6 3 2" xfId="33350" xr:uid="{C95FF67E-398C-449E-8FE6-6DBAA604A598}"/>
    <x:cellStyle name="Normal 3 3 2 6 4" xfId="33351" xr:uid="{37319321-5D6E-4D27-9B55-198EB9957E20}"/>
    <x:cellStyle name="Normal 3 3 2 6 4 2" xfId="33352" xr:uid="{F9E3BCE7-D828-4762-A781-E292147DD3C4}"/>
    <x:cellStyle name="Normal 3 3 2 6 5" xfId="33353" xr:uid="{8395F951-055F-4730-AD8D-EC4A5B78CEEF}"/>
    <x:cellStyle name="Normal 3 3 2 7" xfId="33354" xr:uid="{09106455-45A9-4538-815D-6A9323B9527D}"/>
    <x:cellStyle name="Normal 3 3 2 7 2" xfId="33355" xr:uid="{5FE574BE-D66B-42C7-8722-5781551BAD67}"/>
    <x:cellStyle name="Normal 3 3 2 7 2 2" xfId="33356" xr:uid="{ACB5460D-F993-4965-9A40-4D560FDF56A5}"/>
    <x:cellStyle name="Normal 3 3 2 7 2 2 2" xfId="33357" xr:uid="{88C0BAAB-8FAC-48C0-AC8C-5059B635FF43}"/>
    <x:cellStyle name="Normal 3 3 2 7 2 3" xfId="33358" xr:uid="{5236EEE6-580D-4025-8B87-BCBFCA0D9FB5}"/>
    <x:cellStyle name="Normal 3 3 2 7 3" xfId="33359" xr:uid="{CB94F427-B788-4937-B479-8ED986BA0A25}"/>
    <x:cellStyle name="Normal 3 3 2 7 3 2" xfId="33360" xr:uid="{DB194249-7893-4997-8C6A-69D59D43550F}"/>
    <x:cellStyle name="Normal 3 3 2 7 4" xfId="33361" xr:uid="{AB79A11A-CCB0-4D19-AC3F-8CFD1F003782}"/>
    <x:cellStyle name="Normal 3 3 2 7 4 2" xfId="33362" xr:uid="{2D71A94D-E89D-491D-BE86-AE4FF9A86B22}"/>
    <x:cellStyle name="Normal 3 3 2 7 5" xfId="33363" xr:uid="{8FBD6DF9-A83D-439D-82E3-ACC69884C958}"/>
    <x:cellStyle name="Normal 3 3 2 8" xfId="33364" xr:uid="{AC07DC1E-5BBB-4505-8CCB-FA8699250EC2}"/>
    <x:cellStyle name="Normal 3 3 2 8 2" xfId="33365" xr:uid="{1E31BBCF-B717-422F-AA0B-A71E4E6859AB}"/>
    <x:cellStyle name="Normal 3 3 2 8 2 2" xfId="33366" xr:uid="{D0589FE0-C9F7-4BAC-9721-194583009A16}"/>
    <x:cellStyle name="Normal 3 3 2 8 3" xfId="33367" xr:uid="{2488CCB5-3F3B-4335-9212-57DFECAFDB09}"/>
    <x:cellStyle name="Normal 3 3 2 9" xfId="33368" xr:uid="{1EEAA896-2608-46E4-8640-A285A0423416}"/>
    <x:cellStyle name="Normal 3 3 2 9 2" xfId="33369" xr:uid="{E0EB44C9-E68F-48F5-8239-7C7611C135C0}"/>
    <x:cellStyle name="Normal 3 3 3" xfId="33370" xr:uid="{72309EB2-6070-4933-9B4E-04B8F3831066}"/>
    <x:cellStyle name="Normal 3 3 3 10" xfId="33371" xr:uid="{39CF088A-E971-4F93-8E66-6929F3666CC5}"/>
    <x:cellStyle name="Normal 3 3 3 2" xfId="33372" xr:uid="{4243A696-549F-4A11-9E3B-5CA2ABBD698D}"/>
    <x:cellStyle name="Normal 3 3 3 2 2" xfId="33373" xr:uid="{24CA355C-79E3-4EA6-A2D1-E376B3935DDB}"/>
    <x:cellStyle name="Normal 3 3 3 2 2 2" xfId="33374" xr:uid="{909E615A-D6A1-42A0-9997-25210A9AD401}"/>
    <x:cellStyle name="Normal 3 3 3 2 2 2 2" xfId="33375" xr:uid="{CB2E1C52-24A0-4000-8DD6-111EAD94D183}"/>
    <x:cellStyle name="Normal 3 3 3 2 2 2 2 2" xfId="33376" xr:uid="{8CC3784F-C0FC-48CF-BF3E-1FA4A0846BB9}"/>
    <x:cellStyle name="Normal 3 3 3 2 2 2 2 2 2" xfId="33377" xr:uid="{BD59B88E-1347-4296-82C6-C78405D62C2E}"/>
    <x:cellStyle name="Normal 3 3 3 2 2 2 2 3" xfId="33378" xr:uid="{5B205F0F-BBA0-4925-8B90-BFD03AFC18D6}"/>
    <x:cellStyle name="Normal 3 3 3 2 2 2 3" xfId="33379" xr:uid="{D8CDAA5F-62EC-4B48-8C82-9E74B904CDB5}"/>
    <x:cellStyle name="Normal 3 3 3 2 2 2 3 2" xfId="33380" xr:uid="{6C143FE6-C4DE-4E6B-B173-324F1C93E84B}"/>
    <x:cellStyle name="Normal 3 3 3 2 2 2 4" xfId="33381" xr:uid="{629F5EEA-98AB-4173-B92E-D86961A54EE2}"/>
    <x:cellStyle name="Normal 3 3 3 2 2 2 4 2" xfId="33382" xr:uid="{C417AB61-63EF-46A8-B738-78125E558E95}"/>
    <x:cellStyle name="Normal 3 3 3 2 2 2 5" xfId="33383" xr:uid="{456DB435-7802-45F3-BF72-BE73F7D83CC9}"/>
    <x:cellStyle name="Normal 3 3 3 2 2 3" xfId="33384" xr:uid="{7D6847D5-C02B-4FC3-AEE3-8650E92E4C59}"/>
    <x:cellStyle name="Normal 3 3 3 2 2 3 2" xfId="33385" xr:uid="{A900EBD9-9D03-44DA-8034-EC3DB6925A3E}"/>
    <x:cellStyle name="Normal 3 3 3 2 2 3 2 2" xfId="33386" xr:uid="{63FB4B6B-6F60-4374-AAB2-43A2FFBDA7CD}"/>
    <x:cellStyle name="Normal 3 3 3 2 2 3 3" xfId="33387" xr:uid="{4E6EDA3E-2747-4998-83B4-1E2E4A7575BC}"/>
    <x:cellStyle name="Normal 3 3 3 2 2 4" xfId="33388" xr:uid="{25B90145-334A-4883-A2E0-FAF30D0D79DD}"/>
    <x:cellStyle name="Normal 3 3 3 2 2 4 2" xfId="33389" xr:uid="{E57F5C18-85A5-446D-9C74-6B6A245C0914}"/>
    <x:cellStyle name="Normal 3 3 3 2 2 5" xfId="33390" xr:uid="{F9E63DD9-5817-433A-B942-860DBA105F6E}"/>
    <x:cellStyle name="Normal 3 3 3 2 2 5 2" xfId="33391" xr:uid="{308FD067-A89F-435D-899D-CE48F9351301}"/>
    <x:cellStyle name="Normal 3 3 3 2 2 6" xfId="33392" xr:uid="{F44C2273-8A2B-46D2-8C90-AC83D3A6C762}"/>
    <x:cellStyle name="Normal 3 3 3 2 3" xfId="33393" xr:uid="{F9F8A7FF-4DCC-4A6C-90CD-1AA261B0050E}"/>
    <x:cellStyle name="Normal 3 3 3 2 3 2" xfId="33394" xr:uid="{F9B35671-04D1-404A-A050-C13E66932B3A}"/>
    <x:cellStyle name="Normal 3 3 3 2 3 2 2" xfId="33395" xr:uid="{D64CE594-A8F3-4303-89B4-3D800CA96831}"/>
    <x:cellStyle name="Normal 3 3 3 2 3 2 2 2" xfId="33396" xr:uid="{0CDB2AD5-AFB5-4637-B83C-04AE108D9F36}"/>
    <x:cellStyle name="Normal 3 3 3 2 3 2 3" xfId="33397" xr:uid="{0BF3F822-8F05-4E8A-9C95-4E92CC8DFC88}"/>
    <x:cellStyle name="Normal 3 3 3 2 3 3" xfId="33398" xr:uid="{7F802CD7-D0DF-4502-BF8B-7C1D00BB03BC}"/>
    <x:cellStyle name="Normal 3 3 3 2 3 3 2" xfId="33399" xr:uid="{8C31FC27-D859-46A2-AF90-D715EAA5A410}"/>
    <x:cellStyle name="Normal 3 3 3 2 3 4" xfId="33400" xr:uid="{93BBAE41-5602-4827-94CD-0846E2DD3506}"/>
    <x:cellStyle name="Normal 3 3 3 2 3 4 2" xfId="33401" xr:uid="{D3CBBC91-75DC-4630-9A8E-49A0143D7678}"/>
    <x:cellStyle name="Normal 3 3 3 2 3 5" xfId="33402" xr:uid="{1FACD251-5AA9-4AD3-8BFA-B7F36D16820B}"/>
    <x:cellStyle name="Normal 3 3 3 2 4" xfId="33403" xr:uid="{26CE7541-FEDA-4444-A158-5D7511E8FE41}"/>
    <x:cellStyle name="Normal 3 3 3 2 4 2" xfId="33404" xr:uid="{E40880BC-01EF-46BF-AD85-A2ACCD66E525}"/>
    <x:cellStyle name="Normal 3 3 3 2 4 2 2" xfId="33405" xr:uid="{3F1B6896-8BB2-44FA-AD96-82ECF997B46C}"/>
    <x:cellStyle name="Normal 3 3 3 2 4 3" xfId="33406" xr:uid="{10F8DBE0-9943-4601-B39E-093EBB99F85E}"/>
    <x:cellStyle name="Normal 3 3 3 2 5" xfId="33407" xr:uid="{1B85A878-B79A-47A8-A45D-2FB7CAEAF4D7}"/>
    <x:cellStyle name="Normal 3 3 3 2 5 2" xfId="33408" xr:uid="{3264DA6D-4DA8-41B9-A456-3FB601E7D2E0}"/>
    <x:cellStyle name="Normal 3 3 3 2 6" xfId="33409" xr:uid="{4EDDDC74-7922-4551-BC8A-9B1F63C82228}"/>
    <x:cellStyle name="Normal 3 3 3 2 6 2" xfId="33410" xr:uid="{AF4C0132-6026-44DB-8E8D-E72450AE539B}"/>
    <x:cellStyle name="Normal 3 3 3 2 7" xfId="33411" xr:uid="{DCB865D5-EA57-40AD-B17E-329EB86C5A3C}"/>
    <x:cellStyle name="Normal 3 3 3 3" xfId="33412" xr:uid="{815F29EC-83D4-4FC6-8E76-145570D0BA35}"/>
    <x:cellStyle name="Normal 3 3 3 3 2" xfId="33413" xr:uid="{00C414AC-1D8F-4A13-82B0-ABCD2F7338CE}"/>
    <x:cellStyle name="Normal 3 3 3 3 2 2" xfId="33414" xr:uid="{D7E1B542-70E0-41D8-866B-F06779098649}"/>
    <x:cellStyle name="Normal 3 3 3 3 2 2 2" xfId="33415" xr:uid="{B0FE3DC7-0D67-42BC-86B8-03986396DE95}"/>
    <x:cellStyle name="Normal 3 3 3 3 2 2 2 2" xfId="33416" xr:uid="{6249365D-0D0F-4D9B-B020-C7F3384039AC}"/>
    <x:cellStyle name="Normal 3 3 3 3 2 2 2 2 2" xfId="33417" xr:uid="{0ACAB8EE-8BD6-46C8-BDEF-51A28F417F2C}"/>
    <x:cellStyle name="Normal 3 3 3 3 2 2 2 3" xfId="33418" xr:uid="{65E1FBF3-BC86-42A5-A97A-0A97AA8F1BDF}"/>
    <x:cellStyle name="Normal 3 3 3 3 2 2 3" xfId="33419" xr:uid="{96AA9AFD-1191-45D4-9D5C-3B05857EEB5E}"/>
    <x:cellStyle name="Normal 3 3 3 3 2 2 3 2" xfId="33420" xr:uid="{357AA18F-6FF3-40F5-9A78-38613FD21AEB}"/>
    <x:cellStyle name="Normal 3 3 3 3 2 2 4" xfId="33421" xr:uid="{0BC5B68A-B4F5-4EDB-AAD6-44AD416A0645}"/>
    <x:cellStyle name="Normal 3 3 3 3 2 2 4 2" xfId="33422" xr:uid="{B1654E6B-40AE-4FD6-96D4-AEA7505E5531}"/>
    <x:cellStyle name="Normal 3 3 3 3 2 2 5" xfId="33423" xr:uid="{F2DAA9BA-4AF1-4C20-A621-510D974187F5}"/>
    <x:cellStyle name="Normal 3 3 3 3 2 3" xfId="33424" xr:uid="{B855945B-2F19-4AAC-ACA7-1B2B2552B2BC}"/>
    <x:cellStyle name="Normal 3 3 3 3 2 3 2" xfId="33425" xr:uid="{793E75F6-3551-4B7D-8BC7-FE4F7AB29120}"/>
    <x:cellStyle name="Normal 3 3 3 3 2 3 2 2" xfId="33426" xr:uid="{CD029166-5FDD-42A8-AF50-022190D8D078}"/>
    <x:cellStyle name="Normal 3 3 3 3 2 3 3" xfId="33427" xr:uid="{FA6909A8-CD88-40C2-A8E0-15FC1B13BFDE}"/>
    <x:cellStyle name="Normal 3 3 3 3 2 4" xfId="33428" xr:uid="{E26D2FAA-C01D-4EC2-A8E4-C135484C7D3A}"/>
    <x:cellStyle name="Normal 3 3 3 3 2 4 2" xfId="33429" xr:uid="{3BC5A886-47B5-429F-A9B9-02EC81498B11}"/>
    <x:cellStyle name="Normal 3 3 3 3 2 5" xfId="33430" xr:uid="{58FCD7C7-102A-4083-8029-F37F465CA369}"/>
    <x:cellStyle name="Normal 3 3 3 3 2 5 2" xfId="33431" xr:uid="{0A0E425D-C2FE-4F1D-A405-AD19A9382923}"/>
    <x:cellStyle name="Normal 3 3 3 3 2 6" xfId="33432" xr:uid="{5E1440CB-74FF-476D-B1B1-3051C0725E30}"/>
    <x:cellStyle name="Normal 3 3 3 3 3" xfId="33433" xr:uid="{7DF47DE1-2EA7-4C26-9830-87519DBFB71D}"/>
    <x:cellStyle name="Normal 3 3 3 3 3 2" xfId="33434" xr:uid="{DB62F519-A3BB-4578-8BEC-F463B6A8B525}"/>
    <x:cellStyle name="Normal 3 3 3 3 3 2 2" xfId="33435" xr:uid="{F37B96C3-1442-478A-BB89-788A77E143F5}"/>
    <x:cellStyle name="Normal 3 3 3 3 3 2 2 2" xfId="33436" xr:uid="{89FBB749-659D-47C6-A49F-139101249588}"/>
    <x:cellStyle name="Normal 3 3 3 3 3 2 3" xfId="33437" xr:uid="{458F3994-1EAE-4AF1-87D1-59B89D1A1EDA}"/>
    <x:cellStyle name="Normal 3 3 3 3 3 3" xfId="33438" xr:uid="{1BCD39FD-F295-4BC5-A566-0B4D429EAD07}"/>
    <x:cellStyle name="Normal 3 3 3 3 3 3 2" xfId="33439" xr:uid="{E21A4C94-8B96-41C4-BF54-7BED0DA58E70}"/>
    <x:cellStyle name="Normal 3 3 3 3 3 4" xfId="33440" xr:uid="{8D440A45-0E7E-497A-AB38-A0E1BF9BDCCB}"/>
    <x:cellStyle name="Normal 3 3 3 3 3 4 2" xfId="33441" xr:uid="{22FE653C-4887-4604-9CED-D10E2D091ABB}"/>
    <x:cellStyle name="Normal 3 3 3 3 3 5" xfId="33442" xr:uid="{4D7FB851-FE54-4041-87D4-1829E3241D65}"/>
    <x:cellStyle name="Normal 3 3 3 3 4" xfId="33443" xr:uid="{EC150296-94D6-40C6-A064-0B148AA031A2}"/>
    <x:cellStyle name="Normal 3 3 3 3 4 2" xfId="33444" xr:uid="{6FB96595-98F0-4A9B-BA8A-D8ABDDDF336E}"/>
    <x:cellStyle name="Normal 3 3 3 3 4 2 2" xfId="33445" xr:uid="{F00AAD0F-6626-4DCF-8B77-70A5D9FAC0D7}"/>
    <x:cellStyle name="Normal 3 3 3 3 4 3" xfId="33446" xr:uid="{E999300D-EB23-4486-BA3F-5A542AC09C32}"/>
    <x:cellStyle name="Normal 3 3 3 3 5" xfId="33447" xr:uid="{052A034C-0814-43FE-8D95-E76BF960974E}"/>
    <x:cellStyle name="Normal 3 3 3 3 5 2" xfId="33448" xr:uid="{25E9E802-6B4F-4445-9F49-E51CA416DA85}"/>
    <x:cellStyle name="Normal 3 3 3 3 6" xfId="33449" xr:uid="{2208FB59-4999-4745-9AA9-D6DC41EB4078}"/>
    <x:cellStyle name="Normal 3 3 3 3 6 2" xfId="33450" xr:uid="{C68AB828-A515-4581-ABBC-905EF409C81B}"/>
    <x:cellStyle name="Normal 3 3 3 3 7" xfId="33451" xr:uid="{33DBB4BD-F788-4027-8399-5B159F8AB8A1}"/>
    <x:cellStyle name="Normal 3 3 3 4" xfId="33452" xr:uid="{C2D75F95-A473-49AF-B7E6-F65BEB7CBF6F}"/>
    <x:cellStyle name="Normal 3 3 3 4 2" xfId="33453" xr:uid="{262114BE-26C7-463A-8785-AF0FCCF8760A}"/>
    <x:cellStyle name="Normal 3 3 3 4 2 2" xfId="33454" xr:uid="{DD915939-701D-43C9-9D43-B06BDD55B71D}"/>
    <x:cellStyle name="Normal 3 3 3 4 2 2 2" xfId="33455" xr:uid="{931C2223-5B10-4862-BAC6-EC8BDEE87E48}"/>
    <x:cellStyle name="Normal 3 3 3 4 2 2 2 2" xfId="33456" xr:uid="{FDAE08C9-6A79-4DA3-85CA-537AB7E5C96F}"/>
    <x:cellStyle name="Normal 3 3 3 4 2 2 3" xfId="33457" xr:uid="{7E979689-E3FA-4AEB-B11C-2F09CA30AA63}"/>
    <x:cellStyle name="Normal 3 3 3 4 2 3" xfId="33458" xr:uid="{9E418040-618A-4A64-B945-5D65A352A581}"/>
    <x:cellStyle name="Normal 3 3 3 4 2 3 2" xfId="33459" xr:uid="{E3BEAFAC-C325-496D-A11D-44E6DD8D2760}"/>
    <x:cellStyle name="Normal 3 3 3 4 2 4" xfId="33460" xr:uid="{B48262C0-327C-4042-8B98-7AA78E2A8175}"/>
    <x:cellStyle name="Normal 3 3 3 4 2 4 2" xfId="33461" xr:uid="{8277AB6B-35ED-4C75-A239-39DE640C71C3}"/>
    <x:cellStyle name="Normal 3 3 3 4 2 5" xfId="33462" xr:uid="{80EF41C3-5078-4D13-B224-7A2381BA292C}"/>
    <x:cellStyle name="Normal 3 3 3 4 3" xfId="33463" xr:uid="{AC703A6F-1334-49D9-AB33-296515A2AA3F}"/>
    <x:cellStyle name="Normal 3 3 3 4 3 2" xfId="33464" xr:uid="{11AA6574-29EF-48B4-927F-CAD20C11D177}"/>
    <x:cellStyle name="Normal 3 3 3 4 3 2 2" xfId="33465" xr:uid="{2711AE99-DAB5-4C9E-84FD-474F8D994425}"/>
    <x:cellStyle name="Normal 3 3 3 4 3 3" xfId="33466" xr:uid="{76E51B93-29B3-4A24-8524-02E85B6BC7B1}"/>
    <x:cellStyle name="Normal 3 3 3 4 4" xfId="33467" xr:uid="{3FEEA0E9-74C0-435C-A9AB-4D976E76337E}"/>
    <x:cellStyle name="Normal 3 3 3 4 4 2" xfId="33468" xr:uid="{15CE1A8A-9F9F-4FE5-8003-644335CE50FB}"/>
    <x:cellStyle name="Normal 3 3 3 4 5" xfId="33469" xr:uid="{853037EB-E360-49E4-8C1F-F314F529A40E}"/>
    <x:cellStyle name="Normal 3 3 3 4 5 2" xfId="33470" xr:uid="{5BDE590F-37A8-42A7-A7E7-6E3CAC423B5E}"/>
    <x:cellStyle name="Normal 3 3 3 4 6" xfId="33471" xr:uid="{165D1A2D-F7ED-4961-A416-6DCFFCCC0DEA}"/>
    <x:cellStyle name="Normal 3 3 3 5" xfId="33472" xr:uid="{25EDFA13-CC32-4B10-A78B-07259B829695}"/>
    <x:cellStyle name="Normal 3 3 3 5 2" xfId="33473" xr:uid="{D393CF65-3407-4F14-87B5-8B28CADC95FF}"/>
    <x:cellStyle name="Normal 3 3 3 5 2 2" xfId="33474" xr:uid="{4B5043EE-ACAF-4508-AF84-B039C97DA8F5}"/>
    <x:cellStyle name="Normal 3 3 3 5 2 2 2" xfId="33475" xr:uid="{C4F37C4C-6021-4DE0-8837-BDF5E9067EDD}"/>
    <x:cellStyle name="Normal 3 3 3 5 2 3" xfId="33476" xr:uid="{3C0B91D4-646A-46D0-9FB3-7D68682F1CFC}"/>
    <x:cellStyle name="Normal 3 3 3 5 3" xfId="33477" xr:uid="{C8124D01-F217-4286-A996-13141952F1D8}"/>
    <x:cellStyle name="Normal 3 3 3 5 3 2" xfId="33478" xr:uid="{4703112A-B30C-4138-8B89-983C889C8DE7}"/>
    <x:cellStyle name="Normal 3 3 3 5 4" xfId="33479" xr:uid="{64DE905D-E844-4758-B5AC-B33190D4062E}"/>
    <x:cellStyle name="Normal 3 3 3 5 4 2" xfId="33480" xr:uid="{7EDA802F-66D7-4B28-A79B-4FCE02CF376A}"/>
    <x:cellStyle name="Normal 3 3 3 5 5" xfId="33481" xr:uid="{D4ECC313-698E-4091-B5A3-259CA2B93A5C}"/>
    <x:cellStyle name="Normal 3 3 3 6" xfId="33482" xr:uid="{EAAE68C7-6E74-4B60-9063-9281EFE0082F}"/>
    <x:cellStyle name="Normal 3 3 3 6 2" xfId="33483" xr:uid="{2BD84BCB-BE5D-431C-83E4-02280E4BFF9A}"/>
    <x:cellStyle name="Normal 3 3 3 6 2 2" xfId="33484" xr:uid="{0DA712DC-349C-49A9-BC35-B1AE05F4C6FA}"/>
    <x:cellStyle name="Normal 3 3 3 6 2 2 2" xfId="33485" xr:uid="{8633EFAB-5A89-455B-8E0A-0FE12E7750AE}"/>
    <x:cellStyle name="Normal 3 3 3 6 2 3" xfId="33486" xr:uid="{30AC31FC-B9CE-4B50-A53D-B5EE16D9FAB2}"/>
    <x:cellStyle name="Normal 3 3 3 6 3" xfId="33487" xr:uid="{AF72FFF0-2F2A-4F0F-8515-716523BAC6F3}"/>
    <x:cellStyle name="Normal 3 3 3 6 3 2" xfId="33488" xr:uid="{AD76F797-74B9-4150-9FA6-EDB3736E73E2}"/>
    <x:cellStyle name="Normal 3 3 3 6 4" xfId="33489" xr:uid="{F5790159-C713-4F07-B6B1-03C42F98B905}"/>
    <x:cellStyle name="Normal 3 3 3 6 4 2" xfId="33490" xr:uid="{B6246FFD-EBCC-40EC-A042-0A8E29EC094B}"/>
    <x:cellStyle name="Normal 3 3 3 6 5" xfId="33491" xr:uid="{926736D1-8E45-4CB4-B572-155A1BF692B3}"/>
    <x:cellStyle name="Normal 3 3 3 7" xfId="33492" xr:uid="{F4C22773-0E3C-4FF6-8670-32A6DC414561}"/>
    <x:cellStyle name="Normal 3 3 3 7 2" xfId="33493" xr:uid="{4C63F5EE-51B7-479D-AC22-5279AF17411E}"/>
    <x:cellStyle name="Normal 3 3 3 7 2 2" xfId="33494" xr:uid="{193EBC07-5530-4137-B2A3-0618D19EACCC}"/>
    <x:cellStyle name="Normal 3 3 3 7 3" xfId="33495" xr:uid="{FE5FD21B-0E22-4881-978C-6F62058C7E9F}"/>
    <x:cellStyle name="Normal 3 3 3 8" xfId="33496" xr:uid="{F0FFBC9F-A9FA-47E9-8F97-00C7C62F1529}"/>
    <x:cellStyle name="Normal 3 3 3 8 2" xfId="33497" xr:uid="{1932078D-9686-4A98-992D-2AB8327E2D15}"/>
    <x:cellStyle name="Normal 3 3 3 9" xfId="33498" xr:uid="{30F215D3-1BAC-47E6-965A-EB4D1A6C53A2}"/>
    <x:cellStyle name="Normal 3 3 3 9 2" xfId="33499" xr:uid="{154051B6-A3AB-4C0D-8CC8-1E2447AA5800}"/>
    <x:cellStyle name="Normal 3 3 4" xfId="33500" xr:uid="{97C4763C-35C7-48DB-A80B-A2285415C846}"/>
    <x:cellStyle name="Normal 3 3 4 2" xfId="33501" xr:uid="{2D2D96C7-13E5-48A1-9E96-629B282802A9}"/>
    <x:cellStyle name="Normal 3 3 4 2 2" xfId="33502" xr:uid="{49A86E29-EC93-484A-B1A4-AC05BD36DE11}"/>
    <x:cellStyle name="Normal 3 3 4 2 2 2" xfId="33503" xr:uid="{1EE8B90B-3A62-4F42-AC48-10437DBB8BC4}"/>
    <x:cellStyle name="Normal 3 3 4 2 2 2 2" xfId="33504" xr:uid="{D7189F05-84E0-4004-8DF0-489701B39575}"/>
    <x:cellStyle name="Normal 3 3 4 2 2 2 2 2" xfId="33505" xr:uid="{9DEF0F6A-3355-484D-9281-FC807DE47942}"/>
    <x:cellStyle name="Normal 3 3 4 2 2 2 3" xfId="33506" xr:uid="{62411B86-3E4A-4D95-9CAE-5924EAFF0405}"/>
    <x:cellStyle name="Normal 3 3 4 2 2 3" xfId="33507" xr:uid="{B3F8B475-C3A2-4489-8CD4-54B8AD135880}"/>
    <x:cellStyle name="Normal 3 3 4 2 2 3 2" xfId="33508" xr:uid="{B106C2D7-7215-481B-A979-B2F2BAB4942B}"/>
    <x:cellStyle name="Normal 3 3 4 2 2 4" xfId="33509" xr:uid="{27388FF2-9150-4DE7-BD29-21E8B65C9C8B}"/>
    <x:cellStyle name="Normal 3 3 4 2 2 4 2" xfId="33510" xr:uid="{4FD2D68F-2A85-40FF-9449-6C26FB4C3F76}"/>
    <x:cellStyle name="Normal 3 3 4 2 2 5" xfId="33511" xr:uid="{622D215A-A2BE-42FA-B77C-3A685D90D0E4}"/>
    <x:cellStyle name="Normal 3 3 4 2 3" xfId="33512" xr:uid="{435FBE32-6032-4FFB-B466-A8A939855DA2}"/>
    <x:cellStyle name="Normal 3 3 4 2 3 2" xfId="33513" xr:uid="{F9E51B7C-E000-40FB-86B0-1F01A1D7BB69}"/>
    <x:cellStyle name="Normal 3 3 4 2 3 2 2" xfId="33514" xr:uid="{F5A6B6EE-318D-4C70-95FF-74257E55B1E9}"/>
    <x:cellStyle name="Normal 3 3 4 2 3 3" xfId="33515" xr:uid="{4AA6CA92-3A15-49A9-A9F9-84B99FD47F06}"/>
    <x:cellStyle name="Normal 3 3 4 2 4" xfId="33516" xr:uid="{838DC623-7EB7-4CE5-A42A-8DB5C40663AD}"/>
    <x:cellStyle name="Normal 3 3 4 2 4 2" xfId="33517" xr:uid="{85E5F6CD-61A6-49E0-9443-DDCC2C175BA8}"/>
    <x:cellStyle name="Normal 3 3 4 2 5" xfId="33518" xr:uid="{1C6C1D0A-A709-4C24-B16D-54AD32D22BAD}"/>
    <x:cellStyle name="Normal 3 3 4 2 5 2" xfId="33519" xr:uid="{7D8ECEE8-EEEF-430A-9C51-4FA794BF6FFB}"/>
    <x:cellStyle name="Normal 3 3 4 2 6" xfId="33520" xr:uid="{4BEB8DD4-2695-4CA5-AB51-2CB2A3124947}"/>
    <x:cellStyle name="Normal 3 3 4 3" xfId="33521" xr:uid="{45A82239-0059-40D7-AF7F-FBC52EC5AF51}"/>
    <x:cellStyle name="Normal 3 3 4 3 2" xfId="33522" xr:uid="{19987509-494C-4EE9-9ACB-71075862CAEE}"/>
    <x:cellStyle name="Normal 3 3 4 3 2 2" xfId="33523" xr:uid="{D45AE544-0989-4CC1-B1AC-B0411BA41024}"/>
    <x:cellStyle name="Normal 3 3 4 3 2 2 2" xfId="33524" xr:uid="{A541B333-20E8-4357-912F-F39AFCBB532A}"/>
    <x:cellStyle name="Normal 3 3 4 3 2 3" xfId="33525" xr:uid="{FAEEB4FA-E020-40C6-91CC-7F19A2D6391B}"/>
    <x:cellStyle name="Normal 3 3 4 3 3" xfId="33526" xr:uid="{EC5FE9D3-E8B9-43B1-A6A6-57EE2669ED82}"/>
    <x:cellStyle name="Normal 3 3 4 3 3 2" xfId="33527" xr:uid="{B248F27E-06B2-4820-96F1-511DBD176D81}"/>
    <x:cellStyle name="Normal 3 3 4 3 4" xfId="33528" xr:uid="{EB40FE38-3EA9-4132-B178-67B744623DDB}"/>
    <x:cellStyle name="Normal 3 3 4 3 4 2" xfId="33529" xr:uid="{D9780E94-B2E6-4EC7-99EE-19F4EF9DF068}"/>
    <x:cellStyle name="Normal 3 3 4 3 5" xfId="33530" xr:uid="{3528CE99-0306-421D-83C6-0DD78A6931D2}"/>
    <x:cellStyle name="Normal 3 3 4 4" xfId="33531" xr:uid="{290EA3FB-B1FF-46C3-9E95-EE15A49A157B}"/>
    <x:cellStyle name="Normal 3 3 4 4 2" xfId="33532" xr:uid="{DAF75770-5FAB-479D-BDFA-77DB6ADDB58C}"/>
    <x:cellStyle name="Normal 3 3 4 4 2 2" xfId="33533" xr:uid="{B26A6286-E55B-42AA-B0FD-02529E9CF3F0}"/>
    <x:cellStyle name="Normal 3 3 4 4 2 2 2" xfId="33534" xr:uid="{19E4CFCF-8660-40A0-8185-0004AD5BDE48}"/>
    <x:cellStyle name="Normal 3 3 4 4 2 3" xfId="33535" xr:uid="{2982B742-CBCC-4BAE-B0C7-B250F42CF727}"/>
    <x:cellStyle name="Normal 3 3 4 4 3" xfId="33536" xr:uid="{B1CAE85C-7023-4216-977A-EAA5838D4015}"/>
    <x:cellStyle name="Normal 3 3 4 4 3 2" xfId="33537" xr:uid="{37772766-531B-4D70-931A-FB8839F7F72C}"/>
    <x:cellStyle name="Normal 3 3 4 4 4" xfId="33538" xr:uid="{B605B870-054A-4DA7-9383-634857FD711B}"/>
    <x:cellStyle name="Normal 3 3 4 4 4 2" xfId="33539" xr:uid="{46BF0B5C-2496-48E1-82AB-402B45F378E6}"/>
    <x:cellStyle name="Normal 3 3 4 4 5" xfId="33540" xr:uid="{EB268B91-36BF-4198-B344-9F44D98259C1}"/>
    <x:cellStyle name="Normal 3 3 4 5" xfId="33541" xr:uid="{90DDBF17-1D47-467A-8C25-5DEFA5AD1DF2}"/>
    <x:cellStyle name="Normal 3 3 4 5 2" xfId="33542" xr:uid="{AC658D3D-8165-4B72-91D9-7D1D5C770628}"/>
    <x:cellStyle name="Normal 3 3 4 5 2 2" xfId="33543" xr:uid="{DF38180D-2B0D-49A9-90FA-BF0866446947}"/>
    <x:cellStyle name="Normal 3 3 4 5 3" xfId="33544" xr:uid="{43A2B5D1-9F03-4C28-A78D-F7FA1049AA54}"/>
    <x:cellStyle name="Normal 3 3 4 6" xfId="33545" xr:uid="{A0256B45-F038-4DB3-BCEC-37E9B3B777E6}"/>
    <x:cellStyle name="Normal 3 3 4 6 2" xfId="33546" xr:uid="{24F77834-CEB4-40B1-8544-5B35FFA0DA12}"/>
    <x:cellStyle name="Normal 3 3 4 7" xfId="33547" xr:uid="{C2D02F28-23A6-4CC6-949A-E69AEEE780BB}"/>
    <x:cellStyle name="Normal 3 3 4 7 2" xfId="33548" xr:uid="{16773689-1A9E-40D6-A5F6-EE7DF54FFDAF}"/>
    <x:cellStyle name="Normal 3 3 4 8" xfId="33549" xr:uid="{396A57C9-E874-43A0-B09D-FF3205841C30}"/>
    <x:cellStyle name="Normal 3 3 5" xfId="33550" xr:uid="{39649F15-B12D-4B44-BF36-1DE9F6FA8C2F}"/>
    <x:cellStyle name="Normal 3 3 5 2" xfId="33551" xr:uid="{7B1660A4-5A2E-4D6F-AC80-041046309BF9}"/>
    <x:cellStyle name="Normal 3 3 5 2 2" xfId="33552" xr:uid="{71095350-C8EE-4423-B280-ADE66C2F5C68}"/>
    <x:cellStyle name="Normal 3 3 5 2 2 2" xfId="33553" xr:uid="{F7F0E9F0-D2C9-40C5-A674-D629F4FA734A}"/>
    <x:cellStyle name="Normal 3 3 5 2 2 2 2" xfId="33554" xr:uid="{E726A2B3-A0AB-4A60-99B8-51DAC616EF16}"/>
    <x:cellStyle name="Normal 3 3 5 2 2 2 2 2" xfId="33555" xr:uid="{423D9343-EF3F-4881-A13A-FAA245340A5F}"/>
    <x:cellStyle name="Normal 3 3 5 2 2 2 3" xfId="33556" xr:uid="{C945537F-AE1A-43CD-81A7-FE0A9858535A}"/>
    <x:cellStyle name="Normal 3 3 5 2 2 3" xfId="33557" xr:uid="{5665515A-42A1-4F00-AD84-1EDC92500264}"/>
    <x:cellStyle name="Normal 3 3 5 2 2 3 2" xfId="33558" xr:uid="{E0ED96EF-3AB8-4704-AAD4-7DF51B9EE679}"/>
    <x:cellStyle name="Normal 3 3 5 2 2 4" xfId="33559" xr:uid="{80DA7C27-9029-4C8F-9AF7-E7DA96D22293}"/>
    <x:cellStyle name="Normal 3 3 5 2 2 4 2" xfId="33560" xr:uid="{CBF62C95-D06E-4B07-9321-29C627AE8224}"/>
    <x:cellStyle name="Normal 3 3 5 2 2 5" xfId="33561" xr:uid="{A9EE1A82-B29B-420C-8ED0-6848CA7ABA92}"/>
    <x:cellStyle name="Normal 3 3 5 2 3" xfId="33562" xr:uid="{87B7E5BE-4DB6-457F-A827-B9ABACFAE73D}"/>
    <x:cellStyle name="Normal 3 3 5 2 3 2" xfId="33563" xr:uid="{4C0C64D9-ED61-4F7E-9C59-8D17F58DB71C}"/>
    <x:cellStyle name="Normal 3 3 5 2 3 2 2" xfId="33564" xr:uid="{A0C5EF92-2ECA-4943-9C1F-EC8E7252AF5F}"/>
    <x:cellStyle name="Normal 3 3 5 2 3 3" xfId="33565" xr:uid="{7843842A-6925-466A-9D5C-F1E6DE6BB064}"/>
    <x:cellStyle name="Normal 3 3 5 2 4" xfId="33566" xr:uid="{9C139E20-F429-453B-ABF3-1A914D9EB616}"/>
    <x:cellStyle name="Normal 3 3 5 2 4 2" xfId="33567" xr:uid="{A0A782D8-714F-4065-A1EA-5D0DC4DEB650}"/>
    <x:cellStyle name="Normal 3 3 5 2 5" xfId="33568" xr:uid="{24C80DED-85CF-4733-8388-97C5CC3D47E2}"/>
    <x:cellStyle name="Normal 3 3 5 2 5 2" xfId="33569" xr:uid="{C1EB4D7D-D0B7-45BF-A989-A96BF0C5B484}"/>
    <x:cellStyle name="Normal 3 3 5 2 6" xfId="33570" xr:uid="{73DFD96D-2E6E-4D0F-9926-DCD43469EC54}"/>
    <x:cellStyle name="Normal 3 3 5 3" xfId="33571" xr:uid="{02DBCE72-D56A-4B19-BE01-5E39D83A68BD}"/>
    <x:cellStyle name="Normal 3 3 5 3 2" xfId="33572" xr:uid="{6E7C580C-0FFF-4BDE-8668-49BEB98359D4}"/>
    <x:cellStyle name="Normal 3 3 5 3 2 2" xfId="33573" xr:uid="{B42BA903-525A-48CF-891C-5748B7DA26A4}"/>
    <x:cellStyle name="Normal 3 3 5 3 2 2 2" xfId="33574" xr:uid="{C349802C-513D-4D9A-AC1B-54B47E84D80D}"/>
    <x:cellStyle name="Normal 3 3 5 3 2 3" xfId="33575" xr:uid="{B0B70D2B-69E3-4F54-B909-09214DE9993C}"/>
    <x:cellStyle name="Normal 3 3 5 3 3" xfId="33576" xr:uid="{8FEED311-48B3-43D6-AE30-EF99122D7F63}"/>
    <x:cellStyle name="Normal 3 3 5 3 3 2" xfId="33577" xr:uid="{21FD2936-13F0-48B1-B93F-A275AD76AE1A}"/>
    <x:cellStyle name="Normal 3 3 5 3 4" xfId="33578" xr:uid="{B15183B3-96E3-4C0E-B611-A1D364430924}"/>
    <x:cellStyle name="Normal 3 3 5 3 4 2" xfId="33579" xr:uid="{B5B87EFC-C70B-4FDC-BFC7-3314DD96B2D9}"/>
    <x:cellStyle name="Normal 3 3 5 3 5" xfId="33580" xr:uid="{BA982915-8857-497F-B24A-C615ADFA4168}"/>
    <x:cellStyle name="Normal 3 3 5 4" xfId="33581" xr:uid="{B123FEFB-0A8A-4B41-9A62-E8E6EC3CCA68}"/>
    <x:cellStyle name="Normal 3 3 5 4 2" xfId="33582" xr:uid="{267B50D7-C704-44A9-87EB-752AC946DE27}"/>
    <x:cellStyle name="Normal 3 3 5 4 2 2" xfId="33583" xr:uid="{575A894D-755F-485E-9F62-34CCFDEDD29D}"/>
    <x:cellStyle name="Normal 3 3 5 4 3" xfId="33584" xr:uid="{DBD06CEB-EB01-4931-AD3D-F227206D66CC}"/>
    <x:cellStyle name="Normal 3 3 5 5" xfId="33585" xr:uid="{8BF38822-86DF-499C-AB31-48A1E705DDDB}"/>
    <x:cellStyle name="Normal 3 3 5 5 2" xfId="33586" xr:uid="{82D55B8C-43B6-4E11-9076-4637021EB7A9}"/>
    <x:cellStyle name="Normal 3 3 5 6" xfId="33587" xr:uid="{568B5130-9F86-45B2-AA4A-17C9553EEB5E}"/>
    <x:cellStyle name="Normal 3 3 5 6 2" xfId="33588" xr:uid="{449EB610-C893-4DAF-9E78-39F0A763851D}"/>
    <x:cellStyle name="Normal 3 3 5 7" xfId="33589" xr:uid="{D8A7169C-419D-4B06-9B6D-1C444E563EB7}"/>
    <x:cellStyle name="Normal 3 3 6" xfId="33590" xr:uid="{301BF274-C717-49C5-9FE1-74165F9E0DF8}"/>
    <x:cellStyle name="Normal 3 3 6 2" xfId="33591" xr:uid="{B1049116-9B1E-4F86-B955-D9EBE8A05367}"/>
    <x:cellStyle name="Normal 3 3 6 2 2" xfId="33592" xr:uid="{CC5D9266-363F-4EEE-82FF-7BB0483DC7FB}"/>
    <x:cellStyle name="Normal 3 3 6 2 2 2" xfId="33593" xr:uid="{F60D4611-A06C-46E5-87A6-5DCF588A310D}"/>
    <x:cellStyle name="Normal 3 3 6 2 2 2 2" xfId="33594" xr:uid="{07699B09-86AF-4390-9775-1A4F3F3FFBB4}"/>
    <x:cellStyle name="Normal 3 3 6 2 2 2 2 2" xfId="33595" xr:uid="{EB9654F9-9134-4607-8185-782D76F680E3}"/>
    <x:cellStyle name="Normal 3 3 6 2 2 2 3" xfId="33596" xr:uid="{44401A85-D0AC-4D3A-8CCA-5BEE0971B660}"/>
    <x:cellStyle name="Normal 3 3 6 2 2 3" xfId="33597" xr:uid="{D6494FFC-3D1E-4336-8AB6-7DC6CE328C8B}"/>
    <x:cellStyle name="Normal 3 3 6 2 2 3 2" xfId="33598" xr:uid="{2A302F75-B49C-471A-8639-1FF03FA798BD}"/>
    <x:cellStyle name="Normal 3 3 6 2 2 4" xfId="33599" xr:uid="{8990320F-16E4-45D1-9300-9D78BE9396C5}"/>
    <x:cellStyle name="Normal 3 3 6 2 2 4 2" xfId="33600" xr:uid="{842B4A39-2B9B-4814-828C-27F93B6C6CEC}"/>
    <x:cellStyle name="Normal 3 3 6 2 2 5" xfId="33601" xr:uid="{2DA6FCD7-B88D-43B4-BFBC-AB23B6F2FF8C}"/>
    <x:cellStyle name="Normal 3 3 6 2 3" xfId="33602" xr:uid="{3E94852D-C85B-456A-B250-87F3ACF18592}"/>
    <x:cellStyle name="Normal 3 3 6 2 3 2" xfId="33603" xr:uid="{A06C67FE-6082-4871-A776-77B0AEA17400}"/>
    <x:cellStyle name="Normal 3 3 6 2 3 2 2" xfId="33604" xr:uid="{2230AB15-C37D-46ED-B851-291798FC700D}"/>
    <x:cellStyle name="Normal 3 3 6 2 3 3" xfId="33605" xr:uid="{94EDC4BD-AAC7-436A-875C-656FA7F4CC88}"/>
    <x:cellStyle name="Normal 3 3 6 2 4" xfId="33606" xr:uid="{E5E8A932-1FC5-46C0-B68A-AD594F5B54A9}"/>
    <x:cellStyle name="Normal 3 3 6 2 4 2" xfId="33607" xr:uid="{3DCFCC61-3189-479F-81C3-C7A6D7F549AF}"/>
    <x:cellStyle name="Normal 3 3 6 2 5" xfId="33608" xr:uid="{128FB63F-E579-489A-9A0A-B16091B18AAB}"/>
    <x:cellStyle name="Normal 3 3 6 2 5 2" xfId="33609" xr:uid="{03961FEF-0E5D-41B1-B3EB-D1B84BBE5C67}"/>
    <x:cellStyle name="Normal 3 3 6 2 6" xfId="33610" xr:uid="{654FF552-8A5D-442D-ABFF-0FD87B35BA6A}"/>
    <x:cellStyle name="Normal 3 3 6 3" xfId="33611" xr:uid="{952CC459-2858-4AB6-977C-19FC78AADFAF}"/>
    <x:cellStyle name="Normal 3 3 6 3 2" xfId="33612" xr:uid="{1D5BAF6E-E406-4B8F-85BC-083B87837E71}"/>
    <x:cellStyle name="Normal 3 3 6 3 2 2" xfId="33613" xr:uid="{E7C25D16-D47E-4211-976C-51F45BB2D11E}"/>
    <x:cellStyle name="Normal 3 3 6 3 2 2 2" xfId="33614" xr:uid="{C757FB02-C9E3-42C3-9837-9C4EE9A458C3}"/>
    <x:cellStyle name="Normal 3 3 6 3 2 3" xfId="33615" xr:uid="{E6E91F45-1D16-4919-BC8F-8C3F5CF98283}"/>
    <x:cellStyle name="Normal 3 3 6 3 3" xfId="33616" xr:uid="{05106792-83D5-4B45-BBC6-C1428FFCDB23}"/>
    <x:cellStyle name="Normal 3 3 6 3 3 2" xfId="33617" xr:uid="{2C3ABE2C-64DF-44C9-986B-3304932EADB1}"/>
    <x:cellStyle name="Normal 3 3 6 3 4" xfId="33618" xr:uid="{00F74FD8-C592-41C2-92AC-732CE492E8AE}"/>
    <x:cellStyle name="Normal 3 3 6 3 4 2" xfId="33619" xr:uid="{D7D060FD-DAC4-4541-B1FE-BD1EBDF2FF72}"/>
    <x:cellStyle name="Normal 3 3 6 3 5" xfId="33620" xr:uid="{2901C1A3-BDBF-4E48-982A-EF4FFB5ED6D3}"/>
    <x:cellStyle name="Normal 3 3 6 4" xfId="33621" xr:uid="{0B29BC28-5CBD-4434-9122-3A4CCB6ED8E7}"/>
    <x:cellStyle name="Normal 3 3 6 4 2" xfId="33622" xr:uid="{56B4D4E9-1349-4A34-804B-CDACEBB7CAE8}"/>
    <x:cellStyle name="Normal 3 3 6 4 2 2" xfId="33623" xr:uid="{A657F94A-A854-4051-B194-6A8523703257}"/>
    <x:cellStyle name="Normal 3 3 6 4 3" xfId="33624" xr:uid="{AC40AD79-CADE-4557-A2A0-1557801998C6}"/>
    <x:cellStyle name="Normal 3 3 6 5" xfId="33625" xr:uid="{F2843778-7BBF-42C4-B75C-6C0C594A46DC}"/>
    <x:cellStyle name="Normal 3 3 6 5 2" xfId="33626" xr:uid="{F3CDD451-F5F0-47A1-A3EE-52BEA6217FD9}"/>
    <x:cellStyle name="Normal 3 3 6 6" xfId="33627" xr:uid="{D631974A-FB54-4503-8F7A-EC397DE80D4E}"/>
    <x:cellStyle name="Normal 3 3 6 6 2" xfId="33628" xr:uid="{E118EFA4-C988-419E-B50C-06B21D11B3DF}"/>
    <x:cellStyle name="Normal 3 3 6 7" xfId="33629" xr:uid="{7F1F5125-22CD-4242-B629-26908570E44D}"/>
    <x:cellStyle name="Normal 3 3 7" xfId="33630" xr:uid="{7ED9EE1F-4F1D-43A4-B204-0AC477DE5C62}"/>
    <x:cellStyle name="Normal 3 3 7 2" xfId="33631" xr:uid="{F71D250E-0A9E-4642-AA03-A441B8861887}"/>
    <x:cellStyle name="Normal 3 3 7 2 2" xfId="33632" xr:uid="{2313B98A-DEC0-47C5-82EA-C53EB0519D56}"/>
    <x:cellStyle name="Normal 3 3 7 2 2 2" xfId="33633" xr:uid="{ABA5C771-B4F0-4F28-B9C0-DC34A07929A2}"/>
    <x:cellStyle name="Normal 3 3 7 2 2 2 2" xfId="33634" xr:uid="{93969EE1-326C-4C74-80A4-58348DB60AA6}"/>
    <x:cellStyle name="Normal 3 3 7 2 2 3" xfId="33635" xr:uid="{80FCD0EA-133F-47FD-B7C5-256A61068AB9}"/>
    <x:cellStyle name="Normal 3 3 7 2 3" xfId="33636" xr:uid="{EA1C7C56-DBCC-4FC2-82A9-7A40F881D885}"/>
    <x:cellStyle name="Normal 3 3 7 2 3 2" xfId="33637" xr:uid="{F1699080-BE2E-4A49-88B3-F523B8AEE00D}"/>
    <x:cellStyle name="Normal 3 3 7 2 4" xfId="33638" xr:uid="{D31873DF-E907-48C7-ACD9-3429EC8E7FA5}"/>
    <x:cellStyle name="Normal 3 3 7 2 4 2" xfId="33639" xr:uid="{2D0527CF-4B35-4B5B-936C-070C93A6012A}"/>
    <x:cellStyle name="Normal 3 3 7 2 5" xfId="33640" xr:uid="{6BD8FC93-DEF8-4487-B897-8ECA2C9C3E41}"/>
    <x:cellStyle name="Normal 3 3 7 3" xfId="33641" xr:uid="{E0AAF1B6-8AED-453D-B046-8933C6305C27}"/>
    <x:cellStyle name="Normal 3 3 7 3 2" xfId="33642" xr:uid="{394BA1DD-5518-4F5E-A63A-30F37154E72C}"/>
    <x:cellStyle name="Normal 3 3 7 3 2 2" xfId="33643" xr:uid="{A6F83755-4C56-45B6-A52E-E3287CD49ABF}"/>
    <x:cellStyle name="Normal 3 3 7 3 3" xfId="33644" xr:uid="{3E8B2D7F-42EE-48AD-8AB9-19779926DFBE}"/>
    <x:cellStyle name="Normal 3 3 7 4" xfId="33645" xr:uid="{8E1AC4A2-B967-4CDE-817E-2A6E67D4B6A6}"/>
    <x:cellStyle name="Normal 3 3 7 4 2" xfId="33646" xr:uid="{03B78BA6-5778-496F-80D8-83529F76FC9F}"/>
    <x:cellStyle name="Normal 3 3 7 5" xfId="33647" xr:uid="{8BB450A7-BE9E-4013-B323-1D41BA41BA84}"/>
    <x:cellStyle name="Normal 3 3 7 5 2" xfId="33648" xr:uid="{F8537D8E-CE68-427C-9700-AC1A3F5E6558}"/>
    <x:cellStyle name="Normal 3 3 7 6" xfId="33649" xr:uid="{7748E33F-B189-4B66-A55F-FD648125746F}"/>
    <x:cellStyle name="Normal 3 3 8" xfId="33650" xr:uid="{FD650F28-0014-45F5-85A7-18E90B3395A2}"/>
    <x:cellStyle name="Normal 3 3 8 2" xfId="33651" xr:uid="{5894A8F9-880D-4E13-9F97-3648255F61CE}"/>
    <x:cellStyle name="Normal 3 3 8 2 2" xfId="33652" xr:uid="{C2BD30E4-3F73-4B73-B9AC-C05101ADA5B0}"/>
    <x:cellStyle name="Normal 3 3 8 2 2 2" xfId="33653" xr:uid="{ADF1CC63-B98C-4B13-9F5C-F478D960D5AB}"/>
    <x:cellStyle name="Normal 3 3 8 2 3" xfId="33654" xr:uid="{DEE14A66-F752-4349-9974-B17A5E07B5DB}"/>
    <x:cellStyle name="Normal 3 3 8 3" xfId="33655" xr:uid="{8E86C31A-B713-497D-97F3-3610381607E6}"/>
    <x:cellStyle name="Normal 3 3 8 3 2" xfId="33656" xr:uid="{666E8ED6-402A-4101-9371-0C0CEF573690}"/>
    <x:cellStyle name="Normal 3 3 8 4" xfId="33657" xr:uid="{F20F2803-872B-41A4-96F1-F37E5044A2B8}"/>
    <x:cellStyle name="Normal 3 3 8 4 2" xfId="33658" xr:uid="{561720CD-E794-489B-A045-17118A94E0FB}"/>
    <x:cellStyle name="Normal 3 3 8 5" xfId="33659" xr:uid="{7A5C87B3-FBE6-4A06-8AD8-7C0C6904C843}"/>
    <x:cellStyle name="Normal 3 3 9" xfId="33660" xr:uid="{E179D0DE-65FE-4A50-8745-1730F0EA1A61}"/>
    <x:cellStyle name="Normal 3 3 9 2" xfId="33661" xr:uid="{3F57D3E9-083C-465B-85B4-1E5E6294E4BC}"/>
    <x:cellStyle name="Normal 3 3 9 2 2" xfId="33662" xr:uid="{93026B80-C1A5-41E8-8584-58DAA95BFDAF}"/>
    <x:cellStyle name="Normal 3 3 9 2 2 2" xfId="33663" xr:uid="{08598D2A-0999-487D-AD76-DF5F7F42A8F7}"/>
    <x:cellStyle name="Normal 3 3 9 2 3" xfId="33664" xr:uid="{12F33169-2EC6-4A7F-AF69-5B102A0CED27}"/>
    <x:cellStyle name="Normal 3 3 9 3" xfId="33665" xr:uid="{476227E1-47AE-4357-B705-709BAD6DFA5B}"/>
    <x:cellStyle name="Normal 3 3 9 3 2" xfId="33666" xr:uid="{B1F49F5E-1B1B-4A71-A0D7-528C7C897E33}"/>
    <x:cellStyle name="Normal 3 3 9 4" xfId="33667" xr:uid="{E3DC0AF1-1DFB-462C-AB0B-298465D8F6D7}"/>
    <x:cellStyle name="Normal 3 3 9 4 2" xfId="33668" xr:uid="{2A545D85-3C41-4017-A8B0-C850379D24CE}"/>
    <x:cellStyle name="Normal 3 3 9 5" xfId="33669" xr:uid="{9FF4B46B-2291-40B7-B9FA-FEE629C35DF6}"/>
    <x:cellStyle name="Normal 3 4" xfId="33670" xr:uid="{190A4603-0D95-423C-9648-A4061439E451}"/>
    <x:cellStyle name="Normal 3 4 10" xfId="33671" xr:uid="{5EB547F7-34DE-486B-A635-5DA904C1D616}"/>
    <x:cellStyle name="Normal 3 4 10 2" xfId="33672" xr:uid="{763993D2-0506-4FCD-A94A-4F70452E3452}"/>
    <x:cellStyle name="Normal 3 4 11" xfId="33673" xr:uid="{1D035A60-70E9-43C5-AD6D-0D3AF7F4FFE2}"/>
    <x:cellStyle name="Normal 3 4 2" xfId="33674" xr:uid="{EB779D45-0DA6-41CD-A741-3CA5DBB7783A}"/>
    <x:cellStyle name="Normal 3 4 2 10" xfId="33675" xr:uid="{109685C2-F6B4-4A4F-B45B-E1937E2A2D74}"/>
    <x:cellStyle name="Normal 3 4 2 2" xfId="33676" xr:uid="{F8CBDF0C-2315-49F5-A00C-510F2079EEFD}"/>
    <x:cellStyle name="Normal 3 4 2 2 2" xfId="33677" xr:uid="{2E285D19-4C45-42B8-A2BD-32A92FDA45DB}"/>
    <x:cellStyle name="Normal 3 4 2 2 2 2" xfId="33678" xr:uid="{428FC943-1770-4039-AA15-42AAF3CB1DA8}"/>
    <x:cellStyle name="Normal 3 4 2 2 2 2 2" xfId="33679" xr:uid="{27AC2598-761A-4FBC-A544-160F27270703}"/>
    <x:cellStyle name="Normal 3 4 2 2 2 2 2 2" xfId="33680" xr:uid="{8C9C4596-17BD-41CE-BA94-AF3FE836DA47}"/>
    <x:cellStyle name="Normal 3 4 2 2 2 2 2 2 2" xfId="33681" xr:uid="{F480A045-C003-4DED-97FE-166ED4BF1992}"/>
    <x:cellStyle name="Normal 3 4 2 2 2 2 2 3" xfId="33682" xr:uid="{AF63C78C-5475-4870-9853-B97075F47922}"/>
    <x:cellStyle name="Normal 3 4 2 2 2 2 3" xfId="33683" xr:uid="{BB322C34-E911-48EE-A382-5593C75E5AF7}"/>
    <x:cellStyle name="Normal 3 4 2 2 2 2 3 2" xfId="33684" xr:uid="{6C3E42BD-7869-4A79-9A56-466D97849C15}"/>
    <x:cellStyle name="Normal 3 4 2 2 2 2 4" xfId="33685" xr:uid="{ADD5A72D-22A9-46FE-B1E3-EBC7D36ED1D2}"/>
    <x:cellStyle name="Normal 3 4 2 2 2 2 4 2" xfId="33686" xr:uid="{2AF16100-9193-4EB3-AB29-26AEC97C61F5}"/>
    <x:cellStyle name="Normal 3 4 2 2 2 2 5" xfId="33687" xr:uid="{81309727-EE8A-4F5E-B807-FF3F9B022D41}"/>
    <x:cellStyle name="Normal 3 4 2 2 2 3" xfId="33688" xr:uid="{903F3601-0540-4A2D-AA01-38858EC240D3}"/>
    <x:cellStyle name="Normal 3 4 2 2 2 3 2" xfId="33689" xr:uid="{82EE0FB1-D1C8-48CD-91CA-3E0DC280C4E5}"/>
    <x:cellStyle name="Normal 3 4 2 2 2 3 2 2" xfId="33690" xr:uid="{984E2517-0530-4CC4-8961-DBEE04EFF6B8}"/>
    <x:cellStyle name="Normal 3 4 2 2 2 3 3" xfId="33691" xr:uid="{42ED99B0-F61F-495B-A317-177E9C9858C6}"/>
    <x:cellStyle name="Normal 3 4 2 2 2 4" xfId="33692" xr:uid="{2E5A4BF0-C6EB-4FF5-8256-F800CDC65B80}"/>
    <x:cellStyle name="Normal 3 4 2 2 2 4 2" xfId="33693" xr:uid="{5C330DB9-A4CF-4D7A-AB9A-1DAA8BBC7B4A}"/>
    <x:cellStyle name="Normal 3 4 2 2 2 5" xfId="33694" xr:uid="{96B25319-6309-4406-B812-8B804B0C6FFF}"/>
    <x:cellStyle name="Normal 3 4 2 2 2 5 2" xfId="33695" xr:uid="{8D6F1B0C-7A83-47D3-A212-EE61133B7504}"/>
    <x:cellStyle name="Normal 3 4 2 2 2 6" xfId="33696" xr:uid="{7AB8AA07-9FA6-4605-976E-3C245980E23A}"/>
    <x:cellStyle name="Normal 3 4 2 2 3" xfId="33697" xr:uid="{45EB0B31-1612-4E07-A1FD-0361A437E004}"/>
    <x:cellStyle name="Normal 3 4 2 2 3 2" xfId="33698" xr:uid="{48184186-48E5-4D2F-9923-9C4563528654}"/>
    <x:cellStyle name="Normal 3 4 2 2 3 2 2" xfId="33699" xr:uid="{77E83CE2-18C1-4E7F-BE4B-06552EEE682A}"/>
    <x:cellStyle name="Normal 3 4 2 2 3 2 2 2" xfId="33700" xr:uid="{B8D1EB0C-FDD8-4144-B02B-95EA63A1C6AF}"/>
    <x:cellStyle name="Normal 3 4 2 2 3 2 3" xfId="33701" xr:uid="{D1EC0E94-D821-4C1F-A3BA-AD745DA4A701}"/>
    <x:cellStyle name="Normal 3 4 2 2 3 3" xfId="33702" xr:uid="{67B5A404-6341-4405-8BF5-899B49B76FB6}"/>
    <x:cellStyle name="Normal 3 4 2 2 3 3 2" xfId="33703" xr:uid="{E1BDD94D-19BE-433C-AF24-90AC673FF8CF}"/>
    <x:cellStyle name="Normal 3 4 2 2 3 4" xfId="33704" xr:uid="{58C19F47-90C0-4AC8-97C5-CE3D2C67B01B}"/>
    <x:cellStyle name="Normal 3 4 2 2 3 4 2" xfId="33705" xr:uid="{62EA78AA-296E-4E65-AB2B-D19906525E8A}"/>
    <x:cellStyle name="Normal 3 4 2 2 3 5" xfId="33706" xr:uid="{04B42706-B178-4423-A31E-3DF855413270}"/>
    <x:cellStyle name="Normal 3 4 2 2 4" xfId="33707" xr:uid="{0F6A6191-1DE5-4616-B9C3-243ADC3CFC42}"/>
    <x:cellStyle name="Normal 3 4 2 2 4 2" xfId="33708" xr:uid="{82B92ACB-32AA-46F8-93DC-6002A750F11A}"/>
    <x:cellStyle name="Normal 3 4 2 2 4 2 2" xfId="33709" xr:uid="{96003A49-D8B1-4E92-AB11-1E2652B7D0E4}"/>
    <x:cellStyle name="Normal 3 4 2 2 4 3" xfId="33710" xr:uid="{1CEFAB06-FB76-4EEA-9CF7-5E3C3AA73BBA}"/>
    <x:cellStyle name="Normal 3 4 2 2 5" xfId="33711" xr:uid="{80963CD8-EBF6-468F-9B87-E604A8FD1312}"/>
    <x:cellStyle name="Normal 3 4 2 2 5 2" xfId="33712" xr:uid="{84BF0823-F16D-489A-89E0-11A1158079B0}"/>
    <x:cellStyle name="Normal 3 4 2 2 6" xfId="33713" xr:uid="{754F91CE-4E87-46DB-8CF0-54FA8858973D}"/>
    <x:cellStyle name="Normal 3 4 2 2 6 2" xfId="33714" xr:uid="{23B1F721-A058-4C45-A867-818E5FB109D5}"/>
    <x:cellStyle name="Normal 3 4 2 2 7" xfId="33715" xr:uid="{43927829-88C7-4A31-8DAC-D124F425F544}"/>
    <x:cellStyle name="Normal 3 4 2 3" xfId="33716" xr:uid="{1F51CF73-6E9F-4E07-8304-41C753D3D40C}"/>
    <x:cellStyle name="Normal 3 4 2 3 2" xfId="33717" xr:uid="{2B32688D-C637-45AB-9FBF-ED00758F43E3}"/>
    <x:cellStyle name="Normal 3 4 2 3 2 2" xfId="33718" xr:uid="{200285E9-F38A-47D0-99A5-59539ACBAB6E}"/>
    <x:cellStyle name="Normal 3 4 2 3 2 2 2" xfId="33719" xr:uid="{D5DC221B-1FAC-4DDC-AD9D-BF6188A1CA68}"/>
    <x:cellStyle name="Normal 3 4 2 3 2 2 2 2" xfId="33720" xr:uid="{F68D236B-6FDA-42AD-96BC-31C91DB269FD}"/>
    <x:cellStyle name="Normal 3 4 2 3 2 2 2 2 2" xfId="33721" xr:uid="{3B30CA80-08F8-44F8-BE1B-C0DA0BB4B28C}"/>
    <x:cellStyle name="Normal 3 4 2 3 2 2 2 3" xfId="33722" xr:uid="{FCFF1FF9-4D5C-43FF-9BF9-510D60EC3365}"/>
    <x:cellStyle name="Normal 3 4 2 3 2 2 3" xfId="33723" xr:uid="{085290CC-BD4F-4850-99CE-519B04613832}"/>
    <x:cellStyle name="Normal 3 4 2 3 2 2 3 2" xfId="33724" xr:uid="{B61AD284-6950-4827-B8BC-326908CB86A4}"/>
    <x:cellStyle name="Normal 3 4 2 3 2 2 4" xfId="33725" xr:uid="{C3A09343-6ACD-4B48-966D-BD1491BA08AF}"/>
    <x:cellStyle name="Normal 3 4 2 3 2 2 4 2" xfId="33726" xr:uid="{C237B8B5-6D09-4149-A094-46D0D79ADA9C}"/>
    <x:cellStyle name="Normal 3 4 2 3 2 2 5" xfId="33727" xr:uid="{9AD655BD-EBC9-4318-AC75-4E2742B0CC71}"/>
    <x:cellStyle name="Normal 3 4 2 3 2 3" xfId="33728" xr:uid="{AFD3A484-C552-4C41-BEB2-26EF6FB040FD}"/>
    <x:cellStyle name="Normal 3 4 2 3 2 3 2" xfId="33729" xr:uid="{CF33685F-F626-435B-A94F-2EA59D5331D0}"/>
    <x:cellStyle name="Normal 3 4 2 3 2 3 2 2" xfId="33730" xr:uid="{9FEFCF98-3D82-4506-AF21-A458A97852EB}"/>
    <x:cellStyle name="Normal 3 4 2 3 2 3 3" xfId="33731" xr:uid="{A1B9C549-D463-4D72-AB25-DCE03D858CEE}"/>
    <x:cellStyle name="Normal 3 4 2 3 2 4" xfId="33732" xr:uid="{6505F4D0-7DB7-45F4-B8B2-55D4F117D336}"/>
    <x:cellStyle name="Normal 3 4 2 3 2 4 2" xfId="33733" xr:uid="{4CFC7662-63B5-4210-97CD-5E81BC2666F9}"/>
    <x:cellStyle name="Normal 3 4 2 3 2 5" xfId="33734" xr:uid="{6DD7039E-553E-44CC-B648-5B528D3A3276}"/>
    <x:cellStyle name="Normal 3 4 2 3 2 5 2" xfId="33735" xr:uid="{7AFB3BCC-F453-426A-A321-A4327F01862A}"/>
    <x:cellStyle name="Normal 3 4 2 3 2 6" xfId="33736" xr:uid="{284BB79D-C851-4BC2-B9D3-1170023963B7}"/>
    <x:cellStyle name="Normal 3 4 2 3 3" xfId="33737" xr:uid="{DF7B4A78-EBC6-47D6-A160-31E47405471F}"/>
    <x:cellStyle name="Normal 3 4 2 3 3 2" xfId="33738" xr:uid="{EDC439B9-44FA-45DA-AD7D-B68572885182}"/>
    <x:cellStyle name="Normal 3 4 2 3 3 2 2" xfId="33739" xr:uid="{A9975F3F-DA11-483D-842E-0A81006BE3A8}"/>
    <x:cellStyle name="Normal 3 4 2 3 3 2 2 2" xfId="33740" xr:uid="{80503095-9B40-4C74-8AAA-BAF556FB8958}"/>
    <x:cellStyle name="Normal 3 4 2 3 3 2 3" xfId="33741" xr:uid="{C3EC1FF0-F764-49E5-885D-9CA5E499C954}"/>
    <x:cellStyle name="Normal 3 4 2 3 3 3" xfId="33742" xr:uid="{F3700BDA-1EB8-4B07-9C4C-E6A23D047B00}"/>
    <x:cellStyle name="Normal 3 4 2 3 3 3 2" xfId="33743" xr:uid="{7CFF1C9F-47CC-419B-83BF-AB7ED3690A99}"/>
    <x:cellStyle name="Normal 3 4 2 3 3 4" xfId="33744" xr:uid="{2FCD6691-305A-44A6-A3B3-B38C60D256F8}"/>
    <x:cellStyle name="Normal 3 4 2 3 3 4 2" xfId="33745" xr:uid="{1C86E991-73C1-4373-AC0D-AE8C018F4E44}"/>
    <x:cellStyle name="Normal 3 4 2 3 3 5" xfId="33746" xr:uid="{96EBFDCF-FFE9-49B8-B501-5C051584D800}"/>
    <x:cellStyle name="Normal 3 4 2 3 4" xfId="33747" xr:uid="{DE3544C9-A19A-4F6D-84E5-498A1D1C8A9A}"/>
    <x:cellStyle name="Normal 3 4 2 3 4 2" xfId="33748" xr:uid="{820826C3-AB6A-43E4-A896-C11F7A1635FF}"/>
    <x:cellStyle name="Normal 3 4 2 3 4 2 2" xfId="33749" xr:uid="{92CB8A9C-C0EB-4E76-AFD9-26974C2533B6}"/>
    <x:cellStyle name="Normal 3 4 2 3 4 3" xfId="33750" xr:uid="{5EF06234-6AAE-4643-A99A-87376A69BF9A}"/>
    <x:cellStyle name="Normal 3 4 2 3 5" xfId="33751" xr:uid="{205DA9C0-EF3F-4C1A-A18A-0D965C49E251}"/>
    <x:cellStyle name="Normal 3 4 2 3 5 2" xfId="33752" xr:uid="{127AAE74-6852-4AB9-9AA6-B04F3F9BC8D4}"/>
    <x:cellStyle name="Normal 3 4 2 3 6" xfId="33753" xr:uid="{CBF87671-ADD4-4BFC-B2D0-D01FCB74920A}"/>
    <x:cellStyle name="Normal 3 4 2 3 6 2" xfId="33754" xr:uid="{390A04AC-5D2C-4D8F-A466-64FA727B2DC6}"/>
    <x:cellStyle name="Normal 3 4 2 3 7" xfId="33755" xr:uid="{F819FD9E-5C6C-4AB2-8AD1-C9537B255E67}"/>
    <x:cellStyle name="Normal 3 4 2 4" xfId="33756" xr:uid="{9CB1BD74-263C-4AC7-9E2F-643715F02797}"/>
    <x:cellStyle name="Normal 3 4 2 4 2" xfId="33757" xr:uid="{D1AC124E-EE91-455B-9C1C-AE58EB04AF16}"/>
    <x:cellStyle name="Normal 3 4 2 4 2 2" xfId="33758" xr:uid="{1E0CE086-21B4-4B03-AE97-281A37A43969}"/>
    <x:cellStyle name="Normal 3 4 2 4 2 2 2" xfId="33759" xr:uid="{1883047A-053F-494B-982D-C2B80BA6891F}"/>
    <x:cellStyle name="Normal 3 4 2 4 2 2 2 2" xfId="33760" xr:uid="{4FEB15D8-7AD9-484D-A045-2AE28F389F85}"/>
    <x:cellStyle name="Normal 3 4 2 4 2 2 3" xfId="33761" xr:uid="{E868356C-F94B-49A3-8F5B-6A48521398E1}"/>
    <x:cellStyle name="Normal 3 4 2 4 2 3" xfId="33762" xr:uid="{5A41F42E-63AA-4DA2-B5FC-3EF2A8C4BE86}"/>
    <x:cellStyle name="Normal 3 4 2 4 2 3 2" xfId="33763" xr:uid="{4D5A7879-5276-4F15-ABB9-C54E05EF961B}"/>
    <x:cellStyle name="Normal 3 4 2 4 2 4" xfId="33764" xr:uid="{FA9EDFC3-0E7E-447C-A5EA-051C5DDBA4D7}"/>
    <x:cellStyle name="Normal 3 4 2 4 2 4 2" xfId="33765" xr:uid="{32E77FE8-DC30-44CB-833F-41D04ADEFCF3}"/>
    <x:cellStyle name="Normal 3 4 2 4 2 5" xfId="33766" xr:uid="{A309F1D1-57E0-409C-8912-D8D9E10B5C98}"/>
    <x:cellStyle name="Normal 3 4 2 4 3" xfId="33767" xr:uid="{376FC965-1491-4395-BAC9-3ADD27559772}"/>
    <x:cellStyle name="Normal 3 4 2 4 3 2" xfId="33768" xr:uid="{4E7FB070-BBDD-4840-B332-BC8C7C3372B4}"/>
    <x:cellStyle name="Normal 3 4 2 4 3 2 2" xfId="33769" xr:uid="{1FD561F3-8995-4679-8B3F-B65D5243B257}"/>
    <x:cellStyle name="Normal 3 4 2 4 3 3" xfId="33770" xr:uid="{DDBD248B-1AC3-4F18-A07C-22A9AF1D265D}"/>
    <x:cellStyle name="Normal 3 4 2 4 4" xfId="33771" xr:uid="{B79774C4-48FA-4E39-84A7-D898B4BA792F}"/>
    <x:cellStyle name="Normal 3 4 2 4 4 2" xfId="33772" xr:uid="{25501DE6-63EF-47AC-BC67-E5FDE98AB50B}"/>
    <x:cellStyle name="Normal 3 4 2 4 5" xfId="33773" xr:uid="{BFEDBE30-275B-4C79-9B2B-36699FC08592}"/>
    <x:cellStyle name="Normal 3 4 2 4 5 2" xfId="33774" xr:uid="{FCF93EA6-E052-403D-BC86-C22321DCA884}"/>
    <x:cellStyle name="Normal 3 4 2 4 6" xfId="33775" xr:uid="{6779AA6B-11BC-45FE-889C-607B1C6AC828}"/>
    <x:cellStyle name="Normal 3 4 2 5" xfId="33776" xr:uid="{144BD02E-2605-491D-A8B0-D45BE8B7F6FE}"/>
    <x:cellStyle name="Normal 3 4 2 5 2" xfId="33777" xr:uid="{3C84E007-47B9-4A79-BD85-A829E8473197}"/>
    <x:cellStyle name="Normal 3 4 2 5 2 2" xfId="33778" xr:uid="{13440A53-5E78-440B-9D80-131C9B777FB5}"/>
    <x:cellStyle name="Normal 3 4 2 5 2 2 2" xfId="33779" xr:uid="{D5F86B33-B3EB-48E5-9905-16E135F2AD1D}"/>
    <x:cellStyle name="Normal 3 4 2 5 2 3" xfId="33780" xr:uid="{E249E2E4-FB02-445F-919B-8F6856540387}"/>
    <x:cellStyle name="Normal 3 4 2 5 3" xfId="33781" xr:uid="{74D37E2F-8B43-47D5-8143-FFA1C5681DA5}"/>
    <x:cellStyle name="Normal 3 4 2 5 3 2" xfId="33782" xr:uid="{8B84D61A-EB21-4B70-9DFE-CC38435A729B}"/>
    <x:cellStyle name="Normal 3 4 2 5 4" xfId="33783" xr:uid="{8B31694F-3C01-47EC-BF80-173833415364}"/>
    <x:cellStyle name="Normal 3 4 2 5 4 2" xfId="33784" xr:uid="{3319570A-68A7-430D-8990-C4A721EF702B}"/>
    <x:cellStyle name="Normal 3 4 2 5 5" xfId="33785" xr:uid="{F720FB52-E715-4703-AB02-EC7B7E7061C2}"/>
    <x:cellStyle name="Normal 3 4 2 6" xfId="33786" xr:uid="{8FCF4C74-BDB4-41E8-9252-C001BC7434F2}"/>
    <x:cellStyle name="Normal 3 4 2 6 2" xfId="33787" xr:uid="{A424FEE3-56DC-4641-8367-1029B0F70AA5}"/>
    <x:cellStyle name="Normal 3 4 2 6 2 2" xfId="33788" xr:uid="{59169610-BBE5-4532-987E-C6ACE50ADFEC}"/>
    <x:cellStyle name="Normal 3 4 2 6 2 2 2" xfId="33789" xr:uid="{D5C7D32A-063C-420C-8D8D-ADB781F6921D}"/>
    <x:cellStyle name="Normal 3 4 2 6 2 3" xfId="33790" xr:uid="{1617FD68-4345-4404-8026-F62290597A25}"/>
    <x:cellStyle name="Normal 3 4 2 6 3" xfId="33791" xr:uid="{1170E7B7-60DE-469B-A868-1C3965BB8016}"/>
    <x:cellStyle name="Normal 3 4 2 6 3 2" xfId="33792" xr:uid="{F8CE92FB-1DCC-4FFD-AEC4-761357201713}"/>
    <x:cellStyle name="Normal 3 4 2 6 4" xfId="33793" xr:uid="{FD530D34-3559-49EB-872A-2ACA6D622892}"/>
    <x:cellStyle name="Normal 3 4 2 6 4 2" xfId="33794" xr:uid="{C34B6B74-89F0-4E53-BE04-912C1091A493}"/>
    <x:cellStyle name="Normal 3 4 2 6 5" xfId="33795" xr:uid="{AE0011C2-29C6-4C7A-A7A5-048379847130}"/>
    <x:cellStyle name="Normal 3 4 2 7" xfId="33796" xr:uid="{9AED76C4-96B7-4159-A4BF-30A44EC3DB3D}"/>
    <x:cellStyle name="Normal 3 4 2 7 2" xfId="33797" xr:uid="{E93F07B3-3F7D-49D0-B1DE-0801570B3144}"/>
    <x:cellStyle name="Normal 3 4 2 7 2 2" xfId="33798" xr:uid="{3051A09E-392D-4CD5-888F-DB7AE9F6B412}"/>
    <x:cellStyle name="Normal 3 4 2 7 3" xfId="33799" xr:uid="{8C97B6AD-AFED-41D7-9499-CCFFEF4F1AC2}"/>
    <x:cellStyle name="Normal 3 4 2 8" xfId="33800" xr:uid="{C3A4B7FE-F87B-490D-B0A7-CFFF95D6E3A8}"/>
    <x:cellStyle name="Normal 3 4 2 8 2" xfId="33801" xr:uid="{F06CED37-2A05-4BA0-9120-CDA4CE98DA6B}"/>
    <x:cellStyle name="Normal 3 4 2 9" xfId="33802" xr:uid="{55B3FFC4-CAF4-440B-84F1-7CEAEB557AB7}"/>
    <x:cellStyle name="Normal 3 4 2 9 2" xfId="33803" xr:uid="{6387734C-D46F-4067-8B89-7182CE6D55F8}"/>
    <x:cellStyle name="Normal 3 4 3" xfId="33804" xr:uid="{22CEC78D-540E-47D5-8412-C6B41A321CA4}"/>
    <x:cellStyle name="Normal 3 4 3 2" xfId="33805" xr:uid="{9993E53B-043A-451E-8585-159A6963785B}"/>
    <x:cellStyle name="Normal 3 4 3 2 2" xfId="33806" xr:uid="{DB43109A-07B3-43DC-B6BA-5686A9D60A7E}"/>
    <x:cellStyle name="Normal 3 4 3 2 2 2" xfId="33807" xr:uid="{97C48F38-0FF3-4AAE-B3AF-5AD54C2E5BF7}"/>
    <x:cellStyle name="Normal 3 4 3 2 2 2 2" xfId="33808" xr:uid="{48AD2EB6-1636-4A45-B1B3-35F3167C6EB1}"/>
    <x:cellStyle name="Normal 3 4 3 2 2 2 2 2" xfId="33809" xr:uid="{CAFFB69D-569D-4CC8-8DA1-17D7C47EA06C}"/>
    <x:cellStyle name="Normal 3 4 3 2 2 2 3" xfId="33810" xr:uid="{FC971078-2089-49A8-8F6C-FCBC51066E48}"/>
    <x:cellStyle name="Normal 3 4 3 2 2 3" xfId="33811" xr:uid="{842717E0-C8E6-471F-88CD-FC3C99686D47}"/>
    <x:cellStyle name="Normal 3 4 3 2 2 3 2" xfId="33812" xr:uid="{7E5B1516-2659-4D77-BEAE-F25C55247455}"/>
    <x:cellStyle name="Normal 3 4 3 2 2 4" xfId="33813" xr:uid="{0AC2F0A0-E344-411D-8C23-1F546DCC763A}"/>
    <x:cellStyle name="Normal 3 4 3 2 2 4 2" xfId="33814" xr:uid="{161DD25D-2AD0-447E-8ACF-A6D7EC1E84C0}"/>
    <x:cellStyle name="Normal 3 4 3 2 2 5" xfId="33815" xr:uid="{A2DEDBE2-8C22-4888-91C3-F2A275A8613B}"/>
    <x:cellStyle name="Normal 3 4 3 2 3" xfId="33816" xr:uid="{D16FA999-0407-4F97-8B2D-9CCC89C4A8F8}"/>
    <x:cellStyle name="Normal 3 4 3 2 3 2" xfId="33817" xr:uid="{85E02F71-76B2-4E55-9CF0-0241A0A0C061}"/>
    <x:cellStyle name="Normal 3 4 3 2 3 2 2" xfId="33818" xr:uid="{AD996E04-6F9C-4D4E-876B-64A1992D5F64}"/>
    <x:cellStyle name="Normal 3 4 3 2 3 3" xfId="33819" xr:uid="{6E9EC335-0C0B-4AEC-865F-279F95686F85}"/>
    <x:cellStyle name="Normal 3 4 3 2 4" xfId="33820" xr:uid="{EF043B6D-7C4A-45FD-AECE-224F3E490FE5}"/>
    <x:cellStyle name="Normal 3 4 3 2 4 2" xfId="33821" xr:uid="{05DED824-93BF-4F0C-BC64-EC6E0F7EBAC3}"/>
    <x:cellStyle name="Normal 3 4 3 2 5" xfId="33822" xr:uid="{7CA86CD2-24E6-46A6-849E-330F03AAB7BC}"/>
    <x:cellStyle name="Normal 3 4 3 2 5 2" xfId="33823" xr:uid="{612DCD42-BE70-4776-BBC4-1D9992AD8B60}"/>
    <x:cellStyle name="Normal 3 4 3 2 6" xfId="33824" xr:uid="{A2ED95D0-FE72-4E5B-A5FF-BB9A1CE3A3B6}"/>
    <x:cellStyle name="Normal 3 4 3 3" xfId="33825" xr:uid="{3CA3A22B-C16E-4144-B6C4-21274073F317}"/>
    <x:cellStyle name="Normal 3 4 3 3 2" xfId="33826" xr:uid="{17F30508-9351-4353-A94F-A28F475742E7}"/>
    <x:cellStyle name="Normal 3 4 3 3 2 2" xfId="33827" xr:uid="{E3AC63CA-04CB-4706-80C4-5F4E7C42F478}"/>
    <x:cellStyle name="Normal 3 4 3 3 2 2 2" xfId="33828" xr:uid="{AA1ED17C-8A03-4285-85CA-4B3765DD7BA4}"/>
    <x:cellStyle name="Normal 3 4 3 3 2 3" xfId="33829" xr:uid="{083B1F78-FE05-48A3-B4D0-8DA163BCC318}"/>
    <x:cellStyle name="Normal 3 4 3 3 3" xfId="33830" xr:uid="{38C53BD6-85B5-4CEF-A849-536C7C6142EC}"/>
    <x:cellStyle name="Normal 3 4 3 3 3 2" xfId="33831" xr:uid="{BA9A34CE-6740-47E5-961B-D4C669A57368}"/>
    <x:cellStyle name="Normal 3 4 3 3 4" xfId="33832" xr:uid="{B2F7B082-4A8E-4050-BA44-357C74233037}"/>
    <x:cellStyle name="Normal 3 4 3 3 4 2" xfId="33833" xr:uid="{BAAD1825-5B68-473B-845C-B2FA249CE98B}"/>
    <x:cellStyle name="Normal 3 4 3 3 5" xfId="33834" xr:uid="{3C12F631-D9C2-4D00-8119-F00310135468}"/>
    <x:cellStyle name="Normal 3 4 3 4" xfId="33835" xr:uid="{2E8B10FE-A52B-4145-9B62-9CFD7BA4A18D}"/>
    <x:cellStyle name="Normal 3 4 3 4 2" xfId="33836" xr:uid="{084448A9-4D02-46F7-9DED-DFBC86D292D4}"/>
    <x:cellStyle name="Normal 3 4 3 4 2 2" xfId="33837" xr:uid="{F7FC26A0-42C8-419D-85F7-60DC9AFD16F0}"/>
    <x:cellStyle name="Normal 3 4 3 4 3" xfId="33838" xr:uid="{8628E70C-0EFA-4567-81D2-60C32F8B871D}"/>
    <x:cellStyle name="Normal 3 4 3 5" xfId="33839" xr:uid="{C024BC98-7353-4079-91F1-2D13BAD25CF8}"/>
    <x:cellStyle name="Normal 3 4 3 5 2" xfId="33840" xr:uid="{C440E36B-FD7F-43B0-8243-8E5BCAD17CC1}"/>
    <x:cellStyle name="Normal 3 4 3 6" xfId="33841" xr:uid="{0C14BD51-9971-4A76-AD9D-707D54BC2CC8}"/>
    <x:cellStyle name="Normal 3 4 3 6 2" xfId="33842" xr:uid="{93A4EF7A-1AAE-4B5B-AE80-25A70374101D}"/>
    <x:cellStyle name="Normal 3 4 3 7" xfId="33843" xr:uid="{A5D03202-D843-4249-9C63-672851780C9D}"/>
    <x:cellStyle name="Normal 3 4 4" xfId="33844" xr:uid="{E1C639C7-CAD7-4B7D-BF90-3B936CBA7DFE}"/>
    <x:cellStyle name="Normal 3 4 4 2" xfId="33845" xr:uid="{9F90524D-0D4F-4EBE-A350-26EF778A4D0A}"/>
    <x:cellStyle name="Normal 3 4 4 2 2" xfId="33846" xr:uid="{25F3C948-BA8B-42E7-A3B5-80A5391A4BFD}"/>
    <x:cellStyle name="Normal 3 4 4 2 2 2" xfId="33847" xr:uid="{86258A70-A2E1-4D4B-9718-AB5C5B9B32A6}"/>
    <x:cellStyle name="Normal 3 4 4 2 2 2 2" xfId="33848" xr:uid="{67007AD3-630E-4747-8D6E-4739E4ECFF5C}"/>
    <x:cellStyle name="Normal 3 4 4 2 2 2 2 2" xfId="33849" xr:uid="{9FD3317E-26D7-4955-8F72-1138ADED1355}"/>
    <x:cellStyle name="Normal 3 4 4 2 2 2 3" xfId="33850" xr:uid="{7F863EF0-BF86-462A-982E-1EFE697C0A2B}"/>
    <x:cellStyle name="Normal 3 4 4 2 2 3" xfId="33851" xr:uid="{339EAC63-771A-4A7E-870B-7160B4922148}"/>
    <x:cellStyle name="Normal 3 4 4 2 2 3 2" xfId="33852" xr:uid="{8F30EEEB-0004-4FA5-A9E8-323F0D96A766}"/>
    <x:cellStyle name="Normal 3 4 4 2 2 4" xfId="33853" xr:uid="{4113B8DD-D05D-4194-B45D-9E466FE05A2C}"/>
    <x:cellStyle name="Normal 3 4 4 2 2 4 2" xfId="33854" xr:uid="{47B559EB-7019-4D9E-B665-E5944D5EC55B}"/>
    <x:cellStyle name="Normal 3 4 4 2 2 5" xfId="33855" xr:uid="{0ABDEE22-303E-4E81-8A1E-0558ED837248}"/>
    <x:cellStyle name="Normal 3 4 4 2 3" xfId="33856" xr:uid="{7EAE6F04-C78D-4CFC-819F-0A1549329FC0}"/>
    <x:cellStyle name="Normal 3 4 4 2 3 2" xfId="33857" xr:uid="{27A6C051-B220-44C8-A134-E513DE90738A}"/>
    <x:cellStyle name="Normal 3 4 4 2 3 2 2" xfId="33858" xr:uid="{229FC995-57FC-4FAF-8046-7108D5FC8172}"/>
    <x:cellStyle name="Normal 3 4 4 2 3 3" xfId="33859" xr:uid="{BD546F1D-63E0-45D7-B29F-8E4FE16E20DB}"/>
    <x:cellStyle name="Normal 3 4 4 2 4" xfId="33860" xr:uid="{2EF1617E-1291-4378-A507-BB6CE8C4A12B}"/>
    <x:cellStyle name="Normal 3 4 4 2 4 2" xfId="33861" xr:uid="{DD4FD01D-505D-42FA-A59C-D5B50CACBFAA}"/>
    <x:cellStyle name="Normal 3 4 4 2 5" xfId="33862" xr:uid="{444A3D35-43A5-4F14-8C0F-C3B045611D8C}"/>
    <x:cellStyle name="Normal 3 4 4 2 5 2" xfId="33863" xr:uid="{36F03A7A-FCCC-48BB-8AD2-4867A6B16CC7}"/>
    <x:cellStyle name="Normal 3 4 4 2 6" xfId="33864" xr:uid="{32F6AAFE-E1AC-46F2-A681-8384D318A338}"/>
    <x:cellStyle name="Normal 3 4 4 3" xfId="33865" xr:uid="{D2EF6611-A2D4-45CD-9044-8671764156CF}"/>
    <x:cellStyle name="Normal 3 4 4 3 2" xfId="33866" xr:uid="{A8FB9DE7-00A6-4512-B2D5-C87B19E8B151}"/>
    <x:cellStyle name="Normal 3 4 4 3 2 2" xfId="33867" xr:uid="{3CE8CD79-2167-45DB-BAA1-BA8D0A1D7C5A}"/>
    <x:cellStyle name="Normal 3 4 4 3 2 2 2" xfId="33868" xr:uid="{19D6D169-B99F-49A3-B6B9-E9EF9A9DA1A5}"/>
    <x:cellStyle name="Normal 3 4 4 3 2 3" xfId="33869" xr:uid="{13F00FD3-A9D4-4C1E-8D2D-BBD5C5FADFC6}"/>
    <x:cellStyle name="Normal 3 4 4 3 3" xfId="33870" xr:uid="{2EBCC669-DC15-4F1E-B97F-EC6E50E1F103}"/>
    <x:cellStyle name="Normal 3 4 4 3 3 2" xfId="33871" xr:uid="{0CDF1734-426B-421F-A1DA-A15948B4A9FE}"/>
    <x:cellStyle name="Normal 3 4 4 3 4" xfId="33872" xr:uid="{4987B36F-D4F3-4ABA-8245-749C26E3DA86}"/>
    <x:cellStyle name="Normal 3 4 4 3 4 2" xfId="33873" xr:uid="{6D9FB7E3-3D0B-4288-8F42-A836924C145D}"/>
    <x:cellStyle name="Normal 3 4 4 3 5" xfId="33874" xr:uid="{7F42CCC7-BC9D-4EE0-BD82-A9FB91ABCADA}"/>
    <x:cellStyle name="Normal 3 4 4 4" xfId="33875" xr:uid="{DE10B46A-0AA4-4392-85ED-603762BB1D82}"/>
    <x:cellStyle name="Normal 3 4 4 4 2" xfId="33876" xr:uid="{E2216D28-F805-485D-9F7F-AC24C6D38D15}"/>
    <x:cellStyle name="Normal 3 4 4 4 2 2" xfId="33877" xr:uid="{9DA2E8DF-26EF-48B0-82CB-41C94DB79DD6}"/>
    <x:cellStyle name="Normal 3 4 4 4 3" xfId="33878" xr:uid="{0952A5DE-0341-48BF-9EDE-B8FA7A78A64B}"/>
    <x:cellStyle name="Normal 3 4 4 5" xfId="33879" xr:uid="{C18DD759-27A8-48F7-ABEE-0458A5854176}"/>
    <x:cellStyle name="Normal 3 4 4 5 2" xfId="33880" xr:uid="{661D291A-0E27-4584-97DF-5AC826E517B8}"/>
    <x:cellStyle name="Normal 3 4 4 6" xfId="33881" xr:uid="{D8D0636E-2D21-442A-B988-961A6658C271}"/>
    <x:cellStyle name="Normal 3 4 4 6 2" xfId="33882" xr:uid="{5F4F26D1-D1DD-40F1-A582-330D978C97C3}"/>
    <x:cellStyle name="Normal 3 4 4 7" xfId="33883" xr:uid="{C036A8E4-6A4D-4C10-B154-A509E36F42E3}"/>
    <x:cellStyle name="Normal 3 4 5" xfId="33884" xr:uid="{89135146-BB14-4913-AAAF-E1B7DF2F25D0}"/>
    <x:cellStyle name="Normal 3 4 5 2" xfId="33885" xr:uid="{D9A76BEB-BCCF-48C6-B19D-16630CD84FC6}"/>
    <x:cellStyle name="Normal 3 4 5 2 2" xfId="33886" xr:uid="{29DD7257-25B2-405C-AFBD-250996152EA6}"/>
    <x:cellStyle name="Normal 3 4 5 2 2 2" xfId="33887" xr:uid="{2C5AE0F7-8786-4C6C-BCB7-A992988567CF}"/>
    <x:cellStyle name="Normal 3 4 5 2 2 2 2" xfId="33888" xr:uid="{4992A91E-1CD3-46C7-944A-C6FA122288FC}"/>
    <x:cellStyle name="Normal 3 4 5 2 2 3" xfId="33889" xr:uid="{2ED7FF5A-47CB-4723-A1EB-4C60568E1307}"/>
    <x:cellStyle name="Normal 3 4 5 2 3" xfId="33890" xr:uid="{13EB916C-085C-4DA1-81C5-282AE523088B}"/>
    <x:cellStyle name="Normal 3 4 5 2 3 2" xfId="33891" xr:uid="{2A12DF8F-E771-48BE-A919-4D6B41F99A31}"/>
    <x:cellStyle name="Normal 3 4 5 2 4" xfId="33892" xr:uid="{1CBA9348-4C75-4091-A614-C0248375E3A3}"/>
    <x:cellStyle name="Normal 3 4 5 2 4 2" xfId="33893" xr:uid="{2235A8FE-77D5-44F3-96B5-3BB8CF034591}"/>
    <x:cellStyle name="Normal 3 4 5 2 5" xfId="33894" xr:uid="{CB0C43EF-B778-4570-A6C0-9B53E677A72E}"/>
    <x:cellStyle name="Normal 3 4 5 3" xfId="33895" xr:uid="{B42A0AA6-F3E1-445C-976F-FC4A11246E83}"/>
    <x:cellStyle name="Normal 3 4 5 3 2" xfId="33896" xr:uid="{4CC5B794-B14D-43AB-A256-53AEB554EB02}"/>
    <x:cellStyle name="Normal 3 4 5 3 2 2" xfId="33897" xr:uid="{3FF4F176-9842-42DA-84FE-A7474A743AA4}"/>
    <x:cellStyle name="Normal 3 4 5 3 3" xfId="33898" xr:uid="{9B286D9F-1A82-47CD-AFF2-E6566B400527}"/>
    <x:cellStyle name="Normal 3 4 5 4" xfId="33899" xr:uid="{0C5F071A-B7C1-4245-AE7C-3FD3F11464CA}"/>
    <x:cellStyle name="Normal 3 4 5 4 2" xfId="33900" xr:uid="{82C4FF83-3900-4296-A556-C73DA10978E1}"/>
    <x:cellStyle name="Normal 3 4 5 5" xfId="33901" xr:uid="{EAA750E2-CBA5-41D7-8B9C-CC116AF0A7D1}"/>
    <x:cellStyle name="Normal 3 4 5 5 2" xfId="33902" xr:uid="{5C13CB98-2B88-41E3-A2F7-F1EC5BEC56F5}"/>
    <x:cellStyle name="Normal 3 4 5 6" xfId="33903" xr:uid="{D1DBB4E7-A22A-42EE-BB6D-0A76F4C6D8B1}"/>
    <x:cellStyle name="Normal 3 4 6" xfId="33904" xr:uid="{E30B098B-8CAE-4074-BFD6-EE4669E9E0B5}"/>
    <x:cellStyle name="Normal 3 4 6 2" xfId="33905" xr:uid="{28D7051A-A1C4-4E0D-BF39-2B7B48F57F41}"/>
    <x:cellStyle name="Normal 3 4 6 2 2" xfId="33906" xr:uid="{A617CBAD-3842-4EA8-8678-FAE6564030A3}"/>
    <x:cellStyle name="Normal 3 4 6 2 2 2" xfId="33907" xr:uid="{853E43D6-89C9-4679-BB30-D22732DF5497}"/>
    <x:cellStyle name="Normal 3 4 6 2 3" xfId="33908" xr:uid="{42C1382C-3A5A-4FB4-9CCD-87BDB9516445}"/>
    <x:cellStyle name="Normal 3 4 6 3" xfId="33909" xr:uid="{AEC00B1C-8FC6-4F24-A8AC-7F58C885B9EA}"/>
    <x:cellStyle name="Normal 3 4 6 3 2" xfId="33910" xr:uid="{B4B84127-72D5-4D2C-83C7-3EBB9C410D92}"/>
    <x:cellStyle name="Normal 3 4 6 4" xfId="33911" xr:uid="{62740698-89F8-4ECF-AAF8-F951171FD16E}"/>
    <x:cellStyle name="Normal 3 4 6 4 2" xfId="33912" xr:uid="{48D5A954-2675-4C82-8DCC-72B79E8C46BC}"/>
    <x:cellStyle name="Normal 3 4 6 5" xfId="33913" xr:uid="{260B635A-CD32-4728-8DD7-242904ECED39}"/>
    <x:cellStyle name="Normal 3 4 7" xfId="33914" xr:uid="{76060238-6738-4D72-A9F1-69082FCC9FB9}"/>
    <x:cellStyle name="Normal 3 4 7 2" xfId="33915" xr:uid="{82046C7A-EDFA-423C-BEF9-7B3799D95F25}"/>
    <x:cellStyle name="Normal 3 4 7 2 2" xfId="33916" xr:uid="{A6CD84FE-D08A-4113-AEA5-405849C30068}"/>
    <x:cellStyle name="Normal 3 4 7 2 2 2" xfId="33917" xr:uid="{17A5A8C6-298D-47DB-81BC-6949AE950B37}"/>
    <x:cellStyle name="Normal 3 4 7 2 3" xfId="33918" xr:uid="{334E0162-1E6F-4B2A-814A-748D53C0E319}"/>
    <x:cellStyle name="Normal 3 4 7 3" xfId="33919" xr:uid="{5DE484B5-65B0-4D44-AB48-A0335BADEF7A}"/>
    <x:cellStyle name="Normal 3 4 7 3 2" xfId="33920" xr:uid="{1F1C1516-4048-49F9-9F05-7A49998AAC81}"/>
    <x:cellStyle name="Normal 3 4 7 4" xfId="33921" xr:uid="{D1257DF6-F23A-46B8-BE2F-4D3F392395ED}"/>
    <x:cellStyle name="Normal 3 4 7 4 2" xfId="33922" xr:uid="{F4C6665E-8475-46A8-938F-5F9AB0954B79}"/>
    <x:cellStyle name="Normal 3 4 7 5" xfId="33923" xr:uid="{A475660C-395B-44C3-86AA-50094E0D9DB5}"/>
    <x:cellStyle name="Normal 3 4 8" xfId="33924" xr:uid="{31BA7049-A112-4143-9970-C36081238ACC}"/>
    <x:cellStyle name="Normal 3 4 8 2" xfId="33925" xr:uid="{5AFE9AC7-F832-4E4F-AA45-C3AAC7D180E5}"/>
    <x:cellStyle name="Normal 3 4 8 2 2" xfId="33926" xr:uid="{6B2DB23D-ED4A-4E09-A8CD-7FCC43A94F75}"/>
    <x:cellStyle name="Normal 3 4 8 3" xfId="33927" xr:uid="{7DC255A6-2696-4822-AEB3-4B7F80613095}"/>
    <x:cellStyle name="Normal 3 4 9" xfId="33928" xr:uid="{CD8CCB84-32FC-4656-B1E8-87660920BB49}"/>
    <x:cellStyle name="Normal 3 4 9 2" xfId="33929" xr:uid="{B5809E57-19D7-49FD-A492-5FBCE0DC8BDF}"/>
    <x:cellStyle name="Normal 3 5" xfId="33930" xr:uid="{96858B98-6E62-464C-B998-10BE0B839EC2}"/>
    <x:cellStyle name="Normal 3 5 10" xfId="33931" xr:uid="{5FAAF57A-9B55-4118-A250-DEB605D6076E}"/>
    <x:cellStyle name="Normal 3 5 2" xfId="33932" xr:uid="{5B8FF6B5-2657-447B-A0EF-4297DBFFD5EE}"/>
    <x:cellStyle name="Normal 3 5 2 2" xfId="33933" xr:uid="{F9DE1286-D678-43A4-B01C-92DE8B632E35}"/>
    <x:cellStyle name="Normal 3 5 2 2 2" xfId="33934" xr:uid="{93DED978-CEF1-4572-B301-7CABF64B0C2A}"/>
    <x:cellStyle name="Normal 3 5 2 2 2 2" xfId="33935" xr:uid="{8F9E9B85-A9FC-480A-B97E-FFD30C0A956B}"/>
    <x:cellStyle name="Normal 3 5 2 2 2 2 2" xfId="33936" xr:uid="{68592BDD-C0D1-4744-AF3C-5A24EF44334E}"/>
    <x:cellStyle name="Normal 3 5 2 2 2 2 2 2" xfId="33937" xr:uid="{DBFDE47A-B4A4-406B-983C-2F3604995861}"/>
    <x:cellStyle name="Normal 3 5 2 2 2 2 3" xfId="33938" xr:uid="{3C13D993-34E2-4258-81DE-C6E1E511FF8E}"/>
    <x:cellStyle name="Normal 3 5 2 2 2 3" xfId="33939" xr:uid="{1057B720-F288-47D6-AD98-9CA456F49DCF}"/>
    <x:cellStyle name="Normal 3 5 2 2 2 3 2" xfId="33940" xr:uid="{D6218C84-EFC8-48AF-870F-A6226820FD7C}"/>
    <x:cellStyle name="Normal 3 5 2 2 2 4" xfId="33941" xr:uid="{CBD051AE-38D5-445F-B53B-0ACD2AA6D460}"/>
    <x:cellStyle name="Normal 3 5 2 2 2 4 2" xfId="33942" xr:uid="{E5A179A4-0088-4F42-BD97-F96AA7FC6E2D}"/>
    <x:cellStyle name="Normal 3 5 2 2 2 5" xfId="33943" xr:uid="{A7E09DB8-2FA8-40DC-88CD-BB043CAC7D21}"/>
    <x:cellStyle name="Normal 3 5 2 2 3" xfId="33944" xr:uid="{68787A28-AD01-43E3-BE94-65DD31EA9730}"/>
    <x:cellStyle name="Normal 3 5 2 2 3 2" xfId="33945" xr:uid="{47374421-C1DD-41F6-9A7D-9AC84A25BAE3}"/>
    <x:cellStyle name="Normal 3 5 2 2 3 2 2" xfId="33946" xr:uid="{C4E69F6F-86A7-43CE-ADCD-ABD6E491273A}"/>
    <x:cellStyle name="Normal 3 5 2 2 3 3" xfId="33947" xr:uid="{9FF73FB6-FA45-4DDB-A4AA-5DFA97A7715A}"/>
    <x:cellStyle name="Normal 3 5 2 2 4" xfId="33948" xr:uid="{4D06557D-2C2E-46EE-8D8F-6509F123481A}"/>
    <x:cellStyle name="Normal 3 5 2 2 4 2" xfId="33949" xr:uid="{57189585-FD54-4306-94D8-EB08A53EBE24}"/>
    <x:cellStyle name="Normal 3 5 2 2 5" xfId="33950" xr:uid="{DFE023D8-CFAF-451D-8B5B-026B2F512EE7}"/>
    <x:cellStyle name="Normal 3 5 2 2 5 2" xfId="33951" xr:uid="{E22A9202-7655-4B3A-A5F2-B7E41BFFCAB9}"/>
    <x:cellStyle name="Normal 3 5 2 2 6" xfId="33952" xr:uid="{67FF9354-8EB9-4CD7-ABF4-D813E5DE259E}"/>
    <x:cellStyle name="Normal 3 5 2 3" xfId="33953" xr:uid="{A5EB714C-D018-4295-8155-519FC8586021}"/>
    <x:cellStyle name="Normal 3 5 2 3 2" xfId="33954" xr:uid="{32B8FBB4-E567-4D7C-A963-E974C2837B67}"/>
    <x:cellStyle name="Normal 3 5 2 3 2 2" xfId="33955" xr:uid="{5F3CC530-905B-4054-A53E-6A9C295C21BB}"/>
    <x:cellStyle name="Normal 3 5 2 3 2 2 2" xfId="33956" xr:uid="{9D2BAF4F-7390-45D5-9852-4FCA4967A0D3}"/>
    <x:cellStyle name="Normal 3 5 2 3 2 3" xfId="33957" xr:uid="{C3917E19-E024-41A7-91C7-8F282457CD07}"/>
    <x:cellStyle name="Normal 3 5 2 3 3" xfId="33958" xr:uid="{BC1AEA3D-CF22-4FCB-B4F5-08B238BA4E7D}"/>
    <x:cellStyle name="Normal 3 5 2 3 3 2" xfId="33959" xr:uid="{2C1DFAF7-FBBA-47AA-B18F-0860ACE2045A}"/>
    <x:cellStyle name="Normal 3 5 2 3 4" xfId="33960" xr:uid="{AE64CC6C-F3CE-447F-838A-DAF63916C1B3}"/>
    <x:cellStyle name="Normal 3 5 2 3 4 2" xfId="33961" xr:uid="{A0BC6A0A-1A11-4D5D-8F23-AB85362FCFE7}"/>
    <x:cellStyle name="Normal 3 5 2 3 5" xfId="33962" xr:uid="{E1D97908-0D62-4F1C-A716-4A1C9BBF8A32}"/>
    <x:cellStyle name="Normal 3 5 2 4" xfId="33963" xr:uid="{F7C654E5-70B8-4845-932A-704B9DD42D7C}"/>
    <x:cellStyle name="Normal 3 5 2 4 2" xfId="33964" xr:uid="{304C49E3-93D7-4282-9B10-2A71562B8314}"/>
    <x:cellStyle name="Normal 3 5 2 4 2 2" xfId="33965" xr:uid="{8529465B-6D90-4063-931F-03BFBB54F426}"/>
    <x:cellStyle name="Normal 3 5 2 4 3" xfId="33966" xr:uid="{5D7809EC-086A-4651-88E8-B849C5DE7322}"/>
    <x:cellStyle name="Normal 3 5 2 5" xfId="33967" xr:uid="{0FF4741C-3CA9-4CB0-B552-947CB236FAE7}"/>
    <x:cellStyle name="Normal 3 5 2 5 2" xfId="33968" xr:uid="{1DA38FA1-7073-41B8-97AE-6F063B3B9ED9}"/>
    <x:cellStyle name="Normal 3 5 2 6" xfId="33969" xr:uid="{7FA3A1CA-4EC6-40F0-B58F-08094D460AAD}"/>
    <x:cellStyle name="Normal 3 5 2 6 2" xfId="33970" xr:uid="{928E418B-F32F-45AA-819F-DE1CE1CB8513}"/>
    <x:cellStyle name="Normal 3 5 2 7" xfId="33971" xr:uid="{4F21A149-9F9E-4189-8156-4059D40833DB}"/>
    <x:cellStyle name="Normal 3 5 3" xfId="33972" xr:uid="{67D79521-661C-4524-9BDB-1DE053077772}"/>
    <x:cellStyle name="Normal 3 5 3 2" xfId="33973" xr:uid="{AD95D22A-A398-46C3-8BF3-A83DD20FBAA2}"/>
    <x:cellStyle name="Normal 3 5 3 2 2" xfId="33974" xr:uid="{ECA85866-A359-440D-85F4-39F1C8310C87}"/>
    <x:cellStyle name="Normal 3 5 3 2 2 2" xfId="33975" xr:uid="{25451652-9147-4E31-949E-03261C43724E}"/>
    <x:cellStyle name="Normal 3 5 3 2 2 2 2" xfId="33976" xr:uid="{32CEC070-D53E-432B-B50F-B128D224D2A7}"/>
    <x:cellStyle name="Normal 3 5 3 2 2 2 2 2" xfId="33977" xr:uid="{5DFA9FEB-9643-4BF1-9C34-11445B7396FE}"/>
    <x:cellStyle name="Normal 3 5 3 2 2 2 3" xfId="33978" xr:uid="{6207C77D-0F52-46FE-8F73-9547EDC7F790}"/>
    <x:cellStyle name="Normal 3 5 3 2 2 3" xfId="33979" xr:uid="{788D49DA-38ED-4291-899E-D1D96634B4ED}"/>
    <x:cellStyle name="Normal 3 5 3 2 2 3 2" xfId="33980" xr:uid="{A8765B91-0B16-4F63-83D5-F1AEE5B7CB79}"/>
    <x:cellStyle name="Normal 3 5 3 2 2 4" xfId="33981" xr:uid="{D3B090AB-4C68-4387-92D5-15DE85840B43}"/>
    <x:cellStyle name="Normal 3 5 3 2 2 4 2" xfId="33982" xr:uid="{D21F5843-5E6C-458D-B3D4-E0EE64066FCB}"/>
    <x:cellStyle name="Normal 3 5 3 2 2 5" xfId="33983" xr:uid="{4CFD7959-C5B0-4F2E-B1E2-D42DF90A088D}"/>
    <x:cellStyle name="Normal 3 5 3 2 3" xfId="33984" xr:uid="{2A8FFEE0-3C4D-46CA-BFEE-3D39E9633AB4}"/>
    <x:cellStyle name="Normal 3 5 3 2 3 2" xfId="33985" xr:uid="{84D3E392-6819-4CFE-9A14-8A5E901151F1}"/>
    <x:cellStyle name="Normal 3 5 3 2 3 2 2" xfId="33986" xr:uid="{28755458-4E6E-4F9D-BAA5-8C53AF7D33DE}"/>
    <x:cellStyle name="Normal 3 5 3 2 3 3" xfId="33987" xr:uid="{0290A8E0-228C-4028-BD0E-CA8463BD62E3}"/>
    <x:cellStyle name="Normal 3 5 3 2 4" xfId="33988" xr:uid="{2CD1EF28-EA44-44C8-8E14-C64A98BB6B3B}"/>
    <x:cellStyle name="Normal 3 5 3 2 4 2" xfId="33989" xr:uid="{D03F8293-CCF3-4383-BEEB-AD99BBB3B77D}"/>
    <x:cellStyle name="Normal 3 5 3 2 5" xfId="33990" xr:uid="{D308FA23-5D29-4461-9A4A-B9DAF21ACCE5}"/>
    <x:cellStyle name="Normal 3 5 3 2 5 2" xfId="33991" xr:uid="{30B06C43-28B3-43AF-9995-C0351A225106}"/>
    <x:cellStyle name="Normal 3 5 3 2 6" xfId="33992" xr:uid="{FD60D372-E8AC-41F5-A90F-4244FD07EED9}"/>
    <x:cellStyle name="Normal 3 5 3 3" xfId="33993" xr:uid="{166BC372-8DC6-4794-8E77-747A2C9B4715}"/>
    <x:cellStyle name="Normal 3 5 3 3 2" xfId="33994" xr:uid="{C4945900-0D9F-4EAD-80CF-968BAB7E20CB}"/>
    <x:cellStyle name="Normal 3 5 3 3 2 2" xfId="33995" xr:uid="{CF8B2FDE-E8DE-419A-8F60-C1A7D98DD961}"/>
    <x:cellStyle name="Normal 3 5 3 3 2 2 2" xfId="33996" xr:uid="{4E5255CC-5714-46A9-948F-BDEF69207455}"/>
    <x:cellStyle name="Normal 3 5 3 3 2 3" xfId="33997" xr:uid="{AD7A00DB-8307-4590-8F41-EB4A12544A40}"/>
    <x:cellStyle name="Normal 3 5 3 3 3" xfId="33998" xr:uid="{30ABDE6B-6CA4-4CEC-B916-E5792CDE14D0}"/>
    <x:cellStyle name="Normal 3 5 3 3 3 2" xfId="33999" xr:uid="{1018DBEA-AC65-428C-B9D3-D0CD44650B90}"/>
    <x:cellStyle name="Normal 3 5 3 3 4" xfId="34000" xr:uid="{3200B0D1-CF0E-493B-98A3-625F93267D6F}"/>
    <x:cellStyle name="Normal 3 5 3 3 4 2" xfId="34001" xr:uid="{51E0EE6F-C86D-495C-B5DD-CB1EB5CC4ADE}"/>
    <x:cellStyle name="Normal 3 5 3 3 5" xfId="34002" xr:uid="{677DCADE-E21B-41A3-A7CA-141775D64366}"/>
    <x:cellStyle name="Normal 3 5 3 4" xfId="34003" xr:uid="{E2EDD867-E1A6-4BBB-B82A-419EF0F958B1}"/>
    <x:cellStyle name="Normal 3 5 3 4 2" xfId="34004" xr:uid="{27C78E86-E9A4-4EEE-A85E-2448E1FC24B3}"/>
    <x:cellStyle name="Normal 3 5 3 4 2 2" xfId="34005" xr:uid="{2EFA9A39-381A-40AF-ADB3-290EDAFF750D}"/>
    <x:cellStyle name="Normal 3 5 3 4 3" xfId="34006" xr:uid="{44266411-E910-4B75-89B3-EC4983E4F8B6}"/>
    <x:cellStyle name="Normal 3 5 3 5" xfId="34007" xr:uid="{C4FC6F3D-DF2D-4CE6-B63C-9D4942912209}"/>
    <x:cellStyle name="Normal 3 5 3 5 2" xfId="34008" xr:uid="{46EE0A43-A2E1-46AE-84F1-87F17AA94BDA}"/>
    <x:cellStyle name="Normal 3 5 3 6" xfId="34009" xr:uid="{7ACFE3F5-BC3D-4E2C-8605-D6D5A0278FE2}"/>
    <x:cellStyle name="Normal 3 5 3 6 2" xfId="34010" xr:uid="{624C3537-9AD6-48BC-8825-9D1AB7B81F89}"/>
    <x:cellStyle name="Normal 3 5 3 7" xfId="34011" xr:uid="{FB141BB5-46F1-4AA2-8FA4-68EAF289D461}"/>
    <x:cellStyle name="Normal 3 5 4" xfId="34012" xr:uid="{72139F1C-1E4B-47F0-975E-4EC9860224D9}"/>
    <x:cellStyle name="Normal 3 5 4 2" xfId="34013" xr:uid="{D2EAC2A2-01FD-4894-B327-18B3406DF6EC}"/>
    <x:cellStyle name="Normal 3 5 4 2 2" xfId="34014" xr:uid="{5366C632-F3F1-4E72-B06D-1BDBEA1BE4F5}"/>
    <x:cellStyle name="Normal 3 5 4 2 2 2" xfId="34015" xr:uid="{81C16219-234B-4C9C-86D1-2857A8ADD26C}"/>
    <x:cellStyle name="Normal 3 5 4 2 2 2 2" xfId="34016" xr:uid="{7CE363CF-1913-4828-B3AE-4D9A22EDCEE4}"/>
    <x:cellStyle name="Normal 3 5 4 2 2 3" xfId="34017" xr:uid="{FFB19CA4-8DD8-48C3-98F5-38D3E21F7382}"/>
    <x:cellStyle name="Normal 3 5 4 2 3" xfId="34018" xr:uid="{14A6E072-2D90-43E1-9B77-F47C17001798}"/>
    <x:cellStyle name="Normal 3 5 4 2 3 2" xfId="34019" xr:uid="{30FF2152-9832-4F52-9B2D-47463F958801}"/>
    <x:cellStyle name="Normal 3 5 4 2 4" xfId="34020" xr:uid="{EFF22D4E-170B-47E8-AF7F-EE476A88B1DE}"/>
    <x:cellStyle name="Normal 3 5 4 2 4 2" xfId="34021" xr:uid="{2FD017F0-ECA6-4379-B1B5-728B7DE265C6}"/>
    <x:cellStyle name="Normal 3 5 4 2 5" xfId="34022" xr:uid="{895C5482-D6FF-40C4-9CF5-6766A52E85E3}"/>
    <x:cellStyle name="Normal 3 5 4 3" xfId="34023" xr:uid="{65FCC0E6-64D5-4EB9-852F-A5818324B8DC}"/>
    <x:cellStyle name="Normal 3 5 4 3 2" xfId="34024" xr:uid="{A57730E8-F783-4FCB-B75F-1743D2025C39}"/>
    <x:cellStyle name="Normal 3 5 4 3 2 2" xfId="34025" xr:uid="{F784A7F8-690E-4D1F-8FE0-7A596F350A44}"/>
    <x:cellStyle name="Normal 3 5 4 3 3" xfId="34026" xr:uid="{9DE70548-9515-4CD9-8F15-32F5BB44C320}"/>
    <x:cellStyle name="Normal 3 5 4 4" xfId="34027" xr:uid="{0268D883-D4FC-498B-86D8-88AD4191BAE8}"/>
    <x:cellStyle name="Normal 3 5 4 4 2" xfId="34028" xr:uid="{56B51105-4A70-4D79-8DE4-112110BAD22A}"/>
    <x:cellStyle name="Normal 3 5 4 5" xfId="34029" xr:uid="{14F79830-AC32-425D-837F-DF86FB18A3F7}"/>
    <x:cellStyle name="Normal 3 5 4 5 2" xfId="34030" xr:uid="{007D42AA-6463-4029-AC84-881A392A24F9}"/>
    <x:cellStyle name="Normal 3 5 4 6" xfId="34031" xr:uid="{89828AC1-30AA-4A9E-9935-DF4753E13A34}"/>
    <x:cellStyle name="Normal 3 5 5" xfId="34032" xr:uid="{AB85C8AF-E3F7-4305-BFF3-B9B5603CE0BE}"/>
    <x:cellStyle name="Normal 3 5 5 2" xfId="34033" xr:uid="{4C90A6BD-FA2A-4A8C-8BB2-1E4CCE9BB160}"/>
    <x:cellStyle name="Normal 3 5 5 2 2" xfId="34034" xr:uid="{7F84ADCD-2F2A-4CEC-84F5-5A42A46A8043}"/>
    <x:cellStyle name="Normal 3 5 5 2 2 2" xfId="34035" xr:uid="{19DDDC29-E38C-4A76-866F-9504A9966B9D}"/>
    <x:cellStyle name="Normal 3 5 5 2 3" xfId="34036" xr:uid="{C578796F-3641-4820-9305-8038B6911A53}"/>
    <x:cellStyle name="Normal 3 5 5 3" xfId="34037" xr:uid="{AE52F7AD-E595-4DEA-92DB-6F815364F44E}"/>
    <x:cellStyle name="Normal 3 5 5 3 2" xfId="34038" xr:uid="{579F8B6C-9A3E-4068-920C-3A4BAC334FB4}"/>
    <x:cellStyle name="Normal 3 5 5 4" xfId="34039" xr:uid="{71641C92-23E2-4EBD-A232-093063E7C8DE}"/>
    <x:cellStyle name="Normal 3 5 5 4 2" xfId="34040" xr:uid="{82B7F260-347E-409E-9044-558B253C33A0}"/>
    <x:cellStyle name="Normal 3 5 5 5" xfId="34041" xr:uid="{15CEF9E9-AB4C-4012-B25C-BE93EC3AA988}"/>
    <x:cellStyle name="Normal 3 5 6" xfId="34042" xr:uid="{0697FE78-8B29-4C5E-94F0-7E8DE05839B2}"/>
    <x:cellStyle name="Normal 3 5 6 2" xfId="34043" xr:uid="{A39177DA-8411-46A3-B0E8-46F24DF98E6D}"/>
    <x:cellStyle name="Normal 3 5 6 2 2" xfId="34044" xr:uid="{04CF523F-8E8E-4A1A-88A5-4FC17C4B73AB}"/>
    <x:cellStyle name="Normal 3 5 6 2 2 2" xfId="34045" xr:uid="{1082EC38-CD85-4687-B1E0-6E4691CAA2AA}"/>
    <x:cellStyle name="Normal 3 5 6 2 3" xfId="34046" xr:uid="{FBD52E55-F82E-49B7-9B6E-927CF871272C}"/>
    <x:cellStyle name="Normal 3 5 6 3" xfId="34047" xr:uid="{B5FB8668-D282-49E2-A89E-BFA30FB5DAD9}"/>
    <x:cellStyle name="Normal 3 5 6 3 2" xfId="34048" xr:uid="{DF4127C6-3A05-4929-903A-C6F6BAEC4F5E}"/>
    <x:cellStyle name="Normal 3 5 6 4" xfId="34049" xr:uid="{2BE5992B-E974-474E-8344-BDC02827DC41}"/>
    <x:cellStyle name="Normal 3 5 6 4 2" xfId="34050" xr:uid="{C50842C2-F0EE-4C64-9BAE-67C1715BA56B}"/>
    <x:cellStyle name="Normal 3 5 6 5" xfId="34051" xr:uid="{9A597AE8-0691-4E20-8F99-1E515C72B14E}"/>
    <x:cellStyle name="Normal 3 5 7" xfId="34052" xr:uid="{D12C2376-6E39-4BCC-A0DE-30C6B22575F2}"/>
    <x:cellStyle name="Normal 3 5 7 2" xfId="34053" xr:uid="{4957BE7F-0CA9-4112-B390-D8E2D8CD348B}"/>
    <x:cellStyle name="Normal 3 5 7 2 2" xfId="34054" xr:uid="{CAB3841F-E71E-4CAB-95E5-E75B52677420}"/>
    <x:cellStyle name="Normal 3 5 7 3" xfId="34055" xr:uid="{FD3D4446-A4EA-48E8-98B1-D6135F34B2F5}"/>
    <x:cellStyle name="Normal 3 5 8" xfId="34056" xr:uid="{5BA26512-7E85-4A75-85AC-FE72F93A5C33}"/>
    <x:cellStyle name="Normal 3 5 8 2" xfId="34057" xr:uid="{ED7DA1DE-16A8-4C43-961F-96264FC8B3CF}"/>
    <x:cellStyle name="Normal 3 5 9" xfId="34058" xr:uid="{B79E52FA-1778-418E-9E82-AE8DB7520A82}"/>
    <x:cellStyle name="Normal 3 5 9 2" xfId="34059" xr:uid="{ECFE20D3-8E3E-4E58-A2E7-4039BA3C4292}"/>
    <x:cellStyle name="Normal 3 6" xfId="34060" xr:uid="{E85B0A49-69C3-4740-A732-81EF4E0C4C1F}"/>
    <x:cellStyle name="Normal 3 6 2" xfId="34061" xr:uid="{BC1FE1AA-0B48-4EA1-B08D-CFA40335EEBD}"/>
    <x:cellStyle name="Normal 3 6 2 2" xfId="34062" xr:uid="{2A488307-83A1-476D-A5C1-985BBFBBA170}"/>
    <x:cellStyle name="Normal 3 6 2 2 2" xfId="34063" xr:uid="{4B626823-788F-4910-868A-955EAFBBAD5E}"/>
    <x:cellStyle name="Normal 3 6 2 2 2 2" xfId="34064" xr:uid="{4CE7F476-B14D-4F51-8DAD-525AC89346A6}"/>
    <x:cellStyle name="Normal 3 6 2 2 2 2 2" xfId="34065" xr:uid="{F26CEAFC-583B-4AF6-9B97-12C7AC5D7636}"/>
    <x:cellStyle name="Normal 3 6 2 2 2 3" xfId="34066" xr:uid="{29F70B92-AC58-41E9-AE42-EEFDA1EFFFBC}"/>
    <x:cellStyle name="Normal 3 6 2 2 3" xfId="34067" xr:uid="{AEA2AD8E-F073-422B-8C9C-91FC0AA32E75}"/>
    <x:cellStyle name="Normal 3 6 2 2 3 2" xfId="34068" xr:uid="{9D05FA9C-2ABD-4411-9988-6F3DB7574E8E}"/>
    <x:cellStyle name="Normal 3 6 2 2 4" xfId="34069" xr:uid="{51C61C07-3C9C-4341-B252-4FAB0E870852}"/>
    <x:cellStyle name="Normal 3 6 2 2 4 2" xfId="34070" xr:uid="{D373D429-AB4A-4893-B95A-FAC039E12DDE}"/>
    <x:cellStyle name="Normal 3 6 2 2 5" xfId="34071" xr:uid="{FEAD63BF-6F15-4021-8F41-4C4AF2E47396}"/>
    <x:cellStyle name="Normal 3 6 2 3" xfId="34072" xr:uid="{BD842B3A-30C8-4224-A87A-109E0FA2C7A8}"/>
    <x:cellStyle name="Normal 3 6 2 3 2" xfId="34073" xr:uid="{49E6F1FB-EEE7-4982-9729-BD313AE3E719}"/>
    <x:cellStyle name="Normal 3 6 2 3 2 2" xfId="34074" xr:uid="{62EB8E51-3459-4174-97E2-C199DD7AAD05}"/>
    <x:cellStyle name="Normal 3 6 2 3 3" xfId="34075" xr:uid="{E59FF285-86F2-49A8-91E0-ABEAD13F23E8}"/>
    <x:cellStyle name="Normal 3 6 2 4" xfId="34076" xr:uid="{04561F8B-58AE-4E4A-B4B4-1E4419CD0E5C}"/>
    <x:cellStyle name="Normal 3 6 2 4 2" xfId="34077" xr:uid="{892F79F1-7559-4956-A86E-FA209B298970}"/>
    <x:cellStyle name="Normal 3 6 2 5" xfId="34078" xr:uid="{C71FB2CA-0B13-4C24-9FC5-A80E897714C6}"/>
    <x:cellStyle name="Normal 3 6 2 5 2" xfId="34079" xr:uid="{6E2211F4-0E7E-43A1-9101-43F71C35C9E3}"/>
    <x:cellStyle name="Normal 3 6 2 6" xfId="34080" xr:uid="{BD27DBC4-A5BC-4EF4-B1FF-2B5FD00C93E1}"/>
    <x:cellStyle name="Normal 3 6 3" xfId="34081" xr:uid="{43B517D6-0D84-448E-8001-71CBC1F10E67}"/>
    <x:cellStyle name="Normal 3 6 3 2" xfId="34082" xr:uid="{5499DDF7-7ACF-4E3C-8499-FEE6608DDA32}"/>
    <x:cellStyle name="Normal 3 6 3 2 2" xfId="34083" xr:uid="{A345FD82-84F3-4094-855C-3D5B6D52ADB7}"/>
    <x:cellStyle name="Normal 3 6 3 2 2 2" xfId="34084" xr:uid="{34CE74A8-FAA2-400D-ACFB-46814B7CF4A3}"/>
    <x:cellStyle name="Normal 3 6 3 2 3" xfId="34085" xr:uid="{77B10642-0354-49C7-ACC8-390DFB531B5D}"/>
    <x:cellStyle name="Normal 3 6 3 3" xfId="34086" xr:uid="{3C3CC319-208C-4FD6-B3B5-2BE99B58EA36}"/>
    <x:cellStyle name="Normal 3 6 3 3 2" xfId="34087" xr:uid="{51EED778-30F9-4F90-9629-88000707BB31}"/>
    <x:cellStyle name="Normal 3 6 3 4" xfId="34088" xr:uid="{105ED52A-BFC0-4D34-A71D-26D50296B053}"/>
    <x:cellStyle name="Normal 3 6 3 4 2" xfId="34089" xr:uid="{C8FBA133-B01B-4B20-9DA0-82C09ADA8ABC}"/>
    <x:cellStyle name="Normal 3 6 3 5" xfId="34090" xr:uid="{EAD6786F-4421-4133-93FE-BB0D086D296D}"/>
    <x:cellStyle name="Normal 3 6 4" xfId="34091" xr:uid="{A09184CE-A30F-43C1-91C9-1CE800BF87A9}"/>
    <x:cellStyle name="Normal 3 6 4 2" xfId="34092" xr:uid="{21F8D550-BB61-4742-BC67-4C8F004A8057}"/>
    <x:cellStyle name="Normal 3 6 4 2 2" xfId="34093" xr:uid="{AE93987D-296E-4CE3-AA3A-6491C57ED7FF}"/>
    <x:cellStyle name="Normal 3 6 4 2 2 2" xfId="34094" xr:uid="{6413C91A-DC03-4867-B380-945256030255}"/>
    <x:cellStyle name="Normal 3 6 4 2 3" xfId="34095" xr:uid="{D4BE3F71-A546-47E5-A1CD-5A3DF054DD63}"/>
    <x:cellStyle name="Normal 3 6 4 3" xfId="34096" xr:uid="{E44120E2-FAFE-41C5-AC64-A2E402E33CB8}"/>
    <x:cellStyle name="Normal 3 6 4 3 2" xfId="34097" xr:uid="{8711647A-4BCA-478C-BD1E-CC89587C3BCB}"/>
    <x:cellStyle name="Normal 3 6 4 4" xfId="34098" xr:uid="{E35050F0-E8F0-477A-96CD-64768AB62EBD}"/>
    <x:cellStyle name="Normal 3 6 4 4 2" xfId="34099" xr:uid="{3E56F03D-3174-4611-A850-F75AA8E8D07C}"/>
    <x:cellStyle name="Normal 3 6 4 5" xfId="34100" xr:uid="{1E35BE93-D0BF-426E-8AA1-DD2D5C25CB71}"/>
    <x:cellStyle name="Normal 3 6 5" xfId="34101" xr:uid="{5DB8D460-A168-4553-BD6F-C4BF760E0DD2}"/>
    <x:cellStyle name="Normal 3 6 5 2" xfId="34102" xr:uid="{651DCED4-DB6F-4559-8165-C42ADED5624F}"/>
    <x:cellStyle name="Normal 3 6 5 2 2" xfId="34103" xr:uid="{7AA30268-3ECF-44DE-AB0F-9E459FA887D4}"/>
    <x:cellStyle name="Normal 3 6 5 3" xfId="34104" xr:uid="{BEF1C16E-D8A6-49AB-B6F1-12E6C029760A}"/>
    <x:cellStyle name="Normal 3 6 6" xfId="34105" xr:uid="{FC0F5667-0FD7-4F8F-BA12-D7C79DFC2424}"/>
    <x:cellStyle name="Normal 3 6 6 2" xfId="34106" xr:uid="{90A4523F-0094-40C3-8D23-8C88E2DA82EC}"/>
    <x:cellStyle name="Normal 3 6 7" xfId="34107" xr:uid="{E05D5FC9-31CD-4F22-B489-67C6BBE1158B}"/>
    <x:cellStyle name="Normal 3 6 7 2" xfId="34108" xr:uid="{44010BD1-9FB4-4290-8CCA-B2027B0B542B}"/>
    <x:cellStyle name="Normal 3 6 8" xfId="34109" xr:uid="{666895BD-534E-4919-817D-97B79D04C225}"/>
    <x:cellStyle name="Normal 3 7" xfId="34110" xr:uid="{2CCF5FB5-3A2D-43A7-BE85-87805C6F9272}"/>
    <x:cellStyle name="Normal 3 7 2" xfId="34111" xr:uid="{E3A88324-7C3F-4593-B7DE-F62D11E2BE2C}"/>
    <x:cellStyle name="Normal 3 7 2 2" xfId="34112" xr:uid="{2C13CEEA-58FA-453B-BFEA-E9268712AB1C}"/>
    <x:cellStyle name="Normal 3 7 2 2 2" xfId="34113" xr:uid="{22252AEE-2772-4128-B1C5-77516B42DF05}"/>
    <x:cellStyle name="Normal 3 7 2 2 2 2" xfId="34114" xr:uid="{0AD0C97A-0D48-4617-8919-E91A24FF8149}"/>
    <x:cellStyle name="Normal 3 7 2 2 2 2 2" xfId="34115" xr:uid="{8E8DDB0A-14F9-4AFA-9CCB-6E8601F316CB}"/>
    <x:cellStyle name="Normal 3 7 2 2 2 3" xfId="34116" xr:uid="{65B0DC53-6C6C-4E20-BD6B-AB676AB3C3C9}"/>
    <x:cellStyle name="Normal 3 7 2 2 3" xfId="34117" xr:uid="{7B2EA1D0-179D-49FE-AD07-69CE11C55960}"/>
    <x:cellStyle name="Normal 3 7 2 2 3 2" xfId="34118" xr:uid="{C960EB72-C5D4-4AF1-AA34-93281646890C}"/>
    <x:cellStyle name="Normal 3 7 2 2 4" xfId="34119" xr:uid="{D60CED0D-C9F5-4F5B-AF5C-B14649CB270A}"/>
    <x:cellStyle name="Normal 3 7 2 2 4 2" xfId="34120" xr:uid="{180C40A1-8DD4-4F2B-9D08-0490BA119566}"/>
    <x:cellStyle name="Normal 3 7 2 2 5" xfId="34121" xr:uid="{A4055289-B068-4ACC-95D6-6056A5BBA7AD}"/>
    <x:cellStyle name="Normal 3 7 2 3" xfId="34122" xr:uid="{C9C6E70F-63DF-4FC9-BA11-8E68E81010AC}"/>
    <x:cellStyle name="Normal 3 7 2 3 2" xfId="34123" xr:uid="{FD4078CE-51E7-4B4D-908F-B3D56571F42F}"/>
    <x:cellStyle name="Normal 3 7 2 3 2 2" xfId="34124" xr:uid="{57055E98-40AE-4C4A-B278-DD2E54DA729F}"/>
    <x:cellStyle name="Normal 3 7 2 3 3" xfId="34125" xr:uid="{C6551EF4-A724-48E7-B2C5-E5AEB6B885F2}"/>
    <x:cellStyle name="Normal 3 7 2 4" xfId="34126" xr:uid="{165E16FB-E1FB-4015-9C57-F2AD402CE619}"/>
    <x:cellStyle name="Normal 3 7 2 4 2" xfId="34127" xr:uid="{0C977AF9-587F-45B1-A12B-18913B64E366}"/>
    <x:cellStyle name="Normal 3 7 2 5" xfId="34128" xr:uid="{70474782-AE48-48A2-8F77-7AEA0EF35CAD}"/>
    <x:cellStyle name="Normal 3 7 2 5 2" xfId="34129" xr:uid="{96DA5DEB-FB1E-4B37-9A68-6605D6595D8A}"/>
    <x:cellStyle name="Normal 3 7 2 6" xfId="34130" xr:uid="{30AC9366-A95E-425C-A8AF-32385D9B9B43}"/>
    <x:cellStyle name="Normal 3 7 3" xfId="34131" xr:uid="{14C7793E-8AEC-4608-8D29-2EBD23AA60B0}"/>
    <x:cellStyle name="Normal 3 7 3 2" xfId="34132" xr:uid="{E0C6E4D9-089B-4E2B-A273-EB5FF1097135}"/>
    <x:cellStyle name="Normal 3 7 3 2 2" xfId="34133" xr:uid="{E355F550-EED9-4098-AD5A-BE7F9677FC27}"/>
    <x:cellStyle name="Normal 3 7 3 2 2 2" xfId="34134" xr:uid="{64403AA9-C919-442A-8C75-5B8A0EFEB24C}"/>
    <x:cellStyle name="Normal 3 7 3 2 3" xfId="34135" xr:uid="{173AA1EC-5669-42BE-B424-C4AA035880A1}"/>
    <x:cellStyle name="Normal 3 7 3 3" xfId="34136" xr:uid="{AAE6C04E-13C8-4962-960F-71ED90290214}"/>
    <x:cellStyle name="Normal 3 7 3 3 2" xfId="34137" xr:uid="{A2381399-14F0-4D76-986A-B5FF8F078A6B}"/>
    <x:cellStyle name="Normal 3 7 3 4" xfId="34138" xr:uid="{AC02235E-1023-4367-93BD-EC837A2D2968}"/>
    <x:cellStyle name="Normal 3 7 3 4 2" xfId="34139" xr:uid="{27E23089-C14F-4B76-B8E0-F6B059A3A5A8}"/>
    <x:cellStyle name="Normal 3 7 3 5" xfId="34140" xr:uid="{6973BFE3-1269-46ED-BC68-B86DAD380681}"/>
    <x:cellStyle name="Normal 3 7 4" xfId="34141" xr:uid="{2D97CDA0-A7AD-4E4F-A522-5186FCCA09FD}"/>
    <x:cellStyle name="Normal 3 7 4 2" xfId="34142" xr:uid="{D7635FDA-C0B4-45B9-BB3C-67357EBFFAEC}"/>
    <x:cellStyle name="Normal 3 7 4 2 2" xfId="34143" xr:uid="{F9D85DFA-D39E-4A71-AF93-445026704859}"/>
    <x:cellStyle name="Normal 3 7 4 3" xfId="34144" xr:uid="{49852E1F-E667-4E01-BD8A-06709504765B}"/>
    <x:cellStyle name="Normal 3 7 5" xfId="34145" xr:uid="{4AED50DB-346A-4D1D-936B-AE355E3F7D46}"/>
    <x:cellStyle name="Normal 3 7 5 2" xfId="34146" xr:uid="{BEADC2CA-C503-4097-8D91-BCF41744B072}"/>
    <x:cellStyle name="Normal 3 7 6" xfId="34147" xr:uid="{FA565B04-F33F-42B1-A378-0852059E1420}"/>
    <x:cellStyle name="Normal 3 7 6 2" xfId="34148" xr:uid="{F1DAED39-0FCB-4828-80CA-628DE5036CA3}"/>
    <x:cellStyle name="Normal 3 7 7" xfId="34149" xr:uid="{51902FB8-B1A8-4F0E-B81D-C23352797945}"/>
    <x:cellStyle name="Normal 3 8" xfId="34150" xr:uid="{8E4E4069-6CC8-421F-B453-FC88CA659B11}"/>
    <x:cellStyle name="Normal 3 8 2" xfId="34151" xr:uid="{50B0CBB4-DE16-4360-A868-0FD1F10FAC4D}"/>
    <x:cellStyle name="Normal 3 8 2 2" xfId="34152" xr:uid="{FFC36078-C193-4576-9600-7147DAB3F57E}"/>
    <x:cellStyle name="Normal 3 8 2 2 2" xfId="34153" xr:uid="{2E63320E-AB79-4E31-8085-E35280C66453}"/>
    <x:cellStyle name="Normal 3 8 2 2 2 2" xfId="34154" xr:uid="{0DD41D44-006A-42B8-93C1-657254AECFA4}"/>
    <x:cellStyle name="Normal 3 8 2 2 2 2 2" xfId="34155" xr:uid="{B42188D2-8C6F-4759-B5E2-E2E223959FFE}"/>
    <x:cellStyle name="Normal 3 8 2 2 2 3" xfId="34156" xr:uid="{C5E44496-BC44-431E-B09E-31C538E64813}"/>
    <x:cellStyle name="Normal 3 8 2 2 3" xfId="34157" xr:uid="{43FDBFA0-2C17-4FAE-B614-B1A554F2FF95}"/>
    <x:cellStyle name="Normal 3 8 2 2 3 2" xfId="34158" xr:uid="{D46CF3B5-0182-4CE9-974D-CC8EC95DE5A0}"/>
    <x:cellStyle name="Normal 3 8 2 2 4" xfId="34159" xr:uid="{FE0FD893-C9B0-47C8-911C-4905DD7F27B1}"/>
    <x:cellStyle name="Normal 3 8 2 2 4 2" xfId="34160" xr:uid="{21F2033B-1973-4A4F-9A4A-61C6FAF878FE}"/>
    <x:cellStyle name="Normal 3 8 2 2 5" xfId="34161" xr:uid="{9EBF4A36-6AD5-4DF7-A724-5781C8212AAB}"/>
    <x:cellStyle name="Normal 3 8 2 3" xfId="34162" xr:uid="{B7B6D42D-DE2B-42B2-9BB6-1B1D12B29B34}"/>
    <x:cellStyle name="Normal 3 8 2 3 2" xfId="34163" xr:uid="{2EE6FCF9-EC83-4637-B24D-EC614AB2B876}"/>
    <x:cellStyle name="Normal 3 8 2 3 2 2" xfId="34164" xr:uid="{F8AFB36A-43F2-495A-B53C-005C59FDB789}"/>
    <x:cellStyle name="Normal 3 8 2 3 3" xfId="34165" xr:uid="{50BFCADB-DC01-4BB7-9489-AFC075E0B263}"/>
    <x:cellStyle name="Normal 3 8 2 4" xfId="34166" xr:uid="{BA3E8D21-84A4-4F7E-AE31-EB6FF0D0C4E4}"/>
    <x:cellStyle name="Normal 3 8 2 4 2" xfId="34167" xr:uid="{5C96775E-137E-4234-B4F7-4BBA3F0AEFF5}"/>
    <x:cellStyle name="Normal 3 8 2 5" xfId="34168" xr:uid="{262FFA2C-1DEF-48C7-A710-C54C8B94086A}"/>
    <x:cellStyle name="Normal 3 8 2 5 2" xfId="34169" xr:uid="{33973C19-7E17-48D7-AF2E-C2C385AF65D2}"/>
    <x:cellStyle name="Normal 3 8 2 6" xfId="34170" xr:uid="{41D7286D-7702-4D14-B91D-4C6707719A0E}"/>
    <x:cellStyle name="Normal 3 8 3" xfId="34171" xr:uid="{69B866F3-4CD2-4DC5-BF4C-DFF3C38D71C7}"/>
    <x:cellStyle name="Normal 3 8 3 2" xfId="34172" xr:uid="{0204B8BF-21DA-48FF-AD8B-7952DE009F6B}"/>
    <x:cellStyle name="Normal 3 8 3 2 2" xfId="34173" xr:uid="{D59A5027-BB5C-48F6-88B2-094B11F5CDC8}"/>
    <x:cellStyle name="Normal 3 8 3 2 2 2" xfId="34174" xr:uid="{0A96F950-AF02-4E5B-8BC4-8F4DAD53F3D5}"/>
    <x:cellStyle name="Normal 3 8 3 2 3" xfId="34175" xr:uid="{B94F0FAD-FFC6-43AE-A36C-10859B45192E}"/>
    <x:cellStyle name="Normal 3 8 3 3" xfId="34176" xr:uid="{BD638DEF-9458-4EC1-9F32-F73BD5B8ED26}"/>
    <x:cellStyle name="Normal 3 8 3 3 2" xfId="34177" xr:uid="{FA07C58C-35AA-4C25-AB7B-63C9B5954644}"/>
    <x:cellStyle name="Normal 3 8 3 4" xfId="34178" xr:uid="{E25A03B0-4291-4C11-9FC5-D1C086ED5CAB}"/>
    <x:cellStyle name="Normal 3 8 3 4 2" xfId="34179" xr:uid="{C1C94B62-1DE8-4433-A704-B8DDD8550FC2}"/>
    <x:cellStyle name="Normal 3 8 3 5" xfId="34180" xr:uid="{1DB463C1-8456-466D-92B6-E60F1AB61082}"/>
    <x:cellStyle name="Normal 3 8 4" xfId="34181" xr:uid="{2E8E8E31-ED77-4AC5-AB2F-6E3F440C6108}"/>
    <x:cellStyle name="Normal 3 8 4 2" xfId="34182" xr:uid="{5FC34DF8-619A-48A7-968D-966D19CED45D}"/>
    <x:cellStyle name="Normal 3 8 4 2 2" xfId="34183" xr:uid="{5BC4AC39-7275-4505-BEC4-8F600A739605}"/>
    <x:cellStyle name="Normal 3 8 4 3" xfId="34184" xr:uid="{CA390FFB-6C10-403A-9F9F-FF8373EACBEB}"/>
    <x:cellStyle name="Normal 3 8 5" xfId="34185" xr:uid="{479ED104-4ED0-4FB5-A66C-439334C2FD49}"/>
    <x:cellStyle name="Normal 3 8 5 2" xfId="34186" xr:uid="{79A410FD-148E-4062-8FDE-0FD3915D7139}"/>
    <x:cellStyle name="Normal 3 8 6" xfId="34187" xr:uid="{B37C99BA-DB03-4B38-9C12-141C2785C2EE}"/>
    <x:cellStyle name="Normal 3 8 6 2" xfId="34188" xr:uid="{EE53E3F8-8A0D-43C3-869D-5B3CB106CCC1}"/>
    <x:cellStyle name="Normal 3 8 7" xfId="34189" xr:uid="{5C04966A-8D10-4CF4-A9C7-BCF993560430}"/>
    <x:cellStyle name="Normal 3 9" xfId="34190" xr:uid="{8BAA9B28-7A72-49BF-96E5-C3D71809B50F}"/>
    <x:cellStyle name="Normal 3 9 2" xfId="34191" xr:uid="{3C6FE7F7-FA78-4255-B279-29F286D1DC34}"/>
    <x:cellStyle name="Normal 3 9 2 2" xfId="34192" xr:uid="{02FEC30F-2931-4606-BB3C-5F3CDCD7DC60}"/>
    <x:cellStyle name="Normal 3 9 2 2 2" xfId="34193" xr:uid="{7916692F-1C10-4A81-BB01-FE6848618313}"/>
    <x:cellStyle name="Normal 3 9 2 3" xfId="34194" xr:uid="{D7B15BA8-5736-4DEF-8D64-E371B3D5487E}"/>
    <x:cellStyle name="Normal 3 9 3" xfId="34195" xr:uid="{377DCAAB-D6D8-4F82-B46B-74451E41406D}"/>
    <x:cellStyle name="Normal 3 9 3 2" xfId="34196" xr:uid="{DF6DBB6F-FB95-453A-817B-64E37FD34B63}"/>
    <x:cellStyle name="Normal 3 9 4" xfId="34197" xr:uid="{2C78267E-25E0-402A-8DAE-3CB8A0389601}"/>
    <x:cellStyle name="Normal 3 9 4 2" xfId="34198" xr:uid="{0116BC4B-7D11-4FB8-A7FE-64A26D95AD36}"/>
    <x:cellStyle name="Normal 3 9 5" xfId="34199" xr:uid="{FE786836-AD6B-4A6E-A53D-E7D7EA172E30}"/>
    <x:cellStyle name="Normal 3_CWC July 20th" xfId="816" xr:uid="{5FB6622A-3F2B-422C-B7DB-2BB762C2CCB3}"/>
    <x:cellStyle name="Normal 30" xfId="34200" xr:uid="{866C31F6-D369-42AF-9CF9-13742D4B00E0}"/>
    <x:cellStyle name="Normal 30 10" xfId="34201" xr:uid="{A4570E53-2517-4B89-B6B3-43FEABDBD390}"/>
    <x:cellStyle name="Normal 30 10 2" xfId="34202" xr:uid="{826E4ECF-10D9-45D7-85D6-027AD80945DB}"/>
    <x:cellStyle name="Normal 30 11" xfId="34203" xr:uid="{F8D270F4-AC18-4D38-B741-C77E859DFD4A}"/>
    <x:cellStyle name="Normal 30 2" xfId="34204" xr:uid="{4BDF328F-24CA-427C-A79C-E0C57A28741B}"/>
    <x:cellStyle name="Normal 30 2 10" xfId="34205" xr:uid="{FD773C2B-2DCD-4D5C-B797-B7E7F13DFACA}"/>
    <x:cellStyle name="Normal 30 2 2" xfId="34206" xr:uid="{C7ACBCF2-3F43-4132-AE2B-5D48C1423E53}"/>
    <x:cellStyle name="Normal 30 2 2 2" xfId="34207" xr:uid="{B8B52C72-7D3F-45A8-84C5-347B9D1D79EE}"/>
    <x:cellStyle name="Normal 30 2 2 2 2" xfId="34208" xr:uid="{A23DB766-08AB-47AE-BEE4-F7393EFD5395}"/>
    <x:cellStyle name="Normal 30 2 2 2 2 2" xfId="34209" xr:uid="{89828E0F-8BEC-4449-B6F2-917A0AFAEBCF}"/>
    <x:cellStyle name="Normal 30 2 2 2 2 2 2" xfId="34210" xr:uid="{F4D0ADDA-E5AC-4D85-BCA9-D5E637F98DC5}"/>
    <x:cellStyle name="Normal 30 2 2 2 2 2 2 2" xfId="34211" xr:uid="{6731B930-558E-4FF7-B332-CE5E45E0C57F}"/>
    <x:cellStyle name="Normal 30 2 2 2 2 2 3" xfId="34212" xr:uid="{BDC57340-6746-4039-B2B2-3129EA8B7267}"/>
    <x:cellStyle name="Normal 30 2 2 2 2 3" xfId="34213" xr:uid="{6F4412A6-6644-43A1-B895-BF239E66425D}"/>
    <x:cellStyle name="Normal 30 2 2 2 2 3 2" xfId="34214" xr:uid="{CE589115-42D9-47D9-9490-F9DF8C386D6A}"/>
    <x:cellStyle name="Normal 30 2 2 2 2 4" xfId="34215" xr:uid="{DCA003DC-4EA0-45DC-88CA-D2749F0B1B1F}"/>
    <x:cellStyle name="Normal 30 2 2 2 2 4 2" xfId="34216" xr:uid="{338F954D-AEB5-4A96-970D-07592E7A2336}"/>
    <x:cellStyle name="Normal 30 2 2 2 2 5" xfId="34217" xr:uid="{CDA637C8-8DAB-454B-AE17-9C419A6A10A9}"/>
    <x:cellStyle name="Normal 30 2 2 2 3" xfId="34218" xr:uid="{D59662D2-B4A9-461D-9A99-DBFE31FBFF2D}"/>
    <x:cellStyle name="Normal 30 2 2 2 3 2" xfId="34219" xr:uid="{0A06A559-9FC3-4AAB-AD34-8ABD6C3201EB}"/>
    <x:cellStyle name="Normal 30 2 2 2 3 2 2" xfId="34220" xr:uid="{3B0E08F9-61BB-454D-87C9-1A859BD5ABAC}"/>
    <x:cellStyle name="Normal 30 2 2 2 3 3" xfId="34221" xr:uid="{D8E86551-4D9A-4D71-928A-C105E48433D4}"/>
    <x:cellStyle name="Normal 30 2 2 2 4" xfId="34222" xr:uid="{803DFBA6-513E-422D-911A-B355758F8A2F}"/>
    <x:cellStyle name="Normal 30 2 2 2 4 2" xfId="34223" xr:uid="{C0F8676D-7FBD-4A42-BC69-2E57FA33147C}"/>
    <x:cellStyle name="Normal 30 2 2 2 5" xfId="34224" xr:uid="{65E9481A-0942-4DD5-9557-497FC0B2E32B}"/>
    <x:cellStyle name="Normal 30 2 2 2 5 2" xfId="34225" xr:uid="{5074DB36-9370-428B-8475-1D631740D0D3}"/>
    <x:cellStyle name="Normal 30 2 2 2 6" xfId="34226" xr:uid="{D92EAD0E-0481-42C7-924F-3C839618D5A1}"/>
    <x:cellStyle name="Normal 30 2 2 3" xfId="34227" xr:uid="{BA60C181-0755-4438-9BAA-8A17D82883AB}"/>
    <x:cellStyle name="Normal 30 2 2 3 2" xfId="34228" xr:uid="{B2A10AC9-D22B-4746-A594-B9CE8A02DCAB}"/>
    <x:cellStyle name="Normal 30 2 2 3 2 2" xfId="34229" xr:uid="{1369AD9D-BBCF-4ECF-8206-AB4291D9410E}"/>
    <x:cellStyle name="Normal 30 2 2 3 2 2 2" xfId="34230" xr:uid="{5B6C5323-EACB-4596-9DA5-2EC8BDDD7D92}"/>
    <x:cellStyle name="Normal 30 2 2 3 2 3" xfId="34231" xr:uid="{47596AA5-41BE-4440-91AC-10BCA9A2990E}"/>
    <x:cellStyle name="Normal 30 2 2 3 3" xfId="34232" xr:uid="{E5A6187E-827B-4687-B779-2CF3E5E4028D}"/>
    <x:cellStyle name="Normal 30 2 2 3 3 2" xfId="34233" xr:uid="{25D1EE96-DEF9-4455-840C-8C24902BD23B}"/>
    <x:cellStyle name="Normal 30 2 2 3 4" xfId="34234" xr:uid="{0DC01A80-8826-4D0C-9DDC-B2BB6B2FF185}"/>
    <x:cellStyle name="Normal 30 2 2 3 4 2" xfId="34235" xr:uid="{42770049-B43C-4FFC-A6E9-E7E3561DEC43}"/>
    <x:cellStyle name="Normal 30 2 2 3 5" xfId="34236" xr:uid="{FDD1B210-FB4D-4994-B37A-743873BD1535}"/>
    <x:cellStyle name="Normal 30 2 2 4" xfId="34237" xr:uid="{B7886BB1-E4F7-4E8C-9E7A-45B85031BFBD}"/>
    <x:cellStyle name="Normal 30 2 2 4 2" xfId="34238" xr:uid="{D989286C-D6F4-4617-836A-619709DA69D9}"/>
    <x:cellStyle name="Normal 30 2 2 4 2 2" xfId="34239" xr:uid="{985352BB-1E18-4DBD-8D0B-478A676B625F}"/>
    <x:cellStyle name="Normal 30 2 2 4 3" xfId="34240" xr:uid="{F23023E8-6218-4F52-9B98-0E47142001CE}"/>
    <x:cellStyle name="Normal 30 2 2 5" xfId="34241" xr:uid="{A888BE05-1075-43EB-93B8-F6657842CA44}"/>
    <x:cellStyle name="Normal 30 2 2 5 2" xfId="34242" xr:uid="{3C966F11-BF60-4F18-9395-C6C0C63D418A}"/>
    <x:cellStyle name="Normal 30 2 2 6" xfId="34243" xr:uid="{BC87C597-802B-4398-91F2-8EFC616FD9BE}"/>
    <x:cellStyle name="Normal 30 2 2 6 2" xfId="34244" xr:uid="{54516E22-1FB8-4653-9B0F-C6773055F025}"/>
    <x:cellStyle name="Normal 30 2 2 7" xfId="34245" xr:uid="{8FFE8AC3-6BEC-4835-A03A-5116893D0CBF}"/>
    <x:cellStyle name="Normal 30 2 3" xfId="34246" xr:uid="{37856DD0-2607-46EA-805B-117FEDDE2797}"/>
    <x:cellStyle name="Normal 30 2 3 2" xfId="34247" xr:uid="{4529EE0A-D13D-44A2-875A-D1E220023EC8}"/>
    <x:cellStyle name="Normal 30 2 3 2 2" xfId="34248" xr:uid="{4343C7A9-E2B3-4BE7-B2C2-554BB46C5EB8}"/>
    <x:cellStyle name="Normal 30 2 3 2 2 2" xfId="34249" xr:uid="{D0398DF6-48DA-44A1-A7DA-C36D89C83C32}"/>
    <x:cellStyle name="Normal 30 2 3 2 2 2 2" xfId="34250" xr:uid="{6ACF1712-DF46-4D6C-99AF-DD973BE0E2F1}"/>
    <x:cellStyle name="Normal 30 2 3 2 2 2 2 2" xfId="34251" xr:uid="{77DD3168-6B57-412F-AC0A-203A693D6751}"/>
    <x:cellStyle name="Normal 30 2 3 2 2 2 3" xfId="34252" xr:uid="{4246C877-B8E1-43D3-AA5D-30E9B7FFD15A}"/>
    <x:cellStyle name="Normal 30 2 3 2 2 3" xfId="34253" xr:uid="{7BFCB6CF-4B8A-4173-86C0-EF39B7168BBB}"/>
    <x:cellStyle name="Normal 30 2 3 2 2 3 2" xfId="34254" xr:uid="{40348BAE-3B91-4E01-B582-FE26182A9C39}"/>
    <x:cellStyle name="Normal 30 2 3 2 2 4" xfId="34255" xr:uid="{4658E176-964F-4140-8680-2166F6690C97}"/>
    <x:cellStyle name="Normal 30 2 3 2 2 4 2" xfId="34256" xr:uid="{F5E2B9AF-0E02-4955-9666-0647F4B40385}"/>
    <x:cellStyle name="Normal 30 2 3 2 2 5" xfId="34257" xr:uid="{2EE841F0-EF43-4B7E-BD8F-714575C4EB08}"/>
    <x:cellStyle name="Normal 30 2 3 2 3" xfId="34258" xr:uid="{9DFBA96B-8130-404F-B015-C107038641B8}"/>
    <x:cellStyle name="Normal 30 2 3 2 3 2" xfId="34259" xr:uid="{A5D39D87-235F-4351-AA89-B238C1E3F47A}"/>
    <x:cellStyle name="Normal 30 2 3 2 3 2 2" xfId="34260" xr:uid="{F2543CE1-DD3E-4EA9-B909-7677087E2B3B}"/>
    <x:cellStyle name="Normal 30 2 3 2 3 3" xfId="34261" xr:uid="{A70B390C-6662-4291-B5FD-AF9616226BF4}"/>
    <x:cellStyle name="Normal 30 2 3 2 4" xfId="34262" xr:uid="{A08B2398-6D2F-4374-BD2C-4D71C871B44D}"/>
    <x:cellStyle name="Normal 30 2 3 2 4 2" xfId="34263" xr:uid="{054EC22B-B978-40A0-830A-9FC0D39999E3}"/>
    <x:cellStyle name="Normal 30 2 3 2 5" xfId="34264" xr:uid="{C25C7F24-E814-4EED-A180-19CB57430AB6}"/>
    <x:cellStyle name="Normal 30 2 3 2 5 2" xfId="34265" xr:uid="{C571982E-6A26-4387-AE19-62521C38820C}"/>
    <x:cellStyle name="Normal 30 2 3 2 6" xfId="34266" xr:uid="{7F42B8E0-DA53-47F4-A8C1-AD63EA8CF5F9}"/>
    <x:cellStyle name="Normal 30 2 3 3" xfId="34267" xr:uid="{99E8BDBE-9350-4042-877F-B50B30344A55}"/>
    <x:cellStyle name="Normal 30 2 3 3 2" xfId="34268" xr:uid="{E7E212D6-C677-470D-A701-161FB8343E0A}"/>
    <x:cellStyle name="Normal 30 2 3 3 2 2" xfId="34269" xr:uid="{7DCE96E7-3474-4092-877D-C957136E44F5}"/>
    <x:cellStyle name="Normal 30 2 3 3 2 2 2" xfId="34270" xr:uid="{F34439DE-204E-46E1-B7D8-82B4F00B07E3}"/>
    <x:cellStyle name="Normal 30 2 3 3 2 3" xfId="34271" xr:uid="{46B92CF4-60E4-4ACB-B6F3-E4ED0BDACEBB}"/>
    <x:cellStyle name="Normal 30 2 3 3 3" xfId="34272" xr:uid="{722FF1BF-F49D-429C-8DD0-BE40546CD106}"/>
    <x:cellStyle name="Normal 30 2 3 3 3 2" xfId="34273" xr:uid="{2C577971-ECFE-4E38-92BD-F73B0C22B13F}"/>
    <x:cellStyle name="Normal 30 2 3 3 4" xfId="34274" xr:uid="{F7BE4506-8EEC-47FD-A528-663716C71689}"/>
    <x:cellStyle name="Normal 30 2 3 3 4 2" xfId="34275" xr:uid="{E99A9E65-6FD3-434B-A537-A8F26071ED2B}"/>
    <x:cellStyle name="Normal 30 2 3 3 5" xfId="34276" xr:uid="{E379D37E-A844-4459-834F-699B410CB41B}"/>
    <x:cellStyle name="Normal 30 2 3 4" xfId="34277" xr:uid="{50C98063-8BD2-46E5-BD1D-F0EAA8A7E1CC}"/>
    <x:cellStyle name="Normal 30 2 3 4 2" xfId="34278" xr:uid="{052A31F6-B2C8-40EC-B684-C4016E798D69}"/>
    <x:cellStyle name="Normal 30 2 3 4 2 2" xfId="34279" xr:uid="{6520CDD9-F99B-469C-A539-87E60D1DC47F}"/>
    <x:cellStyle name="Normal 30 2 3 4 3" xfId="34280" xr:uid="{B1127929-4E6F-42D4-9ACB-64FC4DCA5F26}"/>
    <x:cellStyle name="Normal 30 2 3 5" xfId="34281" xr:uid="{73B1A35C-D774-45C9-AB8A-DED55643DC15}"/>
    <x:cellStyle name="Normal 30 2 3 5 2" xfId="34282" xr:uid="{B789102C-D635-4BFF-BF44-B552C842DB1E}"/>
    <x:cellStyle name="Normal 30 2 3 6" xfId="34283" xr:uid="{6B21D3EA-45D2-4518-8D06-FCBE776BD47F}"/>
    <x:cellStyle name="Normal 30 2 3 6 2" xfId="34284" xr:uid="{69524899-25AB-4776-9B87-FCF2C662B08D}"/>
    <x:cellStyle name="Normal 30 2 3 7" xfId="34285" xr:uid="{8EED7444-5177-46F4-B59E-0046753F3709}"/>
    <x:cellStyle name="Normal 30 2 4" xfId="34286" xr:uid="{6B36B3F2-7326-4F4C-80C5-8B723DBAA965}"/>
    <x:cellStyle name="Normal 30 2 4 2" xfId="34287" xr:uid="{E2C9810F-87A5-42B8-9EB4-78DA8BF701B8}"/>
    <x:cellStyle name="Normal 30 2 4 2 2" xfId="34288" xr:uid="{BF71E46F-E335-4A9F-9A02-3CE624EE7161}"/>
    <x:cellStyle name="Normal 30 2 4 2 2 2" xfId="34289" xr:uid="{F48BB311-58FE-43AB-95E6-CE7DF5CE5F3B}"/>
    <x:cellStyle name="Normal 30 2 4 2 2 2 2" xfId="34290" xr:uid="{8DC8FC02-B067-4547-B1E9-C7D282234D49}"/>
    <x:cellStyle name="Normal 30 2 4 2 2 3" xfId="34291" xr:uid="{A099C85A-FC2A-4828-9D4A-E2B6DAA47756}"/>
    <x:cellStyle name="Normal 30 2 4 2 3" xfId="34292" xr:uid="{786BCE12-3E30-4911-8C6C-D1204AEE4DAC}"/>
    <x:cellStyle name="Normal 30 2 4 2 3 2" xfId="34293" xr:uid="{AEBDB453-B7D8-4A9A-B26F-EB39AC787B8F}"/>
    <x:cellStyle name="Normal 30 2 4 2 4" xfId="34294" xr:uid="{ADA06AB4-055A-4C13-A702-FCFAC1643E87}"/>
    <x:cellStyle name="Normal 30 2 4 2 4 2" xfId="34295" xr:uid="{B4F7BE61-35EA-40A2-8276-417E523923C5}"/>
    <x:cellStyle name="Normal 30 2 4 2 5" xfId="34296" xr:uid="{945C3EC0-68DF-4F43-9D40-AF6137853C6E}"/>
    <x:cellStyle name="Normal 30 2 4 3" xfId="34297" xr:uid="{C010AAF0-148E-401D-995A-63C8CF0E48E4}"/>
    <x:cellStyle name="Normal 30 2 4 3 2" xfId="34298" xr:uid="{238FD72E-3EA7-4A08-BE4C-EF0E2385B6B1}"/>
    <x:cellStyle name="Normal 30 2 4 3 2 2" xfId="34299" xr:uid="{1B4BBA61-2E92-47BC-87EE-3B542A2C4E99}"/>
    <x:cellStyle name="Normal 30 2 4 3 3" xfId="34300" xr:uid="{53F47C01-6CF0-4117-B6D2-A551030E7EED}"/>
    <x:cellStyle name="Normal 30 2 4 4" xfId="34301" xr:uid="{3DE963C0-C133-4536-9124-BE5C92B830B5}"/>
    <x:cellStyle name="Normal 30 2 4 4 2" xfId="34302" xr:uid="{C3C26046-DAFE-42A0-B81B-C571EC4D5BB4}"/>
    <x:cellStyle name="Normal 30 2 4 5" xfId="34303" xr:uid="{5FE98ED8-76E2-4C85-86EC-C3128A6627B2}"/>
    <x:cellStyle name="Normal 30 2 4 5 2" xfId="34304" xr:uid="{DAC89D1F-77FB-4F66-9D24-982D86EA939D}"/>
    <x:cellStyle name="Normal 30 2 4 6" xfId="34305" xr:uid="{B0E3F00B-C179-4E50-A65C-6362ED3597A9}"/>
    <x:cellStyle name="Normal 30 2 5" xfId="34306" xr:uid="{CB464248-0607-4CED-81F9-1A2939B5F19F}"/>
    <x:cellStyle name="Normal 30 2 5 2" xfId="34307" xr:uid="{A92140F7-A369-4251-910A-045F41F5C362}"/>
    <x:cellStyle name="Normal 30 2 5 2 2" xfId="34308" xr:uid="{8E3765F6-AD3D-4370-B4B2-DD989CAAB2DE}"/>
    <x:cellStyle name="Normal 30 2 5 2 2 2" xfId="34309" xr:uid="{85174C29-857F-4E8C-A1D8-5AA3982A8AD7}"/>
    <x:cellStyle name="Normal 30 2 5 2 3" xfId="34310" xr:uid="{1BC06DBA-8394-4463-BD6D-C2A6CC1C166D}"/>
    <x:cellStyle name="Normal 30 2 5 3" xfId="34311" xr:uid="{E2B74676-8899-48FA-88DE-E577FC9A1C6F}"/>
    <x:cellStyle name="Normal 30 2 5 3 2" xfId="34312" xr:uid="{1D100CC3-011F-4923-AC34-E781597969CE}"/>
    <x:cellStyle name="Normal 30 2 5 4" xfId="34313" xr:uid="{04B76588-8360-43FF-B3FC-F98A33E89920}"/>
    <x:cellStyle name="Normal 30 2 5 4 2" xfId="34314" xr:uid="{3F214817-31D4-4C05-91C2-41D743D5CE81}"/>
    <x:cellStyle name="Normal 30 2 5 5" xfId="34315" xr:uid="{C5FCAB16-5521-4829-A5DA-3B1F8EB75452}"/>
    <x:cellStyle name="Normal 30 2 6" xfId="34316" xr:uid="{7F122520-C18A-4D22-BC79-FF30E0F506BF}"/>
    <x:cellStyle name="Normal 30 2 6 2" xfId="34317" xr:uid="{10BE9C78-4059-4422-B804-FB9F9089936F}"/>
    <x:cellStyle name="Normal 30 2 6 2 2" xfId="34318" xr:uid="{54D1E10F-812F-4E8C-ABE3-C7587B21D2A3}"/>
    <x:cellStyle name="Normal 30 2 6 2 2 2" xfId="34319" xr:uid="{323E3F3F-0AD3-417B-A588-FD07807650C1}"/>
    <x:cellStyle name="Normal 30 2 6 2 3" xfId="34320" xr:uid="{696E5B30-32CC-4D14-8FE1-706318E780CB}"/>
    <x:cellStyle name="Normal 30 2 6 3" xfId="34321" xr:uid="{496A8A81-D21C-40F2-A47B-852B247BDEEC}"/>
    <x:cellStyle name="Normal 30 2 6 3 2" xfId="34322" xr:uid="{EC9CD666-FACA-4571-8E2E-EB68BEA59C35}"/>
    <x:cellStyle name="Normal 30 2 6 4" xfId="34323" xr:uid="{0C17F1AA-191C-4799-8762-4E7103A757BA}"/>
    <x:cellStyle name="Normal 30 2 6 4 2" xfId="34324" xr:uid="{6CCC379E-2554-466C-878E-30D6BDD6D619}"/>
    <x:cellStyle name="Normal 30 2 6 5" xfId="34325" xr:uid="{25E5097D-400A-477D-924B-B05B478C8E07}"/>
    <x:cellStyle name="Normal 30 2 7" xfId="34326" xr:uid="{F667EEEB-3E9C-44C8-904B-12C6E6A25456}"/>
    <x:cellStyle name="Normal 30 2 7 2" xfId="34327" xr:uid="{A90F236D-1E32-4AEF-8691-14D06881AC91}"/>
    <x:cellStyle name="Normal 30 2 7 2 2" xfId="34328" xr:uid="{F28BDAE4-E730-441D-BC7F-7E5AC378E970}"/>
    <x:cellStyle name="Normal 30 2 7 3" xfId="34329" xr:uid="{9C6BF7FA-817A-4F2C-B6B8-0D8398274B2E}"/>
    <x:cellStyle name="Normal 30 2 8" xfId="34330" xr:uid="{567B87B4-EBBE-4D80-8688-99070221B86A}"/>
    <x:cellStyle name="Normal 30 2 8 2" xfId="34331" xr:uid="{E255B840-3460-40EB-BF8E-8CE4602FA48C}"/>
    <x:cellStyle name="Normal 30 2 9" xfId="34332" xr:uid="{A97F6EDD-59E4-412F-9E0B-0AB7CC8049E2}"/>
    <x:cellStyle name="Normal 30 2 9 2" xfId="34333" xr:uid="{888AFD5A-EE9C-47DE-AF1B-FF4464DC3374}"/>
    <x:cellStyle name="Normal 30 3" xfId="34334" xr:uid="{48C1B2E8-07CC-46A8-A81A-FCAAC9D20108}"/>
    <x:cellStyle name="Normal 30 3 2" xfId="34335" xr:uid="{AFA2A267-2B22-4EBC-A30D-E730A2BB7B60}"/>
    <x:cellStyle name="Normal 30 3 2 2" xfId="34336" xr:uid="{2A53E198-60F1-4394-87F4-3D375275EF79}"/>
    <x:cellStyle name="Normal 30 3 2 2 2" xfId="34337" xr:uid="{E6CE5C1A-E015-4F2B-8A67-10CF20AF5741}"/>
    <x:cellStyle name="Normal 30 3 2 2 2 2" xfId="34338" xr:uid="{F40CB296-26D7-469A-A63B-9A64A9BDF60F}"/>
    <x:cellStyle name="Normal 30 3 2 2 2 2 2" xfId="34339" xr:uid="{2DB11F42-425B-425E-B757-474055F054BA}"/>
    <x:cellStyle name="Normal 30 3 2 2 2 3" xfId="34340" xr:uid="{14C3B6BB-2A67-4C53-9CBE-176937F01BAD}"/>
    <x:cellStyle name="Normal 30 3 2 2 3" xfId="34341" xr:uid="{2ED76B54-4844-42AD-A3BF-74314F37500E}"/>
    <x:cellStyle name="Normal 30 3 2 2 3 2" xfId="34342" xr:uid="{25B993DE-659D-468E-9157-E7189B912F22}"/>
    <x:cellStyle name="Normal 30 3 2 2 4" xfId="34343" xr:uid="{AAA5C674-ED98-403D-B989-B0F8B17CED3A}"/>
    <x:cellStyle name="Normal 30 3 2 2 4 2" xfId="34344" xr:uid="{DC9C4C89-D77C-484F-94A4-EDE1AA1B6232}"/>
    <x:cellStyle name="Normal 30 3 2 2 5" xfId="34345" xr:uid="{EBAFCF5D-786D-48DC-A31B-409DF4305B62}"/>
    <x:cellStyle name="Normal 30 3 2 3" xfId="34346" xr:uid="{7D9EBCA3-BB32-430E-A749-03B40FB53C31}"/>
    <x:cellStyle name="Normal 30 3 2 3 2" xfId="34347" xr:uid="{5237E0AA-2EF8-4BEC-864E-79E4786FC1FC}"/>
    <x:cellStyle name="Normal 30 3 2 3 2 2" xfId="34348" xr:uid="{7B3C69BB-81F0-4C5B-ABA5-FAF817DF30A3}"/>
    <x:cellStyle name="Normal 30 3 2 3 3" xfId="34349" xr:uid="{40411858-F70C-4BC7-88ED-A438C7974DC6}"/>
    <x:cellStyle name="Normal 30 3 2 4" xfId="34350" xr:uid="{1B75445F-412E-461C-ACB6-0260A22B8BFC}"/>
    <x:cellStyle name="Normal 30 3 2 4 2" xfId="34351" xr:uid="{7B753AE9-61B9-43F0-81BB-F25157F00364}"/>
    <x:cellStyle name="Normal 30 3 2 5" xfId="34352" xr:uid="{AD618451-BE36-4097-80C5-93E66EC67118}"/>
    <x:cellStyle name="Normal 30 3 2 5 2" xfId="34353" xr:uid="{EFBA62B0-6027-4BF9-B1D4-2DC9A8E41C5C}"/>
    <x:cellStyle name="Normal 30 3 2 6" xfId="34354" xr:uid="{19C57939-3D64-4DB1-B264-F042E29EFD5F}"/>
    <x:cellStyle name="Normal 30 3 3" xfId="34355" xr:uid="{D8631059-3DCF-4EF7-A3B0-2CEC34009FE9}"/>
    <x:cellStyle name="Normal 30 3 3 2" xfId="34356" xr:uid="{266F977D-9939-485D-9CD4-D20E0E5CD969}"/>
    <x:cellStyle name="Normal 30 3 3 2 2" xfId="34357" xr:uid="{ADFEAC12-17BB-4C6C-87F5-9660931A5E08}"/>
    <x:cellStyle name="Normal 30 3 3 2 2 2" xfId="34358" xr:uid="{8BFAB16B-8D2C-402D-AB5B-54DEAFEFD97D}"/>
    <x:cellStyle name="Normal 30 3 3 2 3" xfId="34359" xr:uid="{6C75D608-3199-4FBC-B536-DF2A0DE28979}"/>
    <x:cellStyle name="Normal 30 3 3 3" xfId="34360" xr:uid="{379145A0-38C9-4B2F-8AA0-A4FCC8A480BC}"/>
    <x:cellStyle name="Normal 30 3 3 3 2" xfId="34361" xr:uid="{23C6596B-719B-4C22-A215-271C8804C146}"/>
    <x:cellStyle name="Normal 30 3 3 4" xfId="34362" xr:uid="{4861B626-EB2D-4809-B255-71E2A1C53745}"/>
    <x:cellStyle name="Normal 30 3 3 4 2" xfId="34363" xr:uid="{69CDB611-4A06-451D-BEC7-A60821F3878A}"/>
    <x:cellStyle name="Normal 30 3 3 5" xfId="34364" xr:uid="{89472C12-4C02-4B92-95E0-D5D2140D483F}"/>
    <x:cellStyle name="Normal 30 3 4" xfId="34365" xr:uid="{FE4AFCE3-5F2A-46ED-9FF1-193510F94B21}"/>
    <x:cellStyle name="Normal 30 3 4 2" xfId="34366" xr:uid="{962B9A95-02FC-483B-9C40-720A3A732240}"/>
    <x:cellStyle name="Normal 30 3 4 2 2" xfId="34367" xr:uid="{B316F7DF-D6C0-40D2-8526-66340253A1B5}"/>
    <x:cellStyle name="Normal 30 3 4 3" xfId="34368" xr:uid="{6A5203D4-359C-4A2D-9D58-4D6A29DDBB6D}"/>
    <x:cellStyle name="Normal 30 3 5" xfId="34369" xr:uid="{834F34D2-BAD3-4AA3-B4CC-D73B26AED267}"/>
    <x:cellStyle name="Normal 30 3 5 2" xfId="34370" xr:uid="{55FD77F4-8D20-4C3C-B95F-7BA9438D1F2A}"/>
    <x:cellStyle name="Normal 30 3 6" xfId="34371" xr:uid="{39C37043-0428-4525-BC76-3AE28172BC47}"/>
    <x:cellStyle name="Normal 30 3 6 2" xfId="34372" xr:uid="{AE4F420F-960C-4E37-90D9-565F1B7D6C6B}"/>
    <x:cellStyle name="Normal 30 3 7" xfId="34373" xr:uid="{3F2422B4-9200-4966-8BB8-18B1D59E6773}"/>
    <x:cellStyle name="Normal 30 4" xfId="34374" xr:uid="{FD7010FB-B871-41DF-94B7-1E9CA4B457B3}"/>
    <x:cellStyle name="Normal 30 4 2" xfId="34375" xr:uid="{96170FAB-8D16-4223-838E-29F85A4DB824}"/>
    <x:cellStyle name="Normal 30 4 2 2" xfId="34376" xr:uid="{47955E50-366B-4D44-AC52-508C09F08A42}"/>
    <x:cellStyle name="Normal 30 4 2 2 2" xfId="34377" xr:uid="{D22DC59B-79EB-49E3-B5E7-327CB9AE9D84}"/>
    <x:cellStyle name="Normal 30 4 2 2 2 2" xfId="34378" xr:uid="{5FF6426C-F0E8-4A20-AB84-33A62C920AC0}"/>
    <x:cellStyle name="Normal 30 4 2 2 2 2 2" xfId="34379" xr:uid="{03999BFB-8827-47AB-8520-FC56A0D79273}"/>
    <x:cellStyle name="Normal 30 4 2 2 2 3" xfId="34380" xr:uid="{A0D7890B-113B-416C-8536-A9DD045649EC}"/>
    <x:cellStyle name="Normal 30 4 2 2 3" xfId="34381" xr:uid="{1A18E2E2-D302-4E32-8B76-11D1C38DAC6E}"/>
    <x:cellStyle name="Normal 30 4 2 2 3 2" xfId="34382" xr:uid="{73487395-0C5D-43D9-84B4-0D314A904C60}"/>
    <x:cellStyle name="Normal 30 4 2 2 4" xfId="34383" xr:uid="{4DE85FDD-2F36-432A-BD1F-BE8E292BEB9B}"/>
    <x:cellStyle name="Normal 30 4 2 2 4 2" xfId="34384" xr:uid="{145C453E-9704-4084-9065-A60A065E6B0D}"/>
    <x:cellStyle name="Normal 30 4 2 2 5" xfId="34385" xr:uid="{C41829C9-71B5-4BD1-B68E-078BB72EAB37}"/>
    <x:cellStyle name="Normal 30 4 2 3" xfId="34386" xr:uid="{7BCC40A4-5729-4A78-8D30-C1DE368A41AB}"/>
    <x:cellStyle name="Normal 30 4 2 3 2" xfId="34387" xr:uid="{A7A2D7F2-3EE9-4F11-ABD1-769C5C8F9951}"/>
    <x:cellStyle name="Normal 30 4 2 3 2 2" xfId="34388" xr:uid="{DCA30D93-7555-4087-83DC-DD8D3A90AA33}"/>
    <x:cellStyle name="Normal 30 4 2 3 3" xfId="34389" xr:uid="{B0C4CD34-6FD0-4AB6-85EF-99FDB9A672EE}"/>
    <x:cellStyle name="Normal 30 4 2 4" xfId="34390" xr:uid="{FD64897B-2FB0-4DA5-9B6E-A5DA01015FED}"/>
    <x:cellStyle name="Normal 30 4 2 4 2" xfId="34391" xr:uid="{43E527CE-86B5-4A60-AEAE-DB9459CB5A7F}"/>
    <x:cellStyle name="Normal 30 4 2 5" xfId="34392" xr:uid="{AF3552EE-D8B2-478A-AE49-6691B187AAD6}"/>
    <x:cellStyle name="Normal 30 4 2 5 2" xfId="34393" xr:uid="{0B2E344B-D9BF-4A3D-854D-27FBBE27346B}"/>
    <x:cellStyle name="Normal 30 4 2 6" xfId="34394" xr:uid="{8C088E19-3243-4C4D-A763-1BA721031AEE}"/>
    <x:cellStyle name="Normal 30 4 3" xfId="34395" xr:uid="{A6D2F85A-B72E-421C-994B-B672031CD639}"/>
    <x:cellStyle name="Normal 30 4 3 2" xfId="34396" xr:uid="{73C6FFB5-6E7B-4DDB-B9DC-2E02A1012AD8}"/>
    <x:cellStyle name="Normal 30 4 3 2 2" xfId="34397" xr:uid="{B1638359-6DC0-4525-8F2B-4A1636987F14}"/>
    <x:cellStyle name="Normal 30 4 3 2 2 2" xfId="34398" xr:uid="{DF2E4B76-3DAB-4C7A-AB77-51EFA9C71B64}"/>
    <x:cellStyle name="Normal 30 4 3 2 3" xfId="34399" xr:uid="{7C0289B0-4246-4699-ACE4-AC6D7F8F951D}"/>
    <x:cellStyle name="Normal 30 4 3 3" xfId="34400" xr:uid="{AA08AE56-F861-4689-8926-8A864715103C}"/>
    <x:cellStyle name="Normal 30 4 3 3 2" xfId="34401" xr:uid="{463A00D7-CA78-45C8-B1FF-8D382A631ED6}"/>
    <x:cellStyle name="Normal 30 4 3 4" xfId="34402" xr:uid="{DA4D4340-1AE9-497F-AEA7-E884F2ADC429}"/>
    <x:cellStyle name="Normal 30 4 3 4 2" xfId="34403" xr:uid="{91CF8DEF-1048-4BE3-A650-0D2FBABC9FA8}"/>
    <x:cellStyle name="Normal 30 4 3 5" xfId="34404" xr:uid="{B6E591AF-78F2-46B2-BE2A-C83D787A671E}"/>
    <x:cellStyle name="Normal 30 4 4" xfId="34405" xr:uid="{3FD00A9D-BFA6-4A90-BFAF-71804AD1D02F}"/>
    <x:cellStyle name="Normal 30 4 4 2" xfId="34406" xr:uid="{06C09D1E-335B-4ACF-A906-BD69F561A2EA}"/>
    <x:cellStyle name="Normal 30 4 4 2 2" xfId="34407" xr:uid="{A2BEA1D8-D400-4A83-8A11-B461F96C3513}"/>
    <x:cellStyle name="Normal 30 4 4 3" xfId="34408" xr:uid="{112C1B8F-DD5B-4C23-AD85-57B64087596D}"/>
    <x:cellStyle name="Normal 30 4 5" xfId="34409" xr:uid="{811D5D8F-5773-475B-A4C1-4DBCB1163F3B}"/>
    <x:cellStyle name="Normal 30 4 5 2" xfId="34410" xr:uid="{DE823B82-E1A9-4668-A4F5-D8D1E3658939}"/>
    <x:cellStyle name="Normal 30 4 6" xfId="34411" xr:uid="{776BC60B-749F-44D2-92E9-1C2A11D83DD2}"/>
    <x:cellStyle name="Normal 30 4 6 2" xfId="34412" xr:uid="{BBCEB50F-F493-426F-858F-6EA443CDFD75}"/>
    <x:cellStyle name="Normal 30 4 7" xfId="34413" xr:uid="{B8431BA9-41C8-42CD-B153-CD10A3975B3A}"/>
    <x:cellStyle name="Normal 30 5" xfId="34414" xr:uid="{F8300CB7-73C3-4B77-B914-8861C3292B77}"/>
    <x:cellStyle name="Normal 30 5 2" xfId="34415" xr:uid="{701E6EE7-CF5A-4FBC-B8F7-3A2BC8455749}"/>
    <x:cellStyle name="Normal 30 5 2 2" xfId="34416" xr:uid="{8E78A5C1-8D45-4CEC-9A09-78B029C8E81F}"/>
    <x:cellStyle name="Normal 30 5 2 2 2" xfId="34417" xr:uid="{3C4F3152-8F8C-4EB1-836A-7FA2287F43C9}"/>
    <x:cellStyle name="Normal 30 5 2 2 2 2" xfId="34418" xr:uid="{D20647CF-1ED3-45F0-9B0E-7A6322741693}"/>
    <x:cellStyle name="Normal 30 5 2 2 3" xfId="34419" xr:uid="{630D95FB-A252-468E-B9C6-053BDF02CBCE}"/>
    <x:cellStyle name="Normal 30 5 2 3" xfId="34420" xr:uid="{F7807C27-CF05-46F5-8F2E-59D0A518139E}"/>
    <x:cellStyle name="Normal 30 5 2 3 2" xfId="34421" xr:uid="{A5026E60-7C13-4F3F-B16B-338F8EAF2306}"/>
    <x:cellStyle name="Normal 30 5 2 4" xfId="34422" xr:uid="{EE4149EE-BD1B-41BF-AD1B-847ACC968144}"/>
    <x:cellStyle name="Normal 30 5 2 4 2" xfId="34423" xr:uid="{8DFAFC1B-ED7E-416D-8D43-766DC1B3580C}"/>
    <x:cellStyle name="Normal 30 5 2 5" xfId="34424" xr:uid="{932E25F6-D5C2-4148-A1CB-9198DFF35D87}"/>
    <x:cellStyle name="Normal 30 5 3" xfId="34425" xr:uid="{AECEE37D-7EB5-432C-BE4B-B456E18E0C81}"/>
    <x:cellStyle name="Normal 30 5 3 2" xfId="34426" xr:uid="{9FB1A199-7048-4FDC-9CDB-693AAA2E1737}"/>
    <x:cellStyle name="Normal 30 5 3 2 2" xfId="34427" xr:uid="{FB63405D-1D4A-4497-B835-D942A106C85A}"/>
    <x:cellStyle name="Normal 30 5 3 3" xfId="34428" xr:uid="{1D448AE4-E522-46B3-9CBC-4A804FE4E963}"/>
    <x:cellStyle name="Normal 30 5 4" xfId="34429" xr:uid="{31686B6B-38EE-441C-B391-0988C83BA5EF}"/>
    <x:cellStyle name="Normal 30 5 4 2" xfId="34430" xr:uid="{1C90589E-0DA3-46E6-AF41-65548AD7CC68}"/>
    <x:cellStyle name="Normal 30 5 5" xfId="34431" xr:uid="{D021CD32-3F58-462B-A2B2-2B53B70CD495}"/>
    <x:cellStyle name="Normal 30 5 5 2" xfId="34432" xr:uid="{1BB84B95-2445-4C61-88ED-D96501961A21}"/>
    <x:cellStyle name="Normal 30 5 6" xfId="34433" xr:uid="{83DA4728-5C69-493A-AE02-106CAB073722}"/>
    <x:cellStyle name="Normal 30 6" xfId="34434" xr:uid="{40E00F1C-A1ED-4861-9333-EF3523C50804}"/>
    <x:cellStyle name="Normal 30 6 2" xfId="34435" xr:uid="{814FE975-CF88-4EB3-9E21-3E250BD60AB5}"/>
    <x:cellStyle name="Normal 30 6 2 2" xfId="34436" xr:uid="{BF596F43-4BC9-4BDA-9150-AF8B9899AE5D}"/>
    <x:cellStyle name="Normal 30 6 2 2 2" xfId="34437" xr:uid="{983F6308-0868-4BAB-8B13-CC3C54946020}"/>
    <x:cellStyle name="Normal 30 6 2 3" xfId="34438" xr:uid="{CB8D21E6-F83A-45F4-B533-0CA8EEED3501}"/>
    <x:cellStyle name="Normal 30 6 3" xfId="34439" xr:uid="{654B9CE2-C27A-4203-97B8-949C3F02664E}"/>
    <x:cellStyle name="Normal 30 6 3 2" xfId="34440" xr:uid="{74695F0A-B87D-42F9-B80C-D11553299CEB}"/>
    <x:cellStyle name="Normal 30 6 4" xfId="34441" xr:uid="{FD549CA3-80AE-46A0-B50B-20F5AAD1D376}"/>
    <x:cellStyle name="Normal 30 6 4 2" xfId="34442" xr:uid="{BFA8060D-8E35-403F-B1A5-FED50538855B}"/>
    <x:cellStyle name="Normal 30 6 5" xfId="34443" xr:uid="{782CCEB7-6A0A-46A6-939A-68920D5A9F82}"/>
    <x:cellStyle name="Normal 30 7" xfId="34444" xr:uid="{D01893CE-ED5A-4E4C-8B38-87A843B82A63}"/>
    <x:cellStyle name="Normal 30 7 2" xfId="34445" xr:uid="{028F8277-28AC-4A34-BC61-F85774C02ACF}"/>
    <x:cellStyle name="Normal 30 7 2 2" xfId="34446" xr:uid="{D9D9649F-C648-44CF-926F-159D23A48867}"/>
    <x:cellStyle name="Normal 30 7 2 2 2" xfId="34447" xr:uid="{9CF3F391-C845-4AA2-9E1F-BE2C8A1557FF}"/>
    <x:cellStyle name="Normal 30 7 2 3" xfId="34448" xr:uid="{A8A33370-BC0D-4829-A9DA-FB757EB851CF}"/>
    <x:cellStyle name="Normal 30 7 3" xfId="34449" xr:uid="{6F2B2F1D-3372-4458-9DB4-2CE5EE451EB7}"/>
    <x:cellStyle name="Normal 30 7 3 2" xfId="34450" xr:uid="{553A954A-8CE9-4D6F-8B58-0D4CA02988C3}"/>
    <x:cellStyle name="Normal 30 7 4" xfId="34451" xr:uid="{AEEC8463-CC3B-4674-94B9-5D674BF69D42}"/>
    <x:cellStyle name="Normal 30 7 4 2" xfId="34452" xr:uid="{EFD794CA-97F1-471E-9A1A-4FBFAAA266D4}"/>
    <x:cellStyle name="Normal 30 7 5" xfId="34453" xr:uid="{9F94D6F1-3328-4D81-9EF7-D4606B216183}"/>
    <x:cellStyle name="Normal 30 8" xfId="34454" xr:uid="{5BBD7217-F890-4FD3-97DD-7B15FC48D595}"/>
    <x:cellStyle name="Normal 30 8 2" xfId="34455" xr:uid="{78674773-1E5A-48FA-9936-BB8CFFB95A7B}"/>
    <x:cellStyle name="Normal 30 8 2 2" xfId="34456" xr:uid="{C7D9B8A9-BF06-4C7E-B03B-82B439217E00}"/>
    <x:cellStyle name="Normal 30 8 3" xfId="34457" xr:uid="{D10B8A90-82CD-47B8-8573-AE183DCD3356}"/>
    <x:cellStyle name="Normal 30 9" xfId="34458" xr:uid="{72E5618D-B2D7-4847-9C43-C657C8385F64}"/>
    <x:cellStyle name="Normal 30 9 2" xfId="34459" xr:uid="{435B775D-CA68-4A36-86A2-7C1061B59EDB}"/>
    <x:cellStyle name="Normal 31" xfId="34460" xr:uid="{8A2FEAF5-37CC-4F44-ACBA-C85574ED8877}"/>
    <x:cellStyle name="Normal 31 10" xfId="34461" xr:uid="{69E401CB-38D1-4E25-B33F-E4DDEB027981}"/>
    <x:cellStyle name="Normal 31 10 2" xfId="34462" xr:uid="{E99C43FC-219A-4EE5-A824-87DEEEE3884A}"/>
    <x:cellStyle name="Normal 31 11" xfId="34463" xr:uid="{763DF3CA-ADCA-4198-8A2F-C31E4C5466B1}"/>
    <x:cellStyle name="Normal 31 2" xfId="34464" xr:uid="{4928852E-F405-4E20-B7D2-6071E6421492}"/>
    <x:cellStyle name="Normal 31 2 10" xfId="34465" xr:uid="{402C5F83-7411-4C17-BAC9-09936DB463CC}"/>
    <x:cellStyle name="Normal 31 2 2" xfId="34466" xr:uid="{CA8805D0-E22E-4456-86FD-31CB46AA69AA}"/>
    <x:cellStyle name="Normal 31 2 2 2" xfId="34467" xr:uid="{0668ED84-5C08-4A7F-B6FC-20E33E9585D8}"/>
    <x:cellStyle name="Normal 31 2 2 2 2" xfId="34468" xr:uid="{F834F00A-E17E-4423-A8D8-C0D744075973}"/>
    <x:cellStyle name="Normal 31 2 2 2 2 2" xfId="34469" xr:uid="{9E1C3F35-BB35-4877-B873-10D0E7A2A83C}"/>
    <x:cellStyle name="Normal 31 2 2 2 2 2 2" xfId="34470" xr:uid="{13D25396-70C3-495F-9BCF-0704391DC0A7}"/>
    <x:cellStyle name="Normal 31 2 2 2 2 2 2 2" xfId="34471" xr:uid="{AF433306-B4AD-4BC8-8214-1FF9E61B13D0}"/>
    <x:cellStyle name="Normal 31 2 2 2 2 2 3" xfId="34472" xr:uid="{27170953-49AA-4C23-998D-F6A84221E0AE}"/>
    <x:cellStyle name="Normal 31 2 2 2 2 3" xfId="34473" xr:uid="{2B477904-9276-4348-A79A-0C668324FBDD}"/>
    <x:cellStyle name="Normal 31 2 2 2 2 3 2" xfId="34474" xr:uid="{6D680241-C211-422E-861F-FC399E9EF7E0}"/>
    <x:cellStyle name="Normal 31 2 2 2 2 4" xfId="34475" xr:uid="{D9057DC5-6858-4485-8224-7F1A4BCEF1F9}"/>
    <x:cellStyle name="Normal 31 2 2 2 2 4 2" xfId="34476" xr:uid="{77EBFBE5-EE7D-4367-B127-E7E8334BFB7A}"/>
    <x:cellStyle name="Normal 31 2 2 2 2 5" xfId="34477" xr:uid="{E91E3509-5539-4EB7-B87E-EBA0734BAABE}"/>
    <x:cellStyle name="Normal 31 2 2 2 3" xfId="34478" xr:uid="{3E02CCBF-742C-423F-815D-65B251602B8B}"/>
    <x:cellStyle name="Normal 31 2 2 2 3 2" xfId="34479" xr:uid="{81D44F80-F754-4BE6-AE01-CD37B76584BB}"/>
    <x:cellStyle name="Normal 31 2 2 2 3 2 2" xfId="34480" xr:uid="{949DD078-D595-4B7C-8625-F081AD2C1E9D}"/>
    <x:cellStyle name="Normal 31 2 2 2 3 3" xfId="34481" xr:uid="{FB3C2439-199B-4639-9C75-EAAED7CB290C}"/>
    <x:cellStyle name="Normal 31 2 2 2 4" xfId="34482" xr:uid="{637DA1AB-2E8B-40FC-8146-2C5E4340FC41}"/>
    <x:cellStyle name="Normal 31 2 2 2 4 2" xfId="34483" xr:uid="{BE07D7DA-2AF8-48B8-8B6D-E227C70520A3}"/>
    <x:cellStyle name="Normal 31 2 2 2 5" xfId="34484" xr:uid="{4CEC0A28-845F-438B-A95C-FCB0E13BA521}"/>
    <x:cellStyle name="Normal 31 2 2 2 5 2" xfId="34485" xr:uid="{18CF5371-CFEA-44A6-AC63-7CE76BED1571}"/>
    <x:cellStyle name="Normal 31 2 2 2 6" xfId="34486" xr:uid="{800C8C53-8C72-41C1-9F41-EFB71BE80D65}"/>
    <x:cellStyle name="Normal 31 2 2 3" xfId="34487" xr:uid="{0ACF78B5-FF08-4DCC-AFEB-AD8C479FC83D}"/>
    <x:cellStyle name="Normal 31 2 2 3 2" xfId="34488" xr:uid="{3F1AD7AA-6647-4EE0-83E4-F73763E402F3}"/>
    <x:cellStyle name="Normal 31 2 2 3 2 2" xfId="34489" xr:uid="{9E58ADE8-2067-4C79-B6D1-DA220C99FF6E}"/>
    <x:cellStyle name="Normal 31 2 2 3 2 2 2" xfId="34490" xr:uid="{154D5422-6212-4546-B111-1A9665C37DE7}"/>
    <x:cellStyle name="Normal 31 2 2 3 2 3" xfId="34491" xr:uid="{B5F93F3B-F1F9-4854-8713-080EF7BB8F8A}"/>
    <x:cellStyle name="Normal 31 2 2 3 3" xfId="34492" xr:uid="{A78A7E80-41C4-4BC9-A999-89BAE8ABB5E2}"/>
    <x:cellStyle name="Normal 31 2 2 3 3 2" xfId="34493" xr:uid="{993D179A-C6D2-4FFE-902C-7E75BDA21F62}"/>
    <x:cellStyle name="Normal 31 2 2 3 4" xfId="34494" xr:uid="{EC768971-59A8-4E36-9FE0-44F010278E14}"/>
    <x:cellStyle name="Normal 31 2 2 3 4 2" xfId="34495" xr:uid="{2801923B-E995-4522-9A61-E15B7480D099}"/>
    <x:cellStyle name="Normal 31 2 2 3 5" xfId="34496" xr:uid="{5B0051FC-95F6-494F-9AC6-A63B2CBD7395}"/>
    <x:cellStyle name="Normal 31 2 2 4" xfId="34497" xr:uid="{2F6C7A70-C596-4D5C-B2D5-3ACD21B426B4}"/>
    <x:cellStyle name="Normal 31 2 2 4 2" xfId="34498" xr:uid="{67DE9F15-B017-492D-94C5-6DE39C58D130}"/>
    <x:cellStyle name="Normal 31 2 2 4 2 2" xfId="34499" xr:uid="{56A8B067-CE16-4B87-AE5A-D0B4E25A5A97}"/>
    <x:cellStyle name="Normal 31 2 2 4 3" xfId="34500" xr:uid="{C2859FDA-0C53-4347-B125-11E77AD49AFA}"/>
    <x:cellStyle name="Normal 31 2 2 5" xfId="34501" xr:uid="{BB92BE63-36CF-4977-A9C4-FC28614A2035}"/>
    <x:cellStyle name="Normal 31 2 2 5 2" xfId="34502" xr:uid="{014706DA-4F2C-481B-9283-9F5A371148F7}"/>
    <x:cellStyle name="Normal 31 2 2 6" xfId="34503" xr:uid="{7ADF7EB4-D803-4E82-B40C-CF7899860B08}"/>
    <x:cellStyle name="Normal 31 2 2 6 2" xfId="34504" xr:uid="{6A65C4F4-D236-4559-8630-5CC65CE4E45E}"/>
    <x:cellStyle name="Normal 31 2 2 7" xfId="34505" xr:uid="{0240FCDB-6A56-4AC9-824C-EB16BDF51ABA}"/>
    <x:cellStyle name="Normal 31 2 3" xfId="34506" xr:uid="{2E1A2FDD-53E6-4523-96D2-6098B6B28C1F}"/>
    <x:cellStyle name="Normal 31 2 3 2" xfId="34507" xr:uid="{4136ECFD-0237-4818-8B5B-A15DF7C45E49}"/>
    <x:cellStyle name="Normal 31 2 3 2 2" xfId="34508" xr:uid="{C132A541-ECD5-4537-8128-2C0FC961053B}"/>
    <x:cellStyle name="Normal 31 2 3 2 2 2" xfId="34509" xr:uid="{7C1DD784-6D5D-44C4-A4D1-FA07A3C9573E}"/>
    <x:cellStyle name="Normal 31 2 3 2 2 2 2" xfId="34510" xr:uid="{470BDCAE-AD23-4A68-89F9-E607FAC7F9C3}"/>
    <x:cellStyle name="Normal 31 2 3 2 2 2 2 2" xfId="34511" xr:uid="{605133AB-D934-42D0-9C12-EF1BC4B3A9B3}"/>
    <x:cellStyle name="Normal 31 2 3 2 2 2 3" xfId="34512" xr:uid="{A2BDADEB-9F71-4C74-AE3D-1AB716588ABF}"/>
    <x:cellStyle name="Normal 31 2 3 2 2 3" xfId="34513" xr:uid="{06BBA7E1-0918-4B42-A087-3E42EFE3985D}"/>
    <x:cellStyle name="Normal 31 2 3 2 2 3 2" xfId="34514" xr:uid="{7FB5297A-6486-4E18-9473-607E989C1AC8}"/>
    <x:cellStyle name="Normal 31 2 3 2 2 4" xfId="34515" xr:uid="{5444B65E-519D-4680-BC9A-672276B704E1}"/>
    <x:cellStyle name="Normal 31 2 3 2 2 4 2" xfId="34516" xr:uid="{8E1ABAAA-6C70-4438-B48A-B637E15322A6}"/>
    <x:cellStyle name="Normal 31 2 3 2 2 5" xfId="34517" xr:uid="{F699516D-AEC7-4023-B101-F4C49BFFDA7A}"/>
    <x:cellStyle name="Normal 31 2 3 2 3" xfId="34518" xr:uid="{A04ADAAA-8E10-4EF8-B6E1-978FCA191889}"/>
    <x:cellStyle name="Normal 31 2 3 2 3 2" xfId="34519" xr:uid="{BD63B505-DE17-4634-99E4-482FE7FE193B}"/>
    <x:cellStyle name="Normal 31 2 3 2 3 2 2" xfId="34520" xr:uid="{377B777E-6DF3-45D2-A511-ED93259D08D0}"/>
    <x:cellStyle name="Normal 31 2 3 2 3 3" xfId="34521" xr:uid="{F72C6A28-1B53-45C1-B0CB-FB81B2E33087}"/>
    <x:cellStyle name="Normal 31 2 3 2 4" xfId="34522" xr:uid="{653D683D-FCA0-4508-BA0A-4260C695048B}"/>
    <x:cellStyle name="Normal 31 2 3 2 4 2" xfId="34523" xr:uid="{9EE652EF-C854-4650-891D-B0D6ED0E564B}"/>
    <x:cellStyle name="Normal 31 2 3 2 5" xfId="34524" xr:uid="{FA77D6FC-3644-45DF-AB56-E43ED3B6B4D6}"/>
    <x:cellStyle name="Normal 31 2 3 2 5 2" xfId="34525" xr:uid="{93F6B41D-EFF0-4777-80E4-E78922E043D8}"/>
    <x:cellStyle name="Normal 31 2 3 2 6" xfId="34526" xr:uid="{DEC3EA16-2225-471C-B542-2886FA46D432}"/>
    <x:cellStyle name="Normal 31 2 3 3" xfId="34527" xr:uid="{F505D13F-2E32-4D53-9B2D-8153F899A8CC}"/>
    <x:cellStyle name="Normal 31 2 3 3 2" xfId="34528" xr:uid="{8325AF1F-58AD-457D-A21D-7D794DD4701A}"/>
    <x:cellStyle name="Normal 31 2 3 3 2 2" xfId="34529" xr:uid="{38D98CE1-2B07-40FA-B351-21CC9B7B3AE7}"/>
    <x:cellStyle name="Normal 31 2 3 3 2 2 2" xfId="34530" xr:uid="{F32AA15F-D749-4C79-BE2C-56F4AA34EB91}"/>
    <x:cellStyle name="Normal 31 2 3 3 2 3" xfId="34531" xr:uid="{B95E494E-108A-4C86-B19D-CE9C56223195}"/>
    <x:cellStyle name="Normal 31 2 3 3 3" xfId="34532" xr:uid="{450D3D47-0A12-4D2F-B1A7-7417E62A3D07}"/>
    <x:cellStyle name="Normal 31 2 3 3 3 2" xfId="34533" xr:uid="{6E54E099-2C0D-4F00-8E43-5DA03831952A}"/>
    <x:cellStyle name="Normal 31 2 3 3 4" xfId="34534" xr:uid="{B9D74A69-7BD5-4227-B555-344C6F640D6E}"/>
    <x:cellStyle name="Normal 31 2 3 3 4 2" xfId="34535" xr:uid="{6762C9F0-A6E9-48FC-B4CF-61934F09B834}"/>
    <x:cellStyle name="Normal 31 2 3 3 5" xfId="34536" xr:uid="{4D27581C-9168-40E2-870F-1B19ECF5312D}"/>
    <x:cellStyle name="Normal 31 2 3 4" xfId="34537" xr:uid="{E1782F48-F5F5-4A3E-B821-F1A21BC6ECD9}"/>
    <x:cellStyle name="Normal 31 2 3 4 2" xfId="34538" xr:uid="{3F566D52-897E-43D7-99F6-AF6D7B3D9B07}"/>
    <x:cellStyle name="Normal 31 2 3 4 2 2" xfId="34539" xr:uid="{C42CDE43-AE1B-42EE-A82D-8468FD971E53}"/>
    <x:cellStyle name="Normal 31 2 3 4 3" xfId="34540" xr:uid="{D8A415C6-FF2D-41B6-A17C-8E8CD1A979D4}"/>
    <x:cellStyle name="Normal 31 2 3 5" xfId="34541" xr:uid="{05A85464-3DFA-4A05-A61A-E0BDC997F71D}"/>
    <x:cellStyle name="Normal 31 2 3 5 2" xfId="34542" xr:uid="{3033364D-B2AC-4262-8799-B6C7F794AE45}"/>
    <x:cellStyle name="Normal 31 2 3 6" xfId="34543" xr:uid="{4E8B05D6-C116-4BDF-9651-B6A0D02E4E18}"/>
    <x:cellStyle name="Normal 31 2 3 6 2" xfId="34544" xr:uid="{6CE660D7-99C6-4ACA-AB92-849DE305C27D}"/>
    <x:cellStyle name="Normal 31 2 3 7" xfId="34545" xr:uid="{050EDEEE-B349-41CB-85BA-2E8C8164CA86}"/>
    <x:cellStyle name="Normal 31 2 4" xfId="34546" xr:uid="{137DED7C-8F5F-4314-A364-D9E058D31EF1}"/>
    <x:cellStyle name="Normal 31 2 4 2" xfId="34547" xr:uid="{AFC27091-134F-4AFA-8F2A-02F039EFFEFD}"/>
    <x:cellStyle name="Normal 31 2 4 2 2" xfId="34548" xr:uid="{80126725-EE89-4101-B019-8400C7F94CE1}"/>
    <x:cellStyle name="Normal 31 2 4 2 2 2" xfId="34549" xr:uid="{6504D7B3-3FC0-466D-AF65-FB364E428E7E}"/>
    <x:cellStyle name="Normal 31 2 4 2 2 2 2" xfId="34550" xr:uid="{844E08F1-5E68-40DE-88FE-82242F32694F}"/>
    <x:cellStyle name="Normal 31 2 4 2 2 3" xfId="34551" xr:uid="{B3FB93F7-11EC-4E75-B901-B2D2062C7200}"/>
    <x:cellStyle name="Normal 31 2 4 2 3" xfId="34552" xr:uid="{2456DD2C-5D48-440C-B4F3-8066435378C0}"/>
    <x:cellStyle name="Normal 31 2 4 2 3 2" xfId="34553" xr:uid="{1877C355-0328-4BF8-860D-B20F818285FD}"/>
    <x:cellStyle name="Normal 31 2 4 2 4" xfId="34554" xr:uid="{1A98AA6C-39DE-4368-AF61-4DD3A79B7E13}"/>
    <x:cellStyle name="Normal 31 2 4 2 4 2" xfId="34555" xr:uid="{7CA29F54-9716-4260-909C-0D35962BBBA3}"/>
    <x:cellStyle name="Normal 31 2 4 2 5" xfId="34556" xr:uid="{C3ECCB6E-23CD-4176-9ACC-8B2CE8AF45C4}"/>
    <x:cellStyle name="Normal 31 2 4 3" xfId="34557" xr:uid="{23C23D35-EC88-431D-9B89-BEA7FE9C42C5}"/>
    <x:cellStyle name="Normal 31 2 4 3 2" xfId="34558" xr:uid="{F75DB1C0-4A7E-458C-8295-D51C604DCC40}"/>
    <x:cellStyle name="Normal 31 2 4 3 2 2" xfId="34559" xr:uid="{35CE6A8E-94CA-4B88-AB43-63F9093B700A}"/>
    <x:cellStyle name="Normal 31 2 4 3 3" xfId="34560" xr:uid="{5F726BFB-1225-430D-A4C9-1E289D686D3D}"/>
    <x:cellStyle name="Normal 31 2 4 4" xfId="34561" xr:uid="{22F9D963-16F3-4B70-B407-E57C69C78094}"/>
    <x:cellStyle name="Normal 31 2 4 4 2" xfId="34562" xr:uid="{E936C938-B701-4425-9214-7DFABCE7E99D}"/>
    <x:cellStyle name="Normal 31 2 4 5" xfId="34563" xr:uid="{F77510CA-56C6-4277-9E95-E428A407C68D}"/>
    <x:cellStyle name="Normal 31 2 4 5 2" xfId="34564" xr:uid="{16F98079-4646-42BB-89CB-69A8A3694969}"/>
    <x:cellStyle name="Normal 31 2 4 6" xfId="34565" xr:uid="{CF5AC434-543A-47F8-884F-BEA0BD48F388}"/>
    <x:cellStyle name="Normal 31 2 5" xfId="34566" xr:uid="{B8F27796-7CE9-4DDD-82F4-080A13D85AF3}"/>
    <x:cellStyle name="Normal 31 2 5 2" xfId="34567" xr:uid="{A752A7AC-4075-41C1-B142-228E11C50440}"/>
    <x:cellStyle name="Normal 31 2 5 2 2" xfId="34568" xr:uid="{D81AE98D-92CD-4FC7-9C09-2325049B85E9}"/>
    <x:cellStyle name="Normal 31 2 5 2 2 2" xfId="34569" xr:uid="{77818536-041E-47E2-A5F8-C065E78E5431}"/>
    <x:cellStyle name="Normal 31 2 5 2 3" xfId="34570" xr:uid="{484401D0-7629-4D1C-B5A6-B84CD931226E}"/>
    <x:cellStyle name="Normal 31 2 5 3" xfId="34571" xr:uid="{033C1966-91AC-4FD8-B2D8-03E23C4B0437}"/>
    <x:cellStyle name="Normal 31 2 5 3 2" xfId="34572" xr:uid="{AAB686C8-4135-4966-A9F4-599ED354EDD9}"/>
    <x:cellStyle name="Normal 31 2 5 4" xfId="34573" xr:uid="{640EBEB8-9C2F-4477-9941-8C879A002861}"/>
    <x:cellStyle name="Normal 31 2 5 4 2" xfId="34574" xr:uid="{891CB668-9962-4CB8-87C3-BAA1E8686C87}"/>
    <x:cellStyle name="Normal 31 2 5 5" xfId="34575" xr:uid="{CB925ECC-CAFF-40EF-80FD-1128928D2CBB}"/>
    <x:cellStyle name="Normal 31 2 6" xfId="34576" xr:uid="{70BFC640-9C9C-40BF-9563-55A049D1CCCD}"/>
    <x:cellStyle name="Normal 31 2 6 2" xfId="34577" xr:uid="{5FC531B2-701E-4EFD-A0D2-2A22074607C1}"/>
    <x:cellStyle name="Normal 31 2 6 2 2" xfId="34578" xr:uid="{6B5DA81A-A57B-4E19-B1F2-9DD066B91D75}"/>
    <x:cellStyle name="Normal 31 2 6 2 2 2" xfId="34579" xr:uid="{7E4D18C0-692F-4763-B0E6-659FDFB61AE0}"/>
    <x:cellStyle name="Normal 31 2 6 2 3" xfId="34580" xr:uid="{B807DC6D-CA95-495F-AF23-397558E4FC18}"/>
    <x:cellStyle name="Normal 31 2 6 3" xfId="34581" xr:uid="{C3784FBA-1F9A-4A29-9282-C9E52FAB2C52}"/>
    <x:cellStyle name="Normal 31 2 6 3 2" xfId="34582" xr:uid="{5E710342-699C-4FD1-9B27-E0133D2B1A7E}"/>
    <x:cellStyle name="Normal 31 2 6 4" xfId="34583" xr:uid="{62FCAAEB-33FE-46A2-9C9C-F3C95016A9DE}"/>
    <x:cellStyle name="Normal 31 2 6 4 2" xfId="34584" xr:uid="{E9B1376B-F475-4F2C-BE54-D8D784B24B86}"/>
    <x:cellStyle name="Normal 31 2 6 5" xfId="34585" xr:uid="{EB15792F-4863-410D-9B68-61EEB1B359EF}"/>
    <x:cellStyle name="Normal 31 2 7" xfId="34586" xr:uid="{EFB36C9E-E289-446D-90D1-DEF83B69C552}"/>
    <x:cellStyle name="Normal 31 2 7 2" xfId="34587" xr:uid="{5FA17432-9372-4DCE-A938-BE0DF641203E}"/>
    <x:cellStyle name="Normal 31 2 7 2 2" xfId="34588" xr:uid="{0FC12354-11CC-42FE-B30C-437EA85EF6DF}"/>
    <x:cellStyle name="Normal 31 2 7 3" xfId="34589" xr:uid="{5BD3ABBE-0F19-4363-BB8A-B80AADAC37A3}"/>
    <x:cellStyle name="Normal 31 2 8" xfId="34590" xr:uid="{D9E56667-AABA-40D1-931F-806FF81164B0}"/>
    <x:cellStyle name="Normal 31 2 8 2" xfId="34591" xr:uid="{2CA95D01-B7E4-4A06-885D-F6E63031E565}"/>
    <x:cellStyle name="Normal 31 2 9" xfId="34592" xr:uid="{32BD84EB-604B-4948-8CFA-B1138DF5D449}"/>
    <x:cellStyle name="Normal 31 2 9 2" xfId="34593" xr:uid="{E763A4AF-D3B7-43DD-BF46-15DB0AB34D15}"/>
    <x:cellStyle name="Normal 31 3" xfId="34594" xr:uid="{A404A1BB-A8F8-4535-86A2-250BB3822A9F}"/>
    <x:cellStyle name="Normal 31 3 2" xfId="34595" xr:uid="{DD9BCCEF-D6BC-4437-912C-DDB70CDF97EE}"/>
    <x:cellStyle name="Normal 31 3 2 2" xfId="34596" xr:uid="{A9C7FFB0-3553-48E7-BCB8-EC3506ACB4D1}"/>
    <x:cellStyle name="Normal 31 3 2 2 2" xfId="34597" xr:uid="{D7D3A299-D00A-41E2-8DA3-B8C4870E72D5}"/>
    <x:cellStyle name="Normal 31 3 2 2 2 2" xfId="34598" xr:uid="{B2C39398-BEE9-49C1-838D-1BDE1DE9B671}"/>
    <x:cellStyle name="Normal 31 3 2 2 2 2 2" xfId="34599" xr:uid="{C8F16829-15DE-4301-9208-4F792BC8C007}"/>
    <x:cellStyle name="Normal 31 3 2 2 2 3" xfId="34600" xr:uid="{C52F2E5C-2889-4692-AD5E-C6C279816E0A}"/>
    <x:cellStyle name="Normal 31 3 2 2 3" xfId="34601" xr:uid="{460021CB-2BAC-42C0-9973-E61DE1EE7540}"/>
    <x:cellStyle name="Normal 31 3 2 2 3 2" xfId="34602" xr:uid="{9EE2917A-E549-4EE8-89E2-99B4860D7F73}"/>
    <x:cellStyle name="Normal 31 3 2 2 4" xfId="34603" xr:uid="{CF898945-C7DE-4641-9E43-598E2F989100}"/>
    <x:cellStyle name="Normal 31 3 2 2 4 2" xfId="34604" xr:uid="{60727478-BE4B-4EDF-B2DB-B37CF7A44911}"/>
    <x:cellStyle name="Normal 31 3 2 2 5" xfId="34605" xr:uid="{6BA90138-EEF7-4564-AE39-375D27C3432E}"/>
    <x:cellStyle name="Normal 31 3 2 3" xfId="34606" xr:uid="{A3D1E7D8-9B83-4207-B32D-D02B86778116}"/>
    <x:cellStyle name="Normal 31 3 2 3 2" xfId="34607" xr:uid="{CDDEB208-7378-4E9D-A8D0-F67BB9EAF77F}"/>
    <x:cellStyle name="Normal 31 3 2 3 2 2" xfId="34608" xr:uid="{A3AD9529-9523-4528-BC4A-E22B5D195CFC}"/>
    <x:cellStyle name="Normal 31 3 2 3 3" xfId="34609" xr:uid="{816EC041-CA73-410E-90EE-081EB165E0D6}"/>
    <x:cellStyle name="Normal 31 3 2 4" xfId="34610" xr:uid="{271E011E-8C1C-443F-B6A4-F6EC0500EADA}"/>
    <x:cellStyle name="Normal 31 3 2 4 2" xfId="34611" xr:uid="{C96F1A85-1FBA-41EC-8050-879F54BBDCE1}"/>
    <x:cellStyle name="Normal 31 3 2 5" xfId="34612" xr:uid="{6653572D-0974-4EFE-8476-5CDC4D17D8D3}"/>
    <x:cellStyle name="Normal 31 3 2 5 2" xfId="34613" xr:uid="{E4825F37-EC49-4A46-AC70-8AFD15D8DA14}"/>
    <x:cellStyle name="Normal 31 3 2 6" xfId="34614" xr:uid="{49167208-BC3D-4609-86F0-53EC108B15AD}"/>
    <x:cellStyle name="Normal 31 3 3" xfId="34615" xr:uid="{7DEF15FF-89D6-4CA6-951E-2A5F5D2B1D3A}"/>
    <x:cellStyle name="Normal 31 3 3 2" xfId="34616" xr:uid="{807F73A7-BA0A-453A-821D-93E06FD8E0F6}"/>
    <x:cellStyle name="Normal 31 3 3 2 2" xfId="34617" xr:uid="{352D189E-66D9-4AD2-98A1-1B5D2FB6F8FB}"/>
    <x:cellStyle name="Normal 31 3 3 2 2 2" xfId="34618" xr:uid="{C356A59F-EF33-4E7C-9209-35D6E9EA5DDE}"/>
    <x:cellStyle name="Normal 31 3 3 2 3" xfId="34619" xr:uid="{E8BC3EFE-27DE-44BF-BF92-070037440CDA}"/>
    <x:cellStyle name="Normal 31 3 3 3" xfId="34620" xr:uid="{90A39F3A-74D0-4821-BF07-C6F3E91722B6}"/>
    <x:cellStyle name="Normal 31 3 3 3 2" xfId="34621" xr:uid="{322EA210-58CA-42EA-8AD5-60EEF9B2383A}"/>
    <x:cellStyle name="Normal 31 3 3 4" xfId="34622" xr:uid="{9BB45B64-E30B-460B-8C53-3341141637C2}"/>
    <x:cellStyle name="Normal 31 3 3 4 2" xfId="34623" xr:uid="{887D0CFA-2C4E-41D9-957F-422E818545E8}"/>
    <x:cellStyle name="Normal 31 3 3 5" xfId="34624" xr:uid="{F5B13FA6-7403-4415-99F1-AFC1AC9F39B9}"/>
    <x:cellStyle name="Normal 31 3 4" xfId="34625" xr:uid="{DAF856B9-1991-4AD2-84E4-24AF2C88EA41}"/>
    <x:cellStyle name="Normal 31 3 4 2" xfId="34626" xr:uid="{0BB50226-822D-43F3-A3CE-2D7B40A721E4}"/>
    <x:cellStyle name="Normal 31 3 4 2 2" xfId="34627" xr:uid="{175B9835-713D-430E-B8C4-151BF4D7BA60}"/>
    <x:cellStyle name="Normal 31 3 4 3" xfId="34628" xr:uid="{19CE7CF1-89B9-468F-AFF8-003CE3CBE1A6}"/>
    <x:cellStyle name="Normal 31 3 5" xfId="34629" xr:uid="{3BA1DB5F-CDE7-41EE-A94A-46D614FD443C}"/>
    <x:cellStyle name="Normal 31 3 5 2" xfId="34630" xr:uid="{F80B986C-5FBD-4A3B-B81E-3519F144A035}"/>
    <x:cellStyle name="Normal 31 3 6" xfId="34631" xr:uid="{23454055-F55B-4BB6-8064-07A612DA3405}"/>
    <x:cellStyle name="Normal 31 3 6 2" xfId="34632" xr:uid="{C50A15A9-B78D-401F-B1B5-D5B702432C83}"/>
    <x:cellStyle name="Normal 31 3 7" xfId="34633" xr:uid="{B3581C21-1C1C-4120-B662-A906C3D195CF}"/>
    <x:cellStyle name="Normal 31 4" xfId="34634" xr:uid="{E5472D98-3A3F-4198-A700-BBD38E96843A}"/>
    <x:cellStyle name="Normal 31 4 2" xfId="34635" xr:uid="{4DF8088F-832A-42B5-BD82-250ED74EF2C9}"/>
    <x:cellStyle name="Normal 31 4 2 2" xfId="34636" xr:uid="{BF51BF8C-06DA-41D5-BF5F-B760AF722B3D}"/>
    <x:cellStyle name="Normal 31 4 2 2 2" xfId="34637" xr:uid="{307D775D-BE6F-4056-9157-C11A61008C34}"/>
    <x:cellStyle name="Normal 31 4 2 2 2 2" xfId="34638" xr:uid="{E617FD5A-D454-45F1-B75C-7A87D905B5B0}"/>
    <x:cellStyle name="Normal 31 4 2 2 2 2 2" xfId="34639" xr:uid="{FD64EDBD-0C6E-4CC1-9E68-DB4E0C794386}"/>
    <x:cellStyle name="Normal 31 4 2 2 2 3" xfId="34640" xr:uid="{A400C829-5E13-4631-8780-0474A3CE392B}"/>
    <x:cellStyle name="Normal 31 4 2 2 3" xfId="34641" xr:uid="{C1C3F0D6-E437-4036-BACC-962A4DB50D6D}"/>
    <x:cellStyle name="Normal 31 4 2 2 3 2" xfId="34642" xr:uid="{2D0A2281-4E38-493B-BB1D-6BC1EEEE1145}"/>
    <x:cellStyle name="Normal 31 4 2 2 4" xfId="34643" xr:uid="{EA6B0E6F-A818-41EA-BDA9-FCBF970F1152}"/>
    <x:cellStyle name="Normal 31 4 2 2 4 2" xfId="34644" xr:uid="{0357031A-3817-474F-AD99-B3A4D4FFEFC1}"/>
    <x:cellStyle name="Normal 31 4 2 2 5" xfId="34645" xr:uid="{CB86730A-0ADA-42E8-8F70-51FC0E7AE200}"/>
    <x:cellStyle name="Normal 31 4 2 3" xfId="34646" xr:uid="{BECBBCEF-F377-45B0-A4B8-D6F6057C1F45}"/>
    <x:cellStyle name="Normal 31 4 2 3 2" xfId="34647" xr:uid="{061EE773-F30F-4A58-BF1C-D4134BB304BF}"/>
    <x:cellStyle name="Normal 31 4 2 3 2 2" xfId="34648" xr:uid="{26A4ED6C-F806-4735-B3F9-361E9F87B4B1}"/>
    <x:cellStyle name="Normal 31 4 2 3 3" xfId="34649" xr:uid="{4C9FD4D7-0513-410D-BC5B-AE20CBA4DEA2}"/>
    <x:cellStyle name="Normal 31 4 2 4" xfId="34650" xr:uid="{19FBFE22-FACD-48E0-B937-EB6674815725}"/>
    <x:cellStyle name="Normal 31 4 2 4 2" xfId="34651" xr:uid="{63D8677E-C5FA-47C7-83F4-7DCDDA122D61}"/>
    <x:cellStyle name="Normal 31 4 2 5" xfId="34652" xr:uid="{2DCFA18C-A884-4868-8C37-AB1BA386B156}"/>
    <x:cellStyle name="Normal 31 4 2 5 2" xfId="34653" xr:uid="{F9000B27-5FCD-49E5-98BD-58B89806FD6D}"/>
    <x:cellStyle name="Normal 31 4 2 6" xfId="34654" xr:uid="{C0A7457A-69BD-4BE8-B82B-FFC8C8607F19}"/>
    <x:cellStyle name="Normal 31 4 3" xfId="34655" xr:uid="{52F83920-F2FE-490F-A271-245ADFB12287}"/>
    <x:cellStyle name="Normal 31 4 3 2" xfId="34656" xr:uid="{D3C65A61-944D-43F5-B429-2C81AF9C3B90}"/>
    <x:cellStyle name="Normal 31 4 3 2 2" xfId="34657" xr:uid="{F219A65E-AE81-4103-94EA-9C69B200D750}"/>
    <x:cellStyle name="Normal 31 4 3 2 2 2" xfId="34658" xr:uid="{5430319C-71CC-46B8-B913-C25E685323CD}"/>
    <x:cellStyle name="Normal 31 4 3 2 3" xfId="34659" xr:uid="{40FB31FD-F799-4E7C-A2F5-31926E18F0D1}"/>
    <x:cellStyle name="Normal 31 4 3 3" xfId="34660" xr:uid="{AA00FCA9-0C77-4BFA-B066-D8A101EA0CB7}"/>
    <x:cellStyle name="Normal 31 4 3 3 2" xfId="34661" xr:uid="{D1B08811-DE78-4F82-9F6B-1DA689156F31}"/>
    <x:cellStyle name="Normal 31 4 3 4" xfId="34662" xr:uid="{65FA40E7-4D62-4116-B37D-4143F07CFB6D}"/>
    <x:cellStyle name="Normal 31 4 3 4 2" xfId="34663" xr:uid="{6973C97B-74B3-40BA-8881-6C224E58FBCE}"/>
    <x:cellStyle name="Normal 31 4 3 5" xfId="34664" xr:uid="{AD084DDD-5E4D-4FA5-8E1C-5CB3685E1E74}"/>
    <x:cellStyle name="Normal 31 4 4" xfId="34665" xr:uid="{7F31125F-B4AF-47BC-BE2B-9D610F7E4EE1}"/>
    <x:cellStyle name="Normal 31 4 4 2" xfId="34666" xr:uid="{AA7C0D6A-36EC-41E7-BD93-3725CA8EDA8C}"/>
    <x:cellStyle name="Normal 31 4 4 2 2" xfId="34667" xr:uid="{536DEF23-49F4-4AC7-8905-4B0670D31641}"/>
    <x:cellStyle name="Normal 31 4 4 3" xfId="34668" xr:uid="{E64DA71B-1973-4CD5-9472-519639CF6B12}"/>
    <x:cellStyle name="Normal 31 4 5" xfId="34669" xr:uid="{FF99D24E-6E97-4DEC-8051-8496C107522A}"/>
    <x:cellStyle name="Normal 31 4 5 2" xfId="34670" xr:uid="{8F0CF47B-9758-487C-9F03-835BF3EA494B}"/>
    <x:cellStyle name="Normal 31 4 6" xfId="34671" xr:uid="{94CB0ADF-145A-404D-B56E-B3DD19002E92}"/>
    <x:cellStyle name="Normal 31 4 6 2" xfId="34672" xr:uid="{DA05FD7B-DC0C-4C36-8412-BA9DDFCE4BA3}"/>
    <x:cellStyle name="Normal 31 4 7" xfId="34673" xr:uid="{F2102786-95DE-45EA-9CB4-9DFA6474A8E8}"/>
    <x:cellStyle name="Normal 31 5" xfId="34674" xr:uid="{BE00B4C2-21FD-4FFB-BA8D-B975F5EFD14E}"/>
    <x:cellStyle name="Normal 31 5 2" xfId="34675" xr:uid="{B74E2C3D-44CF-446E-A017-43DF4F17FE8F}"/>
    <x:cellStyle name="Normal 31 5 2 2" xfId="34676" xr:uid="{6BD61CC0-C520-4C16-AEE0-871DA37E0484}"/>
    <x:cellStyle name="Normal 31 5 2 2 2" xfId="34677" xr:uid="{A9ED0546-B2A6-4728-B805-314B9A1E0463}"/>
    <x:cellStyle name="Normal 31 5 2 2 2 2" xfId="34678" xr:uid="{0BEEB4D6-F36A-4F53-9EA5-217746B9EDBE}"/>
    <x:cellStyle name="Normal 31 5 2 2 3" xfId="34679" xr:uid="{637C1F0D-5CE1-44EB-89FE-DFBB9C12CA1C}"/>
    <x:cellStyle name="Normal 31 5 2 3" xfId="34680" xr:uid="{AB87CCEA-4D48-4DDA-B747-FC9D2529991E}"/>
    <x:cellStyle name="Normal 31 5 2 3 2" xfId="34681" xr:uid="{FDCD2722-4C39-42AA-971C-459CBFF44E66}"/>
    <x:cellStyle name="Normal 31 5 2 4" xfId="34682" xr:uid="{793101E0-5DBE-49D8-9EED-1450C36EBD0B}"/>
    <x:cellStyle name="Normal 31 5 2 4 2" xfId="34683" xr:uid="{C8786F65-2136-47BB-9C18-40514C5CCEA8}"/>
    <x:cellStyle name="Normal 31 5 2 5" xfId="34684" xr:uid="{667D36E6-AA9B-4FF8-83DA-60CBEA82A353}"/>
    <x:cellStyle name="Normal 31 5 3" xfId="34685" xr:uid="{804A6003-63C6-4E43-9694-64E3C5A542C6}"/>
    <x:cellStyle name="Normal 31 5 3 2" xfId="34686" xr:uid="{7E20CA66-B277-4C9D-A7C3-4849308E21B5}"/>
    <x:cellStyle name="Normal 31 5 3 2 2" xfId="34687" xr:uid="{2C504438-364E-4A2F-B0E8-328B6424D86A}"/>
    <x:cellStyle name="Normal 31 5 3 3" xfId="34688" xr:uid="{5337F11B-C3B9-4323-A768-CEB3CE5B97B6}"/>
    <x:cellStyle name="Normal 31 5 4" xfId="34689" xr:uid="{146B1033-65C4-42BA-BC8A-2DCCBD580EEB}"/>
    <x:cellStyle name="Normal 31 5 4 2" xfId="34690" xr:uid="{891AF1B0-6A8B-4D42-9E30-34156DA7D557}"/>
    <x:cellStyle name="Normal 31 5 5" xfId="34691" xr:uid="{9CFAF375-19D6-4E2E-9CA1-14765F46AA69}"/>
    <x:cellStyle name="Normal 31 5 5 2" xfId="34692" xr:uid="{5ED78590-BCAF-433F-A7EA-1C9E69FC24B2}"/>
    <x:cellStyle name="Normal 31 5 6" xfId="34693" xr:uid="{EDE9BB03-A15E-4F93-8057-85380B43BEA7}"/>
    <x:cellStyle name="Normal 31 6" xfId="34694" xr:uid="{D4660A11-6B44-4EE1-9C3E-1ECF9D6501D8}"/>
    <x:cellStyle name="Normal 31 6 2" xfId="34695" xr:uid="{B28F1360-ED66-4863-AAF5-34BDCFA1D7ED}"/>
    <x:cellStyle name="Normal 31 6 2 2" xfId="34696" xr:uid="{3EFC9574-AC19-45D5-9AE7-309775D31696}"/>
    <x:cellStyle name="Normal 31 6 2 2 2" xfId="34697" xr:uid="{F6C917EC-5475-49AB-A9BF-8C1C5B2C34C8}"/>
    <x:cellStyle name="Normal 31 6 2 3" xfId="34698" xr:uid="{AA6D33E9-1822-49C4-BE67-FCE89B9F3331}"/>
    <x:cellStyle name="Normal 31 6 3" xfId="34699" xr:uid="{55A0DE25-814B-40A1-979F-E1E8BE2EDCBC}"/>
    <x:cellStyle name="Normal 31 6 3 2" xfId="34700" xr:uid="{57AC27AF-E1EC-4C41-858B-F9C474BE903D}"/>
    <x:cellStyle name="Normal 31 6 4" xfId="34701" xr:uid="{02B515E8-FC81-4FAC-B2B6-A52A7DFE3C6A}"/>
    <x:cellStyle name="Normal 31 6 4 2" xfId="34702" xr:uid="{2362327C-B3CF-4430-9862-76FC9410DF7A}"/>
    <x:cellStyle name="Normal 31 6 5" xfId="34703" xr:uid="{3CF4439E-136D-4FE4-BE42-BC7B020FD86C}"/>
    <x:cellStyle name="Normal 31 7" xfId="34704" xr:uid="{A2284171-4857-49D4-B91B-9CDC33C29377}"/>
    <x:cellStyle name="Normal 31 7 2" xfId="34705" xr:uid="{2D7B2AA4-086B-4D78-9451-60055DD8743B}"/>
    <x:cellStyle name="Normal 31 7 2 2" xfId="34706" xr:uid="{7F79C4E6-DFF3-40C1-A61A-393EABB1AE82}"/>
    <x:cellStyle name="Normal 31 7 2 2 2" xfId="34707" xr:uid="{F5C95457-8642-4ABD-9D04-0C05EF990290}"/>
    <x:cellStyle name="Normal 31 7 2 3" xfId="34708" xr:uid="{CD507468-84F3-4822-9651-67C19B4EA68A}"/>
    <x:cellStyle name="Normal 31 7 3" xfId="34709" xr:uid="{604AA193-EB23-4565-AD5A-A0290550DDF2}"/>
    <x:cellStyle name="Normal 31 7 3 2" xfId="34710" xr:uid="{4EC13C77-C0AF-4F1C-8D73-DB8E846EE48B}"/>
    <x:cellStyle name="Normal 31 7 4" xfId="34711" xr:uid="{F9112D3E-0320-4D76-B6FC-1F774751D8EA}"/>
    <x:cellStyle name="Normal 31 7 4 2" xfId="34712" xr:uid="{7E38117A-85AF-4259-BDE2-5F2379686670}"/>
    <x:cellStyle name="Normal 31 7 5" xfId="34713" xr:uid="{DE9DB67A-7EAF-41C2-9595-2A867F3F6CF8}"/>
    <x:cellStyle name="Normal 31 8" xfId="34714" xr:uid="{1C023AFE-51CB-445D-83CB-B8E7C8579018}"/>
    <x:cellStyle name="Normal 31 8 2" xfId="34715" xr:uid="{7EC7FAA2-BE3B-4973-8246-F1F1273B687E}"/>
    <x:cellStyle name="Normal 31 8 2 2" xfId="34716" xr:uid="{F980F974-9A22-44C3-A845-DA8BBBD5AC38}"/>
    <x:cellStyle name="Normal 31 8 3" xfId="34717" xr:uid="{3C6BEF68-C839-4836-A4D3-9E7D5E0DDAFE}"/>
    <x:cellStyle name="Normal 31 9" xfId="34718" xr:uid="{A0E8B0F9-50C2-4CF7-8240-2EEAC0BFB5A9}"/>
    <x:cellStyle name="Normal 31 9 2" xfId="34719" xr:uid="{078944A6-FB11-47B1-8680-644DB76BEA69}"/>
    <x:cellStyle name="Normal 32" xfId="34720" xr:uid="{1791AD87-3408-4AE0-99B7-CD76698DD53F}"/>
    <x:cellStyle name="Normal 32 10" xfId="34721" xr:uid="{F7DAE062-84CE-49F7-9287-D585E6F99DE5}"/>
    <x:cellStyle name="Normal 32 10 2" xfId="34722" xr:uid="{5C639BC9-E93F-4BBE-93FC-79B8B808D88C}"/>
    <x:cellStyle name="Normal 32 11" xfId="34723" xr:uid="{CF7F68D7-2730-4F7C-B133-C58CE7DF3F22}"/>
    <x:cellStyle name="Normal 32 2" xfId="34724" xr:uid="{5C7FF9B3-C7BE-4300-835F-6A599703D59D}"/>
    <x:cellStyle name="Normal 32 2 10" xfId="34725" xr:uid="{11B7A579-F0E4-49C8-B5A2-483FC467F466}"/>
    <x:cellStyle name="Normal 32 2 2" xfId="34726" xr:uid="{0F9665D4-5FF5-45A1-8C79-4F71D5788EB4}"/>
    <x:cellStyle name="Normal 32 2 2 2" xfId="34727" xr:uid="{599BDEEA-A133-4EA1-8710-275B9CDF7DE0}"/>
    <x:cellStyle name="Normal 32 2 2 2 2" xfId="34728" xr:uid="{EE605D66-771A-41A7-8768-E2489CE3C69D}"/>
    <x:cellStyle name="Normal 32 2 2 2 2 2" xfId="34729" xr:uid="{46C198A8-0A6F-4250-A74D-5FE2319DDD54}"/>
    <x:cellStyle name="Normal 32 2 2 2 2 2 2" xfId="34730" xr:uid="{91F5BB50-A9F4-408E-8C1B-D4004B5504BA}"/>
    <x:cellStyle name="Normal 32 2 2 2 2 2 2 2" xfId="34731" xr:uid="{4382CAB2-3DFB-4669-A6C4-6FC4956848C4}"/>
    <x:cellStyle name="Normal 32 2 2 2 2 2 3" xfId="34732" xr:uid="{0F4BA5CF-F31E-4A47-AC2E-8F69A87FED4D}"/>
    <x:cellStyle name="Normal 32 2 2 2 2 3" xfId="34733" xr:uid="{B0338980-7DBB-4E7E-AA69-66BD4F2CEE91}"/>
    <x:cellStyle name="Normal 32 2 2 2 2 3 2" xfId="34734" xr:uid="{148AFF45-60DE-42F3-8DD9-326DCC65E2F9}"/>
    <x:cellStyle name="Normal 32 2 2 2 2 4" xfId="34735" xr:uid="{F84E26D5-9149-4776-8CCA-D2E7D7F8A29F}"/>
    <x:cellStyle name="Normal 32 2 2 2 2 4 2" xfId="34736" xr:uid="{F5203034-DE60-4F97-996E-586ED78C2A3B}"/>
    <x:cellStyle name="Normal 32 2 2 2 2 5" xfId="34737" xr:uid="{32AF171F-992B-4C42-B282-32D15B4D3140}"/>
    <x:cellStyle name="Normal 32 2 2 2 3" xfId="34738" xr:uid="{9DE6CA46-7E2F-490D-AE34-8FAF8FAD1044}"/>
    <x:cellStyle name="Normal 32 2 2 2 3 2" xfId="34739" xr:uid="{60EAEA7E-33C2-41E3-90DD-94542EC5C141}"/>
    <x:cellStyle name="Normal 32 2 2 2 3 2 2" xfId="34740" xr:uid="{CAA4AB47-C9B4-498D-885D-D026DA952889}"/>
    <x:cellStyle name="Normal 32 2 2 2 3 3" xfId="34741" xr:uid="{E761AACC-6B10-49CA-93D9-0F0AF68E06D9}"/>
    <x:cellStyle name="Normal 32 2 2 2 4" xfId="34742" xr:uid="{775C64FC-48E5-4215-8028-8BBFDE5084D2}"/>
    <x:cellStyle name="Normal 32 2 2 2 4 2" xfId="34743" xr:uid="{94670A7F-8201-466E-94E2-241C8ECF3E92}"/>
    <x:cellStyle name="Normal 32 2 2 2 5" xfId="34744" xr:uid="{CD61D84E-91C1-43C1-A144-60914A6D3E5F}"/>
    <x:cellStyle name="Normal 32 2 2 2 5 2" xfId="34745" xr:uid="{4145E5E5-C87A-4777-9489-EEAAED621989}"/>
    <x:cellStyle name="Normal 32 2 2 2 6" xfId="34746" xr:uid="{0A8C101C-7BBF-4DC5-8FB2-ABA25144CA5D}"/>
    <x:cellStyle name="Normal 32 2 2 3" xfId="34747" xr:uid="{26D3C08A-F339-4F5D-9445-F057FDC20886}"/>
    <x:cellStyle name="Normal 32 2 2 3 2" xfId="34748" xr:uid="{0A599082-2FCF-46B4-A184-9EA902672874}"/>
    <x:cellStyle name="Normal 32 2 2 3 2 2" xfId="34749" xr:uid="{2F4CC54B-F827-4D16-A2B9-223F21C110B2}"/>
    <x:cellStyle name="Normal 32 2 2 3 2 2 2" xfId="34750" xr:uid="{F212594E-0D56-4432-A2EE-2863FA2DE431}"/>
    <x:cellStyle name="Normal 32 2 2 3 2 3" xfId="34751" xr:uid="{9583CD9A-2542-4D1F-B6F0-DD5F845188B8}"/>
    <x:cellStyle name="Normal 32 2 2 3 3" xfId="34752" xr:uid="{31DCE7AF-5A28-4CBA-97FA-61E6DC763080}"/>
    <x:cellStyle name="Normal 32 2 2 3 3 2" xfId="34753" xr:uid="{DCD00B68-4548-4F85-B54E-874CDF4EC473}"/>
    <x:cellStyle name="Normal 32 2 2 3 4" xfId="34754" xr:uid="{602C0829-4A66-456E-B842-48BB4209834C}"/>
    <x:cellStyle name="Normal 32 2 2 3 4 2" xfId="34755" xr:uid="{A4519ABA-B2B6-4541-A2EA-493EA5668635}"/>
    <x:cellStyle name="Normal 32 2 2 3 5" xfId="34756" xr:uid="{E6920048-9F5D-42B0-A822-0E22AD0781DB}"/>
    <x:cellStyle name="Normal 32 2 2 4" xfId="34757" xr:uid="{EF131D9A-1445-4D39-92DF-1ADF299C2A03}"/>
    <x:cellStyle name="Normal 32 2 2 4 2" xfId="34758" xr:uid="{66B97E17-5153-4B38-B0B1-72198F14E018}"/>
    <x:cellStyle name="Normal 32 2 2 4 2 2" xfId="34759" xr:uid="{4D75854F-BCC2-4378-B0E2-7ED98BF96F24}"/>
    <x:cellStyle name="Normal 32 2 2 4 3" xfId="34760" xr:uid="{390F483F-5229-4E0B-9244-B05CA33A51C2}"/>
    <x:cellStyle name="Normal 32 2 2 5" xfId="34761" xr:uid="{D48E23D5-B97F-429D-83CE-2631FF3AB59B}"/>
    <x:cellStyle name="Normal 32 2 2 5 2" xfId="34762" xr:uid="{544E1189-5635-48CA-93A1-4BEDD0E06666}"/>
    <x:cellStyle name="Normal 32 2 2 6" xfId="34763" xr:uid="{02136BA2-63C3-47D2-8548-771F6B10986F}"/>
    <x:cellStyle name="Normal 32 2 2 6 2" xfId="34764" xr:uid="{FEFA60CB-A39E-4664-9C58-574886DDEC96}"/>
    <x:cellStyle name="Normal 32 2 2 7" xfId="34765" xr:uid="{9A5ED3BA-7293-4361-9BAF-41D2F37B2C62}"/>
    <x:cellStyle name="Normal 32 2 3" xfId="34766" xr:uid="{7D4A008A-3186-4586-9BBA-36BC7B55B51D}"/>
    <x:cellStyle name="Normal 32 2 3 2" xfId="34767" xr:uid="{51CE654A-122B-4851-802A-A654962A0F6B}"/>
    <x:cellStyle name="Normal 32 2 3 2 2" xfId="34768" xr:uid="{5B2D07C0-B84F-4855-8168-C4A1149E9617}"/>
    <x:cellStyle name="Normal 32 2 3 2 2 2" xfId="34769" xr:uid="{18A4A585-E58B-43D1-9B8E-D830BFFD7539}"/>
    <x:cellStyle name="Normal 32 2 3 2 2 2 2" xfId="34770" xr:uid="{F4F02AFB-A89B-4DF4-BAED-31C153CBE106}"/>
    <x:cellStyle name="Normal 32 2 3 2 2 2 2 2" xfId="34771" xr:uid="{AF8BFCB9-1A02-4B6D-A45D-B89AD8B69745}"/>
    <x:cellStyle name="Normal 32 2 3 2 2 2 3" xfId="34772" xr:uid="{290DC6D8-5A89-4AE6-A9AC-3E86A0F3D930}"/>
    <x:cellStyle name="Normal 32 2 3 2 2 3" xfId="34773" xr:uid="{A84C8475-7151-4860-A7D4-4D3674D5AE99}"/>
    <x:cellStyle name="Normal 32 2 3 2 2 3 2" xfId="34774" xr:uid="{C61D4656-0F25-471A-9477-5DE934D4EC45}"/>
    <x:cellStyle name="Normal 32 2 3 2 2 4" xfId="34775" xr:uid="{3206DFA0-7945-46E3-88A5-EA57E753817F}"/>
    <x:cellStyle name="Normal 32 2 3 2 2 4 2" xfId="34776" xr:uid="{20492103-1A85-4AE4-A1D2-97065E604243}"/>
    <x:cellStyle name="Normal 32 2 3 2 2 5" xfId="34777" xr:uid="{AC4477E2-1A8B-4B6F-9138-8D7A02010BF5}"/>
    <x:cellStyle name="Normal 32 2 3 2 3" xfId="34778" xr:uid="{E6EC7AD5-8A5E-4139-938C-45C3471EAD31}"/>
    <x:cellStyle name="Normal 32 2 3 2 3 2" xfId="34779" xr:uid="{D6B8C3BA-5A7A-4978-80EF-98D826F70CA8}"/>
    <x:cellStyle name="Normal 32 2 3 2 3 2 2" xfId="34780" xr:uid="{7A27BFA3-230B-4D5A-8C82-600879C143DA}"/>
    <x:cellStyle name="Normal 32 2 3 2 3 3" xfId="34781" xr:uid="{A6AE140A-B96D-461E-BE6F-FE7AA92A8F4E}"/>
    <x:cellStyle name="Normal 32 2 3 2 4" xfId="34782" xr:uid="{95BC8D74-18B4-49FB-B713-96DF2ED5EC62}"/>
    <x:cellStyle name="Normal 32 2 3 2 4 2" xfId="34783" xr:uid="{05A5C198-25DA-4C66-B3DC-2B79CEB1FAC6}"/>
    <x:cellStyle name="Normal 32 2 3 2 5" xfId="34784" xr:uid="{4FC86FC6-1444-45CC-87FC-08B63780F5E1}"/>
    <x:cellStyle name="Normal 32 2 3 2 5 2" xfId="34785" xr:uid="{84310738-DDE0-414A-97AA-4C967FA511C9}"/>
    <x:cellStyle name="Normal 32 2 3 2 6" xfId="34786" xr:uid="{E054E9F3-0DDC-4B4B-8049-550CE27FF8DE}"/>
    <x:cellStyle name="Normal 32 2 3 3" xfId="34787" xr:uid="{F8082337-09B1-4754-A4E8-1055F3145A59}"/>
    <x:cellStyle name="Normal 32 2 3 3 2" xfId="34788" xr:uid="{074B3382-1BB1-4003-92F0-EB2EA2550A42}"/>
    <x:cellStyle name="Normal 32 2 3 3 2 2" xfId="34789" xr:uid="{DE233D7E-1AE9-482A-888B-0FFDA27C156A}"/>
    <x:cellStyle name="Normal 32 2 3 3 2 2 2" xfId="34790" xr:uid="{0640CB38-94B6-4763-BBF5-ABAC60E78F61}"/>
    <x:cellStyle name="Normal 32 2 3 3 2 3" xfId="34791" xr:uid="{A3478D94-E2CC-4CFE-9179-F75B39FB2854}"/>
    <x:cellStyle name="Normal 32 2 3 3 3" xfId="34792" xr:uid="{264F2A39-6CAD-436C-B27E-51A50CF4022A}"/>
    <x:cellStyle name="Normal 32 2 3 3 3 2" xfId="34793" xr:uid="{1CD3B9E2-CA3F-4A0F-9906-F618268C74CB}"/>
    <x:cellStyle name="Normal 32 2 3 3 4" xfId="34794" xr:uid="{75835FD3-9CF1-41EC-8244-A621AD07A1D5}"/>
    <x:cellStyle name="Normal 32 2 3 3 4 2" xfId="34795" xr:uid="{6BB6D787-F705-4E9E-ACF2-C7F047FF3E64}"/>
    <x:cellStyle name="Normal 32 2 3 3 5" xfId="34796" xr:uid="{08C27D9E-F9CF-4C1D-B26C-B840EB81943A}"/>
    <x:cellStyle name="Normal 32 2 3 4" xfId="34797" xr:uid="{B897AA39-7023-4E39-A072-7CD775180B13}"/>
    <x:cellStyle name="Normal 32 2 3 4 2" xfId="34798" xr:uid="{7CEEA047-D318-4D93-ABE4-6E75874AD854}"/>
    <x:cellStyle name="Normal 32 2 3 4 2 2" xfId="34799" xr:uid="{675F2AD3-DB22-4E6E-8DBF-0566E8328240}"/>
    <x:cellStyle name="Normal 32 2 3 4 3" xfId="34800" xr:uid="{167F9E09-9E23-4F7A-9BB7-FA28C6140A8D}"/>
    <x:cellStyle name="Normal 32 2 3 5" xfId="34801" xr:uid="{3A45973A-E140-453B-82FF-FE225A5061B0}"/>
    <x:cellStyle name="Normal 32 2 3 5 2" xfId="34802" xr:uid="{862CA436-739D-4C97-AF89-3A9114175D94}"/>
    <x:cellStyle name="Normal 32 2 3 6" xfId="34803" xr:uid="{433A207D-92C7-4F29-A63C-F95DEC2B6040}"/>
    <x:cellStyle name="Normal 32 2 3 6 2" xfId="34804" xr:uid="{38F80BA4-8919-4DF5-8DA9-20E135E30F9C}"/>
    <x:cellStyle name="Normal 32 2 3 7" xfId="34805" xr:uid="{C021118D-6E4D-44B1-B7BA-0E1F3B1F0598}"/>
    <x:cellStyle name="Normal 32 2 4" xfId="34806" xr:uid="{E755BED9-049A-4902-B85E-27C346982C4E}"/>
    <x:cellStyle name="Normal 32 2 4 2" xfId="34807" xr:uid="{C15DE27D-9D66-4549-BD97-BA3DE3E59F19}"/>
    <x:cellStyle name="Normal 32 2 4 2 2" xfId="34808" xr:uid="{B4CAF889-28B7-45D1-A2F5-5B08E6253D2B}"/>
    <x:cellStyle name="Normal 32 2 4 2 2 2" xfId="34809" xr:uid="{BE177283-5884-4EA9-9995-6533EAD07EE2}"/>
    <x:cellStyle name="Normal 32 2 4 2 2 2 2" xfId="34810" xr:uid="{7852E05F-8D3E-4B7A-BD1B-56BEE2EAAADB}"/>
    <x:cellStyle name="Normal 32 2 4 2 2 3" xfId="34811" xr:uid="{D3178E1B-7ED8-43F3-8DB9-A33DA2B58E87}"/>
    <x:cellStyle name="Normal 32 2 4 2 3" xfId="34812" xr:uid="{6C6B2E3B-7AB0-48E1-ABF7-9F7EA8263D65}"/>
    <x:cellStyle name="Normal 32 2 4 2 3 2" xfId="34813" xr:uid="{5C3E6A75-0EE9-4E99-A675-400C1A79917C}"/>
    <x:cellStyle name="Normal 32 2 4 2 4" xfId="34814" xr:uid="{34A984F0-D498-4DE7-B072-199AD4B4F276}"/>
    <x:cellStyle name="Normal 32 2 4 2 4 2" xfId="34815" xr:uid="{76F0FB1E-4E29-4E4E-AAA9-68031B9AED57}"/>
    <x:cellStyle name="Normal 32 2 4 2 5" xfId="34816" xr:uid="{24ABA2F2-088A-4856-B7A4-E1D68BB96D65}"/>
    <x:cellStyle name="Normal 32 2 4 3" xfId="34817" xr:uid="{DCDD3DC3-02F6-40E8-B9AB-FB1A6CF0DD73}"/>
    <x:cellStyle name="Normal 32 2 4 3 2" xfId="34818" xr:uid="{2B8F49E9-3392-4B8D-AE65-655B0C30CB85}"/>
    <x:cellStyle name="Normal 32 2 4 3 2 2" xfId="34819" xr:uid="{3D48D9E3-73EE-4654-BA30-1BD3E75C03B9}"/>
    <x:cellStyle name="Normal 32 2 4 3 3" xfId="34820" xr:uid="{4546DBB4-EF93-43A1-A376-122D8AEB3349}"/>
    <x:cellStyle name="Normal 32 2 4 4" xfId="34821" xr:uid="{668DBADB-4C30-45E0-BC30-7487F381F3C1}"/>
    <x:cellStyle name="Normal 32 2 4 4 2" xfId="34822" xr:uid="{D2F7A18C-9B8D-4C15-9FEB-0BA5D25A9472}"/>
    <x:cellStyle name="Normal 32 2 4 5" xfId="34823" xr:uid="{2355227F-4569-48B9-B6F7-A50A5CAE6F3C}"/>
    <x:cellStyle name="Normal 32 2 4 5 2" xfId="34824" xr:uid="{8E27CA6C-0603-4B72-BF5D-C36EC06FF5DB}"/>
    <x:cellStyle name="Normal 32 2 4 6" xfId="34825" xr:uid="{88256C6B-12E5-43A1-8FFA-BF3533AA0BF3}"/>
    <x:cellStyle name="Normal 32 2 5" xfId="34826" xr:uid="{C32DCD3C-90DA-48C0-84A1-EB76D24E0FBE}"/>
    <x:cellStyle name="Normal 32 2 5 2" xfId="34827" xr:uid="{2F516561-794F-40BD-B1C1-E7CB2A474C80}"/>
    <x:cellStyle name="Normal 32 2 5 2 2" xfId="34828" xr:uid="{182E4EBD-CB7D-4E8F-884F-FDFE45348CF6}"/>
    <x:cellStyle name="Normal 32 2 5 2 2 2" xfId="34829" xr:uid="{7189EC13-6842-4C29-B283-48553A8592C4}"/>
    <x:cellStyle name="Normal 32 2 5 2 3" xfId="34830" xr:uid="{C7D5B855-A2B2-4DA5-8267-11231FC0AE32}"/>
    <x:cellStyle name="Normal 32 2 5 3" xfId="34831" xr:uid="{44063121-BA11-4C1A-913C-58335F9C1059}"/>
    <x:cellStyle name="Normal 32 2 5 3 2" xfId="34832" xr:uid="{1C8C9C63-2A43-4BC0-8E03-5FAE44E8955E}"/>
    <x:cellStyle name="Normal 32 2 5 4" xfId="34833" xr:uid="{665BA2AB-8C0A-46F1-AF10-B7917AC04B92}"/>
    <x:cellStyle name="Normal 32 2 5 4 2" xfId="34834" xr:uid="{0D1D36ED-C725-43D6-8F05-BE493A1F27CC}"/>
    <x:cellStyle name="Normal 32 2 5 5" xfId="34835" xr:uid="{D2944C56-A251-4F60-8F88-F274D2385102}"/>
    <x:cellStyle name="Normal 32 2 6" xfId="34836" xr:uid="{432755B0-4AFA-48C5-AC54-E6857A60F1B3}"/>
    <x:cellStyle name="Normal 32 2 6 2" xfId="34837" xr:uid="{E276737B-4D71-413D-9CFB-FCFF6F46072E}"/>
    <x:cellStyle name="Normal 32 2 6 2 2" xfId="34838" xr:uid="{ED863085-5F72-4391-8F74-F76FECA8BA2B}"/>
    <x:cellStyle name="Normal 32 2 6 2 2 2" xfId="34839" xr:uid="{D7092780-EC5A-4DE9-BBDA-8471EFFF5A76}"/>
    <x:cellStyle name="Normal 32 2 6 2 3" xfId="34840" xr:uid="{08EE7BE6-E568-44E9-8B29-816216161CA6}"/>
    <x:cellStyle name="Normal 32 2 6 3" xfId="34841" xr:uid="{2EC7B3F2-5CD5-4807-B7EA-FB99A083BECF}"/>
    <x:cellStyle name="Normal 32 2 6 3 2" xfId="34842" xr:uid="{6CF9C250-06DF-4FB9-A8FF-74FF9E2E4BB4}"/>
    <x:cellStyle name="Normal 32 2 6 4" xfId="34843" xr:uid="{1C4640DB-91B5-4F18-B421-037353720431}"/>
    <x:cellStyle name="Normal 32 2 6 4 2" xfId="34844" xr:uid="{130FD7AF-E947-40A9-B973-C93C075D09EE}"/>
    <x:cellStyle name="Normal 32 2 6 5" xfId="34845" xr:uid="{966FB1BA-9EBE-4F24-97CC-AB7646407275}"/>
    <x:cellStyle name="Normal 32 2 7" xfId="34846" xr:uid="{9BA58D14-B7C7-46F2-8B61-791F5A8831B9}"/>
    <x:cellStyle name="Normal 32 2 7 2" xfId="34847" xr:uid="{2BDFE771-7A5E-48E1-B669-1DC42A81BD78}"/>
    <x:cellStyle name="Normal 32 2 7 2 2" xfId="34848" xr:uid="{3446558F-6DA0-47AE-8E1A-FCAAED014A3C}"/>
    <x:cellStyle name="Normal 32 2 7 3" xfId="34849" xr:uid="{674FD6AE-167B-4576-A4D8-A30C459F8056}"/>
    <x:cellStyle name="Normal 32 2 8" xfId="34850" xr:uid="{A7188925-4F8B-4F41-9B3D-0889429E6959}"/>
    <x:cellStyle name="Normal 32 2 8 2" xfId="34851" xr:uid="{D468A846-9DCA-4057-A48D-1AECC1A51BA3}"/>
    <x:cellStyle name="Normal 32 2 9" xfId="34852" xr:uid="{005EB73F-083B-4D0E-A71E-75A8517B7383}"/>
    <x:cellStyle name="Normal 32 2 9 2" xfId="34853" xr:uid="{FDA0008E-001F-4C8D-8767-1AF731D8C346}"/>
    <x:cellStyle name="Normal 32 3" xfId="34854" xr:uid="{9100A142-58EE-41A4-8240-245C562B2D99}"/>
    <x:cellStyle name="Normal 32 3 2" xfId="34855" xr:uid="{C2DCD3A0-C571-40B4-85E1-554DDA8EBB8B}"/>
    <x:cellStyle name="Normal 32 3 2 2" xfId="34856" xr:uid="{3C9DC53E-1873-42B1-9495-2849ED8CBAF4}"/>
    <x:cellStyle name="Normal 32 3 2 2 2" xfId="34857" xr:uid="{D05334F4-12D4-48F4-A3FB-704E8DAE245C}"/>
    <x:cellStyle name="Normal 32 3 2 2 2 2" xfId="34858" xr:uid="{E219090F-E260-48F1-A61B-2100E999F337}"/>
    <x:cellStyle name="Normal 32 3 2 2 2 2 2" xfId="34859" xr:uid="{C5EDCA67-5583-4A0A-A135-DAE7CEEB913D}"/>
    <x:cellStyle name="Normal 32 3 2 2 2 3" xfId="34860" xr:uid="{99F5FD0C-7037-4F3C-BE26-1CBDCF48A11A}"/>
    <x:cellStyle name="Normal 32 3 2 2 3" xfId="34861" xr:uid="{37B87B58-9C25-4058-9ADA-0DD85B46E8D1}"/>
    <x:cellStyle name="Normal 32 3 2 2 3 2" xfId="34862" xr:uid="{A9979976-21B4-4050-9B6D-4A5530B4D1D2}"/>
    <x:cellStyle name="Normal 32 3 2 2 4" xfId="34863" xr:uid="{873806CC-3408-48D1-8B9A-74342FC896F5}"/>
    <x:cellStyle name="Normal 32 3 2 2 4 2" xfId="34864" xr:uid="{92DF1835-6352-4FCA-8BA7-587C44EE887B}"/>
    <x:cellStyle name="Normal 32 3 2 2 5" xfId="34865" xr:uid="{4395089E-2B02-41D0-A361-7BB28E12085C}"/>
    <x:cellStyle name="Normal 32 3 2 3" xfId="34866" xr:uid="{199FDD1D-D225-4A0F-9D68-9702F226687E}"/>
    <x:cellStyle name="Normal 32 3 2 3 2" xfId="34867" xr:uid="{2ABCDB1F-42BF-4E3F-A2E2-4F0C673A8207}"/>
    <x:cellStyle name="Normal 32 3 2 3 2 2" xfId="34868" xr:uid="{B8784E02-DB3D-4E97-8621-EB082ED3911B}"/>
    <x:cellStyle name="Normal 32 3 2 3 3" xfId="34869" xr:uid="{38A7C8A3-6C65-4B0A-A978-8B6773A90ADE}"/>
    <x:cellStyle name="Normal 32 3 2 4" xfId="34870" xr:uid="{9CAA0566-4E79-4338-A715-06C1FA43C92A}"/>
    <x:cellStyle name="Normal 32 3 2 4 2" xfId="34871" xr:uid="{79FA7ADF-77C4-4F25-A277-EBF29687363E}"/>
    <x:cellStyle name="Normal 32 3 2 5" xfId="34872" xr:uid="{FB7E2E8D-C46A-402B-89F2-B3E6842CD7B6}"/>
    <x:cellStyle name="Normal 32 3 2 5 2" xfId="34873" xr:uid="{3BADF36B-D99D-466A-928C-CB665836EBFE}"/>
    <x:cellStyle name="Normal 32 3 2 6" xfId="34874" xr:uid="{2C100419-453A-43E9-9F90-A12B4F6D0B6B}"/>
    <x:cellStyle name="Normal 32 3 3" xfId="34875" xr:uid="{C01E7C02-3ABA-41F0-9972-87ED6C4C9EFD}"/>
    <x:cellStyle name="Normal 32 3 3 2" xfId="34876" xr:uid="{59AFC97C-101C-4EA6-9F53-F50FE321EC64}"/>
    <x:cellStyle name="Normal 32 3 3 2 2" xfId="34877" xr:uid="{0BF0DC89-F05D-4A2A-AD0A-23AFB7319FAF}"/>
    <x:cellStyle name="Normal 32 3 3 2 2 2" xfId="34878" xr:uid="{DF6D73FE-494E-4075-8AD5-BB610C0A7E93}"/>
    <x:cellStyle name="Normal 32 3 3 2 3" xfId="34879" xr:uid="{A91E6587-1EF8-4F01-8730-266EB0F7CFF5}"/>
    <x:cellStyle name="Normal 32 3 3 3" xfId="34880" xr:uid="{7796F2D3-F5A5-4D23-8949-11246C207BED}"/>
    <x:cellStyle name="Normal 32 3 3 3 2" xfId="34881" xr:uid="{4DB75B24-6D31-4B4D-8ED3-3FD23DBB27D3}"/>
    <x:cellStyle name="Normal 32 3 3 4" xfId="34882" xr:uid="{4D7E9199-1179-4FD6-B244-8DF6DD4839C6}"/>
    <x:cellStyle name="Normal 32 3 3 4 2" xfId="34883" xr:uid="{CB30A8E6-898C-45CC-9DF8-3545BCA9456A}"/>
    <x:cellStyle name="Normal 32 3 3 5" xfId="34884" xr:uid="{229D7D1E-48E2-4C16-8D07-385DDB8DC194}"/>
    <x:cellStyle name="Normal 32 3 4" xfId="34885" xr:uid="{68C81850-07BE-4864-87C9-EFF35DEF3FC2}"/>
    <x:cellStyle name="Normal 32 3 4 2" xfId="34886" xr:uid="{CD262A7A-BE4A-4FD3-B286-CCA864AE424C}"/>
    <x:cellStyle name="Normal 32 3 4 2 2" xfId="34887" xr:uid="{C6BF2FBF-A082-46E6-8200-FFA7262D48E1}"/>
    <x:cellStyle name="Normal 32 3 4 3" xfId="34888" xr:uid="{13825044-B575-4417-97B7-C67F763DBA12}"/>
    <x:cellStyle name="Normal 32 3 5" xfId="34889" xr:uid="{B4D532AB-576E-4ACB-9682-8453749C8CD9}"/>
    <x:cellStyle name="Normal 32 3 5 2" xfId="34890" xr:uid="{11164DCF-FAE8-4921-B4B7-AA6198CFB4D5}"/>
    <x:cellStyle name="Normal 32 3 6" xfId="34891" xr:uid="{1A4506D1-7A55-4A26-949C-7871E74A6CBE}"/>
    <x:cellStyle name="Normal 32 3 6 2" xfId="34892" xr:uid="{22EE9790-0D56-427F-B64B-D25D00ED7BC0}"/>
    <x:cellStyle name="Normal 32 3 7" xfId="34893" xr:uid="{4CF92A23-41A3-4DFF-8A60-B77911B3954B}"/>
    <x:cellStyle name="Normal 32 4" xfId="34894" xr:uid="{68A7E736-53D7-4534-A211-9E92E92EB74E}"/>
    <x:cellStyle name="Normal 32 4 2" xfId="34895" xr:uid="{237A6B94-921B-4EEB-AFB3-46E6765DF7A5}"/>
    <x:cellStyle name="Normal 32 4 2 2" xfId="34896" xr:uid="{844F0634-CAAD-4EFC-A4F9-4FD27C42C381}"/>
    <x:cellStyle name="Normal 32 4 2 2 2" xfId="34897" xr:uid="{E7C87C37-3176-4A47-9F4A-726B7CC490E3}"/>
    <x:cellStyle name="Normal 32 4 2 2 2 2" xfId="34898" xr:uid="{1FBC1A69-D5A4-43AF-9342-94084C968AE1}"/>
    <x:cellStyle name="Normal 32 4 2 2 2 2 2" xfId="34899" xr:uid="{4C58A452-ED9B-43FC-8022-2DF7AECCD1F5}"/>
    <x:cellStyle name="Normal 32 4 2 2 2 3" xfId="34900" xr:uid="{63F1B47B-DADD-4236-9A77-5CF17D0F9A6B}"/>
    <x:cellStyle name="Normal 32 4 2 2 3" xfId="34901" xr:uid="{267E7559-2CB6-4865-B92F-6C204ABD989E}"/>
    <x:cellStyle name="Normal 32 4 2 2 3 2" xfId="34902" xr:uid="{C5F6C240-170D-41D3-8434-3373FB2ACE87}"/>
    <x:cellStyle name="Normal 32 4 2 2 4" xfId="34903" xr:uid="{09223D89-A543-4B86-9C48-F36023C96DE2}"/>
    <x:cellStyle name="Normal 32 4 2 2 4 2" xfId="34904" xr:uid="{7F462E5F-F607-4B91-A073-0D0CC8C01201}"/>
    <x:cellStyle name="Normal 32 4 2 2 5" xfId="34905" xr:uid="{D2475E3A-8052-4D29-9390-9359A97A67E7}"/>
    <x:cellStyle name="Normal 32 4 2 3" xfId="34906" xr:uid="{A0E663CF-7B21-4990-8241-FE4C9C746B9F}"/>
    <x:cellStyle name="Normal 32 4 2 3 2" xfId="34907" xr:uid="{F2237107-D3EC-4775-A9EF-6FD0B5E09931}"/>
    <x:cellStyle name="Normal 32 4 2 3 2 2" xfId="34908" xr:uid="{C7F22424-8F09-4EF6-928A-F95424625A72}"/>
    <x:cellStyle name="Normal 32 4 2 3 3" xfId="34909" xr:uid="{001E3B48-C8D1-4E62-87D2-D2FFDB08E1D1}"/>
    <x:cellStyle name="Normal 32 4 2 4" xfId="34910" xr:uid="{82BEA397-49F8-41B7-82D4-080A7C7D03F9}"/>
    <x:cellStyle name="Normal 32 4 2 4 2" xfId="34911" xr:uid="{BD1B68AC-2173-4D0E-95B3-EAA7C1C7E4E6}"/>
    <x:cellStyle name="Normal 32 4 2 5" xfId="34912" xr:uid="{9728A40D-CB3C-4B81-8AD5-B6FD345AF39B}"/>
    <x:cellStyle name="Normal 32 4 2 5 2" xfId="34913" xr:uid="{552DE22F-68D4-4070-AD59-A46EC76FEDEF}"/>
    <x:cellStyle name="Normal 32 4 2 6" xfId="34914" xr:uid="{810BE77D-21F7-4203-919F-82E80456B285}"/>
    <x:cellStyle name="Normal 32 4 3" xfId="34915" xr:uid="{44FC91EF-8D3C-4633-8CB6-50BA41431570}"/>
    <x:cellStyle name="Normal 32 4 3 2" xfId="34916" xr:uid="{58FBF4F3-8FB8-40CA-959C-82A3389AB3E0}"/>
    <x:cellStyle name="Normal 32 4 3 2 2" xfId="34917" xr:uid="{06AF50DD-8402-41A5-864B-47F6264FAF76}"/>
    <x:cellStyle name="Normal 32 4 3 2 2 2" xfId="34918" xr:uid="{330A3A37-74C0-4647-8505-BAE50EF5213B}"/>
    <x:cellStyle name="Normal 32 4 3 2 3" xfId="34919" xr:uid="{40CD083A-0D8C-46FB-AF62-D4FE5E4378CA}"/>
    <x:cellStyle name="Normal 32 4 3 3" xfId="34920" xr:uid="{1E60995D-950A-4382-9FDA-2534418374F6}"/>
    <x:cellStyle name="Normal 32 4 3 3 2" xfId="34921" xr:uid="{281F7346-81EB-417A-8309-F7A4E24EDA5F}"/>
    <x:cellStyle name="Normal 32 4 3 4" xfId="34922" xr:uid="{104F73CD-C72E-45C3-B6B8-F6BD9CA2AD7A}"/>
    <x:cellStyle name="Normal 32 4 3 4 2" xfId="34923" xr:uid="{FBE3603E-F625-4CD5-8549-6DEE0BF2ECFF}"/>
    <x:cellStyle name="Normal 32 4 3 5" xfId="34924" xr:uid="{CC38E434-6D43-4980-8789-3B17C8FAFA6B}"/>
    <x:cellStyle name="Normal 32 4 4" xfId="34925" xr:uid="{1C29D30E-BF83-4E91-9D08-1EB8A83E7079}"/>
    <x:cellStyle name="Normal 32 4 4 2" xfId="34926" xr:uid="{9CF9AA5D-3D50-4748-BB88-A341E54A69FB}"/>
    <x:cellStyle name="Normal 32 4 4 2 2" xfId="34927" xr:uid="{B10339B8-9497-4029-8743-E93C28FC9468}"/>
    <x:cellStyle name="Normal 32 4 4 3" xfId="34928" xr:uid="{B2E59CF6-580C-473C-8D50-59F299DDC74E}"/>
    <x:cellStyle name="Normal 32 4 5" xfId="34929" xr:uid="{9E515300-5D35-4E9C-B4EA-7930DE64C019}"/>
    <x:cellStyle name="Normal 32 4 5 2" xfId="34930" xr:uid="{1580BE38-3685-4704-9C6A-FE83A3037A8C}"/>
    <x:cellStyle name="Normal 32 4 6" xfId="34931" xr:uid="{574A251F-67B4-4B9B-80CD-411A862AC09F}"/>
    <x:cellStyle name="Normal 32 4 6 2" xfId="34932" xr:uid="{C6AB320F-71FB-497C-B3FA-10A118EF2B53}"/>
    <x:cellStyle name="Normal 32 4 7" xfId="34933" xr:uid="{0AF925E7-7FCC-44CD-B10E-52C9CF12EDAE}"/>
    <x:cellStyle name="Normal 32 5" xfId="34934" xr:uid="{31122926-D0A1-4B22-A03D-A9F0431F95C0}"/>
    <x:cellStyle name="Normal 32 5 2" xfId="34935" xr:uid="{9D13EB7B-10C5-4BE3-A275-8853A596466B}"/>
    <x:cellStyle name="Normal 32 5 2 2" xfId="34936" xr:uid="{6C4C8976-6E08-44C0-BB58-7D891D39D629}"/>
    <x:cellStyle name="Normal 32 5 2 2 2" xfId="34937" xr:uid="{0671B04C-ED2A-44D2-9CB6-328B3ABE12DE}"/>
    <x:cellStyle name="Normal 32 5 2 2 2 2" xfId="34938" xr:uid="{61EEA15C-2C5A-48A2-9C34-A523201C43A2}"/>
    <x:cellStyle name="Normal 32 5 2 2 3" xfId="34939" xr:uid="{F969292F-3262-44A2-8ECB-7DD6236E8924}"/>
    <x:cellStyle name="Normal 32 5 2 3" xfId="34940" xr:uid="{F516372D-25D9-4F26-99EE-5D15BBE2D1A8}"/>
    <x:cellStyle name="Normal 32 5 2 3 2" xfId="34941" xr:uid="{4B01E0DC-D1E1-4383-AD72-260E824270BB}"/>
    <x:cellStyle name="Normal 32 5 2 4" xfId="34942" xr:uid="{04A68CA8-660D-461C-A06C-46559BECB1E6}"/>
    <x:cellStyle name="Normal 32 5 2 4 2" xfId="34943" xr:uid="{6F93272C-331A-49A8-AAAA-12B2006E5D4C}"/>
    <x:cellStyle name="Normal 32 5 2 5" xfId="34944" xr:uid="{7254045F-2C81-41DA-B336-839D56A43A1F}"/>
    <x:cellStyle name="Normal 32 5 3" xfId="34945" xr:uid="{D1F80A6E-6BA8-4148-BDD7-092A6EF1E2EE}"/>
    <x:cellStyle name="Normal 32 5 3 2" xfId="34946" xr:uid="{A031E5BB-286D-4C61-A451-9C58528021EB}"/>
    <x:cellStyle name="Normal 32 5 3 2 2" xfId="34947" xr:uid="{34187B4A-A422-4033-84E5-F5916882EAB8}"/>
    <x:cellStyle name="Normal 32 5 3 3" xfId="34948" xr:uid="{E3428C84-364D-4A21-B9C1-598ABC1F16B1}"/>
    <x:cellStyle name="Normal 32 5 4" xfId="34949" xr:uid="{B8650917-E077-42D7-BDA0-2A1775C0F39E}"/>
    <x:cellStyle name="Normal 32 5 4 2" xfId="34950" xr:uid="{44A0CADC-7755-4B9E-9F5D-6A6846F8FF58}"/>
    <x:cellStyle name="Normal 32 5 5" xfId="34951" xr:uid="{D9FA1352-605F-492D-994E-3E0AAB51607C}"/>
    <x:cellStyle name="Normal 32 5 5 2" xfId="34952" xr:uid="{50B7D5DB-A8D0-42A6-8722-9412A8796838}"/>
    <x:cellStyle name="Normal 32 5 6" xfId="34953" xr:uid="{74E8E75E-D914-4FEF-9151-1C06CB3723B2}"/>
    <x:cellStyle name="Normal 32 6" xfId="34954" xr:uid="{D36179E8-0E9B-4A7B-A49C-08C8E43B45DF}"/>
    <x:cellStyle name="Normal 32 6 2" xfId="34955" xr:uid="{8309F160-C30F-47E2-8DA8-AA165CEAD73D}"/>
    <x:cellStyle name="Normal 32 6 2 2" xfId="34956" xr:uid="{A90422D4-9AD4-4B87-93BE-FC72ADD2FC4B}"/>
    <x:cellStyle name="Normal 32 6 2 2 2" xfId="34957" xr:uid="{8FEE56EF-705C-4A73-AF3A-F5335E6C3B46}"/>
    <x:cellStyle name="Normal 32 6 2 3" xfId="34958" xr:uid="{772AA88B-2E7B-42D2-B21D-BC3733AE526B}"/>
    <x:cellStyle name="Normal 32 6 3" xfId="34959" xr:uid="{F6170C40-9FE0-4565-B1B4-94DBE3EDD2F6}"/>
    <x:cellStyle name="Normal 32 6 3 2" xfId="34960" xr:uid="{2D08A5ED-9AFB-4016-8083-68F3C9573B8C}"/>
    <x:cellStyle name="Normal 32 6 4" xfId="34961" xr:uid="{C795D481-D3C7-46A3-975C-F105073CC05B}"/>
    <x:cellStyle name="Normal 32 6 4 2" xfId="34962" xr:uid="{7333A7DF-AE47-436F-968B-B295BB55BA7E}"/>
    <x:cellStyle name="Normal 32 6 5" xfId="34963" xr:uid="{510EE644-380E-47D0-BF98-9B5C0B4F66C7}"/>
    <x:cellStyle name="Normal 32 7" xfId="34964" xr:uid="{45C6299A-9C11-4BBD-8B0F-B852E27A3F2B}"/>
    <x:cellStyle name="Normal 32 7 2" xfId="34965" xr:uid="{E0BF7A49-75E5-49AB-AF97-01A6B31F1390}"/>
    <x:cellStyle name="Normal 32 7 2 2" xfId="34966" xr:uid="{ABB86FF9-095B-4091-A739-ED9B4FF38950}"/>
    <x:cellStyle name="Normal 32 7 2 2 2" xfId="34967" xr:uid="{E110E092-04B1-4128-A189-0E195AD950C3}"/>
    <x:cellStyle name="Normal 32 7 2 3" xfId="34968" xr:uid="{996B9733-0D3F-4739-881C-B00458C8B958}"/>
    <x:cellStyle name="Normal 32 7 3" xfId="34969" xr:uid="{FA4773EB-2986-484A-96A6-B24AF2FC52BA}"/>
    <x:cellStyle name="Normal 32 7 3 2" xfId="34970" xr:uid="{AB5276C6-1E73-41B1-BD57-B732BF51177F}"/>
    <x:cellStyle name="Normal 32 7 4" xfId="34971" xr:uid="{EFD9E2F8-89B9-41FF-B0CA-A14DF4999BC9}"/>
    <x:cellStyle name="Normal 32 7 4 2" xfId="34972" xr:uid="{0836AA9E-47CC-409B-8B8E-D5FDC5DB0E81}"/>
    <x:cellStyle name="Normal 32 7 5" xfId="34973" xr:uid="{5E5151B3-9447-4783-AEA9-CC37331649D4}"/>
    <x:cellStyle name="Normal 32 8" xfId="34974" xr:uid="{BE357BBD-530E-4BCF-BEF9-E44C3B2BE4C1}"/>
    <x:cellStyle name="Normal 32 8 2" xfId="34975" xr:uid="{F9FBE6A3-4530-4CF8-A5D8-FEB98ED82DA6}"/>
    <x:cellStyle name="Normal 32 8 2 2" xfId="34976" xr:uid="{16E128B0-09CE-4686-B8D1-34AEAA9CFA4D}"/>
    <x:cellStyle name="Normal 32 8 3" xfId="34977" xr:uid="{E6F0C064-66E5-4FF8-B8BD-5C4139F54CBC}"/>
    <x:cellStyle name="Normal 32 9" xfId="34978" xr:uid="{670366C2-5D41-4203-B64E-87FD6E0687DB}"/>
    <x:cellStyle name="Normal 32 9 2" xfId="34979" xr:uid="{6D29D048-8B7F-4BE0-AFD3-8B7BF318732C}"/>
    <x:cellStyle name="Normal 33" xfId="34980" xr:uid="{35D6832B-9C87-4425-9197-D253A8793E2E}"/>
    <x:cellStyle name="Normal 33 10" xfId="34981" xr:uid="{65D1B26E-0F75-42E1-B36E-588366FED7B6}"/>
    <x:cellStyle name="Normal 33 10 2" xfId="34982" xr:uid="{80CDE08B-4DEE-4BA8-9994-A73D3B68F04B}"/>
    <x:cellStyle name="Normal 33 11" xfId="34983" xr:uid="{6FF07A29-E29F-49E7-AB96-E9C58E5C253E}"/>
    <x:cellStyle name="Normal 33 2" xfId="34984" xr:uid="{A6ABCDAF-07AB-4B28-B445-08C9F4EB43A8}"/>
    <x:cellStyle name="Normal 33 2 10" xfId="34985" xr:uid="{866CDF22-65B7-4686-A86B-7D7EDA29A0BC}"/>
    <x:cellStyle name="Normal 33 2 2" xfId="34986" xr:uid="{58F98989-EC7F-4970-AB34-373DD5871158}"/>
    <x:cellStyle name="Normal 33 2 2 2" xfId="34987" xr:uid="{9F2433EB-B1C6-4510-8EBF-0D4FA981F3C3}"/>
    <x:cellStyle name="Normal 33 2 2 2 2" xfId="34988" xr:uid="{EF6751D4-F65A-47F1-A5F1-66D4DCE47E7B}"/>
    <x:cellStyle name="Normal 33 2 2 2 2 2" xfId="34989" xr:uid="{7ACC7113-3645-4345-A761-6B5E4756BE4C}"/>
    <x:cellStyle name="Normal 33 2 2 2 2 2 2" xfId="34990" xr:uid="{BC72155F-CDE0-4B9B-BDC8-1A3DE659D214}"/>
    <x:cellStyle name="Normal 33 2 2 2 2 2 2 2" xfId="34991" xr:uid="{B66A94F6-EA44-4810-9273-65F71B3564A9}"/>
    <x:cellStyle name="Normal 33 2 2 2 2 2 3" xfId="34992" xr:uid="{EDA7037E-76F9-4D63-A09A-77DB25BDEB6C}"/>
    <x:cellStyle name="Normal 33 2 2 2 2 3" xfId="34993" xr:uid="{548B2C75-7D9E-40A9-993D-6F6E64CD5635}"/>
    <x:cellStyle name="Normal 33 2 2 2 2 3 2" xfId="34994" xr:uid="{77DC3E63-A664-4183-AB33-C420768FB83A}"/>
    <x:cellStyle name="Normal 33 2 2 2 2 4" xfId="34995" xr:uid="{F3AB5A03-5DA1-4496-A558-6DF3E5EFB69D}"/>
    <x:cellStyle name="Normal 33 2 2 2 2 4 2" xfId="34996" xr:uid="{C005FEA0-0092-4EC8-9F8A-D1FF59679953}"/>
    <x:cellStyle name="Normal 33 2 2 2 2 5" xfId="34997" xr:uid="{0D66166C-190A-4E1C-84C0-B5FB55BCFDDD}"/>
    <x:cellStyle name="Normal 33 2 2 2 3" xfId="34998" xr:uid="{A8232AB6-04B6-4264-920F-6ABB5BC1E60C}"/>
    <x:cellStyle name="Normal 33 2 2 2 3 2" xfId="34999" xr:uid="{C71B9805-4789-4F3A-8DB9-5A0F25542075}"/>
    <x:cellStyle name="Normal 33 2 2 2 3 2 2" xfId="35000" xr:uid="{F5CD654C-7D07-4AE9-ACC6-ED9BCF997B49}"/>
    <x:cellStyle name="Normal 33 2 2 2 3 3" xfId="35001" xr:uid="{189EAC21-D701-489D-86C8-D43FCB54011A}"/>
    <x:cellStyle name="Normal 33 2 2 2 4" xfId="35002" xr:uid="{AC339CA7-1254-49FB-83A8-83A0BA3134EF}"/>
    <x:cellStyle name="Normal 33 2 2 2 4 2" xfId="35003" xr:uid="{FCA48A91-CCE9-4506-A2C2-320A5EF9A9F9}"/>
    <x:cellStyle name="Normal 33 2 2 2 5" xfId="35004" xr:uid="{B9FA1C0E-137B-46BA-85E1-D06A2A77F392}"/>
    <x:cellStyle name="Normal 33 2 2 2 5 2" xfId="35005" xr:uid="{2780BF2B-D117-4A82-9D9D-E5A7F689CCF2}"/>
    <x:cellStyle name="Normal 33 2 2 2 6" xfId="35006" xr:uid="{78C169AC-1DE5-4B3A-B797-AAF0A7A8E8A7}"/>
    <x:cellStyle name="Normal 33 2 2 3" xfId="35007" xr:uid="{2578C479-4D1C-4A2F-9ECB-6065FA9E1A20}"/>
    <x:cellStyle name="Normal 33 2 2 3 2" xfId="35008" xr:uid="{7A628AC7-CD8E-45B0-96B3-DE941AB0CE07}"/>
    <x:cellStyle name="Normal 33 2 2 3 2 2" xfId="35009" xr:uid="{8ADFCA30-8B35-44D2-B64C-5EA35F0D3807}"/>
    <x:cellStyle name="Normal 33 2 2 3 2 2 2" xfId="35010" xr:uid="{4AEC386B-EA1D-4AB5-B1D2-6E3089052B2C}"/>
    <x:cellStyle name="Normal 33 2 2 3 2 3" xfId="35011" xr:uid="{70832A77-D76F-46DD-86A6-8E3B74F614C9}"/>
    <x:cellStyle name="Normal 33 2 2 3 3" xfId="35012" xr:uid="{9A5AA403-E57B-4F52-8448-44A7DB32B9A3}"/>
    <x:cellStyle name="Normal 33 2 2 3 3 2" xfId="35013" xr:uid="{BFD7094C-47F1-428F-8290-4A3DBFA68426}"/>
    <x:cellStyle name="Normal 33 2 2 3 4" xfId="35014" xr:uid="{5CDB9841-10B4-4B9D-9C8B-0F367F1D467D}"/>
    <x:cellStyle name="Normal 33 2 2 3 4 2" xfId="35015" xr:uid="{2820E3DD-1FB2-4F1D-8430-AF6DE958EE19}"/>
    <x:cellStyle name="Normal 33 2 2 3 5" xfId="35016" xr:uid="{91B7D88F-50EB-4552-838D-A9B44F80D210}"/>
    <x:cellStyle name="Normal 33 2 2 4" xfId="35017" xr:uid="{30EAD71D-1EB7-4D0E-B130-12ACB89AA5B6}"/>
    <x:cellStyle name="Normal 33 2 2 4 2" xfId="35018" xr:uid="{50D6242F-FB75-4ECC-A8CA-3DD8A38CFC41}"/>
    <x:cellStyle name="Normal 33 2 2 4 2 2" xfId="35019" xr:uid="{C05B4D1C-DE94-4D49-80BA-04FAFDB06D67}"/>
    <x:cellStyle name="Normal 33 2 2 4 3" xfId="35020" xr:uid="{628D5A71-61B7-4CD6-85BF-E162B9EE26E8}"/>
    <x:cellStyle name="Normal 33 2 2 5" xfId="35021" xr:uid="{FC7705C6-DA7B-436B-B407-FFB67677A5C5}"/>
    <x:cellStyle name="Normal 33 2 2 5 2" xfId="35022" xr:uid="{69CD1DF8-C0B6-4922-BDA2-B10E0EA429E3}"/>
    <x:cellStyle name="Normal 33 2 2 6" xfId="35023" xr:uid="{58C12D54-1A63-4D48-A68C-CD1DD76A10D3}"/>
    <x:cellStyle name="Normal 33 2 2 6 2" xfId="35024" xr:uid="{62C6088C-5C62-4B99-8C18-A974314FB355}"/>
    <x:cellStyle name="Normal 33 2 2 7" xfId="35025" xr:uid="{DB7CDBF9-A1AD-4AA7-A03A-DE71A558B3F0}"/>
    <x:cellStyle name="Normal 33 2 3" xfId="35026" xr:uid="{42757380-B3B1-4BEB-BD1B-434A4769DBF3}"/>
    <x:cellStyle name="Normal 33 2 3 2" xfId="35027" xr:uid="{727125E3-4702-4B00-8CBD-DA7C8053D877}"/>
    <x:cellStyle name="Normal 33 2 3 2 2" xfId="35028" xr:uid="{3B981BA7-FC94-4C77-9227-7D156B8924E5}"/>
    <x:cellStyle name="Normal 33 2 3 2 2 2" xfId="35029" xr:uid="{4A286F22-C4E5-497A-9A24-8EEEEEC21C05}"/>
    <x:cellStyle name="Normal 33 2 3 2 2 2 2" xfId="35030" xr:uid="{4FFD1D85-7484-4439-A1AB-A5C142A55ACA}"/>
    <x:cellStyle name="Normal 33 2 3 2 2 2 2 2" xfId="35031" xr:uid="{3ACD2A61-7E51-47F1-9536-AFD5E484541D}"/>
    <x:cellStyle name="Normal 33 2 3 2 2 2 3" xfId="35032" xr:uid="{5B3F615A-5D97-4644-AB1B-04DD54D39798}"/>
    <x:cellStyle name="Normal 33 2 3 2 2 3" xfId="35033" xr:uid="{18BCE854-BBAD-4539-B784-7C711EACBCAB}"/>
    <x:cellStyle name="Normal 33 2 3 2 2 3 2" xfId="35034" xr:uid="{FB93FC81-EBBA-4778-A97F-ADC727D75DEA}"/>
    <x:cellStyle name="Normal 33 2 3 2 2 4" xfId="35035" xr:uid="{A9E6229E-C434-4F5E-9C69-6B8369D20C47}"/>
    <x:cellStyle name="Normal 33 2 3 2 2 4 2" xfId="35036" xr:uid="{9EE9188C-9B31-471B-A1E1-1112AFB651A6}"/>
    <x:cellStyle name="Normal 33 2 3 2 2 5" xfId="35037" xr:uid="{F622DDAF-2D35-40DC-BE77-580DC8AB9E4B}"/>
    <x:cellStyle name="Normal 33 2 3 2 3" xfId="35038" xr:uid="{B979D3DB-BE52-4830-9495-D087CF02D39E}"/>
    <x:cellStyle name="Normal 33 2 3 2 3 2" xfId="35039" xr:uid="{E78005D3-227C-44D8-A7B0-19CB3E527BF9}"/>
    <x:cellStyle name="Normal 33 2 3 2 3 2 2" xfId="35040" xr:uid="{2C1E548E-674E-47FA-9C42-5084FC072060}"/>
    <x:cellStyle name="Normal 33 2 3 2 3 3" xfId="35041" xr:uid="{99E0FA9E-B0D9-41F5-9167-3984D927278A}"/>
    <x:cellStyle name="Normal 33 2 3 2 4" xfId="35042" xr:uid="{1FD0D0E6-D644-4C8F-BF77-43AE38EAC049}"/>
    <x:cellStyle name="Normal 33 2 3 2 4 2" xfId="35043" xr:uid="{9F1E8515-DAF7-46E9-AE82-11B29C636C58}"/>
    <x:cellStyle name="Normal 33 2 3 2 5" xfId="35044" xr:uid="{318C3C1F-B745-4136-B262-B454FC9A5728}"/>
    <x:cellStyle name="Normal 33 2 3 2 5 2" xfId="35045" xr:uid="{E97C9ADA-8FE3-49B4-8CDA-76B1C24A6B84}"/>
    <x:cellStyle name="Normal 33 2 3 2 6" xfId="35046" xr:uid="{0DCBAE96-317D-4D33-BBDA-3711C0FC3908}"/>
    <x:cellStyle name="Normal 33 2 3 3" xfId="35047" xr:uid="{CAB1C21D-51FD-4A37-8398-C43254C99485}"/>
    <x:cellStyle name="Normal 33 2 3 3 2" xfId="35048" xr:uid="{59C09A9D-5467-4301-9E40-3282BA9648EC}"/>
    <x:cellStyle name="Normal 33 2 3 3 2 2" xfId="35049" xr:uid="{F973E66B-64D1-45A2-B286-22B2184FFAF4}"/>
    <x:cellStyle name="Normal 33 2 3 3 2 2 2" xfId="35050" xr:uid="{07017F08-E02B-47FB-BEDE-6BA156167EC7}"/>
    <x:cellStyle name="Normal 33 2 3 3 2 3" xfId="35051" xr:uid="{1C57DA89-500D-4E8B-8560-D9805E9FBD18}"/>
    <x:cellStyle name="Normal 33 2 3 3 3" xfId="35052" xr:uid="{C50B5150-64F5-4DAA-AEFD-C3CFEA7D2FBE}"/>
    <x:cellStyle name="Normal 33 2 3 3 3 2" xfId="35053" xr:uid="{6D9FB67A-4A7B-44C5-9E09-CE286EDE2685}"/>
    <x:cellStyle name="Normal 33 2 3 3 4" xfId="35054" xr:uid="{6B4EFFF8-329D-4D1A-BC88-478CE8206219}"/>
    <x:cellStyle name="Normal 33 2 3 3 4 2" xfId="35055" xr:uid="{98EB008C-5156-4DDC-A642-3F3BEED4847A}"/>
    <x:cellStyle name="Normal 33 2 3 3 5" xfId="35056" xr:uid="{B0985E70-6C45-4BC1-8909-5BFB6DB9A3DD}"/>
    <x:cellStyle name="Normal 33 2 3 4" xfId="35057" xr:uid="{03D1E8C5-9F20-4F7F-988C-0507C2AD9A1B}"/>
    <x:cellStyle name="Normal 33 2 3 4 2" xfId="35058" xr:uid="{0653E1C2-F672-4AB8-9183-F4209D709D21}"/>
    <x:cellStyle name="Normal 33 2 3 4 2 2" xfId="35059" xr:uid="{BB5ED4B0-878E-492D-912D-459B21B40D82}"/>
    <x:cellStyle name="Normal 33 2 3 4 3" xfId="35060" xr:uid="{89BA5815-0F4C-461B-AA2C-969CDC13A8F3}"/>
    <x:cellStyle name="Normal 33 2 3 5" xfId="35061" xr:uid="{7A4800DD-3CB6-4C69-9E51-AE33F8D714EC}"/>
    <x:cellStyle name="Normal 33 2 3 5 2" xfId="35062" xr:uid="{D9D724D7-6C90-409B-A0A9-4B086945E17F}"/>
    <x:cellStyle name="Normal 33 2 3 6" xfId="35063" xr:uid="{58D704A8-013C-4EBB-A2DE-B5B20E555DE0}"/>
    <x:cellStyle name="Normal 33 2 3 6 2" xfId="35064" xr:uid="{39DB6947-CF3A-4D9F-B194-F4CFA3E2DF6C}"/>
    <x:cellStyle name="Normal 33 2 3 7" xfId="35065" xr:uid="{1BFDE911-9D57-4A9D-A6F6-45A52F628EAE}"/>
    <x:cellStyle name="Normal 33 2 4" xfId="35066" xr:uid="{55B49A32-B1E7-4F89-A41D-16C3FF97F803}"/>
    <x:cellStyle name="Normal 33 2 4 2" xfId="35067" xr:uid="{420DAEFB-035F-4825-A6DF-F14491B3BDAD}"/>
    <x:cellStyle name="Normal 33 2 4 2 2" xfId="35068" xr:uid="{91168EC5-5791-4EE0-9DC3-4EB860840F72}"/>
    <x:cellStyle name="Normal 33 2 4 2 2 2" xfId="35069" xr:uid="{0E1698F0-D63E-4E06-B57C-8250A5077F5A}"/>
    <x:cellStyle name="Normal 33 2 4 2 2 2 2" xfId="35070" xr:uid="{9D9BA693-6133-4E34-8850-D38A14720702}"/>
    <x:cellStyle name="Normal 33 2 4 2 2 3" xfId="35071" xr:uid="{9FD79FA0-C6A0-427D-81E2-31942A017FB2}"/>
    <x:cellStyle name="Normal 33 2 4 2 3" xfId="35072" xr:uid="{AD86D323-664F-4762-BA01-3B87B8831FDF}"/>
    <x:cellStyle name="Normal 33 2 4 2 3 2" xfId="35073" xr:uid="{2AC04476-4E8E-4CE7-8380-795C18AAA8DB}"/>
    <x:cellStyle name="Normal 33 2 4 2 4" xfId="35074" xr:uid="{69FB42B5-5C3C-4074-9EED-EF9C2024D514}"/>
    <x:cellStyle name="Normal 33 2 4 2 4 2" xfId="35075" xr:uid="{36A13D2A-B22A-45EF-B987-18F246E0C91C}"/>
    <x:cellStyle name="Normal 33 2 4 2 5" xfId="35076" xr:uid="{04A8D47F-5ADB-4D78-9AE1-1B375CB103F9}"/>
    <x:cellStyle name="Normal 33 2 4 3" xfId="35077" xr:uid="{F672E7FB-42D9-4888-882A-8F701332EE6A}"/>
    <x:cellStyle name="Normal 33 2 4 3 2" xfId="35078" xr:uid="{1232F70E-11E3-44AB-A9E9-C0E0FD730F67}"/>
    <x:cellStyle name="Normal 33 2 4 3 2 2" xfId="35079" xr:uid="{58F8A221-0698-4B12-BE40-E7E5423A602D}"/>
    <x:cellStyle name="Normal 33 2 4 3 3" xfId="35080" xr:uid="{CBE27674-2301-48BA-AD4F-A51AB0A97029}"/>
    <x:cellStyle name="Normal 33 2 4 4" xfId="35081" xr:uid="{3722B642-CC7B-4152-ACB0-76EFEF94CF54}"/>
    <x:cellStyle name="Normal 33 2 4 4 2" xfId="35082" xr:uid="{5C034C6E-037B-4F9E-A4EC-6B5B10E80A74}"/>
    <x:cellStyle name="Normal 33 2 4 5" xfId="35083" xr:uid="{ADF69C23-8932-488E-B158-A590A10F667B}"/>
    <x:cellStyle name="Normal 33 2 4 5 2" xfId="35084" xr:uid="{B07AF9F8-33A7-4D35-98D7-AD4F8A65AFAF}"/>
    <x:cellStyle name="Normal 33 2 4 6" xfId="35085" xr:uid="{3B566772-E1E3-458D-B22C-4D7AA45AC7BE}"/>
    <x:cellStyle name="Normal 33 2 5" xfId="35086" xr:uid="{8DD5D572-0E64-4746-8485-BF465DADA41F}"/>
    <x:cellStyle name="Normal 33 2 5 2" xfId="35087" xr:uid="{16564180-9AA2-4B5B-AA20-91B829FFDC6C}"/>
    <x:cellStyle name="Normal 33 2 5 2 2" xfId="35088" xr:uid="{42D5C358-1D0D-42C5-A14E-425000CA5684}"/>
    <x:cellStyle name="Normal 33 2 5 2 2 2" xfId="35089" xr:uid="{86F7F861-FE6E-4567-BEC2-271DE52665C8}"/>
    <x:cellStyle name="Normal 33 2 5 2 3" xfId="35090" xr:uid="{CB355C18-543F-469B-83C6-9665E3C212D4}"/>
    <x:cellStyle name="Normal 33 2 5 3" xfId="35091" xr:uid="{6010D365-FC0B-4174-B886-F9619815AFF7}"/>
    <x:cellStyle name="Normal 33 2 5 3 2" xfId="35092" xr:uid="{049E04A8-EF1C-405F-BB68-557C2B2FE9F5}"/>
    <x:cellStyle name="Normal 33 2 5 4" xfId="35093" xr:uid="{FF24E032-ADB2-4212-9CCA-097C830F0D3C}"/>
    <x:cellStyle name="Normal 33 2 5 4 2" xfId="35094" xr:uid="{E7D05F44-2B03-4042-B374-22B2A5457C9D}"/>
    <x:cellStyle name="Normal 33 2 5 5" xfId="35095" xr:uid="{A78647B0-B7DA-401F-B5B2-D3967FC0AD71}"/>
    <x:cellStyle name="Normal 33 2 6" xfId="35096" xr:uid="{7F55BD06-70C6-4895-92DD-9CA1F12E734E}"/>
    <x:cellStyle name="Normal 33 2 6 2" xfId="35097" xr:uid="{1E9EE9E0-8237-4994-8875-4CC47ADAEA94}"/>
    <x:cellStyle name="Normal 33 2 6 2 2" xfId="35098" xr:uid="{7B69D74B-9C2E-44E3-9ADE-4058251299AE}"/>
    <x:cellStyle name="Normal 33 2 6 2 2 2" xfId="35099" xr:uid="{6885A247-AE64-4BFC-A796-E9F85709B911}"/>
    <x:cellStyle name="Normal 33 2 6 2 3" xfId="35100" xr:uid="{6331A42F-2787-4F83-B2B7-37EFA59C7882}"/>
    <x:cellStyle name="Normal 33 2 6 3" xfId="35101" xr:uid="{8F2829BE-8560-4A51-9A64-C04405B28029}"/>
    <x:cellStyle name="Normal 33 2 6 3 2" xfId="35102" xr:uid="{4B08F25C-E61A-493E-95A9-C1BCA677F8CC}"/>
    <x:cellStyle name="Normal 33 2 6 4" xfId="35103" xr:uid="{D28B7B32-1B9F-4D6D-A139-F6F157099789}"/>
    <x:cellStyle name="Normal 33 2 6 4 2" xfId="35104" xr:uid="{98B6532D-4F81-42E0-ACE5-B4B69785808C}"/>
    <x:cellStyle name="Normal 33 2 6 5" xfId="35105" xr:uid="{43C00039-D6A4-4545-8444-020C0FF45968}"/>
    <x:cellStyle name="Normal 33 2 7" xfId="35106" xr:uid="{0E062799-DB16-4F79-B0EB-86A279B35360}"/>
    <x:cellStyle name="Normal 33 2 7 2" xfId="35107" xr:uid="{A5142881-C347-44A7-BA11-3C4199BBE029}"/>
    <x:cellStyle name="Normal 33 2 7 2 2" xfId="35108" xr:uid="{3097529C-03DE-4725-88E4-54FFFEB2D18C}"/>
    <x:cellStyle name="Normal 33 2 7 3" xfId="35109" xr:uid="{258FF2D5-0248-414A-9CDB-83EC8D56C46E}"/>
    <x:cellStyle name="Normal 33 2 8" xfId="35110" xr:uid="{191F7F46-288E-4051-B059-1DAF48041A00}"/>
    <x:cellStyle name="Normal 33 2 8 2" xfId="35111" xr:uid="{CAFDC317-2917-4A73-823F-57D7DEF1D309}"/>
    <x:cellStyle name="Normal 33 2 9" xfId="35112" xr:uid="{381BC9A3-5452-4264-A68D-964535F4231D}"/>
    <x:cellStyle name="Normal 33 2 9 2" xfId="35113" xr:uid="{970E950A-24EC-42EF-B942-FC3F8BF5E23B}"/>
    <x:cellStyle name="Normal 33 3" xfId="35114" xr:uid="{BAA3C408-BBDE-4839-ABC4-0F62B6C5B487}"/>
    <x:cellStyle name="Normal 33 3 2" xfId="35115" xr:uid="{F851832B-9661-4FDF-87B1-AB32F0B3ABB0}"/>
    <x:cellStyle name="Normal 33 3 2 2" xfId="35116" xr:uid="{1F185212-C9AC-4B93-AA6E-A66D7E8EA8DB}"/>
    <x:cellStyle name="Normal 33 3 2 2 2" xfId="35117" xr:uid="{69F26517-476E-46DC-B581-0F4C6192E456}"/>
    <x:cellStyle name="Normal 33 3 2 2 2 2" xfId="35118" xr:uid="{B9D910CC-9A56-4E24-A773-01F9FAD7001F}"/>
    <x:cellStyle name="Normal 33 3 2 2 2 2 2" xfId="35119" xr:uid="{CBB43A72-8555-4095-9290-268B329C620E}"/>
    <x:cellStyle name="Normal 33 3 2 2 2 3" xfId="35120" xr:uid="{724E1F28-20CD-4D86-AA43-C8E38B824071}"/>
    <x:cellStyle name="Normal 33 3 2 2 3" xfId="35121" xr:uid="{42B54048-53E1-45D2-9772-878AA9CE42E9}"/>
    <x:cellStyle name="Normal 33 3 2 2 3 2" xfId="35122" xr:uid="{4F55E12F-5346-4D24-B555-9AEE0F5E8B8D}"/>
    <x:cellStyle name="Normal 33 3 2 2 4" xfId="35123" xr:uid="{C23F604A-AC90-46C3-B6DE-305A3346263C}"/>
    <x:cellStyle name="Normal 33 3 2 2 4 2" xfId="35124" xr:uid="{8993B55C-09DF-46BF-9249-31E519FC4774}"/>
    <x:cellStyle name="Normal 33 3 2 2 5" xfId="35125" xr:uid="{198B7AC5-33A0-4BFF-BCAB-756662BFBCD1}"/>
    <x:cellStyle name="Normal 33 3 2 3" xfId="35126" xr:uid="{542AA9FB-F0ED-4139-AB3E-E959E29D042D}"/>
    <x:cellStyle name="Normal 33 3 2 3 2" xfId="35127" xr:uid="{3C5F3C82-E38B-40A7-A119-E76D16441AFE}"/>
    <x:cellStyle name="Normal 33 3 2 3 2 2" xfId="35128" xr:uid="{DF56A80A-742B-4432-B256-E850CEBAC674}"/>
    <x:cellStyle name="Normal 33 3 2 3 3" xfId="35129" xr:uid="{C29157D4-5E67-4060-B76D-83B124E33B8F}"/>
    <x:cellStyle name="Normal 33 3 2 4" xfId="35130" xr:uid="{0DC9B6EC-68D4-4971-81B7-ECC51663950F}"/>
    <x:cellStyle name="Normal 33 3 2 4 2" xfId="35131" xr:uid="{1403B34F-3221-4BAD-A362-62E296F3C035}"/>
    <x:cellStyle name="Normal 33 3 2 5" xfId="35132" xr:uid="{17AED8DD-9CC3-470C-80BD-2B1954430792}"/>
    <x:cellStyle name="Normal 33 3 2 5 2" xfId="35133" xr:uid="{C52B0B45-3ACC-4812-B097-2BA6454F4630}"/>
    <x:cellStyle name="Normal 33 3 2 6" xfId="35134" xr:uid="{0207A2A7-1320-4693-A784-B7448A572378}"/>
    <x:cellStyle name="Normal 33 3 3" xfId="35135" xr:uid="{32CABE25-6D71-495B-83DE-7C387F89A712}"/>
    <x:cellStyle name="Normal 33 3 3 2" xfId="35136" xr:uid="{2EE89BD7-91A6-4469-9D16-C4671B48AD33}"/>
    <x:cellStyle name="Normal 33 3 3 2 2" xfId="35137" xr:uid="{768ECB99-AE0B-40A5-8018-AD99E4F8A9A6}"/>
    <x:cellStyle name="Normal 33 3 3 2 2 2" xfId="35138" xr:uid="{5DD23342-67DF-4FAB-AD16-DE77F08B0DCB}"/>
    <x:cellStyle name="Normal 33 3 3 2 3" xfId="35139" xr:uid="{0D796B47-CFC3-4ACF-BCB2-CA0B3D4917B8}"/>
    <x:cellStyle name="Normal 33 3 3 3" xfId="35140" xr:uid="{BE521364-60E9-4F97-BB2E-88C3D5B7783D}"/>
    <x:cellStyle name="Normal 33 3 3 3 2" xfId="35141" xr:uid="{78F6AC78-A19E-45EE-8C0A-09565DCED35D}"/>
    <x:cellStyle name="Normal 33 3 3 4" xfId="35142" xr:uid="{1B0FC08D-E1E1-42A4-9568-819000C2F2E5}"/>
    <x:cellStyle name="Normal 33 3 3 4 2" xfId="35143" xr:uid="{50FE41A5-0024-4F5D-B7C3-034014E2E69D}"/>
    <x:cellStyle name="Normal 33 3 3 5" xfId="35144" xr:uid="{CEC47367-E776-4036-9C5C-F21999C2ACA7}"/>
    <x:cellStyle name="Normal 33 3 4" xfId="35145" xr:uid="{7F1CF77B-B650-487A-B801-1602B8BA20C0}"/>
    <x:cellStyle name="Normal 33 3 4 2" xfId="35146" xr:uid="{EB5B1B27-9FC8-4D73-887F-77C2D42FE050}"/>
    <x:cellStyle name="Normal 33 3 4 2 2" xfId="35147" xr:uid="{29E1DA27-2E1B-4B8F-8C21-4DC27C836205}"/>
    <x:cellStyle name="Normal 33 3 4 3" xfId="35148" xr:uid="{36D6EB7D-940A-4F9A-A292-7A4F585F18C1}"/>
    <x:cellStyle name="Normal 33 3 5" xfId="35149" xr:uid="{9017A880-34AB-4089-AD01-BDF6F0589CD0}"/>
    <x:cellStyle name="Normal 33 3 5 2" xfId="35150" xr:uid="{2BC91635-59F5-45B9-A35B-F90E5272826A}"/>
    <x:cellStyle name="Normal 33 3 6" xfId="35151" xr:uid="{5C826A5B-44C6-453B-A106-4830A3862A21}"/>
    <x:cellStyle name="Normal 33 3 6 2" xfId="35152" xr:uid="{57B4568D-F71D-435C-932A-F4EE7FFD3B53}"/>
    <x:cellStyle name="Normal 33 3 7" xfId="35153" xr:uid="{F60079D4-316E-4C67-925D-18D72DB1D4A3}"/>
    <x:cellStyle name="Normal 33 4" xfId="35154" xr:uid="{CA61A0DE-607E-4559-9DF2-EF5AFDE12B72}"/>
    <x:cellStyle name="Normal 33 4 2" xfId="35155" xr:uid="{6EAF63CE-0595-45EC-92E1-166D67F2AA82}"/>
    <x:cellStyle name="Normal 33 4 2 2" xfId="35156" xr:uid="{09C68C2E-8045-4860-9DF8-420CBE40D5BC}"/>
    <x:cellStyle name="Normal 33 4 2 2 2" xfId="35157" xr:uid="{CCF1F783-6359-4BE4-B001-B52A853BD037}"/>
    <x:cellStyle name="Normal 33 4 2 2 2 2" xfId="35158" xr:uid="{FD8565FC-FDFE-486C-8CAB-7A3669A554B2}"/>
    <x:cellStyle name="Normal 33 4 2 2 2 2 2" xfId="35159" xr:uid="{6965647E-4B63-4A1E-BDBA-9EFFC5B14D90}"/>
    <x:cellStyle name="Normal 33 4 2 2 2 3" xfId="35160" xr:uid="{340EBCBA-0863-41AA-9623-DD18F0E05F21}"/>
    <x:cellStyle name="Normal 33 4 2 2 3" xfId="35161" xr:uid="{3D0D8A9D-23FF-4945-92A1-18A09D83B6F4}"/>
    <x:cellStyle name="Normal 33 4 2 2 3 2" xfId="35162" xr:uid="{4FD35123-69E7-4598-A5FC-90BEA6389BBD}"/>
    <x:cellStyle name="Normal 33 4 2 2 4" xfId="35163" xr:uid="{6E6562E3-1C02-461E-B22A-197A5EAD9743}"/>
    <x:cellStyle name="Normal 33 4 2 2 4 2" xfId="35164" xr:uid="{057999FF-BB12-42D0-A307-D42C18CBFDBB}"/>
    <x:cellStyle name="Normal 33 4 2 2 5" xfId="35165" xr:uid="{24137B8D-38D9-4F4C-A843-D6FA01F06037}"/>
    <x:cellStyle name="Normal 33 4 2 3" xfId="35166" xr:uid="{1CC73489-D90D-45C8-AE6C-45FE73444BB6}"/>
    <x:cellStyle name="Normal 33 4 2 3 2" xfId="35167" xr:uid="{B8EFA1DA-D2BE-407C-9272-E6B265257A0A}"/>
    <x:cellStyle name="Normal 33 4 2 3 2 2" xfId="35168" xr:uid="{F5A58DBB-7C5F-4B93-867F-6050ADCB4830}"/>
    <x:cellStyle name="Normal 33 4 2 3 3" xfId="35169" xr:uid="{03B12422-C5CA-4059-BE88-72E800AFB96A}"/>
    <x:cellStyle name="Normal 33 4 2 4" xfId="35170" xr:uid="{EBDF920A-150D-43BE-8F9C-A38C12FD916C}"/>
    <x:cellStyle name="Normal 33 4 2 4 2" xfId="35171" xr:uid="{367493A4-24FA-4103-A96B-E14827A63FB5}"/>
    <x:cellStyle name="Normal 33 4 2 5" xfId="35172" xr:uid="{5CF91F97-8301-4DE3-81E3-68DEC217696D}"/>
    <x:cellStyle name="Normal 33 4 2 5 2" xfId="35173" xr:uid="{6DACEDF3-D118-4286-8CEA-6C25B0B36079}"/>
    <x:cellStyle name="Normal 33 4 2 6" xfId="35174" xr:uid="{25E8A4ED-4DE7-4226-8623-AF7EB7D4F5E6}"/>
    <x:cellStyle name="Normal 33 4 3" xfId="35175" xr:uid="{0318A5A2-05D7-4706-997B-D58A89C21D68}"/>
    <x:cellStyle name="Normal 33 4 3 2" xfId="35176" xr:uid="{79465B17-ACA7-4FEE-8D3E-424D14D79C81}"/>
    <x:cellStyle name="Normal 33 4 3 2 2" xfId="35177" xr:uid="{E4848FDE-5A99-4974-99E6-2B1B67D7AF95}"/>
    <x:cellStyle name="Normal 33 4 3 2 2 2" xfId="35178" xr:uid="{F60FE089-22B6-442F-A3EC-53C24890F2D2}"/>
    <x:cellStyle name="Normal 33 4 3 2 3" xfId="35179" xr:uid="{3E1B59BE-6B51-444C-899F-73C33654E7DF}"/>
    <x:cellStyle name="Normal 33 4 3 3" xfId="35180" xr:uid="{2372BF1B-A85C-464B-9C49-D0477DC46568}"/>
    <x:cellStyle name="Normal 33 4 3 3 2" xfId="35181" xr:uid="{4124B149-EF85-4AB0-A29A-8052417EED81}"/>
    <x:cellStyle name="Normal 33 4 3 4" xfId="35182" xr:uid="{36B785AD-FCC4-43C7-8631-C3D8756DB04C}"/>
    <x:cellStyle name="Normal 33 4 3 4 2" xfId="35183" xr:uid="{264B0E46-5A7B-4CA1-AC07-C94CCB4B4A0C}"/>
    <x:cellStyle name="Normal 33 4 3 5" xfId="35184" xr:uid="{40A1E2B1-8ECD-4B30-B66C-3EC12F58D27D}"/>
    <x:cellStyle name="Normal 33 4 4" xfId="35185" xr:uid="{FCF18063-B2B7-472F-AE55-FD0C9280E7F9}"/>
    <x:cellStyle name="Normal 33 4 4 2" xfId="35186" xr:uid="{867A9499-0213-4A60-B9FB-DF00681DC4EC}"/>
    <x:cellStyle name="Normal 33 4 4 2 2" xfId="35187" xr:uid="{0F23707E-3592-404F-BDC5-6EB34E73B69C}"/>
    <x:cellStyle name="Normal 33 4 4 3" xfId="35188" xr:uid="{9BB6FA1A-0352-4B2A-A62B-088D9206EB5E}"/>
    <x:cellStyle name="Normal 33 4 5" xfId="35189" xr:uid="{E9C5CADD-BE82-47AD-940B-80AC5D63E4CB}"/>
    <x:cellStyle name="Normal 33 4 5 2" xfId="35190" xr:uid="{D72A55AD-6483-486C-91D9-333FB1C6EB02}"/>
    <x:cellStyle name="Normal 33 4 6" xfId="35191" xr:uid="{2A5727C3-781B-449B-A520-C1E1D7F5158C}"/>
    <x:cellStyle name="Normal 33 4 6 2" xfId="35192" xr:uid="{BBEE1E08-2E3A-4EE7-B7E7-56440DF4FB2A}"/>
    <x:cellStyle name="Normal 33 4 7" xfId="35193" xr:uid="{4EE60A3D-AD02-401F-92A3-E89828371EAB}"/>
    <x:cellStyle name="Normal 33 5" xfId="35194" xr:uid="{D4BE9148-0CE6-450D-84B9-B8CC7E65F16D}"/>
    <x:cellStyle name="Normal 33 5 2" xfId="35195" xr:uid="{CB573CD7-CF61-424F-9C03-F6C233B50840}"/>
    <x:cellStyle name="Normal 33 5 2 2" xfId="35196" xr:uid="{D2E3F888-C89E-4308-8483-613E217F5A96}"/>
    <x:cellStyle name="Normal 33 5 2 2 2" xfId="35197" xr:uid="{B8B1AFE7-7576-4D35-8242-CCDB7CB9A216}"/>
    <x:cellStyle name="Normal 33 5 2 2 2 2" xfId="35198" xr:uid="{FD25FA7C-045D-4650-8E05-D3081970F286}"/>
    <x:cellStyle name="Normal 33 5 2 2 3" xfId="35199" xr:uid="{6FAF3067-428A-4DC1-A4DC-9F4684FA0E1B}"/>
    <x:cellStyle name="Normal 33 5 2 3" xfId="35200" xr:uid="{7759AC4F-000A-4E26-A6A5-D112B2FCBAC7}"/>
    <x:cellStyle name="Normal 33 5 2 3 2" xfId="35201" xr:uid="{95356CF0-9969-4025-AA1B-D9BEC1E2CF16}"/>
    <x:cellStyle name="Normal 33 5 2 4" xfId="35202" xr:uid="{96846414-839F-46EF-9B4A-D28907F0FFAC}"/>
    <x:cellStyle name="Normal 33 5 2 4 2" xfId="35203" xr:uid="{155A1707-9016-40EA-96B5-E26E4F991E11}"/>
    <x:cellStyle name="Normal 33 5 2 5" xfId="35204" xr:uid="{0D35C3BB-C4F3-4952-A4B6-B03C1BB7EB02}"/>
    <x:cellStyle name="Normal 33 5 3" xfId="35205" xr:uid="{BC250B22-592A-4025-AD46-AD566EF2C97C}"/>
    <x:cellStyle name="Normal 33 5 3 2" xfId="35206" xr:uid="{3B17A600-7BDF-4BE8-A054-00966AB5563E}"/>
    <x:cellStyle name="Normal 33 5 3 2 2" xfId="35207" xr:uid="{2108A160-E491-4A6D-A31F-7D2693C1379D}"/>
    <x:cellStyle name="Normal 33 5 3 3" xfId="35208" xr:uid="{CCCE6F67-01CA-4F47-9E15-80CB93F9CEFA}"/>
    <x:cellStyle name="Normal 33 5 4" xfId="35209" xr:uid="{83C5FFEB-4929-423F-A479-93C54FBA8A63}"/>
    <x:cellStyle name="Normal 33 5 4 2" xfId="35210" xr:uid="{7D180906-0008-4C6A-B68E-E848148BEFE0}"/>
    <x:cellStyle name="Normal 33 5 5" xfId="35211" xr:uid="{571305F7-4B2D-4E7C-903E-B27D9D798299}"/>
    <x:cellStyle name="Normal 33 5 5 2" xfId="35212" xr:uid="{BDEA9DD2-EF4E-4166-8196-7C509AD38C78}"/>
    <x:cellStyle name="Normal 33 5 6" xfId="35213" xr:uid="{3795CA69-4FF6-435A-A0F8-4478C6D1EA14}"/>
    <x:cellStyle name="Normal 33 6" xfId="35214" xr:uid="{E126A770-E7E0-442A-916E-BA58C313CB86}"/>
    <x:cellStyle name="Normal 33 6 2" xfId="35215" xr:uid="{F525CCBC-D092-4E73-B858-FFAD3454D451}"/>
    <x:cellStyle name="Normal 33 6 2 2" xfId="35216" xr:uid="{2039C7D0-DB3A-4C92-A035-69F0F48A3E0B}"/>
    <x:cellStyle name="Normal 33 6 2 2 2" xfId="35217" xr:uid="{7E94253F-AD53-4B4E-BA57-99F5EBFBD423}"/>
    <x:cellStyle name="Normal 33 6 2 3" xfId="35218" xr:uid="{4821CAC6-F0BE-489B-BD2E-0357A187BA3C}"/>
    <x:cellStyle name="Normal 33 6 3" xfId="35219" xr:uid="{39389206-8193-4A99-B03D-11BBB4631416}"/>
    <x:cellStyle name="Normal 33 6 3 2" xfId="35220" xr:uid="{5B587185-FB31-400D-8640-436DFE2DA219}"/>
    <x:cellStyle name="Normal 33 6 4" xfId="35221" xr:uid="{DDFE3438-C60A-44DE-ADCD-7FC26BD11FA9}"/>
    <x:cellStyle name="Normal 33 6 4 2" xfId="35222" xr:uid="{FC458140-79B6-45E2-9E9B-C3ACA766F10F}"/>
    <x:cellStyle name="Normal 33 6 5" xfId="35223" xr:uid="{26609DAA-9845-4CC8-A857-82D6882A1D31}"/>
    <x:cellStyle name="Normal 33 7" xfId="35224" xr:uid="{CCBF9BD0-767C-4481-84CA-5BBD2415CCBD}"/>
    <x:cellStyle name="Normal 33 7 2" xfId="35225" xr:uid="{77CB224E-3847-4A1A-8C75-FC602D52EEFD}"/>
    <x:cellStyle name="Normal 33 7 2 2" xfId="35226" xr:uid="{D5D36735-CB76-474C-A14E-2EFD426C3859}"/>
    <x:cellStyle name="Normal 33 7 2 2 2" xfId="35227" xr:uid="{658783D8-C837-4F22-9B47-43A647FDC984}"/>
    <x:cellStyle name="Normal 33 7 2 3" xfId="35228" xr:uid="{6AFA0E0B-B774-4566-8A16-2987AF277C9B}"/>
    <x:cellStyle name="Normal 33 7 3" xfId="35229" xr:uid="{5D3E0A36-813D-46C2-9ACD-48AE2E524A47}"/>
    <x:cellStyle name="Normal 33 7 3 2" xfId="35230" xr:uid="{3032A998-B553-4E37-9B62-743DEACC7719}"/>
    <x:cellStyle name="Normal 33 7 4" xfId="35231" xr:uid="{FB75C4EC-709B-4097-9974-E5BE112E71FA}"/>
    <x:cellStyle name="Normal 33 7 4 2" xfId="35232" xr:uid="{4A548CBD-EAF4-49C2-AA6D-278C1CF5B862}"/>
    <x:cellStyle name="Normal 33 7 5" xfId="35233" xr:uid="{0406F84B-F758-421A-9029-F808525367B0}"/>
    <x:cellStyle name="Normal 33 8" xfId="35234" xr:uid="{099BB5D8-221F-4CE2-BE2A-FFEDBB9D1AF6}"/>
    <x:cellStyle name="Normal 33 8 2" xfId="35235" xr:uid="{AFA32D1E-50C2-454F-9752-176D89CD9FAE}"/>
    <x:cellStyle name="Normal 33 8 2 2" xfId="35236" xr:uid="{A01476AA-F0D7-42C3-9064-1A7C64616E10}"/>
    <x:cellStyle name="Normal 33 8 3" xfId="35237" xr:uid="{21EFA9E5-021F-4F66-84D1-1044E4F4D097}"/>
    <x:cellStyle name="Normal 33 9" xfId="35238" xr:uid="{D0FD3148-C3DF-4935-ABA1-35178131E0C3}"/>
    <x:cellStyle name="Normal 33 9 2" xfId="35239" xr:uid="{B989356C-B423-4BCE-8AB6-588D0AF1E024}"/>
    <x:cellStyle name="Normal 34" xfId="35240" xr:uid="{98E959E9-8888-4E58-B6D7-15287476BC2B}"/>
    <x:cellStyle name="Normal 34 10" xfId="35241" xr:uid="{8FD427A6-B0B0-484F-9891-388CAC3D8EEA}"/>
    <x:cellStyle name="Normal 34 10 2" xfId="35242" xr:uid="{AB108191-D643-42CE-8909-ECA6D8E06CE1}"/>
    <x:cellStyle name="Normal 34 11" xfId="35243" xr:uid="{4D694B4F-6EAA-4694-A65A-EAC68D603CC5}"/>
    <x:cellStyle name="Normal 34 2" xfId="35244" xr:uid="{C2B2967B-6467-4CEE-ABF8-C57CD9CDCF0B}"/>
    <x:cellStyle name="Normal 34 2 10" xfId="35245" xr:uid="{91A69ED0-7247-4755-8672-E2E34AF73440}"/>
    <x:cellStyle name="Normal 34 2 2" xfId="35246" xr:uid="{26675BE5-B79D-404A-9B22-735391E90DC4}"/>
    <x:cellStyle name="Normal 34 2 2 2" xfId="35247" xr:uid="{9B08A998-090E-4655-85CB-364EA96121A7}"/>
    <x:cellStyle name="Normal 34 2 2 2 2" xfId="35248" xr:uid="{B02A60B9-250D-4869-9C87-F54562706708}"/>
    <x:cellStyle name="Normal 34 2 2 2 2 2" xfId="35249" xr:uid="{11DE8C1D-ED12-4CCC-AE9D-E4B594E94233}"/>
    <x:cellStyle name="Normal 34 2 2 2 2 2 2" xfId="35250" xr:uid="{94A03CC5-B078-40AA-97EA-6B1FCFDCB502}"/>
    <x:cellStyle name="Normal 34 2 2 2 2 2 2 2" xfId="35251" xr:uid="{22DB4952-AF50-4204-BA05-039E49EFA935}"/>
    <x:cellStyle name="Normal 34 2 2 2 2 2 3" xfId="35252" xr:uid="{FF04FC87-7411-4840-B893-D5D68D3DEEFB}"/>
    <x:cellStyle name="Normal 34 2 2 2 2 3" xfId="35253" xr:uid="{B8E7EE90-A7A7-41DD-BAA9-CC50322BB9E2}"/>
    <x:cellStyle name="Normal 34 2 2 2 2 3 2" xfId="35254" xr:uid="{153A1024-1F3D-48CB-A608-1EC039B18A49}"/>
    <x:cellStyle name="Normal 34 2 2 2 2 4" xfId="35255" xr:uid="{8BFFE0B4-9BEA-4899-B4AE-8D0824B94F01}"/>
    <x:cellStyle name="Normal 34 2 2 2 2 4 2" xfId="35256" xr:uid="{4F3956A5-2D10-4A80-9F1B-0483957F7E3F}"/>
    <x:cellStyle name="Normal 34 2 2 2 2 5" xfId="35257" xr:uid="{4896B0A7-0461-44AC-874C-168D444596D0}"/>
    <x:cellStyle name="Normal 34 2 2 2 3" xfId="35258" xr:uid="{4F5E0405-910C-4DDE-A5F3-B27E55C99EC0}"/>
    <x:cellStyle name="Normal 34 2 2 2 3 2" xfId="35259" xr:uid="{3FB2519A-8ADD-4F90-AE0C-5CF471161CA3}"/>
    <x:cellStyle name="Normal 34 2 2 2 3 2 2" xfId="35260" xr:uid="{E9DC95A3-EAE4-4E20-80AC-7E4DF013E544}"/>
    <x:cellStyle name="Normal 34 2 2 2 3 3" xfId="35261" xr:uid="{B8282310-75D7-413F-A6E2-B7178E6383C7}"/>
    <x:cellStyle name="Normal 34 2 2 2 4" xfId="35262" xr:uid="{BB1D63A9-06C2-4176-9985-B66352448B1A}"/>
    <x:cellStyle name="Normal 34 2 2 2 4 2" xfId="35263" xr:uid="{A09C08F7-0D96-4FC1-A27E-1213BE27685E}"/>
    <x:cellStyle name="Normal 34 2 2 2 5" xfId="35264" xr:uid="{203B7AD6-8C21-4711-A6BD-4EC657274317}"/>
    <x:cellStyle name="Normal 34 2 2 2 5 2" xfId="35265" xr:uid="{A8CE0373-55C4-49F2-8044-0BF54BC84F7F}"/>
    <x:cellStyle name="Normal 34 2 2 2 6" xfId="35266" xr:uid="{29CE2323-166A-4A72-AD10-5A104B2DA845}"/>
    <x:cellStyle name="Normal 34 2 2 3" xfId="35267" xr:uid="{048D7C8D-E87E-4BAA-98AD-87D267A4ECA3}"/>
    <x:cellStyle name="Normal 34 2 2 3 2" xfId="35268" xr:uid="{9C04A985-9876-4011-ABC6-218C8C60F8B6}"/>
    <x:cellStyle name="Normal 34 2 2 3 2 2" xfId="35269" xr:uid="{F7ABB2F3-B25F-420B-8D6A-6E3F55CA459A}"/>
    <x:cellStyle name="Normal 34 2 2 3 2 2 2" xfId="35270" xr:uid="{D33AACBE-030F-4F67-9CBA-1F6EBE01B0B9}"/>
    <x:cellStyle name="Normal 34 2 2 3 2 3" xfId="35271" xr:uid="{9DBA2CCC-A292-4228-A962-8E09DC70D502}"/>
    <x:cellStyle name="Normal 34 2 2 3 3" xfId="35272" xr:uid="{AE36119F-6445-484C-98AE-6721A0D29C2C}"/>
    <x:cellStyle name="Normal 34 2 2 3 3 2" xfId="35273" xr:uid="{47F1390E-A0B1-477C-BFBF-F08819ABA1BC}"/>
    <x:cellStyle name="Normal 34 2 2 3 4" xfId="35274" xr:uid="{6C74C6E3-214C-4ECD-A151-92F75014F23F}"/>
    <x:cellStyle name="Normal 34 2 2 3 4 2" xfId="35275" xr:uid="{76A598FC-3947-4E4D-A320-769BB375E950}"/>
    <x:cellStyle name="Normal 34 2 2 3 5" xfId="35276" xr:uid="{12C95069-C7D2-4251-B25C-9DEF2EDC394E}"/>
    <x:cellStyle name="Normal 34 2 2 4" xfId="35277" xr:uid="{310D1FD3-A83E-4A12-8BDC-5E2D5268FC53}"/>
    <x:cellStyle name="Normal 34 2 2 4 2" xfId="35278" xr:uid="{1A3F1FF9-FE94-4D64-862B-267B50817D77}"/>
    <x:cellStyle name="Normal 34 2 2 4 2 2" xfId="35279" xr:uid="{5C37C682-3985-4934-A536-67FA9A614F63}"/>
    <x:cellStyle name="Normal 34 2 2 4 3" xfId="35280" xr:uid="{2F9FC89C-E204-4C63-8C96-AA080B5585F7}"/>
    <x:cellStyle name="Normal 34 2 2 5" xfId="35281" xr:uid="{929E55BE-54BE-4087-8513-BE8326628030}"/>
    <x:cellStyle name="Normal 34 2 2 5 2" xfId="35282" xr:uid="{5F3330E7-3BD2-45BB-BC5F-E9EE13E12B50}"/>
    <x:cellStyle name="Normal 34 2 2 6" xfId="35283" xr:uid="{9E545FFA-A7B6-481C-BBBF-E53AFF96FB58}"/>
    <x:cellStyle name="Normal 34 2 2 6 2" xfId="35284" xr:uid="{FA418320-BEB9-40DB-A840-D63E23CF727B}"/>
    <x:cellStyle name="Normal 34 2 2 7" xfId="35285" xr:uid="{0B8973D9-2E62-438D-B691-7A863D713E57}"/>
    <x:cellStyle name="Normal 34 2 3" xfId="35286" xr:uid="{5EE693D3-EFE8-47E7-8B79-C15FD6C15C31}"/>
    <x:cellStyle name="Normal 34 2 3 2" xfId="35287" xr:uid="{4A584509-6EB1-4C7E-BB8B-4693A1FCD650}"/>
    <x:cellStyle name="Normal 34 2 3 2 2" xfId="35288" xr:uid="{FB737226-60C2-4E1D-AE10-202555C8A31D}"/>
    <x:cellStyle name="Normal 34 2 3 2 2 2" xfId="35289" xr:uid="{FE75786A-B0B1-4920-9189-A1CFCBE5A4E4}"/>
    <x:cellStyle name="Normal 34 2 3 2 2 2 2" xfId="35290" xr:uid="{701A727F-AA92-475B-9F46-2F63A93B1FCE}"/>
    <x:cellStyle name="Normal 34 2 3 2 2 2 2 2" xfId="35291" xr:uid="{29DC6714-3551-4FBB-A93B-FED8E45FE85B}"/>
    <x:cellStyle name="Normal 34 2 3 2 2 2 3" xfId="35292" xr:uid="{21F48AF3-262C-4ADA-AFC1-4E859A9324A3}"/>
    <x:cellStyle name="Normal 34 2 3 2 2 3" xfId="35293" xr:uid="{D273BAFA-6084-4832-ADFC-6F3ADDD66DF6}"/>
    <x:cellStyle name="Normal 34 2 3 2 2 3 2" xfId="35294" xr:uid="{D385DB8E-C84E-4F80-BE96-9B4508043A9C}"/>
    <x:cellStyle name="Normal 34 2 3 2 2 4" xfId="35295" xr:uid="{4B6EF598-F478-4BCF-BFD6-565E991025C5}"/>
    <x:cellStyle name="Normal 34 2 3 2 2 4 2" xfId="35296" xr:uid="{E3B31870-2D33-491D-A951-C1F4B40E6B8D}"/>
    <x:cellStyle name="Normal 34 2 3 2 2 5" xfId="35297" xr:uid="{0FFB2643-6FE3-45A6-85F7-54E7AA379153}"/>
    <x:cellStyle name="Normal 34 2 3 2 3" xfId="35298" xr:uid="{D9692A11-D983-4226-897D-06674ABAC6FC}"/>
    <x:cellStyle name="Normal 34 2 3 2 3 2" xfId="35299" xr:uid="{CA6C4CEB-BD11-49D6-9B92-286C5BD1A13F}"/>
    <x:cellStyle name="Normal 34 2 3 2 3 2 2" xfId="35300" xr:uid="{4D5C2980-BFC3-4009-BACA-3A604E69F1C1}"/>
    <x:cellStyle name="Normal 34 2 3 2 3 3" xfId="35301" xr:uid="{5706DD5B-2ED3-441B-AEE4-E551E4E38674}"/>
    <x:cellStyle name="Normal 34 2 3 2 4" xfId="35302" xr:uid="{9E2F2ECB-3B28-41A7-8794-14CF782566CF}"/>
    <x:cellStyle name="Normal 34 2 3 2 4 2" xfId="35303" xr:uid="{E656B45C-34F9-4C10-9900-3B7CD9C48363}"/>
    <x:cellStyle name="Normal 34 2 3 2 5" xfId="35304" xr:uid="{505EA6D4-57DB-470B-91D3-43711F95D566}"/>
    <x:cellStyle name="Normal 34 2 3 2 5 2" xfId="35305" xr:uid="{9C056618-AC8F-4670-BB1B-CED365770741}"/>
    <x:cellStyle name="Normal 34 2 3 2 6" xfId="35306" xr:uid="{3AAC11FB-BA0A-4398-9388-D6088CA7EB33}"/>
    <x:cellStyle name="Normal 34 2 3 3" xfId="35307" xr:uid="{00F91AF5-5808-4B47-8E3A-B01C61E5B714}"/>
    <x:cellStyle name="Normal 34 2 3 3 2" xfId="35308" xr:uid="{E96197E8-0E04-4289-8EF9-6F4D6B107070}"/>
    <x:cellStyle name="Normal 34 2 3 3 2 2" xfId="35309" xr:uid="{2709F9B6-C162-40F1-8525-3CFC2E969520}"/>
    <x:cellStyle name="Normal 34 2 3 3 2 2 2" xfId="35310" xr:uid="{9BAD8018-3885-48CF-A3F8-8082708401D1}"/>
    <x:cellStyle name="Normal 34 2 3 3 2 3" xfId="35311" xr:uid="{4AA390B7-E540-4504-A886-BE76D68C6D4E}"/>
    <x:cellStyle name="Normal 34 2 3 3 3" xfId="35312" xr:uid="{FBC95DCD-B0FC-4AEB-B5C3-21B22586D824}"/>
    <x:cellStyle name="Normal 34 2 3 3 3 2" xfId="35313" xr:uid="{FCAA8C36-7555-4C31-B90F-B67861812482}"/>
    <x:cellStyle name="Normal 34 2 3 3 4" xfId="35314" xr:uid="{E291A633-BA33-41DD-81D4-ACE499456883}"/>
    <x:cellStyle name="Normal 34 2 3 3 4 2" xfId="35315" xr:uid="{0CC36687-AA0F-4898-AFD5-27E7FCF7E8F6}"/>
    <x:cellStyle name="Normal 34 2 3 3 5" xfId="35316" xr:uid="{7ACFF7C2-CAAC-4222-9F06-224868BC0F3F}"/>
    <x:cellStyle name="Normal 34 2 3 4" xfId="35317" xr:uid="{330CDE70-DDF3-420D-959F-C0CD3095CD02}"/>
    <x:cellStyle name="Normal 34 2 3 4 2" xfId="35318" xr:uid="{93475327-2EB3-418A-A8BD-6AA607C22409}"/>
    <x:cellStyle name="Normal 34 2 3 4 2 2" xfId="35319" xr:uid="{4C22416F-78A6-41AB-B751-CA1AA9C043BC}"/>
    <x:cellStyle name="Normal 34 2 3 4 3" xfId="35320" xr:uid="{33DDC23F-577F-454B-81B1-6E703A1B1E27}"/>
    <x:cellStyle name="Normal 34 2 3 5" xfId="35321" xr:uid="{E69A692D-06F0-49D2-B9BE-F98B37D9245E}"/>
    <x:cellStyle name="Normal 34 2 3 5 2" xfId="35322" xr:uid="{C0D2F65F-7DE5-4E1A-984B-9D15CC7B8202}"/>
    <x:cellStyle name="Normal 34 2 3 6" xfId="35323" xr:uid="{2D4D74E1-A6A0-4AA3-84DB-0B46DB8AE4F2}"/>
    <x:cellStyle name="Normal 34 2 3 6 2" xfId="35324" xr:uid="{8336BE10-B003-4136-B304-046A2E47938F}"/>
    <x:cellStyle name="Normal 34 2 3 7" xfId="35325" xr:uid="{D5CBB0B0-9AC0-475F-83DB-283490C578B9}"/>
    <x:cellStyle name="Normal 34 2 4" xfId="35326" xr:uid="{544F9C89-5343-48D0-880A-890A4A1CFEAD}"/>
    <x:cellStyle name="Normal 34 2 4 2" xfId="35327" xr:uid="{E98086F6-7C15-4745-8754-D398B2863B54}"/>
    <x:cellStyle name="Normal 34 2 4 2 2" xfId="35328" xr:uid="{3BCCA365-7B20-484B-9B1F-488F969FDF6E}"/>
    <x:cellStyle name="Normal 34 2 4 2 2 2" xfId="35329" xr:uid="{FAAA3F94-6623-4112-8B6E-7B01ECF403F6}"/>
    <x:cellStyle name="Normal 34 2 4 2 2 2 2" xfId="35330" xr:uid="{FD322817-F446-430B-9F57-5751FB18A9D3}"/>
    <x:cellStyle name="Normal 34 2 4 2 2 3" xfId="35331" xr:uid="{EA5234EB-D6DC-4728-95DA-742FAA92EEC8}"/>
    <x:cellStyle name="Normal 34 2 4 2 3" xfId="35332" xr:uid="{9218FE09-76A7-448F-874E-53C508162F97}"/>
    <x:cellStyle name="Normal 34 2 4 2 3 2" xfId="35333" xr:uid="{AF324DDD-0208-4969-9E36-C8F36B27F768}"/>
    <x:cellStyle name="Normal 34 2 4 2 4" xfId="35334" xr:uid="{48079F3A-09A8-47F7-BCBB-90C1703B266B}"/>
    <x:cellStyle name="Normal 34 2 4 2 4 2" xfId="35335" xr:uid="{35D4A4F5-B65D-4F47-A791-4441F56A00CE}"/>
    <x:cellStyle name="Normal 34 2 4 2 5" xfId="35336" xr:uid="{595E8DA4-DE55-4093-B0EB-FE0C646EC7B7}"/>
    <x:cellStyle name="Normal 34 2 4 3" xfId="35337" xr:uid="{EA64D62D-8ADB-48D7-80EE-C9074008DE2B}"/>
    <x:cellStyle name="Normal 34 2 4 3 2" xfId="35338" xr:uid="{E8978409-3847-4231-A649-98A1E5048AD4}"/>
    <x:cellStyle name="Normal 34 2 4 3 2 2" xfId="35339" xr:uid="{74A84A6D-2118-4AE3-B074-E24AB088CCAB}"/>
    <x:cellStyle name="Normal 34 2 4 3 3" xfId="35340" xr:uid="{6DD10CA1-DC8C-4D3A-9A83-9986ADAC6177}"/>
    <x:cellStyle name="Normal 34 2 4 4" xfId="35341" xr:uid="{C095E09F-C503-4AB1-9617-BB59EC49B1B4}"/>
    <x:cellStyle name="Normal 34 2 4 4 2" xfId="35342" xr:uid="{738C1EA5-9D51-490B-B8ED-5BD3BC3D5DBB}"/>
    <x:cellStyle name="Normal 34 2 4 5" xfId="35343" xr:uid="{69B11D94-F143-4EAF-A692-2F7BEA89B6CD}"/>
    <x:cellStyle name="Normal 34 2 4 5 2" xfId="35344" xr:uid="{5F1B3885-CFB4-42FB-AD75-ADB3CD32EDA9}"/>
    <x:cellStyle name="Normal 34 2 4 6" xfId="35345" xr:uid="{305691CC-2D70-4066-8138-45ADE848488F}"/>
    <x:cellStyle name="Normal 34 2 5" xfId="35346" xr:uid="{B74D9BA0-91B6-40DD-96D3-FB07B73D738A}"/>
    <x:cellStyle name="Normal 34 2 5 2" xfId="35347" xr:uid="{975F9A4A-2DA5-4943-9F47-A8592711416F}"/>
    <x:cellStyle name="Normal 34 2 5 2 2" xfId="35348" xr:uid="{491CA215-957C-41BF-98F7-763A642B45BB}"/>
    <x:cellStyle name="Normal 34 2 5 2 2 2" xfId="35349" xr:uid="{13A42475-823B-4BF6-9ADC-1390B646F6B3}"/>
    <x:cellStyle name="Normal 34 2 5 2 3" xfId="35350" xr:uid="{AA6BE5C9-EE8C-465B-B50D-9E309401929B}"/>
    <x:cellStyle name="Normal 34 2 5 3" xfId="35351" xr:uid="{F17310EA-A363-4232-9AB0-F15760DDB86A}"/>
    <x:cellStyle name="Normal 34 2 5 3 2" xfId="35352" xr:uid="{B2312EE8-EC39-403C-8933-C04DF2457FF3}"/>
    <x:cellStyle name="Normal 34 2 5 4" xfId="35353" xr:uid="{010B3F32-57BF-480D-9971-45B562CF77EB}"/>
    <x:cellStyle name="Normal 34 2 5 4 2" xfId="35354" xr:uid="{75243B3B-6DAC-4FFF-9FEB-F81518495E82}"/>
    <x:cellStyle name="Normal 34 2 5 5" xfId="35355" xr:uid="{BB5B9EB3-8641-4CBE-B2E0-58F4D8491856}"/>
    <x:cellStyle name="Normal 34 2 6" xfId="35356" xr:uid="{B9A711C3-852D-4E34-A133-76844DA2E222}"/>
    <x:cellStyle name="Normal 34 2 6 2" xfId="35357" xr:uid="{E89E6A62-54AB-4565-91F1-077F7C28AFD5}"/>
    <x:cellStyle name="Normal 34 2 6 2 2" xfId="35358" xr:uid="{8850E78D-1146-4B3A-9253-98DC48826C82}"/>
    <x:cellStyle name="Normal 34 2 6 2 2 2" xfId="35359" xr:uid="{3280EAE0-7086-4D8D-BED1-FF4D30683EC6}"/>
    <x:cellStyle name="Normal 34 2 6 2 3" xfId="35360" xr:uid="{B664F5B5-0618-4E4B-B22E-70E285F5A84E}"/>
    <x:cellStyle name="Normal 34 2 6 3" xfId="35361" xr:uid="{A9904EAE-F563-4416-919C-BE1E4F26459D}"/>
    <x:cellStyle name="Normal 34 2 6 3 2" xfId="35362" xr:uid="{424A849A-4871-46CE-B385-529231DADE77}"/>
    <x:cellStyle name="Normal 34 2 6 4" xfId="35363" xr:uid="{560DBC50-85D4-40E0-8CB3-937466E4D6DA}"/>
    <x:cellStyle name="Normal 34 2 6 4 2" xfId="35364" xr:uid="{052FD048-D2E2-48F6-A65C-A50E21150436}"/>
    <x:cellStyle name="Normal 34 2 6 5" xfId="35365" xr:uid="{FBAF2255-090B-4B4B-B068-0884DA22104D}"/>
    <x:cellStyle name="Normal 34 2 7" xfId="35366" xr:uid="{4B1A24D4-0994-4222-9ECE-DB796CECD8ED}"/>
    <x:cellStyle name="Normal 34 2 7 2" xfId="35367" xr:uid="{81D3746C-60E7-41B3-A312-32164B5E4892}"/>
    <x:cellStyle name="Normal 34 2 7 2 2" xfId="35368" xr:uid="{F729D034-9F0E-4B3B-A23E-2D580C1163E9}"/>
    <x:cellStyle name="Normal 34 2 7 3" xfId="35369" xr:uid="{1F3F792A-085F-44FC-ADE1-28C49A94B09B}"/>
    <x:cellStyle name="Normal 34 2 8" xfId="35370" xr:uid="{812CE274-4813-48B2-ADE6-4C35D7BD3D97}"/>
    <x:cellStyle name="Normal 34 2 8 2" xfId="35371" xr:uid="{50A1A530-6DB4-4AA7-842C-4927BDFD607E}"/>
    <x:cellStyle name="Normal 34 2 9" xfId="35372" xr:uid="{A058C47F-8F95-4D39-99C3-2059CD3F4A13}"/>
    <x:cellStyle name="Normal 34 2 9 2" xfId="35373" xr:uid="{87E6ADD1-F49E-4EB0-BC2C-491D634BC387}"/>
    <x:cellStyle name="Normal 34 3" xfId="35374" xr:uid="{2061E424-710C-413C-869A-42895FA6916C}"/>
    <x:cellStyle name="Normal 34 3 2" xfId="35375" xr:uid="{965B0A4E-7B38-40C3-9243-64E54E6C3495}"/>
    <x:cellStyle name="Normal 34 3 2 2" xfId="35376" xr:uid="{1AD50B30-F522-48F2-8003-D27DBB2416D1}"/>
    <x:cellStyle name="Normal 34 3 2 2 2" xfId="35377" xr:uid="{88B84843-C413-4317-8C8E-EE939E74B9CA}"/>
    <x:cellStyle name="Normal 34 3 2 2 2 2" xfId="35378" xr:uid="{C1860391-B1E6-40A6-A24A-7FF86FB5E44D}"/>
    <x:cellStyle name="Normal 34 3 2 2 2 2 2" xfId="35379" xr:uid="{79AE50E0-CE95-4016-A514-520BDC8AE924}"/>
    <x:cellStyle name="Normal 34 3 2 2 2 3" xfId="35380" xr:uid="{E2575A26-D62F-42C5-9189-35002C636994}"/>
    <x:cellStyle name="Normal 34 3 2 2 3" xfId="35381" xr:uid="{F92C686D-F802-4EF8-8811-047C2E2A7D70}"/>
    <x:cellStyle name="Normal 34 3 2 2 3 2" xfId="35382" xr:uid="{29409897-F5E9-438A-B29D-F2F8C245C070}"/>
    <x:cellStyle name="Normal 34 3 2 2 4" xfId="35383" xr:uid="{771563DD-2759-4A8D-BA04-816880EA7AA0}"/>
    <x:cellStyle name="Normal 34 3 2 2 4 2" xfId="35384" xr:uid="{59C0CA23-302C-4F20-BB06-ED49DAE90E17}"/>
    <x:cellStyle name="Normal 34 3 2 2 5" xfId="35385" xr:uid="{EF28BA0B-7417-484A-9CAE-8BBDE83E75BB}"/>
    <x:cellStyle name="Normal 34 3 2 3" xfId="35386" xr:uid="{3143E10D-FA8F-4A85-ADC2-A11AFBF6F1F8}"/>
    <x:cellStyle name="Normal 34 3 2 3 2" xfId="35387" xr:uid="{2F2C1E82-C004-491F-8D4C-69F2C575D727}"/>
    <x:cellStyle name="Normal 34 3 2 3 2 2" xfId="35388" xr:uid="{719DCC1A-915E-4025-8D8E-16CE7DA994BF}"/>
    <x:cellStyle name="Normal 34 3 2 3 3" xfId="35389" xr:uid="{A79B101B-D9A7-478B-AC42-B415CF07C193}"/>
    <x:cellStyle name="Normal 34 3 2 4" xfId="35390" xr:uid="{B24FAA59-BE19-4F2B-B312-EA8DA349E683}"/>
    <x:cellStyle name="Normal 34 3 2 4 2" xfId="35391" xr:uid="{5713C354-9CB6-4D52-9FA5-5B607E8ACAAC}"/>
    <x:cellStyle name="Normal 34 3 2 5" xfId="35392" xr:uid="{21033778-6B2F-4B20-B9D6-E0410971AC1E}"/>
    <x:cellStyle name="Normal 34 3 2 5 2" xfId="35393" xr:uid="{CE1CDCCC-9264-476A-BBDA-0A6277069C87}"/>
    <x:cellStyle name="Normal 34 3 2 6" xfId="35394" xr:uid="{2BF3C964-5491-43DD-A5B5-FCB709AA29D4}"/>
    <x:cellStyle name="Normal 34 3 3" xfId="35395" xr:uid="{2268721E-57D5-4F6F-A4D8-66BE8B8D5E7A}"/>
    <x:cellStyle name="Normal 34 3 3 2" xfId="35396" xr:uid="{FCDC4ED4-3560-4C75-9608-D5933F1029D6}"/>
    <x:cellStyle name="Normal 34 3 3 2 2" xfId="35397" xr:uid="{67E353D2-AFFD-423C-B440-32CEEFAF56AC}"/>
    <x:cellStyle name="Normal 34 3 3 2 2 2" xfId="35398" xr:uid="{BF592F52-822E-4FEC-9197-2554649F3971}"/>
    <x:cellStyle name="Normal 34 3 3 2 3" xfId="35399" xr:uid="{F03F0016-8A7E-491B-9BBE-D2D26491B2EA}"/>
    <x:cellStyle name="Normal 34 3 3 3" xfId="35400" xr:uid="{CDEF01CD-0531-440F-995A-5383C4468F04}"/>
    <x:cellStyle name="Normal 34 3 3 3 2" xfId="35401" xr:uid="{600C4C08-0669-46EE-9204-921FEAFFA65C}"/>
    <x:cellStyle name="Normal 34 3 3 4" xfId="35402" xr:uid="{6AB0C254-4410-4381-898D-F9EB65C64D4D}"/>
    <x:cellStyle name="Normal 34 3 3 4 2" xfId="35403" xr:uid="{ECAD7994-81F8-422D-9471-2C0AF6494230}"/>
    <x:cellStyle name="Normal 34 3 3 5" xfId="35404" xr:uid="{7490930A-079B-4086-A570-1297088B264B}"/>
    <x:cellStyle name="Normal 34 3 4" xfId="35405" xr:uid="{049DDFBC-1B9D-4EAD-B29E-9984DBFC2FC0}"/>
    <x:cellStyle name="Normal 34 3 4 2" xfId="35406" xr:uid="{66971F86-4385-481E-B30B-EF216E1F8478}"/>
    <x:cellStyle name="Normal 34 3 4 2 2" xfId="35407" xr:uid="{882136C0-8703-43CC-A196-8F38B5344AF0}"/>
    <x:cellStyle name="Normal 34 3 4 3" xfId="35408" xr:uid="{42E0ED42-AEAC-4EE0-A025-729E3DD031FD}"/>
    <x:cellStyle name="Normal 34 3 5" xfId="35409" xr:uid="{DAA2ACBA-97D0-469D-B318-B752C69F0F22}"/>
    <x:cellStyle name="Normal 34 3 5 2" xfId="35410" xr:uid="{57394331-E171-4936-BB31-E3FB39333991}"/>
    <x:cellStyle name="Normal 34 3 6" xfId="35411" xr:uid="{38A705F6-F64C-45CF-9C68-F10AC60E2A46}"/>
    <x:cellStyle name="Normal 34 3 6 2" xfId="35412" xr:uid="{96A98392-1469-41F4-8723-4F84D47F108D}"/>
    <x:cellStyle name="Normal 34 3 7" xfId="35413" xr:uid="{9214C960-5F41-442A-BA02-F5A9C6596F6A}"/>
    <x:cellStyle name="Normal 34 4" xfId="35414" xr:uid="{46FB6B94-3B94-4791-AF16-D24BDF9A4411}"/>
    <x:cellStyle name="Normal 34 4 2" xfId="35415" xr:uid="{5F06E112-009C-4947-B69E-50E098E03DFC}"/>
    <x:cellStyle name="Normal 34 4 2 2" xfId="35416" xr:uid="{8DFA621A-951A-410B-8768-D3CEFF142074}"/>
    <x:cellStyle name="Normal 34 4 2 2 2" xfId="35417" xr:uid="{351AFD0A-C8B4-4D5F-AFD5-08030B71F63B}"/>
    <x:cellStyle name="Normal 34 4 2 2 2 2" xfId="35418" xr:uid="{DB81FAB8-141C-4E44-A1BC-D98231428F5C}"/>
    <x:cellStyle name="Normal 34 4 2 2 2 2 2" xfId="35419" xr:uid="{69A95E64-CB01-45F0-A5F5-5440A3E4545A}"/>
    <x:cellStyle name="Normal 34 4 2 2 2 3" xfId="35420" xr:uid="{2C4F0A59-E127-4FE9-BD75-10037CC3506A}"/>
    <x:cellStyle name="Normal 34 4 2 2 3" xfId="35421" xr:uid="{31587DB3-F68A-456B-A5C4-9A0A04E31C25}"/>
    <x:cellStyle name="Normal 34 4 2 2 3 2" xfId="35422" xr:uid="{09442DA3-F7A3-415C-B14D-938B7543771D}"/>
    <x:cellStyle name="Normal 34 4 2 2 4" xfId="35423" xr:uid="{58299F51-08C0-40EB-807D-F41E1C64B64C}"/>
    <x:cellStyle name="Normal 34 4 2 2 4 2" xfId="35424" xr:uid="{A50E4C1D-81EA-455D-82ED-E68B469B44AD}"/>
    <x:cellStyle name="Normal 34 4 2 2 5" xfId="35425" xr:uid="{1D831877-351B-4763-AACF-2E88F54E7364}"/>
    <x:cellStyle name="Normal 34 4 2 3" xfId="35426" xr:uid="{583DC796-3F6B-4E47-91BB-D878952891FA}"/>
    <x:cellStyle name="Normal 34 4 2 3 2" xfId="35427" xr:uid="{BBEE9144-CEA2-4621-9355-BA05182E918B}"/>
    <x:cellStyle name="Normal 34 4 2 3 2 2" xfId="35428" xr:uid="{746BF744-BFB5-404B-BD92-580F738D2D3D}"/>
    <x:cellStyle name="Normal 34 4 2 3 3" xfId="35429" xr:uid="{CA3A99CD-A7DF-41F0-9DCE-905FEE4A39CE}"/>
    <x:cellStyle name="Normal 34 4 2 4" xfId="35430" xr:uid="{A3CAA792-3E97-45C4-9F62-E4955701C54C}"/>
    <x:cellStyle name="Normal 34 4 2 4 2" xfId="35431" xr:uid="{0D040307-5058-4E70-AA22-3C053BFA9076}"/>
    <x:cellStyle name="Normal 34 4 2 5" xfId="35432" xr:uid="{98ACBBAE-BABD-4A97-91E6-0D3A3EAAEA92}"/>
    <x:cellStyle name="Normal 34 4 2 5 2" xfId="35433" xr:uid="{6D2A00D4-607F-43D0-9131-AF436417B4D3}"/>
    <x:cellStyle name="Normal 34 4 2 6" xfId="35434" xr:uid="{52859DB9-A0BD-4D29-AB6D-58A66C9AF6FE}"/>
    <x:cellStyle name="Normal 34 4 3" xfId="35435" xr:uid="{AE19F4E1-7303-4363-AC1F-EFEF01414C41}"/>
    <x:cellStyle name="Normal 34 4 3 2" xfId="35436" xr:uid="{7936275F-94D3-4949-9169-1F2276B48A25}"/>
    <x:cellStyle name="Normal 34 4 3 2 2" xfId="35437" xr:uid="{C072B3A8-6B67-40C9-8934-96FC765B64DC}"/>
    <x:cellStyle name="Normal 34 4 3 2 2 2" xfId="35438" xr:uid="{E9B8D851-767F-4BE9-8A5E-8052A883F506}"/>
    <x:cellStyle name="Normal 34 4 3 2 3" xfId="35439" xr:uid="{CBACB5A2-02FC-44CA-9F42-ADBFD7CE6B9D}"/>
    <x:cellStyle name="Normal 34 4 3 3" xfId="35440" xr:uid="{E4CA1F38-84DE-481E-807B-B81E7EAE7070}"/>
    <x:cellStyle name="Normal 34 4 3 3 2" xfId="35441" xr:uid="{B92CD099-9FB6-4F37-BB70-D3DB7BFDCFDE}"/>
    <x:cellStyle name="Normal 34 4 3 4" xfId="35442" xr:uid="{436C0392-7227-44CF-A280-784CC44A5EFC}"/>
    <x:cellStyle name="Normal 34 4 3 4 2" xfId="35443" xr:uid="{899DC20B-95EE-48E4-AA80-1E284208B7F9}"/>
    <x:cellStyle name="Normal 34 4 3 5" xfId="35444" xr:uid="{CF289BC2-BA0F-41F9-890D-C67A17C5936F}"/>
    <x:cellStyle name="Normal 34 4 4" xfId="35445" xr:uid="{969C01E7-832C-4DC3-AA3F-C766E175CB96}"/>
    <x:cellStyle name="Normal 34 4 4 2" xfId="35446" xr:uid="{DF906E7A-9FE1-4E79-979F-AFAA7675C33D}"/>
    <x:cellStyle name="Normal 34 4 4 2 2" xfId="35447" xr:uid="{9B510046-73B7-477A-AD7F-87DD9A8C2A11}"/>
    <x:cellStyle name="Normal 34 4 4 3" xfId="35448" xr:uid="{4DF5289B-3870-42D7-A897-1C36E636F6C9}"/>
    <x:cellStyle name="Normal 34 4 5" xfId="35449" xr:uid="{52B56535-1AF5-4FF3-B31E-8CF64041983B}"/>
    <x:cellStyle name="Normal 34 4 5 2" xfId="35450" xr:uid="{5B64AEB7-186D-4207-82C9-48C850019CEA}"/>
    <x:cellStyle name="Normal 34 4 6" xfId="35451" xr:uid="{BA7E10C7-394A-418E-91BC-368D461BA04A}"/>
    <x:cellStyle name="Normal 34 4 6 2" xfId="35452" xr:uid="{CD7D9C9D-2B15-4BBE-813D-56B585E3656F}"/>
    <x:cellStyle name="Normal 34 4 7" xfId="35453" xr:uid="{51E38C95-6A17-4280-9CCE-8B5DB630CB50}"/>
    <x:cellStyle name="Normal 34 5" xfId="35454" xr:uid="{F2E7361F-6705-4770-BBBB-6EE419D3472E}"/>
    <x:cellStyle name="Normal 34 5 2" xfId="35455" xr:uid="{B76AF92D-1014-4E36-A147-FB6064296607}"/>
    <x:cellStyle name="Normal 34 5 2 2" xfId="35456" xr:uid="{CAF26EB4-4743-4363-8AA5-8E29BD4CBFB0}"/>
    <x:cellStyle name="Normal 34 5 2 2 2" xfId="35457" xr:uid="{D3B5A38B-3254-43B2-B5C8-E95BDCB4882F}"/>
    <x:cellStyle name="Normal 34 5 2 2 2 2" xfId="35458" xr:uid="{B50864D9-7123-4FFE-940C-1A0F07EEA9A3}"/>
    <x:cellStyle name="Normal 34 5 2 2 3" xfId="35459" xr:uid="{5F5578FC-CC16-4865-A557-83BB9C068E4C}"/>
    <x:cellStyle name="Normal 34 5 2 3" xfId="35460" xr:uid="{58BE181D-E08B-4B73-ABA1-21E68AA225FB}"/>
    <x:cellStyle name="Normal 34 5 2 3 2" xfId="35461" xr:uid="{39E5FE13-740F-43DC-8AD1-023A97D181F1}"/>
    <x:cellStyle name="Normal 34 5 2 4" xfId="35462" xr:uid="{2F2C4569-1DBE-4E03-B592-BAECF05B3E5E}"/>
    <x:cellStyle name="Normal 34 5 2 4 2" xfId="35463" xr:uid="{6E593321-7746-45BF-ABCC-502BFCCC643F}"/>
    <x:cellStyle name="Normal 34 5 2 5" xfId="35464" xr:uid="{595F39B4-6CF9-4B43-8341-8191C6A751D3}"/>
    <x:cellStyle name="Normal 34 5 3" xfId="35465" xr:uid="{DE098CB5-6031-4AF0-98DC-AC1354D122D5}"/>
    <x:cellStyle name="Normal 34 5 3 2" xfId="35466" xr:uid="{5BB93E2E-E405-46C2-8D86-6A55414485D9}"/>
    <x:cellStyle name="Normal 34 5 3 2 2" xfId="35467" xr:uid="{9EAD6781-3659-4368-BE32-483F59636A89}"/>
    <x:cellStyle name="Normal 34 5 3 3" xfId="35468" xr:uid="{9103CC6B-1A76-4D4E-8006-445B4570EC05}"/>
    <x:cellStyle name="Normal 34 5 4" xfId="35469" xr:uid="{2536A52A-27F6-414F-9828-1C822B12828A}"/>
    <x:cellStyle name="Normal 34 5 4 2" xfId="35470" xr:uid="{07236A18-9226-4764-ADDC-477FD1DA1053}"/>
    <x:cellStyle name="Normal 34 5 5" xfId="35471" xr:uid="{5C6BA269-1193-4074-827A-A2EE3A72BAD8}"/>
    <x:cellStyle name="Normal 34 5 5 2" xfId="35472" xr:uid="{96A3A039-A15A-4628-9304-7B3A941933CD}"/>
    <x:cellStyle name="Normal 34 5 6" xfId="35473" xr:uid="{3CB11C54-F1DB-4AF9-9C5C-823BB75B7861}"/>
    <x:cellStyle name="Normal 34 6" xfId="35474" xr:uid="{9F43526A-067C-4A84-80E7-D64FCA8D9699}"/>
    <x:cellStyle name="Normal 34 6 2" xfId="35475" xr:uid="{EE38B2F7-B198-4E9F-A1A3-9F366C5B7984}"/>
    <x:cellStyle name="Normal 34 6 2 2" xfId="35476" xr:uid="{B730F92D-B4D8-4AA3-9BFA-A4C2FD59CA35}"/>
    <x:cellStyle name="Normal 34 6 2 2 2" xfId="35477" xr:uid="{5C17CB8C-7067-44F4-88F6-F45E5F087352}"/>
    <x:cellStyle name="Normal 34 6 2 3" xfId="35478" xr:uid="{DAAA3587-07E3-45BD-A7F9-EDD522AFAD83}"/>
    <x:cellStyle name="Normal 34 6 3" xfId="35479" xr:uid="{6C4DDC18-4149-4D48-B7D0-BF7BFDBF56E8}"/>
    <x:cellStyle name="Normal 34 6 3 2" xfId="35480" xr:uid="{68873290-7076-4097-A3B7-45D7BE46B867}"/>
    <x:cellStyle name="Normal 34 6 4" xfId="35481" xr:uid="{7AB52D7E-A7E8-4538-B826-688490191B80}"/>
    <x:cellStyle name="Normal 34 6 4 2" xfId="35482" xr:uid="{FE394BF3-7687-4EFB-A595-D760BA1B4F18}"/>
    <x:cellStyle name="Normal 34 6 5" xfId="35483" xr:uid="{59D84B52-A879-402B-91EF-FF32C4A55BA6}"/>
    <x:cellStyle name="Normal 34 7" xfId="35484" xr:uid="{9E9B37BE-A4B0-4FFC-AC4A-084861BB0463}"/>
    <x:cellStyle name="Normal 34 7 2" xfId="35485" xr:uid="{AB54177D-EE32-4946-BE22-A4C2612B8D7D}"/>
    <x:cellStyle name="Normal 34 7 2 2" xfId="35486" xr:uid="{4E767117-9E63-4879-8BF0-6C09FC3EF8A6}"/>
    <x:cellStyle name="Normal 34 7 2 2 2" xfId="35487" xr:uid="{944B81DD-7A41-4A18-9636-5CB6A3C58B2D}"/>
    <x:cellStyle name="Normal 34 7 2 3" xfId="35488" xr:uid="{1791D5DD-E233-46E6-8B1E-9ACBF6F5786A}"/>
    <x:cellStyle name="Normal 34 7 3" xfId="35489" xr:uid="{574ED4FE-871C-44ED-BFCA-EB5899B5560E}"/>
    <x:cellStyle name="Normal 34 7 3 2" xfId="35490" xr:uid="{D841EB78-12F8-4082-9E2E-0DB8C3EA9DFD}"/>
    <x:cellStyle name="Normal 34 7 4" xfId="35491" xr:uid="{C20002ED-EDEB-4BDD-9167-22DEB6A4A060}"/>
    <x:cellStyle name="Normal 34 7 4 2" xfId="35492" xr:uid="{A8B0C385-8BD0-45B5-B3B8-A109A6F4A2E7}"/>
    <x:cellStyle name="Normal 34 7 5" xfId="35493" xr:uid="{ECB2A3ED-5DC3-4A93-855F-E5F28CF2D226}"/>
    <x:cellStyle name="Normal 34 8" xfId="35494" xr:uid="{1B22B055-B0F4-4A4B-9B18-92DAFEC241FD}"/>
    <x:cellStyle name="Normal 34 8 2" xfId="35495" xr:uid="{19C4D2BC-7973-43A3-969A-3757B6EF1211}"/>
    <x:cellStyle name="Normal 34 8 2 2" xfId="35496" xr:uid="{99C337D4-24FC-4129-9E6A-5E884D31D867}"/>
    <x:cellStyle name="Normal 34 8 3" xfId="35497" xr:uid="{9D0C1EF8-3D31-4C3E-86A7-1EF5BE5D44A8}"/>
    <x:cellStyle name="Normal 34 9" xfId="35498" xr:uid="{51933A3E-B118-41B9-B38A-05D7AE560D45}"/>
    <x:cellStyle name="Normal 34 9 2" xfId="35499" xr:uid="{8D53D4CB-07AD-4BED-91AC-B51F75A2659D}"/>
    <x:cellStyle name="Normal 35" xfId="35500" xr:uid="{6259CCED-9D0A-4C2D-BD6B-85F3F3A0CFDB}"/>
    <x:cellStyle name="Normal 35 10" xfId="35501" xr:uid="{861D469D-BD8D-4328-94C1-776C2ED764E5}"/>
    <x:cellStyle name="Normal 35 10 2" xfId="35502" xr:uid="{006C0AF8-13EC-40DB-BBC6-4AF169C10B48}"/>
    <x:cellStyle name="Normal 35 11" xfId="35503" xr:uid="{4B035C17-C4A1-4CB3-A905-D74A9E1237D7}"/>
    <x:cellStyle name="Normal 35 2" xfId="35504" xr:uid="{E8B28002-0AE8-4CD8-990F-B41257449CDF}"/>
    <x:cellStyle name="Normal 35 2 10" xfId="35505" xr:uid="{3D506F6D-2EE8-486B-A9C8-0AB2C2CF4DD1}"/>
    <x:cellStyle name="Normal 35 2 2" xfId="35506" xr:uid="{A7362994-52B3-4E9C-8E05-5CB0F6E79E25}"/>
    <x:cellStyle name="Normal 35 2 2 2" xfId="35507" xr:uid="{EFA4A6ED-3BB2-415F-AAAB-D45F8009242B}"/>
    <x:cellStyle name="Normal 35 2 2 2 2" xfId="35508" xr:uid="{6A52A835-35EA-43B8-BF34-6524B43B3615}"/>
    <x:cellStyle name="Normal 35 2 2 2 2 2" xfId="35509" xr:uid="{446EE7DA-BA48-4FFF-86AC-D849B610A96C}"/>
    <x:cellStyle name="Normal 35 2 2 2 2 2 2" xfId="35510" xr:uid="{FE5191E4-553C-48CB-9457-BF073F1F70DF}"/>
    <x:cellStyle name="Normal 35 2 2 2 2 2 2 2" xfId="35511" xr:uid="{D0CD73BB-09FB-4755-8F20-12332F5D959C}"/>
    <x:cellStyle name="Normal 35 2 2 2 2 2 3" xfId="35512" xr:uid="{AEF5FEE2-95E8-49F5-89F6-8644828441AF}"/>
    <x:cellStyle name="Normal 35 2 2 2 2 3" xfId="35513" xr:uid="{6BFD8BA7-AA03-4848-A282-7609A2605CE7}"/>
    <x:cellStyle name="Normal 35 2 2 2 2 3 2" xfId="35514" xr:uid="{47F82689-4CE8-49C6-9B7C-05052E2BDC33}"/>
    <x:cellStyle name="Normal 35 2 2 2 2 4" xfId="35515" xr:uid="{F808A5B3-DE6F-4F03-986F-87C9A34CDBCE}"/>
    <x:cellStyle name="Normal 35 2 2 2 2 4 2" xfId="35516" xr:uid="{79F5D0D8-C45C-4CC0-BE99-AE11139F8574}"/>
    <x:cellStyle name="Normal 35 2 2 2 2 5" xfId="35517" xr:uid="{1D3A2FFC-C46B-4338-AF4C-E1D30B9DCAEF}"/>
    <x:cellStyle name="Normal 35 2 2 2 3" xfId="35518" xr:uid="{2F7680B7-7783-4AB5-8753-CFF12C510BF8}"/>
    <x:cellStyle name="Normal 35 2 2 2 3 2" xfId="35519" xr:uid="{6DDB4926-913B-4FC9-916B-69BEEB6CDD61}"/>
    <x:cellStyle name="Normal 35 2 2 2 3 2 2" xfId="35520" xr:uid="{5E30DEF1-CF43-471C-AE27-39B3882ED434}"/>
    <x:cellStyle name="Normal 35 2 2 2 3 3" xfId="35521" xr:uid="{9E2A8023-519B-47CE-861E-1F4D4B5DBC62}"/>
    <x:cellStyle name="Normal 35 2 2 2 4" xfId="35522" xr:uid="{45284735-59EB-4EF2-8C6C-09F67FD9BDEE}"/>
    <x:cellStyle name="Normal 35 2 2 2 4 2" xfId="35523" xr:uid="{84090EA4-2453-4273-8ED4-EB3C87E07BAF}"/>
    <x:cellStyle name="Normal 35 2 2 2 5" xfId="35524" xr:uid="{601FC1B7-8AE1-47A3-A0B1-005FD223F9F9}"/>
    <x:cellStyle name="Normal 35 2 2 2 5 2" xfId="35525" xr:uid="{38D1909E-AA46-4FD9-B8B5-C5788489D858}"/>
    <x:cellStyle name="Normal 35 2 2 2 6" xfId="35526" xr:uid="{C14DF869-9D4A-4B1E-8A4F-CD7B1E00F959}"/>
    <x:cellStyle name="Normal 35 2 2 3" xfId="35527" xr:uid="{0C0B3553-5424-4006-92D1-E130A0126A2E}"/>
    <x:cellStyle name="Normal 35 2 2 3 2" xfId="35528" xr:uid="{5CC24BA5-F4E7-40D8-BBEA-5E1CFE5131C5}"/>
    <x:cellStyle name="Normal 35 2 2 3 2 2" xfId="35529" xr:uid="{2EE741B1-B949-4513-BB52-770A02C436BB}"/>
    <x:cellStyle name="Normal 35 2 2 3 2 2 2" xfId="35530" xr:uid="{CE5A37A7-2C3B-4C4B-A800-8A2784B37176}"/>
    <x:cellStyle name="Normal 35 2 2 3 2 3" xfId="35531" xr:uid="{8F231208-4186-4FE6-A172-19CADA331BB1}"/>
    <x:cellStyle name="Normal 35 2 2 3 3" xfId="35532" xr:uid="{3E2CB85C-0B90-4FFF-8F82-53DF67528324}"/>
    <x:cellStyle name="Normal 35 2 2 3 3 2" xfId="35533" xr:uid="{07D0E5E8-3DA8-4808-A2DE-8E8599BD74A2}"/>
    <x:cellStyle name="Normal 35 2 2 3 4" xfId="35534" xr:uid="{CC52C026-EEC2-443B-AD68-588197E5B266}"/>
    <x:cellStyle name="Normal 35 2 2 3 4 2" xfId="35535" xr:uid="{5CDDB138-2A75-40EA-A024-5461C6E8D3D9}"/>
    <x:cellStyle name="Normal 35 2 2 3 5" xfId="35536" xr:uid="{F4E7F9D0-8E2B-42B5-AD2B-A35FE1F2D4C7}"/>
    <x:cellStyle name="Normal 35 2 2 4" xfId="35537" xr:uid="{96C7E04A-D06F-472E-9F22-9BD868E6B3FF}"/>
    <x:cellStyle name="Normal 35 2 2 4 2" xfId="35538" xr:uid="{090E2F0F-4203-453F-8683-F3A3DEA35313}"/>
    <x:cellStyle name="Normal 35 2 2 4 2 2" xfId="35539" xr:uid="{A1876DEC-5CF3-4BD8-A263-CF39C597211F}"/>
    <x:cellStyle name="Normal 35 2 2 4 3" xfId="35540" xr:uid="{F7447FED-9812-44D3-999A-79FB86598154}"/>
    <x:cellStyle name="Normal 35 2 2 5" xfId="35541" xr:uid="{556C6F1D-907F-44F6-98F4-CA0C3EE36C2B}"/>
    <x:cellStyle name="Normal 35 2 2 5 2" xfId="35542" xr:uid="{CF0A27CA-4E4A-43FC-BAA0-26A9F0665FFE}"/>
    <x:cellStyle name="Normal 35 2 2 6" xfId="35543" xr:uid="{DF4740B0-8BB7-40E5-88AE-2B2B9C8B8D4D}"/>
    <x:cellStyle name="Normal 35 2 2 6 2" xfId="35544" xr:uid="{2F9A790A-DBA4-4A23-B411-2AFB5D7FDCD0}"/>
    <x:cellStyle name="Normal 35 2 2 7" xfId="35545" xr:uid="{98FA5944-14E6-4B86-ABE7-A3CADF383DD5}"/>
    <x:cellStyle name="Normal 35 2 3" xfId="35546" xr:uid="{4E529F81-5246-4CB3-95F5-D17FC5810853}"/>
    <x:cellStyle name="Normal 35 2 3 2" xfId="35547" xr:uid="{797D37D3-ED6C-4410-9905-A89AAE6FDB4F}"/>
    <x:cellStyle name="Normal 35 2 3 2 2" xfId="35548" xr:uid="{99B4DDD2-43EE-4898-B89A-84ADCA3AB126}"/>
    <x:cellStyle name="Normal 35 2 3 2 2 2" xfId="35549" xr:uid="{54133B4A-05DE-4B66-A39A-2155FC99938D}"/>
    <x:cellStyle name="Normal 35 2 3 2 2 2 2" xfId="35550" xr:uid="{57413906-3952-4C26-9867-9BF42EA8DF7C}"/>
    <x:cellStyle name="Normal 35 2 3 2 2 2 2 2" xfId="35551" xr:uid="{2335F215-3964-461B-8F54-482640D76D3A}"/>
    <x:cellStyle name="Normal 35 2 3 2 2 2 3" xfId="35552" xr:uid="{8E2AE60C-FB63-4FBD-AC4D-BD545B7AB6F5}"/>
    <x:cellStyle name="Normal 35 2 3 2 2 3" xfId="35553" xr:uid="{D0658B30-2B58-4EE3-BB45-D8802F64726F}"/>
    <x:cellStyle name="Normal 35 2 3 2 2 3 2" xfId="35554" xr:uid="{8AD82B22-632D-4D05-83DE-BF591C229D24}"/>
    <x:cellStyle name="Normal 35 2 3 2 2 4" xfId="35555" xr:uid="{F3F10A6B-3DCA-4055-B801-8D0A4948B970}"/>
    <x:cellStyle name="Normal 35 2 3 2 2 4 2" xfId="35556" xr:uid="{19D7DEBA-8FA5-457E-A212-2899C0A97C67}"/>
    <x:cellStyle name="Normal 35 2 3 2 2 5" xfId="35557" xr:uid="{3B81D4AD-0381-4B26-B92F-6C21F18BBD18}"/>
    <x:cellStyle name="Normal 35 2 3 2 3" xfId="35558" xr:uid="{7A6F863A-FE21-4485-91B0-6822921DC7E4}"/>
    <x:cellStyle name="Normal 35 2 3 2 3 2" xfId="35559" xr:uid="{18FDA4FE-9B6D-4DDF-B64E-D0CCAF2D041F}"/>
    <x:cellStyle name="Normal 35 2 3 2 3 2 2" xfId="35560" xr:uid="{8A6BFF15-45A0-4910-B3CE-42D31A09509F}"/>
    <x:cellStyle name="Normal 35 2 3 2 3 3" xfId="35561" xr:uid="{7FE92B9D-95A9-405D-A40F-E2893E23DDD1}"/>
    <x:cellStyle name="Normal 35 2 3 2 4" xfId="35562" xr:uid="{8A675AF4-B92D-45CB-A776-FF9EE0C41A77}"/>
    <x:cellStyle name="Normal 35 2 3 2 4 2" xfId="35563" xr:uid="{5029BA6E-39A8-45BF-8F9E-351E044DAFF4}"/>
    <x:cellStyle name="Normal 35 2 3 2 5" xfId="35564" xr:uid="{8B6B336A-20F7-4355-8675-8798B96A9B9A}"/>
    <x:cellStyle name="Normal 35 2 3 2 5 2" xfId="35565" xr:uid="{F0C4EE09-0AB6-49D8-B8CA-A8985E59E19B}"/>
    <x:cellStyle name="Normal 35 2 3 2 6" xfId="35566" xr:uid="{BA55A5EF-C0AC-43C3-B806-7CBED570D197}"/>
    <x:cellStyle name="Normal 35 2 3 3" xfId="35567" xr:uid="{4C57A88A-D47F-47CC-902D-3C6844EF494E}"/>
    <x:cellStyle name="Normal 35 2 3 3 2" xfId="35568" xr:uid="{5839159E-2BDD-4231-805E-88EE60DFFAF1}"/>
    <x:cellStyle name="Normal 35 2 3 3 2 2" xfId="35569" xr:uid="{AC40AAFD-9432-45FF-A5AF-0AB3D7AB2317}"/>
    <x:cellStyle name="Normal 35 2 3 3 2 2 2" xfId="35570" xr:uid="{F40CD97A-916B-4DAA-BC90-0247781CDC88}"/>
    <x:cellStyle name="Normal 35 2 3 3 2 3" xfId="35571" xr:uid="{25D2314A-8E5A-4712-B8DF-FDF2B9573F96}"/>
    <x:cellStyle name="Normal 35 2 3 3 3" xfId="35572" xr:uid="{EBC59544-EDCD-48EA-8F64-397ADFEDC4B9}"/>
    <x:cellStyle name="Normal 35 2 3 3 3 2" xfId="35573" xr:uid="{5CB872CC-84EA-4B7E-9739-D433A0296EBD}"/>
    <x:cellStyle name="Normal 35 2 3 3 4" xfId="35574" xr:uid="{62888046-3D41-4A75-9E95-004EE026BB69}"/>
    <x:cellStyle name="Normal 35 2 3 3 4 2" xfId="35575" xr:uid="{1863975A-E55E-437A-A986-FBB522E1B54A}"/>
    <x:cellStyle name="Normal 35 2 3 3 5" xfId="35576" xr:uid="{F1D20977-E767-4D7D-A165-B95CE9DCA86E}"/>
    <x:cellStyle name="Normal 35 2 3 4" xfId="35577" xr:uid="{65841FB0-7B77-4EC6-BB28-3AF7822219F6}"/>
    <x:cellStyle name="Normal 35 2 3 4 2" xfId="35578" xr:uid="{D4296CB9-9329-4005-80CD-99413A7980E3}"/>
    <x:cellStyle name="Normal 35 2 3 4 2 2" xfId="35579" xr:uid="{25CE8E5D-6BB1-4026-887C-27CE8EDE4AE2}"/>
    <x:cellStyle name="Normal 35 2 3 4 3" xfId="35580" xr:uid="{5C780073-45AB-44AC-B064-FD43524BD68E}"/>
    <x:cellStyle name="Normal 35 2 3 5" xfId="35581" xr:uid="{56ADB39A-A1D9-4493-A5D4-4766A99C563A}"/>
    <x:cellStyle name="Normal 35 2 3 5 2" xfId="35582" xr:uid="{635C0D1C-32CD-4A44-86DF-2BB01D2B75D8}"/>
    <x:cellStyle name="Normal 35 2 3 6" xfId="35583" xr:uid="{F8331D1C-7AD0-472F-9DC5-6390F7A71DDA}"/>
    <x:cellStyle name="Normal 35 2 3 6 2" xfId="35584" xr:uid="{20FD460A-06EA-4176-B79F-81736A63E0F4}"/>
    <x:cellStyle name="Normal 35 2 3 7" xfId="35585" xr:uid="{35567CCB-4F64-4428-8179-D86078D16224}"/>
    <x:cellStyle name="Normal 35 2 4" xfId="35586" xr:uid="{C5843A4F-D15D-467E-93D3-184B3F9B7050}"/>
    <x:cellStyle name="Normal 35 2 4 2" xfId="35587" xr:uid="{19935F8F-55FD-4FD4-BD10-D48F7ABCB6C3}"/>
    <x:cellStyle name="Normal 35 2 4 2 2" xfId="35588" xr:uid="{FB29533F-B9B0-49EF-9D8D-19E932A40EDF}"/>
    <x:cellStyle name="Normal 35 2 4 2 2 2" xfId="35589" xr:uid="{7B4AB670-9081-4CCB-82C0-3F45A3ACD524}"/>
    <x:cellStyle name="Normal 35 2 4 2 2 2 2" xfId="35590" xr:uid="{2D80D18D-CE62-45AA-8373-18FFFB27A813}"/>
    <x:cellStyle name="Normal 35 2 4 2 2 3" xfId="35591" xr:uid="{8A837CB7-F790-45E6-BFEA-D15E25DBB0EA}"/>
    <x:cellStyle name="Normal 35 2 4 2 3" xfId="35592" xr:uid="{6E462AEF-EAF3-4FD1-9EF9-1E7DF5A75F94}"/>
    <x:cellStyle name="Normal 35 2 4 2 3 2" xfId="35593" xr:uid="{3CAA44EF-F5AB-4A9C-8B0A-88E4FD3184A2}"/>
    <x:cellStyle name="Normal 35 2 4 2 4" xfId="35594" xr:uid="{B3FAB7BF-BDAD-48A9-A7B8-498320E52B79}"/>
    <x:cellStyle name="Normal 35 2 4 2 4 2" xfId="35595" xr:uid="{C62818E7-4E60-4B74-8EB2-5288826670B7}"/>
    <x:cellStyle name="Normal 35 2 4 2 5" xfId="35596" xr:uid="{1BF65D07-2FD3-465B-82F5-242211E13509}"/>
    <x:cellStyle name="Normal 35 2 4 3" xfId="35597" xr:uid="{752622CE-E61B-41E0-A1D8-35A94E9E6A27}"/>
    <x:cellStyle name="Normal 35 2 4 3 2" xfId="35598" xr:uid="{719C28E9-91F0-42BE-9FC8-868AC9944E80}"/>
    <x:cellStyle name="Normal 35 2 4 3 2 2" xfId="35599" xr:uid="{8A92D853-FB25-4041-80BB-151F4625B320}"/>
    <x:cellStyle name="Normal 35 2 4 3 3" xfId="35600" xr:uid="{A450B457-4974-47DF-8351-61180DFCEFDD}"/>
    <x:cellStyle name="Normal 35 2 4 4" xfId="35601" xr:uid="{1AAB9CD5-C09D-4375-B93E-1E2AFF1437EB}"/>
    <x:cellStyle name="Normal 35 2 4 4 2" xfId="35602" xr:uid="{49E583C3-C706-40E9-A43C-3EE4C47EEFD3}"/>
    <x:cellStyle name="Normal 35 2 4 5" xfId="35603" xr:uid="{D5758D77-D248-40D4-90CA-F16F6F23885D}"/>
    <x:cellStyle name="Normal 35 2 4 5 2" xfId="35604" xr:uid="{40C9073E-6068-4DEA-B2B0-9A3DCA785315}"/>
    <x:cellStyle name="Normal 35 2 4 6" xfId="35605" xr:uid="{4EA8032D-AA60-406B-A9B7-C640D55B6017}"/>
    <x:cellStyle name="Normal 35 2 5" xfId="35606" xr:uid="{909BB4E8-A7EA-4CB5-8FB9-5FEC7FF81244}"/>
    <x:cellStyle name="Normal 35 2 5 2" xfId="35607" xr:uid="{3CB908FB-031A-4F71-9043-F9A41DAC2E9F}"/>
    <x:cellStyle name="Normal 35 2 5 2 2" xfId="35608" xr:uid="{FD00920A-1F54-48C2-84C8-9EBCEE64E4FE}"/>
    <x:cellStyle name="Normal 35 2 5 2 2 2" xfId="35609" xr:uid="{389688BF-0B8E-4E45-83E5-3C2D7F8B2B72}"/>
    <x:cellStyle name="Normal 35 2 5 2 3" xfId="35610" xr:uid="{0C3D7FD2-F1E4-48DF-A2E1-126CF9BD744D}"/>
    <x:cellStyle name="Normal 35 2 5 3" xfId="35611" xr:uid="{1919B9D8-1A08-4461-AC98-30A8F48BCC34}"/>
    <x:cellStyle name="Normal 35 2 5 3 2" xfId="35612" xr:uid="{D8DA07F9-62BB-4F10-B7C6-539EB357A9B3}"/>
    <x:cellStyle name="Normal 35 2 5 4" xfId="35613" xr:uid="{D149EF86-3AB9-417E-8102-185518C4F02F}"/>
    <x:cellStyle name="Normal 35 2 5 4 2" xfId="35614" xr:uid="{E79A01CF-37D2-4DEA-832B-7C79E7033F15}"/>
    <x:cellStyle name="Normal 35 2 5 5" xfId="35615" xr:uid="{166C04A4-2944-4027-BB24-D0955DD19F9A}"/>
    <x:cellStyle name="Normal 35 2 6" xfId="35616" xr:uid="{DBA70C34-E821-4484-BE1E-14E3E88400AD}"/>
    <x:cellStyle name="Normal 35 2 6 2" xfId="35617" xr:uid="{1553102B-1A7B-42AE-AC7E-1366ED7F6816}"/>
    <x:cellStyle name="Normal 35 2 6 2 2" xfId="35618" xr:uid="{DF448310-1C7F-4248-9833-BBB0A001682C}"/>
    <x:cellStyle name="Normal 35 2 6 2 2 2" xfId="35619" xr:uid="{6278A184-FB0F-41A8-AE42-E66D4166245D}"/>
    <x:cellStyle name="Normal 35 2 6 2 3" xfId="35620" xr:uid="{3D5F3096-89D2-4B46-BDBF-28BDDCD1BB5B}"/>
    <x:cellStyle name="Normal 35 2 6 3" xfId="35621" xr:uid="{A8009F21-6AA7-4D60-AD65-3FA43F428F22}"/>
    <x:cellStyle name="Normal 35 2 6 3 2" xfId="35622" xr:uid="{5CB8F602-86C8-4A64-9417-FFAC5721545B}"/>
    <x:cellStyle name="Normal 35 2 6 4" xfId="35623" xr:uid="{2A5B370D-5937-4903-A54D-4A0E3A1EBA91}"/>
    <x:cellStyle name="Normal 35 2 6 4 2" xfId="35624" xr:uid="{67A0ABC4-6B02-43FE-98C7-9063061BD066}"/>
    <x:cellStyle name="Normal 35 2 6 5" xfId="35625" xr:uid="{0FB73A64-B8CF-40E1-B63C-DF0337BC606E}"/>
    <x:cellStyle name="Normal 35 2 7" xfId="35626" xr:uid="{E7BBE761-3809-4E24-AEA0-E22C9317ACED}"/>
    <x:cellStyle name="Normal 35 2 7 2" xfId="35627" xr:uid="{C4B4720E-2279-4CE3-92F5-CC94D8D4EB0C}"/>
    <x:cellStyle name="Normal 35 2 7 2 2" xfId="35628" xr:uid="{A11520A6-4AFB-4C76-A2A0-A72910516EF6}"/>
    <x:cellStyle name="Normal 35 2 7 3" xfId="35629" xr:uid="{83D0C294-2A70-46E8-A744-C3BD214C1138}"/>
    <x:cellStyle name="Normal 35 2 8" xfId="35630" xr:uid="{C83B0094-3728-42F0-8536-8535066A4389}"/>
    <x:cellStyle name="Normal 35 2 8 2" xfId="35631" xr:uid="{CE01FF7A-AB9B-4045-8BDF-0219B6FE27FE}"/>
    <x:cellStyle name="Normal 35 2 9" xfId="35632" xr:uid="{F1D9CD97-8365-46EC-B4BC-1F20AE09BA87}"/>
    <x:cellStyle name="Normal 35 2 9 2" xfId="35633" xr:uid="{A9D9D62E-1767-426A-BD8A-D3028A65BBFE}"/>
    <x:cellStyle name="Normal 35 3" xfId="35634" xr:uid="{E1CBDA95-71F3-460B-BB4E-0D05DFBC5F8F}"/>
    <x:cellStyle name="Normal 35 3 2" xfId="35635" xr:uid="{772A9A8C-8346-4C0F-AB05-A51FE1523FD6}"/>
    <x:cellStyle name="Normal 35 3 2 2" xfId="35636" xr:uid="{4C1C7A15-AAE0-4675-A054-B2310A483A8C}"/>
    <x:cellStyle name="Normal 35 3 2 2 2" xfId="35637" xr:uid="{5239C1EA-1AB0-4433-8887-3FDE205DE4DD}"/>
    <x:cellStyle name="Normal 35 3 2 2 2 2" xfId="35638" xr:uid="{D95D9B21-1AB9-49E8-8205-01ED03E44EFA}"/>
    <x:cellStyle name="Normal 35 3 2 2 2 2 2" xfId="35639" xr:uid="{000EDC58-3FEB-4521-9C5E-D5BAFADF56AC}"/>
    <x:cellStyle name="Normal 35 3 2 2 2 3" xfId="35640" xr:uid="{437B981A-8058-4512-A54F-0B8482547FED}"/>
    <x:cellStyle name="Normal 35 3 2 2 3" xfId="35641" xr:uid="{B91E28DD-73D3-4A4F-BA1B-4E55682A7D5B}"/>
    <x:cellStyle name="Normal 35 3 2 2 3 2" xfId="35642" xr:uid="{7AFCEC07-1CB9-4471-ACA8-00CBE0FA33C7}"/>
    <x:cellStyle name="Normal 35 3 2 2 4" xfId="35643" xr:uid="{BC05D025-78C3-497C-BCF8-FF57F88927CC}"/>
    <x:cellStyle name="Normal 35 3 2 2 4 2" xfId="35644" xr:uid="{A1D5F583-A096-4884-B6FC-5E1AB5BC7A37}"/>
    <x:cellStyle name="Normal 35 3 2 2 5" xfId="35645" xr:uid="{B8967BE0-8F64-4C1F-8E2B-C4130B24114E}"/>
    <x:cellStyle name="Normal 35 3 2 3" xfId="35646" xr:uid="{5F1DD058-BDFC-4E35-A54D-FFBB499B764C}"/>
    <x:cellStyle name="Normal 35 3 2 3 2" xfId="35647" xr:uid="{E4681A64-5D40-484F-91A0-99BB120C30D4}"/>
    <x:cellStyle name="Normal 35 3 2 3 2 2" xfId="35648" xr:uid="{71BB3C02-04A3-43BB-BF0E-839589607199}"/>
    <x:cellStyle name="Normal 35 3 2 3 3" xfId="35649" xr:uid="{6A0B2F80-A463-4632-AD85-F4BF8F38849C}"/>
    <x:cellStyle name="Normal 35 3 2 4" xfId="35650" xr:uid="{7AF38EC4-A8AF-4370-B2C8-5235268D7F42}"/>
    <x:cellStyle name="Normal 35 3 2 4 2" xfId="35651" xr:uid="{FDD1448A-721C-4953-8555-AAFA14408507}"/>
    <x:cellStyle name="Normal 35 3 2 5" xfId="35652" xr:uid="{4B54AA69-32A0-416E-83C5-8A4E050AAA72}"/>
    <x:cellStyle name="Normal 35 3 2 5 2" xfId="35653" xr:uid="{06783350-B5CB-42DF-89B3-1823224D0CF4}"/>
    <x:cellStyle name="Normal 35 3 2 6" xfId="35654" xr:uid="{27AD22AB-D902-41F8-8197-65040D0A624A}"/>
    <x:cellStyle name="Normal 35 3 3" xfId="35655" xr:uid="{08D34111-C6C3-4586-ACE5-9E9514010D39}"/>
    <x:cellStyle name="Normal 35 3 3 2" xfId="35656" xr:uid="{BCE97FFD-CBB7-4471-9E38-858FB40B7313}"/>
    <x:cellStyle name="Normal 35 3 3 2 2" xfId="35657" xr:uid="{4809ED3B-60CA-4F67-8D83-51FB30584141}"/>
    <x:cellStyle name="Normal 35 3 3 2 2 2" xfId="35658" xr:uid="{C4DC7EDB-21A5-4D5B-B463-B3A4F0920306}"/>
    <x:cellStyle name="Normal 35 3 3 2 3" xfId="35659" xr:uid="{7B6B8551-1B69-4433-A237-BECF7813AE7B}"/>
    <x:cellStyle name="Normal 35 3 3 3" xfId="35660" xr:uid="{F2DB683A-5AE3-4640-A9E2-D83DCF1861BC}"/>
    <x:cellStyle name="Normal 35 3 3 3 2" xfId="35661" xr:uid="{13C964C5-E48C-41D2-8584-2F8DF75338A5}"/>
    <x:cellStyle name="Normal 35 3 3 4" xfId="35662" xr:uid="{8638D5A9-5E9C-40C1-8763-753CC2AE4BDD}"/>
    <x:cellStyle name="Normal 35 3 3 4 2" xfId="35663" xr:uid="{A2878F64-F03B-427B-B866-ADA71AD97C8B}"/>
    <x:cellStyle name="Normal 35 3 3 5" xfId="35664" xr:uid="{8D18EE4C-31D8-483C-ABF6-B7E57711613B}"/>
    <x:cellStyle name="Normal 35 3 4" xfId="35665" xr:uid="{567851CE-F2BF-4B46-8EBE-E8D7C4EF4ACB}"/>
    <x:cellStyle name="Normal 35 3 4 2" xfId="35666" xr:uid="{5BD72CBD-5FEC-48BB-B685-231B93228F37}"/>
    <x:cellStyle name="Normal 35 3 4 2 2" xfId="35667" xr:uid="{D536AC07-0EC5-4C3D-8FBC-AEDB7045A7DB}"/>
    <x:cellStyle name="Normal 35 3 4 3" xfId="35668" xr:uid="{6F413853-DBCE-42D4-ADC7-B8705B59E0AE}"/>
    <x:cellStyle name="Normal 35 3 5" xfId="35669" xr:uid="{7176D4DD-2892-482F-8792-BA3EA6F4D612}"/>
    <x:cellStyle name="Normal 35 3 5 2" xfId="35670" xr:uid="{B9093F10-0769-48E9-9957-A680FC1F3B09}"/>
    <x:cellStyle name="Normal 35 3 6" xfId="35671" xr:uid="{5A07D421-9B83-4494-8A8B-369EB648F833}"/>
    <x:cellStyle name="Normal 35 3 6 2" xfId="35672" xr:uid="{D562AD10-0EB7-482E-B94D-63E11A210C8C}"/>
    <x:cellStyle name="Normal 35 3 7" xfId="35673" xr:uid="{848D65B9-2AA4-4CE0-A25E-68246F3D6827}"/>
    <x:cellStyle name="Normal 35 4" xfId="35674" xr:uid="{D33A3C2D-FD9E-4027-9306-A48D96C8F84D}"/>
    <x:cellStyle name="Normal 35 4 2" xfId="35675" xr:uid="{02017B68-6D87-4564-AF0C-B1C56096213D}"/>
    <x:cellStyle name="Normal 35 4 2 2" xfId="35676" xr:uid="{6557F8D8-14C2-4895-A8EF-163198C1F90C}"/>
    <x:cellStyle name="Normal 35 4 2 2 2" xfId="35677" xr:uid="{5399A1E7-444E-41D0-8B08-3325E72B623F}"/>
    <x:cellStyle name="Normal 35 4 2 2 2 2" xfId="35678" xr:uid="{8DD98A88-A6D5-41E2-9861-AD16A5E5FD88}"/>
    <x:cellStyle name="Normal 35 4 2 2 2 2 2" xfId="35679" xr:uid="{F24DC169-3629-457F-95F8-64FA56607C57}"/>
    <x:cellStyle name="Normal 35 4 2 2 2 3" xfId="35680" xr:uid="{162D8A6C-750D-479B-A685-35378BCC3D9E}"/>
    <x:cellStyle name="Normal 35 4 2 2 3" xfId="35681" xr:uid="{847A5E5D-A1DF-464A-ADDA-3E843E113B14}"/>
    <x:cellStyle name="Normal 35 4 2 2 3 2" xfId="35682" xr:uid="{38EE2ACC-7F65-4711-B640-6A2CB82190DD}"/>
    <x:cellStyle name="Normal 35 4 2 2 4" xfId="35683" xr:uid="{3CACD8CC-397E-416A-9842-CF4E05F54FD7}"/>
    <x:cellStyle name="Normal 35 4 2 2 4 2" xfId="35684" xr:uid="{98C5C2E0-4200-4773-ACEF-78F054625BC3}"/>
    <x:cellStyle name="Normal 35 4 2 2 5" xfId="35685" xr:uid="{38A880C5-CD64-4AD9-A2E9-64D21278B0D5}"/>
    <x:cellStyle name="Normal 35 4 2 3" xfId="35686" xr:uid="{3FC0D122-F638-4ECA-B738-6D32F57BE2D1}"/>
    <x:cellStyle name="Normal 35 4 2 3 2" xfId="35687" xr:uid="{3456CB82-A617-4E3C-A2E1-9217C868201D}"/>
    <x:cellStyle name="Normal 35 4 2 3 2 2" xfId="35688" xr:uid="{A9283E4B-69DA-406E-AE7B-C2A998310954}"/>
    <x:cellStyle name="Normal 35 4 2 3 3" xfId="35689" xr:uid="{7EF366B1-884A-4A44-B4F1-85B291365E50}"/>
    <x:cellStyle name="Normal 35 4 2 4" xfId="35690" xr:uid="{A28F6F58-314E-4F31-908D-DF225B073B72}"/>
    <x:cellStyle name="Normal 35 4 2 4 2" xfId="35691" xr:uid="{DE66C159-5037-49AD-B856-6E35E2476F90}"/>
    <x:cellStyle name="Normal 35 4 2 5" xfId="35692" xr:uid="{E687A2C1-5285-4C9E-A908-CD61E26ACB44}"/>
    <x:cellStyle name="Normal 35 4 2 5 2" xfId="35693" xr:uid="{FAC8A960-0C1B-4226-85FC-C3B5E6719CF2}"/>
    <x:cellStyle name="Normal 35 4 2 6" xfId="35694" xr:uid="{9CDE7532-EC8B-4009-A54F-63C93057D14C}"/>
    <x:cellStyle name="Normal 35 4 3" xfId="35695" xr:uid="{93EB9C11-EA47-4932-B16B-C64CAFB12D30}"/>
    <x:cellStyle name="Normal 35 4 3 2" xfId="35696" xr:uid="{AE9899DF-16F7-4A8C-91C1-ADBD56FD47DE}"/>
    <x:cellStyle name="Normal 35 4 3 2 2" xfId="35697" xr:uid="{6035F4A8-B601-4033-B61C-5D9E8CEF3C0A}"/>
    <x:cellStyle name="Normal 35 4 3 2 2 2" xfId="35698" xr:uid="{F2EF5364-44D0-4894-B6C7-9FE07533820D}"/>
    <x:cellStyle name="Normal 35 4 3 2 3" xfId="35699" xr:uid="{143835F5-05EB-43A9-8370-4F6894AB92FF}"/>
    <x:cellStyle name="Normal 35 4 3 3" xfId="35700" xr:uid="{E5516FB6-7296-47C2-B22D-CC5FF97D6031}"/>
    <x:cellStyle name="Normal 35 4 3 3 2" xfId="35701" xr:uid="{D47BDD2C-C4C8-4E30-A2DF-8DD07762C271}"/>
    <x:cellStyle name="Normal 35 4 3 4" xfId="35702" xr:uid="{C94FAE76-F19E-4FD2-BD6A-E151CB62A0DE}"/>
    <x:cellStyle name="Normal 35 4 3 4 2" xfId="35703" xr:uid="{122CFD07-5ECC-4EDB-AA44-F3D352A96BA2}"/>
    <x:cellStyle name="Normal 35 4 3 5" xfId="35704" xr:uid="{98194B20-95E5-4BC2-B06B-D78B2AECC451}"/>
    <x:cellStyle name="Normal 35 4 4" xfId="35705" xr:uid="{55175669-A141-47F7-A89F-82D0E3B05EF0}"/>
    <x:cellStyle name="Normal 35 4 4 2" xfId="35706" xr:uid="{AA1C8334-111E-4FD1-B2C6-3E437701ECB0}"/>
    <x:cellStyle name="Normal 35 4 4 2 2" xfId="35707" xr:uid="{D2D14C32-D2BF-4B2B-A3FD-C8A2B0893743}"/>
    <x:cellStyle name="Normal 35 4 4 3" xfId="35708" xr:uid="{5DFB73FB-34FF-4326-9815-85C9A155E536}"/>
    <x:cellStyle name="Normal 35 4 5" xfId="35709" xr:uid="{7DC1F5C1-8B45-4585-957C-764AC433A73A}"/>
    <x:cellStyle name="Normal 35 4 5 2" xfId="35710" xr:uid="{58A5FF88-3211-4A07-8499-99C789BD0D87}"/>
    <x:cellStyle name="Normal 35 4 6" xfId="35711" xr:uid="{917C353A-DAA6-460B-A959-86496377E8E6}"/>
    <x:cellStyle name="Normal 35 4 6 2" xfId="35712" xr:uid="{78BA5DBC-6FC3-40DC-8EF1-EE0A94703DB7}"/>
    <x:cellStyle name="Normal 35 4 7" xfId="35713" xr:uid="{4A4DF7CD-8B37-4CD6-A9C9-080E5B0DD84F}"/>
    <x:cellStyle name="Normal 35 5" xfId="35714" xr:uid="{EEA352CD-0CF7-4599-BC23-AC45DDB25127}"/>
    <x:cellStyle name="Normal 35 5 2" xfId="35715" xr:uid="{A4B5BBB8-CC59-4878-89DF-1BC5799EE6D8}"/>
    <x:cellStyle name="Normal 35 5 2 2" xfId="35716" xr:uid="{D69CA872-6869-4792-AAE9-2F21F41FC1EF}"/>
    <x:cellStyle name="Normal 35 5 2 2 2" xfId="35717" xr:uid="{FFC07690-B143-49DC-963E-15AF184A58C9}"/>
    <x:cellStyle name="Normal 35 5 2 2 2 2" xfId="35718" xr:uid="{FD308F44-9909-4863-B5CE-5D052BA5ED7B}"/>
    <x:cellStyle name="Normal 35 5 2 2 3" xfId="35719" xr:uid="{8DFF5BAB-E348-49C4-BD12-8C55ED91CCBE}"/>
    <x:cellStyle name="Normal 35 5 2 3" xfId="35720" xr:uid="{76C49BF2-AA63-4FD8-B5F0-934B1CECB5FE}"/>
    <x:cellStyle name="Normal 35 5 2 3 2" xfId="35721" xr:uid="{EC2604A7-768C-4F4C-8AA4-292C07CBF959}"/>
    <x:cellStyle name="Normal 35 5 2 4" xfId="35722" xr:uid="{4FEA9EED-1ADF-454A-9A7A-36C5FB311D4C}"/>
    <x:cellStyle name="Normal 35 5 2 4 2" xfId="35723" xr:uid="{74697988-7A0C-4554-9735-E1FFE9F5CF01}"/>
    <x:cellStyle name="Normal 35 5 2 5" xfId="35724" xr:uid="{91C3F850-859B-4700-94F4-B97E7DC19BE4}"/>
    <x:cellStyle name="Normal 35 5 3" xfId="35725" xr:uid="{3953F5E1-AD2A-4367-94D9-1046AAC1B5B4}"/>
    <x:cellStyle name="Normal 35 5 3 2" xfId="35726" xr:uid="{3AEF24AC-601E-4A23-98F2-CA9FB9E63435}"/>
    <x:cellStyle name="Normal 35 5 3 2 2" xfId="35727" xr:uid="{40954225-461B-4BFD-BEC7-489F5599B47A}"/>
    <x:cellStyle name="Normal 35 5 3 3" xfId="35728" xr:uid="{B89BEF97-C80B-43BA-8D0B-D70DA583A7AB}"/>
    <x:cellStyle name="Normal 35 5 4" xfId="35729" xr:uid="{34636734-B12A-4979-ACA5-4E7BD8FEB7EE}"/>
    <x:cellStyle name="Normal 35 5 4 2" xfId="35730" xr:uid="{4969CC73-A6DC-4DD1-82D8-589DF443E5CB}"/>
    <x:cellStyle name="Normal 35 5 5" xfId="35731" xr:uid="{59460684-6082-49BF-8A51-3E2AC3F584A8}"/>
    <x:cellStyle name="Normal 35 5 5 2" xfId="35732" xr:uid="{6F77D69D-FE9B-4D07-9FFE-3B67D3EEEDE0}"/>
    <x:cellStyle name="Normal 35 5 6" xfId="35733" xr:uid="{FF06C0F4-A2BB-4AF8-9911-15362EE4CCF8}"/>
    <x:cellStyle name="Normal 35 6" xfId="35734" xr:uid="{0BF72BC9-967D-483F-86F2-6B34739E56AB}"/>
    <x:cellStyle name="Normal 35 6 2" xfId="35735" xr:uid="{256FB331-E861-448D-A8F9-77F1F85347D6}"/>
    <x:cellStyle name="Normal 35 6 2 2" xfId="35736" xr:uid="{5CA30AA7-7A60-40FD-93BD-33AB1F0737C6}"/>
    <x:cellStyle name="Normal 35 6 2 2 2" xfId="35737" xr:uid="{A732642A-3EBC-4582-BEDA-66D5BC03FEE2}"/>
    <x:cellStyle name="Normal 35 6 2 3" xfId="35738" xr:uid="{1BBB800C-31DF-4C77-BBF0-26FE578363E0}"/>
    <x:cellStyle name="Normal 35 6 3" xfId="35739" xr:uid="{566DCEE5-5764-4193-8DFC-4039DF94DFA7}"/>
    <x:cellStyle name="Normal 35 6 3 2" xfId="35740" xr:uid="{E94B6833-1B52-4AC3-B53D-C288A8B07ACA}"/>
    <x:cellStyle name="Normal 35 6 4" xfId="35741" xr:uid="{3B3D8B74-8085-4924-9826-BA424BE507AA}"/>
    <x:cellStyle name="Normal 35 6 4 2" xfId="35742" xr:uid="{9C94AAF8-AC77-474C-8B2C-C0B4AE990B6E}"/>
    <x:cellStyle name="Normal 35 6 5" xfId="35743" xr:uid="{E0B72EC1-6EA5-4B2E-A0F6-B2BA13F996AA}"/>
    <x:cellStyle name="Normal 35 7" xfId="35744" xr:uid="{34668C45-564D-4928-8771-1074E0D13CB9}"/>
    <x:cellStyle name="Normal 35 7 2" xfId="35745" xr:uid="{55A6860B-DF9D-4C94-983E-AC8BBD7F173E}"/>
    <x:cellStyle name="Normal 35 7 2 2" xfId="35746" xr:uid="{E7D9B3A8-B7F6-4BF8-B254-B955E2D0C7C7}"/>
    <x:cellStyle name="Normal 35 7 2 2 2" xfId="35747" xr:uid="{C8C45628-34D7-4FB6-8C78-768ECA13DF0A}"/>
    <x:cellStyle name="Normal 35 7 2 3" xfId="35748" xr:uid="{F17F99C2-74C9-4A80-A8EB-5359C3A35ED2}"/>
    <x:cellStyle name="Normal 35 7 3" xfId="35749" xr:uid="{DFFB9F6B-37A0-4884-92EF-AD86564794CD}"/>
    <x:cellStyle name="Normal 35 7 3 2" xfId="35750" xr:uid="{42F040EC-89E6-4B7B-BCEA-6F7EFDC33FE5}"/>
    <x:cellStyle name="Normal 35 7 4" xfId="35751" xr:uid="{665BD03D-59D6-4F75-B126-5F15646CA576}"/>
    <x:cellStyle name="Normal 35 7 4 2" xfId="35752" xr:uid="{4273DD8B-DE63-4544-BE7D-6AF4C5251CE3}"/>
    <x:cellStyle name="Normal 35 7 5" xfId="35753" xr:uid="{95FDA39B-4272-4332-90B1-1A1E837CB8D4}"/>
    <x:cellStyle name="Normal 35 8" xfId="35754" xr:uid="{71CCF71C-1A2C-4F95-8125-C003EB545BAB}"/>
    <x:cellStyle name="Normal 35 8 2" xfId="35755" xr:uid="{8EEFC4C3-7C88-412F-9546-3ED92AAE2D22}"/>
    <x:cellStyle name="Normal 35 8 2 2" xfId="35756" xr:uid="{BFE60350-7F84-41AF-A69E-ED5E284B4EB2}"/>
    <x:cellStyle name="Normal 35 8 3" xfId="35757" xr:uid="{48EC51F5-5283-4FDF-B546-A455B7EB7E36}"/>
    <x:cellStyle name="Normal 35 9" xfId="35758" xr:uid="{DAFB2933-4241-4FE7-8394-3F66AE6779BC}"/>
    <x:cellStyle name="Normal 35 9 2" xfId="35759" xr:uid="{782977B9-6684-45C2-8F62-5780DAA471B8}"/>
    <x:cellStyle name="Normal 36" xfId="35760" xr:uid="{CD1E508A-31B8-4F2A-A2E8-B1B717666488}"/>
    <x:cellStyle name="Normal 36 10" xfId="35761" xr:uid="{9A645A66-80D4-48BA-827C-83715F6304D9}"/>
    <x:cellStyle name="Normal 36 10 2" xfId="35762" xr:uid="{E3D9064E-C05C-41BD-8C23-A853EC58A090}"/>
    <x:cellStyle name="Normal 36 11" xfId="35763" xr:uid="{8480DEAB-1F74-4DB6-AD4F-E76AF6EE714F}"/>
    <x:cellStyle name="Normal 36 2" xfId="35764" xr:uid="{EBF722BA-63CA-47AC-98D2-476A416AED28}"/>
    <x:cellStyle name="Normal 36 2 10" xfId="35765" xr:uid="{85239F3B-7766-4188-A44C-587A567D1C2A}"/>
    <x:cellStyle name="Normal 36 2 2" xfId="35766" xr:uid="{40875B63-C3F4-4EE0-8347-CF1E8B32F04D}"/>
    <x:cellStyle name="Normal 36 2 2 2" xfId="35767" xr:uid="{4950FD8F-6E2F-4FB0-8BA9-D3845D264453}"/>
    <x:cellStyle name="Normal 36 2 2 2 2" xfId="35768" xr:uid="{DF046409-D63E-43EA-9A1F-D9FB22147C98}"/>
    <x:cellStyle name="Normal 36 2 2 2 2 2" xfId="35769" xr:uid="{1AC9B9DF-78F8-4368-9882-7D3B4C677197}"/>
    <x:cellStyle name="Normal 36 2 2 2 2 2 2" xfId="35770" xr:uid="{0758328A-016D-42F6-B0B3-CB6BBB73D6B4}"/>
    <x:cellStyle name="Normal 36 2 2 2 2 2 2 2" xfId="35771" xr:uid="{3D5971E9-E836-496F-81B8-83C6975B6BA4}"/>
    <x:cellStyle name="Normal 36 2 2 2 2 2 3" xfId="35772" xr:uid="{D6785BD2-A94B-4869-BFF1-A8E052705470}"/>
    <x:cellStyle name="Normal 36 2 2 2 2 3" xfId="35773" xr:uid="{EED92D00-0FEC-4A6C-9AA6-1E2D64CAED07}"/>
    <x:cellStyle name="Normal 36 2 2 2 2 3 2" xfId="35774" xr:uid="{A53B024E-49BF-4603-8097-6AD0348AD6E0}"/>
    <x:cellStyle name="Normal 36 2 2 2 2 4" xfId="35775" xr:uid="{42E7A8C3-3B8D-4830-91B1-61E2DBCA643A}"/>
    <x:cellStyle name="Normal 36 2 2 2 2 4 2" xfId="35776" xr:uid="{56AD4356-2C92-48C7-B6C4-17789827C0FA}"/>
    <x:cellStyle name="Normal 36 2 2 2 2 5" xfId="35777" xr:uid="{4280CFBF-C26E-4811-9E76-57C3C77A74E8}"/>
    <x:cellStyle name="Normal 36 2 2 2 3" xfId="35778" xr:uid="{AA8E04E7-DE45-4BE9-AE41-DB0E21F53AD1}"/>
    <x:cellStyle name="Normal 36 2 2 2 3 2" xfId="35779" xr:uid="{E21F2DB5-565B-4D41-BA1D-469B27DB8BAC}"/>
    <x:cellStyle name="Normal 36 2 2 2 3 2 2" xfId="35780" xr:uid="{7FFB10D4-DB49-47EE-AF06-C52507A19C78}"/>
    <x:cellStyle name="Normal 36 2 2 2 3 3" xfId="35781" xr:uid="{AEA7DEFC-44BC-490F-A7E4-40A88309426D}"/>
    <x:cellStyle name="Normal 36 2 2 2 4" xfId="35782" xr:uid="{555B4C9F-D709-405D-81C0-473D7FE2D5C0}"/>
    <x:cellStyle name="Normal 36 2 2 2 4 2" xfId="35783" xr:uid="{8CC9AB3D-10A9-4178-B195-FD4F37AF010D}"/>
    <x:cellStyle name="Normal 36 2 2 2 5" xfId="35784" xr:uid="{42B20F7C-1B0C-486D-8B84-E746983671D6}"/>
    <x:cellStyle name="Normal 36 2 2 2 5 2" xfId="35785" xr:uid="{A82D7ECF-9BEC-42B2-9383-5A09CD721FD6}"/>
    <x:cellStyle name="Normal 36 2 2 2 6" xfId="35786" xr:uid="{466BEAE7-49F8-4F40-9AB3-8FE82EF9E161}"/>
    <x:cellStyle name="Normal 36 2 2 3" xfId="35787" xr:uid="{73DB41C7-9EA7-448C-899D-02497880A253}"/>
    <x:cellStyle name="Normal 36 2 2 3 2" xfId="35788" xr:uid="{179E0D41-F057-4F9A-877C-A02E37FAF65D}"/>
    <x:cellStyle name="Normal 36 2 2 3 2 2" xfId="35789" xr:uid="{5D6616F4-A36E-459D-AF19-64A2B897012D}"/>
    <x:cellStyle name="Normal 36 2 2 3 2 2 2" xfId="35790" xr:uid="{5FF67D54-ED7A-4882-928D-070F030B38F6}"/>
    <x:cellStyle name="Normal 36 2 2 3 2 3" xfId="35791" xr:uid="{F82FB00C-AE20-4B88-B27C-D6EB43AD2331}"/>
    <x:cellStyle name="Normal 36 2 2 3 3" xfId="35792" xr:uid="{E282A8F9-C58E-4AA0-89FA-2656703F5095}"/>
    <x:cellStyle name="Normal 36 2 2 3 3 2" xfId="35793" xr:uid="{B41EF81B-ED6D-4F23-A050-22FDB9F1657B}"/>
    <x:cellStyle name="Normal 36 2 2 3 4" xfId="35794" xr:uid="{43099198-E74C-4B62-BF78-C71B7FC7A9C4}"/>
    <x:cellStyle name="Normal 36 2 2 3 4 2" xfId="35795" xr:uid="{0553A8AF-6A40-4A5C-B1F1-AE2EEFEABF55}"/>
    <x:cellStyle name="Normal 36 2 2 3 5" xfId="35796" xr:uid="{80EFF60F-AB0F-4F88-ACDA-8020D8FD39C8}"/>
    <x:cellStyle name="Normal 36 2 2 4" xfId="35797" xr:uid="{C91A517E-D749-4A41-BAEE-CE579E9167E1}"/>
    <x:cellStyle name="Normal 36 2 2 4 2" xfId="35798" xr:uid="{EE53B4A8-A22B-41AC-8920-6E78FFE3FD50}"/>
    <x:cellStyle name="Normal 36 2 2 4 2 2" xfId="35799" xr:uid="{D78AF9C0-66A1-471E-92CD-62B88150AAE6}"/>
    <x:cellStyle name="Normal 36 2 2 4 3" xfId="35800" xr:uid="{27F886EA-DE5C-4839-B560-AE22F01884AA}"/>
    <x:cellStyle name="Normal 36 2 2 5" xfId="35801" xr:uid="{D28012E2-B14A-4DEC-BE4C-3E103F47702F}"/>
    <x:cellStyle name="Normal 36 2 2 5 2" xfId="35802" xr:uid="{7E2B5AB7-9A72-4D33-B652-290814D438AA}"/>
    <x:cellStyle name="Normal 36 2 2 6" xfId="35803" xr:uid="{56402D7E-CED6-42D8-B433-F8DD2B93EF49}"/>
    <x:cellStyle name="Normal 36 2 2 6 2" xfId="35804" xr:uid="{7E8E4F28-BFFF-4728-BE37-185D5DF584AD}"/>
    <x:cellStyle name="Normal 36 2 2 7" xfId="35805" xr:uid="{E71FBDDC-7741-4419-9E97-1E84C7B010D8}"/>
    <x:cellStyle name="Normal 36 2 3" xfId="35806" xr:uid="{D5EB8E03-E6AE-454A-A9F1-4EA3376A2B5B}"/>
    <x:cellStyle name="Normal 36 2 3 2" xfId="35807" xr:uid="{287633F9-319F-4583-9F29-6BC89D5CFBB6}"/>
    <x:cellStyle name="Normal 36 2 3 2 2" xfId="35808" xr:uid="{609F4F32-6D61-4CDB-9F02-234FE99547AC}"/>
    <x:cellStyle name="Normal 36 2 3 2 2 2" xfId="35809" xr:uid="{2E475064-8D4E-4759-B1EC-28F4E4191F78}"/>
    <x:cellStyle name="Normal 36 2 3 2 2 2 2" xfId="35810" xr:uid="{D475315D-BA7F-4330-845A-19B19993D90D}"/>
    <x:cellStyle name="Normal 36 2 3 2 2 2 2 2" xfId="35811" xr:uid="{CEA3A429-2191-4BCD-B353-E98C72830B52}"/>
    <x:cellStyle name="Normal 36 2 3 2 2 2 3" xfId="35812" xr:uid="{4C62C1EC-4C18-4EA0-A443-7C87A3EFA9AE}"/>
    <x:cellStyle name="Normal 36 2 3 2 2 3" xfId="35813" xr:uid="{48E1EEEB-6ACC-4207-AB3C-FD4B5035352C}"/>
    <x:cellStyle name="Normal 36 2 3 2 2 3 2" xfId="35814" xr:uid="{84874284-3809-49E1-B865-0380D467E00B}"/>
    <x:cellStyle name="Normal 36 2 3 2 2 4" xfId="35815" xr:uid="{596C1B83-EBE2-468B-91AF-596A980A615A}"/>
    <x:cellStyle name="Normal 36 2 3 2 2 4 2" xfId="35816" xr:uid="{E8A7C5DB-EB1E-4E33-BC70-87E4F12933BC}"/>
    <x:cellStyle name="Normal 36 2 3 2 2 5" xfId="35817" xr:uid="{DE26C48D-EDC8-4A39-A24E-DDC10DECF4D2}"/>
    <x:cellStyle name="Normal 36 2 3 2 3" xfId="35818" xr:uid="{731BC25E-0440-4B56-ADBB-D9FC8C7C3F81}"/>
    <x:cellStyle name="Normal 36 2 3 2 3 2" xfId="35819" xr:uid="{880AEFFA-0A8A-4AE7-AF4A-F490DA093C3B}"/>
    <x:cellStyle name="Normal 36 2 3 2 3 2 2" xfId="35820" xr:uid="{5D8B02CD-7038-4329-8A29-DADED855F4BE}"/>
    <x:cellStyle name="Normal 36 2 3 2 3 3" xfId="35821" xr:uid="{745F5347-E200-4FAD-A0A0-774D5B5B8370}"/>
    <x:cellStyle name="Normal 36 2 3 2 4" xfId="35822" xr:uid="{93EB12A1-4F70-4802-9E5D-15A5F32413F3}"/>
    <x:cellStyle name="Normal 36 2 3 2 4 2" xfId="35823" xr:uid="{7B638987-FA77-43A8-9A43-F759A0CB6450}"/>
    <x:cellStyle name="Normal 36 2 3 2 5" xfId="35824" xr:uid="{E3B90B42-4F18-404E-970E-B3B7C8EB432D}"/>
    <x:cellStyle name="Normal 36 2 3 2 5 2" xfId="35825" xr:uid="{1988808C-1CE0-43C3-BECA-FBADD43D0B64}"/>
    <x:cellStyle name="Normal 36 2 3 2 6" xfId="35826" xr:uid="{D65D76F1-8D7A-43C0-B36C-1BB9FCDE0421}"/>
    <x:cellStyle name="Normal 36 2 3 3" xfId="35827" xr:uid="{16D482DC-CEF8-4713-8263-DAC8112344F6}"/>
    <x:cellStyle name="Normal 36 2 3 3 2" xfId="35828" xr:uid="{89DD2FC8-C19E-42B3-BBF5-930F9BAFE380}"/>
    <x:cellStyle name="Normal 36 2 3 3 2 2" xfId="35829" xr:uid="{46BB22AE-0520-4AE9-AE4D-D01A83F61C47}"/>
    <x:cellStyle name="Normal 36 2 3 3 2 2 2" xfId="35830" xr:uid="{2537726F-6F3D-440B-8774-2D1C9339ABAC}"/>
    <x:cellStyle name="Normal 36 2 3 3 2 3" xfId="35831" xr:uid="{984A9302-1BF5-4408-B680-63A56B2CAC4A}"/>
    <x:cellStyle name="Normal 36 2 3 3 3" xfId="35832" xr:uid="{26445A23-D8CE-4D10-87F5-979222B8EB0E}"/>
    <x:cellStyle name="Normal 36 2 3 3 3 2" xfId="35833" xr:uid="{22BD814C-7FD9-4CEA-9361-082FBF4D1FFB}"/>
    <x:cellStyle name="Normal 36 2 3 3 4" xfId="35834" xr:uid="{87D13C50-6302-4EE1-89A7-18D06B5DB310}"/>
    <x:cellStyle name="Normal 36 2 3 3 4 2" xfId="35835" xr:uid="{215D386D-5567-4C6B-B284-A5E6A7D8BAAB}"/>
    <x:cellStyle name="Normal 36 2 3 3 5" xfId="35836" xr:uid="{CD1225B3-784C-489E-83A8-95D3A930C4C5}"/>
    <x:cellStyle name="Normal 36 2 3 4" xfId="35837" xr:uid="{4FF27383-7C57-4DF6-BD7D-5739F43F9CEC}"/>
    <x:cellStyle name="Normal 36 2 3 4 2" xfId="35838" xr:uid="{087CEE98-35D1-4030-884F-9FAEC1ED1B2E}"/>
    <x:cellStyle name="Normal 36 2 3 4 2 2" xfId="35839" xr:uid="{60608CEC-AB0A-45D6-A37E-00F4192E33DB}"/>
    <x:cellStyle name="Normal 36 2 3 4 3" xfId="35840" xr:uid="{A33C759E-34E6-4A33-BDC6-F2E09F15363A}"/>
    <x:cellStyle name="Normal 36 2 3 5" xfId="35841" xr:uid="{6A86D7B0-19D7-4F50-9B5C-CAD351A74D84}"/>
    <x:cellStyle name="Normal 36 2 3 5 2" xfId="35842" xr:uid="{110DFBF7-3199-4246-B9A0-709F589E0F73}"/>
    <x:cellStyle name="Normal 36 2 3 6" xfId="35843" xr:uid="{6F8237B0-1760-4D8C-BEF6-911D33BA2466}"/>
    <x:cellStyle name="Normal 36 2 3 6 2" xfId="35844" xr:uid="{722CB573-3182-4EF0-AC80-5B79B70D0C5C}"/>
    <x:cellStyle name="Normal 36 2 3 7" xfId="35845" xr:uid="{6611A602-AEE1-4BE9-9C46-EBB6ADA1B7F9}"/>
    <x:cellStyle name="Normal 36 2 4" xfId="35846" xr:uid="{3AC5A578-AFE4-4BA8-8936-61F41E99BB7B}"/>
    <x:cellStyle name="Normal 36 2 4 2" xfId="35847" xr:uid="{A6F61395-E95B-4612-A92E-A5937ECFC6B8}"/>
    <x:cellStyle name="Normal 36 2 4 2 2" xfId="35848" xr:uid="{BD55A68A-7725-4771-8B5E-4AFBE3933400}"/>
    <x:cellStyle name="Normal 36 2 4 2 2 2" xfId="35849" xr:uid="{BBFD6AEC-6FC0-471A-A01B-D76FD34EE4C5}"/>
    <x:cellStyle name="Normal 36 2 4 2 2 2 2" xfId="35850" xr:uid="{CD847A52-6424-4E2A-B1CA-7D9BE06FFB66}"/>
    <x:cellStyle name="Normal 36 2 4 2 2 3" xfId="35851" xr:uid="{FA4FF719-A732-4AEB-85C0-885712A60B5C}"/>
    <x:cellStyle name="Normal 36 2 4 2 3" xfId="35852" xr:uid="{65EC2F0E-1492-4A71-A88A-A259EE898D9B}"/>
    <x:cellStyle name="Normal 36 2 4 2 3 2" xfId="35853" xr:uid="{849F0ECE-F042-4AAE-B078-CA2209710D9B}"/>
    <x:cellStyle name="Normal 36 2 4 2 4" xfId="35854" xr:uid="{B4F45F59-BB74-4BE2-B085-2A132007D378}"/>
    <x:cellStyle name="Normal 36 2 4 2 4 2" xfId="35855" xr:uid="{4FD2EE64-772A-4969-8E36-0CFF11B964BE}"/>
    <x:cellStyle name="Normal 36 2 4 2 5" xfId="35856" xr:uid="{7F66C50F-DBC3-4D39-A7FA-651E2C00EA6C}"/>
    <x:cellStyle name="Normal 36 2 4 3" xfId="35857" xr:uid="{B4EC4EBF-D0E1-49F5-8D7F-83A3E31AEEFA}"/>
    <x:cellStyle name="Normal 36 2 4 3 2" xfId="35858" xr:uid="{80F742B2-EA95-4972-B87C-0C227D23E8CD}"/>
    <x:cellStyle name="Normal 36 2 4 3 2 2" xfId="35859" xr:uid="{73645429-362F-4004-93F0-23DA68EEA13A}"/>
    <x:cellStyle name="Normal 36 2 4 3 3" xfId="35860" xr:uid="{9D543E96-DDF0-475E-9078-10C0B3DD1666}"/>
    <x:cellStyle name="Normal 36 2 4 4" xfId="35861" xr:uid="{FABE57E2-25B0-48B2-A480-E3FACDB0C520}"/>
    <x:cellStyle name="Normal 36 2 4 4 2" xfId="35862" xr:uid="{70546EA3-BD90-4BE1-ADA9-CA0AD83F8A46}"/>
    <x:cellStyle name="Normal 36 2 4 5" xfId="35863" xr:uid="{6BCC4E0F-433D-421B-80DD-52DBB114F9BF}"/>
    <x:cellStyle name="Normal 36 2 4 5 2" xfId="35864" xr:uid="{B87F4A34-A8AE-4DBF-A85D-F0069B0310B9}"/>
    <x:cellStyle name="Normal 36 2 4 6" xfId="35865" xr:uid="{B9F9F96A-37CD-4066-91EA-2F2B3E6B7AE1}"/>
    <x:cellStyle name="Normal 36 2 5" xfId="35866" xr:uid="{47B0504D-CFFB-425A-80B0-0725848B4A99}"/>
    <x:cellStyle name="Normal 36 2 5 2" xfId="35867" xr:uid="{6445359D-8D82-4FC0-A9C9-EA084C7E9038}"/>
    <x:cellStyle name="Normal 36 2 5 2 2" xfId="35868" xr:uid="{7C9BE72A-7785-4524-B98B-CB97AE72840C}"/>
    <x:cellStyle name="Normal 36 2 5 2 2 2" xfId="35869" xr:uid="{557CF929-9D40-48BE-8538-26558CB712C7}"/>
    <x:cellStyle name="Normal 36 2 5 2 3" xfId="35870" xr:uid="{31F282F0-7E4F-4F15-98B7-E79CDFD27A19}"/>
    <x:cellStyle name="Normal 36 2 5 3" xfId="35871" xr:uid="{99A255B8-78B1-4C5C-A2CC-24CABC3D2953}"/>
    <x:cellStyle name="Normal 36 2 5 3 2" xfId="35872" xr:uid="{055DB683-887F-4974-A4FB-F626A8986910}"/>
    <x:cellStyle name="Normal 36 2 5 4" xfId="35873" xr:uid="{297C920F-2CDD-4E8D-91A0-8B0F3D72055D}"/>
    <x:cellStyle name="Normal 36 2 5 4 2" xfId="35874" xr:uid="{61B7B408-12DB-4590-91FB-946E4AA782FC}"/>
    <x:cellStyle name="Normal 36 2 5 5" xfId="35875" xr:uid="{EC9DE674-B5FE-41B9-BE7B-383DF8FF32BD}"/>
    <x:cellStyle name="Normal 36 2 6" xfId="35876" xr:uid="{20EFE3D3-099A-42B0-9DA6-E088971AC05D}"/>
    <x:cellStyle name="Normal 36 2 6 2" xfId="35877" xr:uid="{393756B4-6AFC-46A9-BDC6-2B13803FC4A0}"/>
    <x:cellStyle name="Normal 36 2 6 2 2" xfId="35878" xr:uid="{77F65646-EE01-4B77-8ED4-55C5851D5288}"/>
    <x:cellStyle name="Normal 36 2 6 2 2 2" xfId="35879" xr:uid="{A2E1DC30-F60E-4C28-A6FB-E171D39374E6}"/>
    <x:cellStyle name="Normal 36 2 6 2 3" xfId="35880" xr:uid="{7E1898D7-62F8-4982-843A-A1394E9EDA39}"/>
    <x:cellStyle name="Normal 36 2 6 3" xfId="35881" xr:uid="{10549F6F-8FB9-47FD-907E-EFADE3A420B6}"/>
    <x:cellStyle name="Normal 36 2 6 3 2" xfId="35882" xr:uid="{F4025D73-3B2D-4F3C-94CE-7B67ECD03DE8}"/>
    <x:cellStyle name="Normal 36 2 6 4" xfId="35883" xr:uid="{937B416B-5A58-4EAB-9B7E-B93670AE686D}"/>
    <x:cellStyle name="Normal 36 2 6 4 2" xfId="35884" xr:uid="{A5975D8C-A104-411F-886A-92FDBCFDDF7E}"/>
    <x:cellStyle name="Normal 36 2 6 5" xfId="35885" xr:uid="{23ED6049-9AFC-49A9-9E7D-97E42439741C}"/>
    <x:cellStyle name="Normal 36 2 7" xfId="35886" xr:uid="{A30C7D24-3829-43AE-9307-9B13BEC53E9D}"/>
    <x:cellStyle name="Normal 36 2 7 2" xfId="35887" xr:uid="{647F1876-CB18-47B3-88D0-39767298B2DA}"/>
    <x:cellStyle name="Normal 36 2 7 2 2" xfId="35888" xr:uid="{54419925-8D18-4D8C-866A-E8966E0D2412}"/>
    <x:cellStyle name="Normal 36 2 7 3" xfId="35889" xr:uid="{59783091-EB9C-476E-9298-D4534CA01B4F}"/>
    <x:cellStyle name="Normal 36 2 8" xfId="35890" xr:uid="{78D9CFB2-13F1-455D-A382-550238E110B3}"/>
    <x:cellStyle name="Normal 36 2 8 2" xfId="35891" xr:uid="{2C61C05B-9C1B-4023-A7E3-0DABA45D5771}"/>
    <x:cellStyle name="Normal 36 2 9" xfId="35892" xr:uid="{54F2155C-4906-412C-B874-635672C305A3}"/>
    <x:cellStyle name="Normal 36 2 9 2" xfId="35893" xr:uid="{9F774374-3956-43B3-B1DA-CEED2EB0FDFF}"/>
    <x:cellStyle name="Normal 36 3" xfId="35894" xr:uid="{18A3A9CF-E4DF-4EF0-824A-B6D1C811964A}"/>
    <x:cellStyle name="Normal 36 3 2" xfId="35895" xr:uid="{EBA995B7-9EE5-4BFB-A5EE-CA27EEDE50DE}"/>
    <x:cellStyle name="Normal 36 3 2 2" xfId="35896" xr:uid="{9CA0AF4B-0CD5-43E0-8E22-3DED78EDE166}"/>
    <x:cellStyle name="Normal 36 3 2 2 2" xfId="35897" xr:uid="{8F20CBCB-CC51-4A60-BC4C-ACE41BAE669B}"/>
    <x:cellStyle name="Normal 36 3 2 2 2 2" xfId="35898" xr:uid="{56E756A1-98D1-4C71-A0EF-83D3BC09FC5D}"/>
    <x:cellStyle name="Normal 36 3 2 2 2 2 2" xfId="35899" xr:uid="{19FB3F38-522E-4510-875A-385509D6DCEB}"/>
    <x:cellStyle name="Normal 36 3 2 2 2 3" xfId="35900" xr:uid="{D94CF075-38DB-4EC2-BDBC-A2DB1F4816AE}"/>
    <x:cellStyle name="Normal 36 3 2 2 3" xfId="35901" xr:uid="{9B818AE1-A38A-4DC0-9E92-665A356063BC}"/>
    <x:cellStyle name="Normal 36 3 2 2 3 2" xfId="35902" xr:uid="{4D493484-A20F-4E8B-9904-F01E9AB6DD0E}"/>
    <x:cellStyle name="Normal 36 3 2 2 4" xfId="35903" xr:uid="{6320A9D9-FAE5-4F84-B8B7-402FA8D3D546}"/>
    <x:cellStyle name="Normal 36 3 2 2 4 2" xfId="35904" xr:uid="{8B526745-5302-48ED-96DF-4D5073CD9615}"/>
    <x:cellStyle name="Normal 36 3 2 2 5" xfId="35905" xr:uid="{7F0EFEBD-08A5-40C9-BD33-1E56B131C7F9}"/>
    <x:cellStyle name="Normal 36 3 2 3" xfId="35906" xr:uid="{0A01E9A2-EFE0-495B-976E-41827EE8544E}"/>
    <x:cellStyle name="Normal 36 3 2 3 2" xfId="35907" xr:uid="{241476E9-700C-4C38-81F8-F498784B2D1F}"/>
    <x:cellStyle name="Normal 36 3 2 3 2 2" xfId="35908" xr:uid="{91BAD20F-962E-4B1D-9E86-AE110D5A4B6B}"/>
    <x:cellStyle name="Normal 36 3 2 3 3" xfId="35909" xr:uid="{B2F39AC0-BF1F-4652-AC45-61D6A53B230B}"/>
    <x:cellStyle name="Normal 36 3 2 4" xfId="35910" xr:uid="{4796B124-DE9E-4573-84D9-17FAEA0DF344}"/>
    <x:cellStyle name="Normal 36 3 2 4 2" xfId="35911" xr:uid="{FE2EDF4A-6B9E-4F3D-BD51-45D88F8D65E8}"/>
    <x:cellStyle name="Normal 36 3 2 5" xfId="35912" xr:uid="{8744DF11-98B5-44FB-B3A5-FFA1DC4443F2}"/>
    <x:cellStyle name="Normal 36 3 2 5 2" xfId="35913" xr:uid="{56C31D2D-7EA6-4A59-9365-0C6A25F3FC8A}"/>
    <x:cellStyle name="Normal 36 3 2 6" xfId="35914" xr:uid="{14BED309-0834-425A-8D7E-3C0686904C98}"/>
    <x:cellStyle name="Normal 36 3 3" xfId="35915" xr:uid="{96284B6C-9AEB-493C-9D8D-20748D527471}"/>
    <x:cellStyle name="Normal 36 3 3 2" xfId="35916" xr:uid="{75A75303-FA48-48FE-A3C9-1D8C7407E34C}"/>
    <x:cellStyle name="Normal 36 3 3 2 2" xfId="35917" xr:uid="{B31ECC38-2EF8-4C57-BF25-C320C30ACC30}"/>
    <x:cellStyle name="Normal 36 3 3 2 2 2" xfId="35918" xr:uid="{BCA84CB7-0E9D-433E-862E-1C98A0A15C3B}"/>
    <x:cellStyle name="Normal 36 3 3 2 3" xfId="35919" xr:uid="{7DE80476-46FE-405F-BBEA-DCDD870960C9}"/>
    <x:cellStyle name="Normal 36 3 3 3" xfId="35920" xr:uid="{BAD7F01E-6CD9-4098-BEFC-3BC15FB63A33}"/>
    <x:cellStyle name="Normal 36 3 3 3 2" xfId="35921" xr:uid="{DFD2D7FD-656E-4EE6-9E8D-B8BEB4A05FC0}"/>
    <x:cellStyle name="Normal 36 3 3 4" xfId="35922" xr:uid="{6D0DB811-90A1-400C-8C8B-5F3365D3F784}"/>
    <x:cellStyle name="Normal 36 3 3 4 2" xfId="35923" xr:uid="{342D9A19-829F-4234-92BB-58EC2EED6491}"/>
    <x:cellStyle name="Normal 36 3 3 5" xfId="35924" xr:uid="{FC12F3FC-F532-4C59-A4FF-C7805EB5BF00}"/>
    <x:cellStyle name="Normal 36 3 4" xfId="35925" xr:uid="{7AA625BF-8E6C-4310-A6D8-49342A21E7FF}"/>
    <x:cellStyle name="Normal 36 3 4 2" xfId="35926" xr:uid="{4974C864-DCB8-4C98-A523-0CD36BF371E8}"/>
    <x:cellStyle name="Normal 36 3 4 2 2" xfId="35927" xr:uid="{9F0651BC-456B-44C7-B292-730BDFB208BB}"/>
    <x:cellStyle name="Normal 36 3 4 3" xfId="35928" xr:uid="{B01B60F9-56EC-49EC-97D2-005E2D139294}"/>
    <x:cellStyle name="Normal 36 3 5" xfId="35929" xr:uid="{15ECFD13-A181-4C73-B869-112A60F0E365}"/>
    <x:cellStyle name="Normal 36 3 5 2" xfId="35930" xr:uid="{75F5CB47-9839-4031-BB2B-308940EB6F15}"/>
    <x:cellStyle name="Normal 36 3 6" xfId="35931" xr:uid="{18D7911C-0315-4F8A-B838-9C2BE79DAA35}"/>
    <x:cellStyle name="Normal 36 3 6 2" xfId="35932" xr:uid="{614068F2-C0D6-487D-9645-E6B9FB426F87}"/>
    <x:cellStyle name="Normal 36 3 7" xfId="35933" xr:uid="{0A603813-1E07-4B1A-8CAD-CA482D9C745E}"/>
    <x:cellStyle name="Normal 36 4" xfId="35934" xr:uid="{B80E6B5F-AC9F-4513-8A87-A701A20AB82D}"/>
    <x:cellStyle name="Normal 36 4 2" xfId="35935" xr:uid="{298B270F-DE67-4670-A268-EC1D7F311FBE}"/>
    <x:cellStyle name="Normal 36 4 2 2" xfId="35936" xr:uid="{F7EBF52A-D890-4F06-A497-51F81B402FD2}"/>
    <x:cellStyle name="Normal 36 4 2 2 2" xfId="35937" xr:uid="{24563B2B-4DD0-43E8-8384-5EFA11C2E136}"/>
    <x:cellStyle name="Normal 36 4 2 2 2 2" xfId="35938" xr:uid="{3A4D89C7-223F-40F9-86A1-B34847714C58}"/>
    <x:cellStyle name="Normal 36 4 2 2 2 2 2" xfId="35939" xr:uid="{FDF6B2AC-D604-4DCD-9022-AFD1D2EF064D}"/>
    <x:cellStyle name="Normal 36 4 2 2 2 3" xfId="35940" xr:uid="{9BACA4B8-2F68-4B32-BCE3-6694B76C259A}"/>
    <x:cellStyle name="Normal 36 4 2 2 3" xfId="35941" xr:uid="{69CBE48B-4210-4559-B83A-D07C03FCBD52}"/>
    <x:cellStyle name="Normal 36 4 2 2 3 2" xfId="35942" xr:uid="{026598A3-70B1-4646-A565-47DF7A235B1C}"/>
    <x:cellStyle name="Normal 36 4 2 2 4" xfId="35943" xr:uid="{F1AD18A7-61CD-4742-ACA1-56BAB5354239}"/>
    <x:cellStyle name="Normal 36 4 2 2 4 2" xfId="35944" xr:uid="{1BD7FBFE-7519-4B18-8D1E-1191EA9B9AAF}"/>
    <x:cellStyle name="Normal 36 4 2 2 5" xfId="35945" xr:uid="{5780E465-9DB0-4F87-B7D5-10EB043BC83B}"/>
    <x:cellStyle name="Normal 36 4 2 3" xfId="35946" xr:uid="{8791C71D-BC53-4122-AB36-0CACB934D8A5}"/>
    <x:cellStyle name="Normal 36 4 2 3 2" xfId="35947" xr:uid="{5ECC4E0D-DFD4-4AB9-B775-1B37524B7464}"/>
    <x:cellStyle name="Normal 36 4 2 3 2 2" xfId="35948" xr:uid="{6A0997FA-0BDA-4CAE-A638-EC9920A3E471}"/>
    <x:cellStyle name="Normal 36 4 2 3 3" xfId="35949" xr:uid="{FD0C7115-228F-4AA5-BDA5-11DBEC453984}"/>
    <x:cellStyle name="Normal 36 4 2 4" xfId="35950" xr:uid="{ADC71204-C7F2-4188-A282-8AD7FFC2F768}"/>
    <x:cellStyle name="Normal 36 4 2 4 2" xfId="35951" xr:uid="{1E04B93E-8ED5-458D-B46C-6ABC62CD841D}"/>
    <x:cellStyle name="Normal 36 4 2 5" xfId="35952" xr:uid="{C4BBC8AF-116E-4DC8-89CE-832F38BC3815}"/>
    <x:cellStyle name="Normal 36 4 2 5 2" xfId="35953" xr:uid="{0FDDA1A7-AEF8-4609-A3F8-17076F0B14EF}"/>
    <x:cellStyle name="Normal 36 4 2 6" xfId="35954" xr:uid="{9C704AE5-629E-4DB5-BBEC-B7748BD7D6D2}"/>
    <x:cellStyle name="Normal 36 4 3" xfId="35955" xr:uid="{8B6C9ED5-D171-4585-A009-F80C228CDD28}"/>
    <x:cellStyle name="Normal 36 4 3 2" xfId="35956" xr:uid="{A39315AD-BC41-41BD-9872-4606637E92C0}"/>
    <x:cellStyle name="Normal 36 4 3 2 2" xfId="35957" xr:uid="{2D96D313-6BA1-448A-A14D-43A69BC49EC9}"/>
    <x:cellStyle name="Normal 36 4 3 2 2 2" xfId="35958" xr:uid="{2C9B8220-240D-49A3-B6BC-66ECCF28099E}"/>
    <x:cellStyle name="Normal 36 4 3 2 3" xfId="35959" xr:uid="{4E003732-703B-4389-8F2C-7E180C1FD8A7}"/>
    <x:cellStyle name="Normal 36 4 3 3" xfId="35960" xr:uid="{EE90180A-41AB-4DF3-B568-479DE1E26FD8}"/>
    <x:cellStyle name="Normal 36 4 3 3 2" xfId="35961" xr:uid="{3C2CA7A5-60FE-4047-83A8-238009FDD746}"/>
    <x:cellStyle name="Normal 36 4 3 4" xfId="35962" xr:uid="{312224D8-2E9B-4619-845A-9950A83A3C0D}"/>
    <x:cellStyle name="Normal 36 4 3 4 2" xfId="35963" xr:uid="{B6C83E97-8DA7-410B-851B-3D7437C11B51}"/>
    <x:cellStyle name="Normal 36 4 3 5" xfId="35964" xr:uid="{1D662AE8-2D31-4611-B56F-A87257C11A61}"/>
    <x:cellStyle name="Normal 36 4 4" xfId="35965" xr:uid="{EA8760DC-3651-44B0-BF10-0F0FE3A0AF45}"/>
    <x:cellStyle name="Normal 36 4 4 2" xfId="35966" xr:uid="{AA86131D-E82B-4124-9C33-EFC940B32DB5}"/>
    <x:cellStyle name="Normal 36 4 4 2 2" xfId="35967" xr:uid="{41969465-DCFE-45FE-8F23-6B1442DFB821}"/>
    <x:cellStyle name="Normal 36 4 4 3" xfId="35968" xr:uid="{4373086E-11ED-41B0-BBA4-3B3A875B9329}"/>
    <x:cellStyle name="Normal 36 4 5" xfId="35969" xr:uid="{3C1ED6DC-8562-4DC3-8F8E-0CC33CA5F181}"/>
    <x:cellStyle name="Normal 36 4 5 2" xfId="35970" xr:uid="{704706ED-DC89-4077-9C9C-233CBA2ED5DE}"/>
    <x:cellStyle name="Normal 36 4 6" xfId="35971" xr:uid="{7718B383-C7E8-4084-8D5C-0C6E425D7C59}"/>
    <x:cellStyle name="Normal 36 4 6 2" xfId="35972" xr:uid="{EAFEB111-FAD8-40F4-A8B1-BB4ABE208F9C}"/>
    <x:cellStyle name="Normal 36 4 7" xfId="35973" xr:uid="{D2E1A37B-0FFB-40D9-9E8F-B624F033FE21}"/>
    <x:cellStyle name="Normal 36 5" xfId="35974" xr:uid="{530526B0-DB61-4953-B4B7-AF97BE35CE8C}"/>
    <x:cellStyle name="Normal 36 5 2" xfId="35975" xr:uid="{3DF81D72-6BD7-4776-AFD6-67324164C158}"/>
    <x:cellStyle name="Normal 36 5 2 2" xfId="35976" xr:uid="{DAA9E7D0-E228-4B25-B1FC-E3AB55A363E1}"/>
    <x:cellStyle name="Normal 36 5 2 2 2" xfId="35977" xr:uid="{B80C3954-1E13-41CF-A324-0BE6D7669098}"/>
    <x:cellStyle name="Normal 36 5 2 2 2 2" xfId="35978" xr:uid="{A6F019F5-7B55-4C88-B502-88984FBDD8BA}"/>
    <x:cellStyle name="Normal 36 5 2 2 3" xfId="35979" xr:uid="{3F26B042-6544-4D91-BBF0-C1049D56C91D}"/>
    <x:cellStyle name="Normal 36 5 2 3" xfId="35980" xr:uid="{5A8B0BCF-393F-40E9-A1E1-8F7173404CF0}"/>
    <x:cellStyle name="Normal 36 5 2 3 2" xfId="35981" xr:uid="{30EFB225-918A-4725-B6D1-3E52613947F5}"/>
    <x:cellStyle name="Normal 36 5 2 4" xfId="35982" xr:uid="{8AE15292-AD7E-4090-819D-929D6787CA8C}"/>
    <x:cellStyle name="Normal 36 5 2 4 2" xfId="35983" xr:uid="{E3D6F2E9-6EEC-4139-B39B-F75601937B1D}"/>
    <x:cellStyle name="Normal 36 5 2 5" xfId="35984" xr:uid="{5198B5BC-688A-4EEC-82E9-439313FE0639}"/>
    <x:cellStyle name="Normal 36 5 3" xfId="35985" xr:uid="{65ECB4F1-0E06-46FA-902E-2AB224002775}"/>
    <x:cellStyle name="Normal 36 5 3 2" xfId="35986" xr:uid="{75BAFDB5-2EE2-4605-8ECF-5DF7CD3C5AB8}"/>
    <x:cellStyle name="Normal 36 5 3 2 2" xfId="35987" xr:uid="{ED70E6A0-7D93-4FE6-9418-CA4F52C2DFB3}"/>
    <x:cellStyle name="Normal 36 5 3 3" xfId="35988" xr:uid="{12F4AC77-0C51-41AB-8A97-7B8B52CDAA51}"/>
    <x:cellStyle name="Normal 36 5 4" xfId="35989" xr:uid="{BFCA3BAD-63D1-41C7-ADE5-5516256F18AE}"/>
    <x:cellStyle name="Normal 36 5 4 2" xfId="35990" xr:uid="{AA323A3E-5451-4AF7-90EE-5CB90003D433}"/>
    <x:cellStyle name="Normal 36 5 5" xfId="35991" xr:uid="{E1A0F8AE-8CC9-44F6-9118-E0F748F8CC85}"/>
    <x:cellStyle name="Normal 36 5 5 2" xfId="35992" xr:uid="{594D5743-07B1-4F8F-9D19-73503B9777D5}"/>
    <x:cellStyle name="Normal 36 5 6" xfId="35993" xr:uid="{C1B21225-C24E-453B-B34A-D2B20E6A41EB}"/>
    <x:cellStyle name="Normal 36 6" xfId="35994" xr:uid="{7FDF1D64-B380-4E43-B1D2-45AC7DE690C4}"/>
    <x:cellStyle name="Normal 36 6 2" xfId="35995" xr:uid="{66BA1AEB-59BC-432D-9BD6-A555517D3C76}"/>
    <x:cellStyle name="Normal 36 6 2 2" xfId="35996" xr:uid="{B8EBD0B8-17F6-4BF3-82AA-83F82A485EAB}"/>
    <x:cellStyle name="Normal 36 6 2 2 2" xfId="35997" xr:uid="{3600B6B4-52D1-45AD-A2AD-C11060D8CB3D}"/>
    <x:cellStyle name="Normal 36 6 2 3" xfId="35998" xr:uid="{4CAB46DF-C14C-44A9-AAB7-6E2B5398B971}"/>
    <x:cellStyle name="Normal 36 6 3" xfId="35999" xr:uid="{5E326B6D-C0D5-428F-8831-2DB31647FF56}"/>
    <x:cellStyle name="Normal 36 6 3 2" xfId="36000" xr:uid="{FC304B62-A723-430B-88CB-519C1A542FE1}"/>
    <x:cellStyle name="Normal 36 6 4" xfId="36001" xr:uid="{D958DB2D-C550-4E56-8F2F-8DBA0902F5A5}"/>
    <x:cellStyle name="Normal 36 6 4 2" xfId="36002" xr:uid="{AAD198FF-1CBD-4D09-8E86-DC0B1D6EA132}"/>
    <x:cellStyle name="Normal 36 6 5" xfId="36003" xr:uid="{AE11D790-1A4F-48AF-82A6-16904828DB73}"/>
    <x:cellStyle name="Normal 36 7" xfId="36004" xr:uid="{18EC159F-F14C-44D0-AF38-682D614E75F1}"/>
    <x:cellStyle name="Normal 36 7 2" xfId="36005" xr:uid="{0A3B408F-FE27-49C1-BC6C-22DFFE8157FA}"/>
    <x:cellStyle name="Normal 36 7 2 2" xfId="36006" xr:uid="{CE22F4C2-6713-4B7F-B054-2CB3FDDEA4AD}"/>
    <x:cellStyle name="Normal 36 7 2 2 2" xfId="36007" xr:uid="{4DCEEAB5-4F53-4487-B056-E53B5F454815}"/>
    <x:cellStyle name="Normal 36 7 2 3" xfId="36008" xr:uid="{04FE250B-38DB-45ED-9407-B81030F8022B}"/>
    <x:cellStyle name="Normal 36 7 3" xfId="36009" xr:uid="{31A8789B-62B6-4B74-AA39-DA4FAA89AF1F}"/>
    <x:cellStyle name="Normal 36 7 3 2" xfId="36010" xr:uid="{932FBE83-4D64-4FF9-BB54-2A1E555CF720}"/>
    <x:cellStyle name="Normal 36 7 4" xfId="36011" xr:uid="{FE0D302C-D575-4B8D-ADA6-E71F2EF0E9B8}"/>
    <x:cellStyle name="Normal 36 7 4 2" xfId="36012" xr:uid="{022091CE-767C-416C-B3A0-FA9D1FD96656}"/>
    <x:cellStyle name="Normal 36 7 5" xfId="36013" xr:uid="{EF78CBE8-79EE-4915-B3F5-1780571C4A82}"/>
    <x:cellStyle name="Normal 36 8" xfId="36014" xr:uid="{D4D3F91D-7F5A-4635-AD09-1CA139F43FEA}"/>
    <x:cellStyle name="Normal 36 8 2" xfId="36015" xr:uid="{B9EEE33C-64F3-4197-BFC3-FF56D23B37FB}"/>
    <x:cellStyle name="Normal 36 8 2 2" xfId="36016" xr:uid="{90031B44-6574-4F1B-A6DE-2C472C2348A5}"/>
    <x:cellStyle name="Normal 36 8 3" xfId="36017" xr:uid="{009B8A84-F9C8-414D-827E-5653D5CDDCE7}"/>
    <x:cellStyle name="Normal 36 9" xfId="36018" xr:uid="{126FCA51-9E44-4C18-8624-71BEF36D2D04}"/>
    <x:cellStyle name="Normal 36 9 2" xfId="36019" xr:uid="{F986127E-06F5-4AAC-A0A1-7DD0F19DF010}"/>
    <x:cellStyle name="Normal 37" xfId="36020" xr:uid="{73095C94-3036-41E6-832D-066D900071AF}"/>
    <x:cellStyle name="Normal 37 10" xfId="36021" xr:uid="{F3EC741C-A6BA-4401-B7AC-C015FBBEA22C}"/>
    <x:cellStyle name="Normal 37 10 2" xfId="36022" xr:uid="{6D58289E-B1C0-4018-819B-4641C3126CE1}"/>
    <x:cellStyle name="Normal 37 11" xfId="36023" xr:uid="{41560C8C-D96B-47A7-AC3F-91CD850CB55D}"/>
    <x:cellStyle name="Normal 37 2" xfId="36024" xr:uid="{2FFD5BB5-6F3D-4A72-9CA0-BB9E3930076B}"/>
    <x:cellStyle name="Normal 37 2 10" xfId="36025" xr:uid="{2A8646B4-BDA4-4928-9230-98023CF0BEAE}"/>
    <x:cellStyle name="Normal 37 2 2" xfId="36026" xr:uid="{D89D2E95-D6C5-425A-AEE8-F6272F68C87B}"/>
    <x:cellStyle name="Normal 37 2 2 2" xfId="36027" xr:uid="{2A4AA935-7876-4707-9FD4-2661C89C0FB8}"/>
    <x:cellStyle name="Normal 37 2 2 2 2" xfId="36028" xr:uid="{50E1167F-C4C5-40C4-AF88-1D1CB636CE27}"/>
    <x:cellStyle name="Normal 37 2 2 2 2 2" xfId="36029" xr:uid="{41827AE1-CCB9-47E6-B53C-683DB97CD458}"/>
    <x:cellStyle name="Normal 37 2 2 2 2 2 2" xfId="36030" xr:uid="{A1D2B683-F152-4A69-B015-0E2CC08DFF9E}"/>
    <x:cellStyle name="Normal 37 2 2 2 2 2 2 2" xfId="36031" xr:uid="{C1DE7506-BA34-4A23-B16C-F09FAB808528}"/>
    <x:cellStyle name="Normal 37 2 2 2 2 2 3" xfId="36032" xr:uid="{832A7FA5-F85B-420C-820C-39025407B43F}"/>
    <x:cellStyle name="Normal 37 2 2 2 2 3" xfId="36033" xr:uid="{77D9C45C-B79E-4D4B-878D-61740E5DB602}"/>
    <x:cellStyle name="Normal 37 2 2 2 2 3 2" xfId="36034" xr:uid="{7BAC0BA3-CCB8-4C86-B500-87F5DF8EBED8}"/>
    <x:cellStyle name="Normal 37 2 2 2 2 4" xfId="36035" xr:uid="{7E682344-64B2-437E-B719-E0891F09F393}"/>
    <x:cellStyle name="Normal 37 2 2 2 2 4 2" xfId="36036" xr:uid="{8FC9A423-341A-4DB6-B9A0-B0ABB545B3A1}"/>
    <x:cellStyle name="Normal 37 2 2 2 2 5" xfId="36037" xr:uid="{C9A6E5B8-CB44-40A4-A9E8-9B20EFC723CF}"/>
    <x:cellStyle name="Normal 37 2 2 2 3" xfId="36038" xr:uid="{173D5754-9811-4C4D-82B3-490BE04E16A2}"/>
    <x:cellStyle name="Normal 37 2 2 2 3 2" xfId="36039" xr:uid="{C4F46ABF-7D8B-431C-A4E7-8334EAADE61A}"/>
    <x:cellStyle name="Normal 37 2 2 2 3 2 2" xfId="36040" xr:uid="{C54813AB-BB6C-4E13-9756-914F04781DAE}"/>
    <x:cellStyle name="Normal 37 2 2 2 3 3" xfId="36041" xr:uid="{1812856B-0A83-4A68-8C5B-3312B2FC7F19}"/>
    <x:cellStyle name="Normal 37 2 2 2 4" xfId="36042" xr:uid="{1B73F93A-33FB-408A-AB4B-26204DEC8F5F}"/>
    <x:cellStyle name="Normal 37 2 2 2 4 2" xfId="36043" xr:uid="{FB1CE769-1EFC-42BE-9303-1F53FD73175A}"/>
    <x:cellStyle name="Normal 37 2 2 2 5" xfId="36044" xr:uid="{EC981142-1ED7-4C44-B99C-18F03C5D6DB2}"/>
    <x:cellStyle name="Normal 37 2 2 2 5 2" xfId="36045" xr:uid="{E81A40B9-DF0B-4B3D-BFBD-D277D04973B4}"/>
    <x:cellStyle name="Normal 37 2 2 2 6" xfId="36046" xr:uid="{308CDD6E-E8B8-4289-B683-7EC5FE389047}"/>
    <x:cellStyle name="Normal 37 2 2 3" xfId="36047" xr:uid="{2DEB34D2-ADD7-46BD-AA21-B84D6D807973}"/>
    <x:cellStyle name="Normal 37 2 2 3 2" xfId="36048" xr:uid="{2FB25878-2C72-4E03-AF94-0A0888D84F96}"/>
    <x:cellStyle name="Normal 37 2 2 3 2 2" xfId="36049" xr:uid="{33650CA0-4E51-4F50-BCA9-C2B0406D71E7}"/>
    <x:cellStyle name="Normal 37 2 2 3 2 2 2" xfId="36050" xr:uid="{F1F5D3AA-8E1F-40E6-8119-66105307114D}"/>
    <x:cellStyle name="Normal 37 2 2 3 2 3" xfId="36051" xr:uid="{1CC6B2E3-0713-430C-953E-DF80EFA3D602}"/>
    <x:cellStyle name="Normal 37 2 2 3 3" xfId="36052" xr:uid="{D04EE131-A2D3-4C01-A5F8-2847C1D8CD33}"/>
    <x:cellStyle name="Normal 37 2 2 3 3 2" xfId="36053" xr:uid="{B777AFD1-DF0C-4F63-8A9D-2CFF1CD75B92}"/>
    <x:cellStyle name="Normal 37 2 2 3 4" xfId="36054" xr:uid="{4DC7F0A6-D9C1-4F6A-B3B2-C1506F7CCB5D}"/>
    <x:cellStyle name="Normal 37 2 2 3 4 2" xfId="36055" xr:uid="{20D2C1D5-E663-466F-BE3E-F33BC47F6F2B}"/>
    <x:cellStyle name="Normal 37 2 2 3 5" xfId="36056" xr:uid="{4AEF7125-AB04-4856-8BA8-EABA4C466D09}"/>
    <x:cellStyle name="Normal 37 2 2 4" xfId="36057" xr:uid="{D74588AE-E589-42CA-8A8D-9B78112FBACE}"/>
    <x:cellStyle name="Normal 37 2 2 4 2" xfId="36058" xr:uid="{1F08FCCE-477A-4077-B604-7AAD45AF0246}"/>
    <x:cellStyle name="Normal 37 2 2 4 2 2" xfId="36059" xr:uid="{3CDABC85-2759-4324-8E9A-C1BCCE1F231B}"/>
    <x:cellStyle name="Normal 37 2 2 4 3" xfId="36060" xr:uid="{F12A3DCA-1B7E-400F-A17C-4F8BEE656B32}"/>
    <x:cellStyle name="Normal 37 2 2 5" xfId="36061" xr:uid="{19395D2A-AFA0-43F3-AF27-336FD61D7B32}"/>
    <x:cellStyle name="Normal 37 2 2 5 2" xfId="36062" xr:uid="{3DB33BCB-3A3F-4312-89E9-272147A2C324}"/>
    <x:cellStyle name="Normal 37 2 2 6" xfId="36063" xr:uid="{7BD219E1-7FAE-46A3-87EE-D4B7B174044F}"/>
    <x:cellStyle name="Normal 37 2 2 6 2" xfId="36064" xr:uid="{D4888A38-F3EB-4319-A69A-B11FC84AB049}"/>
    <x:cellStyle name="Normal 37 2 2 7" xfId="36065" xr:uid="{B68383E5-F280-4265-8739-4D5B71441795}"/>
    <x:cellStyle name="Normal 37 2 3" xfId="36066" xr:uid="{05242F4B-49DD-4076-934B-D7777C3CEC76}"/>
    <x:cellStyle name="Normal 37 2 3 2" xfId="36067" xr:uid="{C7B010BB-1C7C-45A9-90BE-172C87AA8C01}"/>
    <x:cellStyle name="Normal 37 2 3 2 2" xfId="36068" xr:uid="{9B748C23-2AFE-46C4-B43C-D0280FEA6A72}"/>
    <x:cellStyle name="Normal 37 2 3 2 2 2" xfId="36069" xr:uid="{D781B07E-7976-4527-A2A5-465E44A61C35}"/>
    <x:cellStyle name="Normal 37 2 3 2 2 2 2" xfId="36070" xr:uid="{610950B2-A573-496C-A0DD-E8E9BBD2F37D}"/>
    <x:cellStyle name="Normal 37 2 3 2 2 2 2 2" xfId="36071" xr:uid="{7994F28C-A08D-4F07-A8F4-FD88F8AF9A9D}"/>
    <x:cellStyle name="Normal 37 2 3 2 2 2 3" xfId="36072" xr:uid="{A00BB685-574B-43DD-B06A-20C3AB86B7C3}"/>
    <x:cellStyle name="Normal 37 2 3 2 2 3" xfId="36073" xr:uid="{3A46A244-6A8B-4788-A1A5-2F9907EDFF9C}"/>
    <x:cellStyle name="Normal 37 2 3 2 2 3 2" xfId="36074" xr:uid="{4F4BE791-E9F8-423C-AA13-BDD5F147F1B9}"/>
    <x:cellStyle name="Normal 37 2 3 2 2 4" xfId="36075" xr:uid="{70E4F0EE-E25A-4E26-BFD5-1D3E022E7D15}"/>
    <x:cellStyle name="Normal 37 2 3 2 2 4 2" xfId="36076" xr:uid="{7C67D990-35D3-4258-8B5E-605B04A15AE2}"/>
    <x:cellStyle name="Normal 37 2 3 2 2 5" xfId="36077" xr:uid="{C502D9C8-9AA6-42FC-B6BC-A33A33308D78}"/>
    <x:cellStyle name="Normal 37 2 3 2 3" xfId="36078" xr:uid="{9ADE22A6-AD95-4A95-87D4-CBD691D75B26}"/>
    <x:cellStyle name="Normal 37 2 3 2 3 2" xfId="36079" xr:uid="{11DBAE95-398A-49DE-8F74-F501C86125D8}"/>
    <x:cellStyle name="Normal 37 2 3 2 3 2 2" xfId="36080" xr:uid="{BB899657-F9B2-4CC5-90A1-A8829DD9BAB6}"/>
    <x:cellStyle name="Normal 37 2 3 2 3 3" xfId="36081" xr:uid="{1A75D124-4725-4B2F-8F3B-7FE6D5124BDB}"/>
    <x:cellStyle name="Normal 37 2 3 2 4" xfId="36082" xr:uid="{B064C037-8B94-4BDB-9D35-7979E8C017EE}"/>
    <x:cellStyle name="Normal 37 2 3 2 4 2" xfId="36083" xr:uid="{9E2BEACA-82BD-4557-9CE8-5D802D3C9D05}"/>
    <x:cellStyle name="Normal 37 2 3 2 5" xfId="36084" xr:uid="{EA37252E-3E67-4D9A-9286-A86D5B2A93C9}"/>
    <x:cellStyle name="Normal 37 2 3 2 5 2" xfId="36085" xr:uid="{C835AAA9-54AB-418B-8D46-AF95B1C4CAF9}"/>
    <x:cellStyle name="Normal 37 2 3 2 6" xfId="36086" xr:uid="{D0E3EF35-363C-466B-877D-E070A057642B}"/>
    <x:cellStyle name="Normal 37 2 3 3" xfId="36087" xr:uid="{B6C1CDAF-6223-4B59-AB9F-38C193122FE4}"/>
    <x:cellStyle name="Normal 37 2 3 3 2" xfId="36088" xr:uid="{ADC30768-90FF-4808-9AE9-7629A06F1152}"/>
    <x:cellStyle name="Normal 37 2 3 3 2 2" xfId="36089" xr:uid="{88D38A98-7B97-4791-A386-1D5E84C6354A}"/>
    <x:cellStyle name="Normal 37 2 3 3 2 2 2" xfId="36090" xr:uid="{DC807361-4DBA-4B95-8681-38D111A94E7D}"/>
    <x:cellStyle name="Normal 37 2 3 3 2 3" xfId="36091" xr:uid="{00E41F75-496F-42F3-9A41-DE39DC01D024}"/>
    <x:cellStyle name="Normal 37 2 3 3 3" xfId="36092" xr:uid="{BD2C83A7-8FE1-413C-A928-C5C2BA376738}"/>
    <x:cellStyle name="Normal 37 2 3 3 3 2" xfId="36093" xr:uid="{6A6F3E2F-51A2-48BC-B8AC-302258818C42}"/>
    <x:cellStyle name="Normal 37 2 3 3 4" xfId="36094" xr:uid="{743466D5-3BDC-40FC-B06B-1C898B0EB039}"/>
    <x:cellStyle name="Normal 37 2 3 3 4 2" xfId="36095" xr:uid="{B49EAD9B-6925-4A95-B091-4DF9BA4DE6CF}"/>
    <x:cellStyle name="Normal 37 2 3 3 5" xfId="36096" xr:uid="{1867C8FE-2EFB-4B86-A51E-CC7E47B773D5}"/>
    <x:cellStyle name="Normal 37 2 3 4" xfId="36097" xr:uid="{DBA85F2B-EB26-4D0E-8B53-6A4257EB1292}"/>
    <x:cellStyle name="Normal 37 2 3 4 2" xfId="36098" xr:uid="{909F5B43-DC5C-470F-BFED-D58086548A2A}"/>
    <x:cellStyle name="Normal 37 2 3 4 2 2" xfId="36099" xr:uid="{8C16FC58-93EC-4AA3-94CC-02771479DFCF}"/>
    <x:cellStyle name="Normal 37 2 3 4 3" xfId="36100" xr:uid="{C3187546-1B35-4D52-AE27-C0A7FD0B27CE}"/>
    <x:cellStyle name="Normal 37 2 3 5" xfId="36101" xr:uid="{79C51F87-46C5-4D3A-A5AF-B7D16BD87B67}"/>
    <x:cellStyle name="Normal 37 2 3 5 2" xfId="36102" xr:uid="{15B80016-AC1E-4AEE-89B3-980DB0BA8053}"/>
    <x:cellStyle name="Normal 37 2 3 6" xfId="36103" xr:uid="{710E2E53-F95E-45DE-A7EE-292D65012D2B}"/>
    <x:cellStyle name="Normal 37 2 3 6 2" xfId="36104" xr:uid="{BF81B0B9-89B7-4896-9B7C-0B4098C91A39}"/>
    <x:cellStyle name="Normal 37 2 3 7" xfId="36105" xr:uid="{863B2622-F9B0-4480-86A8-614AE9F325FC}"/>
    <x:cellStyle name="Normal 37 2 4" xfId="36106" xr:uid="{B0B622B2-20B1-40AE-A2C6-F120CDF95051}"/>
    <x:cellStyle name="Normal 37 2 4 2" xfId="36107" xr:uid="{9A5D22F4-E332-4D05-AF88-9E8ADAF37D49}"/>
    <x:cellStyle name="Normal 37 2 4 2 2" xfId="36108" xr:uid="{EF2FC339-B50C-45E2-A2EF-49712E037225}"/>
    <x:cellStyle name="Normal 37 2 4 2 2 2" xfId="36109" xr:uid="{7247118E-4A35-4100-AC3B-AE5AA4DE9B58}"/>
    <x:cellStyle name="Normal 37 2 4 2 2 2 2" xfId="36110" xr:uid="{13726799-5EB7-4898-B13A-DB1FAB293B05}"/>
    <x:cellStyle name="Normal 37 2 4 2 2 3" xfId="36111" xr:uid="{79D64EA6-DD4D-4DD0-A736-36F71AA16794}"/>
    <x:cellStyle name="Normal 37 2 4 2 3" xfId="36112" xr:uid="{A55FDC5D-7FAA-4C3A-903A-21F18D48F3D0}"/>
    <x:cellStyle name="Normal 37 2 4 2 3 2" xfId="36113" xr:uid="{D344D522-5ED9-48E3-9ED1-94C774E5D1B7}"/>
    <x:cellStyle name="Normal 37 2 4 2 4" xfId="36114" xr:uid="{9B8F0D0A-6A19-462C-9A99-B3E67326FA2F}"/>
    <x:cellStyle name="Normal 37 2 4 2 4 2" xfId="36115" xr:uid="{DE0FA9D2-6EC9-4613-AE4D-C25D8AF2F0ED}"/>
    <x:cellStyle name="Normal 37 2 4 2 5" xfId="36116" xr:uid="{5931AA4B-83CD-418B-A58E-5D43FF63ED22}"/>
    <x:cellStyle name="Normal 37 2 4 3" xfId="36117" xr:uid="{38C9D0CB-1213-4ABE-99DC-E11CAF91BFF7}"/>
    <x:cellStyle name="Normal 37 2 4 3 2" xfId="36118" xr:uid="{3A633051-6041-4E8F-B769-92DB1FF3A5C0}"/>
    <x:cellStyle name="Normal 37 2 4 3 2 2" xfId="36119" xr:uid="{09878635-E0E0-41DB-9B25-3A500A57E8FC}"/>
    <x:cellStyle name="Normal 37 2 4 3 3" xfId="36120" xr:uid="{41217924-F3E9-4930-8DB4-A7E7AF10CCE0}"/>
    <x:cellStyle name="Normal 37 2 4 4" xfId="36121" xr:uid="{A8FF95EE-D3E6-4FE2-84E3-4F96AADF472B}"/>
    <x:cellStyle name="Normal 37 2 4 4 2" xfId="36122" xr:uid="{4709A478-E728-4F32-9648-7EA9A9961387}"/>
    <x:cellStyle name="Normal 37 2 4 5" xfId="36123" xr:uid="{9427B8DF-50E5-4506-908D-E65B5F91498C}"/>
    <x:cellStyle name="Normal 37 2 4 5 2" xfId="36124" xr:uid="{4D201A2A-E8D7-49C9-A394-E816C3218C44}"/>
    <x:cellStyle name="Normal 37 2 4 6" xfId="36125" xr:uid="{7FA642ED-EA63-4577-B8B6-45C65CFF7A6E}"/>
    <x:cellStyle name="Normal 37 2 5" xfId="36126" xr:uid="{2FCFA65F-10D0-4275-8B59-7CA018F652D2}"/>
    <x:cellStyle name="Normal 37 2 5 2" xfId="36127" xr:uid="{48A57518-9E0E-47F6-9C34-705B14739442}"/>
    <x:cellStyle name="Normal 37 2 5 2 2" xfId="36128" xr:uid="{8C5A454C-97EB-490B-A31A-633EB869F311}"/>
    <x:cellStyle name="Normal 37 2 5 2 2 2" xfId="36129" xr:uid="{18F2FAEC-475A-442D-BE52-340938F22D1B}"/>
    <x:cellStyle name="Normal 37 2 5 2 3" xfId="36130" xr:uid="{6957ABF3-951C-498A-B163-3FC8713E9B2E}"/>
    <x:cellStyle name="Normal 37 2 5 3" xfId="36131" xr:uid="{A3197087-C8C2-4CFF-91EA-A1A7ECDB5397}"/>
    <x:cellStyle name="Normal 37 2 5 3 2" xfId="36132" xr:uid="{759AADAC-2966-4884-AA93-512A2FED9998}"/>
    <x:cellStyle name="Normal 37 2 5 4" xfId="36133" xr:uid="{899E0EA9-8752-4F4F-B4A8-B5331B7660E6}"/>
    <x:cellStyle name="Normal 37 2 5 4 2" xfId="36134" xr:uid="{26443B42-149D-448D-8900-EDD6223AA4B1}"/>
    <x:cellStyle name="Normal 37 2 5 5" xfId="36135" xr:uid="{81F5DBA0-0107-470B-81BB-F56FA0274910}"/>
    <x:cellStyle name="Normal 37 2 6" xfId="36136" xr:uid="{74943C0F-9F03-4535-8B38-5A7599563846}"/>
    <x:cellStyle name="Normal 37 2 6 2" xfId="36137" xr:uid="{72DBE82A-99AB-4A0C-AD30-37A2ECC8F1F8}"/>
    <x:cellStyle name="Normal 37 2 6 2 2" xfId="36138" xr:uid="{0B034271-9244-401E-A19B-1783F46F0538}"/>
    <x:cellStyle name="Normal 37 2 6 2 2 2" xfId="36139" xr:uid="{FAA724BB-A123-4BDF-9146-075A3A56FC95}"/>
    <x:cellStyle name="Normal 37 2 6 2 3" xfId="36140" xr:uid="{F0AC63F7-357B-4C1A-9B0A-9073F0383A1D}"/>
    <x:cellStyle name="Normal 37 2 6 3" xfId="36141" xr:uid="{B5DC56AC-3439-4E75-9EC6-79290A5E1839}"/>
    <x:cellStyle name="Normal 37 2 6 3 2" xfId="36142" xr:uid="{98C4A7AF-915D-4864-A187-5F19063754D3}"/>
    <x:cellStyle name="Normal 37 2 6 4" xfId="36143" xr:uid="{A91E47B7-9532-4375-B3E0-CF580987191D}"/>
    <x:cellStyle name="Normal 37 2 6 4 2" xfId="36144" xr:uid="{10FBBE4A-BF1F-4D6E-AC63-F7A20D3CCEE1}"/>
    <x:cellStyle name="Normal 37 2 6 5" xfId="36145" xr:uid="{070EDE17-2468-42E1-8CC1-7E04BDBFC491}"/>
    <x:cellStyle name="Normal 37 2 7" xfId="36146" xr:uid="{92BF6635-5ADE-43F8-B6DB-06B5856DBDDB}"/>
    <x:cellStyle name="Normal 37 2 7 2" xfId="36147" xr:uid="{49477B1F-8422-4DAC-A33E-F1C399108411}"/>
    <x:cellStyle name="Normal 37 2 7 2 2" xfId="36148" xr:uid="{91EE5187-C248-46E4-BEED-04CBDB7F5D6D}"/>
    <x:cellStyle name="Normal 37 2 7 3" xfId="36149" xr:uid="{934F0874-99C4-40DD-83CF-7976CD927B8F}"/>
    <x:cellStyle name="Normal 37 2 8" xfId="36150" xr:uid="{CBEC609A-A628-48DF-A49D-5CCE748AA627}"/>
    <x:cellStyle name="Normal 37 2 8 2" xfId="36151" xr:uid="{BC5C4E5A-8E56-4723-9F7B-452F12D44C0F}"/>
    <x:cellStyle name="Normal 37 2 9" xfId="36152" xr:uid="{C02F965F-5410-4C2B-AA15-D0F5D87E8DA0}"/>
    <x:cellStyle name="Normal 37 2 9 2" xfId="36153" xr:uid="{9403E53A-D377-4DFB-AC71-CFBA1ECDBE79}"/>
    <x:cellStyle name="Normal 37 3" xfId="36154" xr:uid="{3AA54CFF-965F-4051-9B51-DF68C7E5B99E}"/>
    <x:cellStyle name="Normal 37 3 2" xfId="36155" xr:uid="{099E6B16-B4BB-4783-96AB-93209C81B0E8}"/>
    <x:cellStyle name="Normal 37 3 2 2" xfId="36156" xr:uid="{4D348FEC-42A8-4B1D-B85E-920872C863C6}"/>
    <x:cellStyle name="Normal 37 3 2 2 2" xfId="36157" xr:uid="{8A4506E1-49C5-45F8-AA49-C9F0D4C42783}"/>
    <x:cellStyle name="Normal 37 3 2 2 2 2" xfId="36158" xr:uid="{81F276A3-7A0B-4A5C-A4B3-4428242EA1C9}"/>
    <x:cellStyle name="Normal 37 3 2 2 2 2 2" xfId="36159" xr:uid="{4DFDF103-E825-4EE5-9330-C3CB39928008}"/>
    <x:cellStyle name="Normal 37 3 2 2 2 3" xfId="36160" xr:uid="{8340A0FB-0DC2-49DB-9EB6-47A0A6405884}"/>
    <x:cellStyle name="Normal 37 3 2 2 3" xfId="36161" xr:uid="{220C82EF-E772-4D40-BB7B-EF020796DFE8}"/>
    <x:cellStyle name="Normal 37 3 2 2 3 2" xfId="36162" xr:uid="{CA08C493-454F-4B06-8292-9802A69AA009}"/>
    <x:cellStyle name="Normal 37 3 2 2 4" xfId="36163" xr:uid="{31386903-CA07-4FA5-9FD7-2AAF444106FD}"/>
    <x:cellStyle name="Normal 37 3 2 2 4 2" xfId="36164" xr:uid="{1EC81880-629A-4277-A430-2D3B370066B1}"/>
    <x:cellStyle name="Normal 37 3 2 2 5" xfId="36165" xr:uid="{9D42DD36-F854-4239-B6D4-4E6D91E8CC6A}"/>
    <x:cellStyle name="Normal 37 3 2 3" xfId="36166" xr:uid="{A981EE23-B011-4039-80DA-2ED2C4326303}"/>
    <x:cellStyle name="Normal 37 3 2 3 2" xfId="36167" xr:uid="{4973A796-D9EF-49BF-A56D-043448FD8490}"/>
    <x:cellStyle name="Normal 37 3 2 3 2 2" xfId="36168" xr:uid="{81C37E1D-CD0E-4F3E-A0AB-0B3CA85CE088}"/>
    <x:cellStyle name="Normal 37 3 2 3 3" xfId="36169" xr:uid="{151354D6-1200-4E1D-8A0D-35A8AD42007F}"/>
    <x:cellStyle name="Normal 37 3 2 4" xfId="36170" xr:uid="{70736E9D-F942-49E5-9196-58CB513E62D0}"/>
    <x:cellStyle name="Normal 37 3 2 4 2" xfId="36171" xr:uid="{13616D30-C1E3-45C0-8160-152D22679186}"/>
    <x:cellStyle name="Normal 37 3 2 5" xfId="36172" xr:uid="{9874C88A-C85B-4DCF-846B-32E699FE73FB}"/>
    <x:cellStyle name="Normal 37 3 2 5 2" xfId="36173" xr:uid="{9308C5A2-3FB4-4AA4-A503-2134E0F6C888}"/>
    <x:cellStyle name="Normal 37 3 2 6" xfId="36174" xr:uid="{92B90F58-652B-42DC-8BBB-581ED3B4C123}"/>
    <x:cellStyle name="Normal 37 3 3" xfId="36175" xr:uid="{3F658593-A1EE-47AF-978A-BEFFBACC550A}"/>
    <x:cellStyle name="Normal 37 3 3 2" xfId="36176" xr:uid="{89F4E482-AEF6-42D4-8F8A-9AF2819623DF}"/>
    <x:cellStyle name="Normal 37 3 3 2 2" xfId="36177" xr:uid="{2F6B8B68-46D1-45FD-A512-F1184698B281}"/>
    <x:cellStyle name="Normal 37 3 3 2 2 2" xfId="36178" xr:uid="{EAF8B311-5892-4D4A-A0A4-49E5EE11F686}"/>
    <x:cellStyle name="Normal 37 3 3 2 3" xfId="36179" xr:uid="{25994C37-0BB1-497B-8F17-ADC7CC331152}"/>
    <x:cellStyle name="Normal 37 3 3 3" xfId="36180" xr:uid="{C1489FEF-13D5-4509-BFDE-0D3267193A99}"/>
    <x:cellStyle name="Normal 37 3 3 3 2" xfId="36181" xr:uid="{C4BE1226-ECD7-46D1-BBBE-DF0A47EDF71D}"/>
    <x:cellStyle name="Normal 37 3 3 4" xfId="36182" xr:uid="{64F46958-EA9C-4EC8-8819-50E446C1809F}"/>
    <x:cellStyle name="Normal 37 3 3 4 2" xfId="36183" xr:uid="{5C3AFB74-2E1F-486D-B819-49D862AED003}"/>
    <x:cellStyle name="Normal 37 3 3 5" xfId="36184" xr:uid="{CD67A045-E7CD-467F-9375-7A23FFFC1EF7}"/>
    <x:cellStyle name="Normal 37 3 4" xfId="36185" xr:uid="{D183B080-4CA0-4908-97E8-982862AF3F94}"/>
    <x:cellStyle name="Normal 37 3 4 2" xfId="36186" xr:uid="{FAE5591B-6CBC-489C-A16D-954E1B4017C9}"/>
    <x:cellStyle name="Normal 37 3 4 2 2" xfId="36187" xr:uid="{8EB38399-A55F-46A4-9E52-F9E8CFC58847}"/>
    <x:cellStyle name="Normal 37 3 4 3" xfId="36188" xr:uid="{4043908D-FE41-4009-B57F-A82AEA2E8BE4}"/>
    <x:cellStyle name="Normal 37 3 5" xfId="36189" xr:uid="{958AD6EC-E4A4-4BA3-A769-322E81E40100}"/>
    <x:cellStyle name="Normal 37 3 5 2" xfId="36190" xr:uid="{A9B5966F-D5B7-41EC-A1C9-44A1D11C823D}"/>
    <x:cellStyle name="Normal 37 3 6" xfId="36191" xr:uid="{CDB472EE-1474-43D9-B358-37A98F0FDCF9}"/>
    <x:cellStyle name="Normal 37 3 6 2" xfId="36192" xr:uid="{63601338-1465-4CD1-84F1-FC40E541E491}"/>
    <x:cellStyle name="Normal 37 3 7" xfId="36193" xr:uid="{9E8AC9E5-1C33-40B4-8DE3-AC651C90DC4C}"/>
    <x:cellStyle name="Normal 37 4" xfId="36194" xr:uid="{186C788A-AF5C-402E-A9D9-EBD5EA2A5EDE}"/>
    <x:cellStyle name="Normal 37 4 2" xfId="36195" xr:uid="{1A562FA5-6C53-4EE3-A5E7-0C3559E03F51}"/>
    <x:cellStyle name="Normal 37 4 2 2" xfId="36196" xr:uid="{BA263348-FF37-4CA6-9FA2-62AE2D93734B}"/>
    <x:cellStyle name="Normal 37 4 2 2 2" xfId="36197" xr:uid="{06D0F783-9589-443A-896E-9D424EED53BC}"/>
    <x:cellStyle name="Normal 37 4 2 2 2 2" xfId="36198" xr:uid="{4337CF7C-1B6A-476E-B46D-C699E67C88F9}"/>
    <x:cellStyle name="Normal 37 4 2 2 2 2 2" xfId="36199" xr:uid="{863EC9E9-FC68-42C9-953F-342AE1CFA867}"/>
    <x:cellStyle name="Normal 37 4 2 2 2 3" xfId="36200" xr:uid="{C89E1E1F-4FDC-4007-BE97-0B00C93EF300}"/>
    <x:cellStyle name="Normal 37 4 2 2 3" xfId="36201" xr:uid="{92DA1045-A5E8-4A62-8C56-0948DFFC476E}"/>
    <x:cellStyle name="Normal 37 4 2 2 3 2" xfId="36202" xr:uid="{43BC29FD-44AD-4267-A4A8-400CA893618D}"/>
    <x:cellStyle name="Normal 37 4 2 2 4" xfId="36203" xr:uid="{9C2807B4-7838-44B1-B07A-D86EE2C4BE84}"/>
    <x:cellStyle name="Normal 37 4 2 2 4 2" xfId="36204" xr:uid="{C4160C1D-0C99-4BA1-9A3D-6DD996179ECC}"/>
    <x:cellStyle name="Normal 37 4 2 2 5" xfId="36205" xr:uid="{2BFDED85-0DD3-4994-A3AF-4037140F6978}"/>
    <x:cellStyle name="Normal 37 4 2 3" xfId="36206" xr:uid="{565E324A-5CFF-4500-B21F-93D9C66C9F75}"/>
    <x:cellStyle name="Normal 37 4 2 3 2" xfId="36207" xr:uid="{8517564A-B616-4683-982B-A1BA78218871}"/>
    <x:cellStyle name="Normal 37 4 2 3 2 2" xfId="36208" xr:uid="{086E90CA-04C7-41BF-984F-8440C4837506}"/>
    <x:cellStyle name="Normal 37 4 2 3 3" xfId="36209" xr:uid="{16FBA0FE-79B0-4FC6-B2DE-C07F1F9A0135}"/>
    <x:cellStyle name="Normal 37 4 2 4" xfId="36210" xr:uid="{930C0884-F334-4E80-9E30-0EEF63D277B0}"/>
    <x:cellStyle name="Normal 37 4 2 4 2" xfId="36211" xr:uid="{1B71B21C-89CC-4E77-9215-5E40D95824F8}"/>
    <x:cellStyle name="Normal 37 4 2 5" xfId="36212" xr:uid="{3A0432A1-E811-4DDB-A8DF-50DB81D3A3A5}"/>
    <x:cellStyle name="Normal 37 4 2 5 2" xfId="36213" xr:uid="{3ED59B56-E344-4911-947D-0F5FF19F3AD5}"/>
    <x:cellStyle name="Normal 37 4 2 6" xfId="36214" xr:uid="{3097D628-A19D-4AEB-8240-A9E4D1F69920}"/>
    <x:cellStyle name="Normal 37 4 3" xfId="36215" xr:uid="{5F9D7C1E-C1C6-4C23-A968-D8D6822230C4}"/>
    <x:cellStyle name="Normal 37 4 3 2" xfId="36216" xr:uid="{31911DEF-DC28-437E-A285-65AB89A3A658}"/>
    <x:cellStyle name="Normal 37 4 3 2 2" xfId="36217" xr:uid="{9BD76F9F-04CE-4082-AD13-9789871F748D}"/>
    <x:cellStyle name="Normal 37 4 3 2 2 2" xfId="36218" xr:uid="{5E1339DB-7C6F-4585-8F47-12CD140C2444}"/>
    <x:cellStyle name="Normal 37 4 3 2 3" xfId="36219" xr:uid="{04544928-115F-4F9A-8D2E-5E2ACB084945}"/>
    <x:cellStyle name="Normal 37 4 3 3" xfId="36220" xr:uid="{7645BD12-B5E2-4CA0-87EB-E7184EF75028}"/>
    <x:cellStyle name="Normal 37 4 3 3 2" xfId="36221" xr:uid="{F2E0DBB7-DC64-4A6E-9031-228F87AA83B1}"/>
    <x:cellStyle name="Normal 37 4 3 4" xfId="36222" xr:uid="{DDA89B40-A7EF-48E9-9B30-C3C3CC3C4B3C}"/>
    <x:cellStyle name="Normal 37 4 3 4 2" xfId="36223" xr:uid="{2D862012-AD54-4FCE-A839-67B349BE0C92}"/>
    <x:cellStyle name="Normal 37 4 3 5" xfId="36224" xr:uid="{B1B84F2C-CBB4-4458-AACB-3B12D1EC238A}"/>
    <x:cellStyle name="Normal 37 4 4" xfId="36225" xr:uid="{324ED914-FE27-4506-8498-D84DDAA94C92}"/>
    <x:cellStyle name="Normal 37 4 4 2" xfId="36226" xr:uid="{EB2537D4-908A-43B3-BDF6-09601D1367A0}"/>
    <x:cellStyle name="Normal 37 4 4 2 2" xfId="36227" xr:uid="{683BF16B-64D4-40F2-8760-822AB2EE773F}"/>
    <x:cellStyle name="Normal 37 4 4 3" xfId="36228" xr:uid="{9B2D754E-3EE3-4CD0-B395-772F7D061773}"/>
    <x:cellStyle name="Normal 37 4 5" xfId="36229" xr:uid="{74CAB46B-E96F-42AB-8185-CABF72A5DAEF}"/>
    <x:cellStyle name="Normal 37 4 5 2" xfId="36230" xr:uid="{35217F40-BD8A-4584-A61E-00E729B2FE03}"/>
    <x:cellStyle name="Normal 37 4 6" xfId="36231" xr:uid="{660688B1-095D-406A-B120-83696F90AA5C}"/>
    <x:cellStyle name="Normal 37 4 6 2" xfId="36232" xr:uid="{247BD67F-FE2C-4C06-B7FC-C15EF8C9F341}"/>
    <x:cellStyle name="Normal 37 4 7" xfId="36233" xr:uid="{AD70F8B3-FC3F-41E1-A3A4-AF00F92E81E5}"/>
    <x:cellStyle name="Normal 37 5" xfId="36234" xr:uid="{945D35FA-1CEB-41AC-9BD1-379FE776E4E9}"/>
    <x:cellStyle name="Normal 37 5 2" xfId="36235" xr:uid="{71795701-593E-4953-8FE5-767207F516D4}"/>
    <x:cellStyle name="Normal 37 5 2 2" xfId="36236" xr:uid="{BCC389B3-3B05-48D3-BF2F-8B028F93AE14}"/>
    <x:cellStyle name="Normal 37 5 2 2 2" xfId="36237" xr:uid="{2F857B05-134E-487B-9819-F9FBEF8F9F22}"/>
    <x:cellStyle name="Normal 37 5 2 2 2 2" xfId="36238" xr:uid="{03E8D8A9-9D61-482C-BD8B-71BFCA3ECEE4}"/>
    <x:cellStyle name="Normal 37 5 2 2 3" xfId="36239" xr:uid="{97819431-7241-4E4A-B2D9-255DF0F5360B}"/>
    <x:cellStyle name="Normal 37 5 2 3" xfId="36240" xr:uid="{EBCAF175-DA46-4B6A-BD09-587637E41014}"/>
    <x:cellStyle name="Normal 37 5 2 3 2" xfId="36241" xr:uid="{C8B8536F-06A0-403B-9883-A5494CEC12AB}"/>
    <x:cellStyle name="Normal 37 5 2 4" xfId="36242" xr:uid="{D220B2B6-EA32-4CDF-893F-98E14509BAAB}"/>
    <x:cellStyle name="Normal 37 5 2 4 2" xfId="36243" xr:uid="{FB4132D4-C264-492A-B43B-1D158CED1D60}"/>
    <x:cellStyle name="Normal 37 5 2 5" xfId="36244" xr:uid="{223710D8-03A7-4227-B623-B0B0F4938DA1}"/>
    <x:cellStyle name="Normal 37 5 3" xfId="36245" xr:uid="{9C81DA65-10D1-4D70-B603-77B960353A2B}"/>
    <x:cellStyle name="Normal 37 5 3 2" xfId="36246" xr:uid="{1A0AEB1B-7745-40D1-9718-BA5F0394168C}"/>
    <x:cellStyle name="Normal 37 5 3 2 2" xfId="36247" xr:uid="{D9276C83-ADDD-45CB-BD7C-5A17107F4F70}"/>
    <x:cellStyle name="Normal 37 5 3 3" xfId="36248" xr:uid="{C7A90A05-C304-4FEE-9523-848EDA4583B1}"/>
    <x:cellStyle name="Normal 37 5 4" xfId="36249" xr:uid="{B7020933-7CE3-4266-BBC6-3F61B0080FEC}"/>
    <x:cellStyle name="Normal 37 5 4 2" xfId="36250" xr:uid="{427FD5ED-94DC-49B8-8CE5-E411EF79E6BC}"/>
    <x:cellStyle name="Normal 37 5 5" xfId="36251" xr:uid="{CFEC1E94-0B32-4B0E-9824-B2AAF56A20D4}"/>
    <x:cellStyle name="Normal 37 5 5 2" xfId="36252" xr:uid="{9FF148EE-1298-419B-9F87-B3B0DB6017F7}"/>
    <x:cellStyle name="Normal 37 5 6" xfId="36253" xr:uid="{FBCFCDF0-8CD0-490B-B0E5-66CC3B5D0A81}"/>
    <x:cellStyle name="Normal 37 6" xfId="36254" xr:uid="{71EF3A42-8ACD-4D5F-B308-F86665AC1C73}"/>
    <x:cellStyle name="Normal 37 6 2" xfId="36255" xr:uid="{DCCFB533-8AA5-4B05-A503-FE4F74A93E52}"/>
    <x:cellStyle name="Normal 37 6 2 2" xfId="36256" xr:uid="{A52CE69B-C8CD-4EA2-8920-1085A8CB1A19}"/>
    <x:cellStyle name="Normal 37 6 2 2 2" xfId="36257" xr:uid="{EEFA8F6F-EC67-4A69-BBD4-C21012CE275C}"/>
    <x:cellStyle name="Normal 37 6 2 3" xfId="36258" xr:uid="{23F7B14C-3CCC-4D13-8571-3077B978DE1A}"/>
    <x:cellStyle name="Normal 37 6 3" xfId="36259" xr:uid="{9F088A21-4C57-4325-A0EA-B79D7F4D2D47}"/>
    <x:cellStyle name="Normal 37 6 3 2" xfId="36260" xr:uid="{377C7170-29BA-4001-ABA4-0F80F6F15C70}"/>
    <x:cellStyle name="Normal 37 6 4" xfId="36261" xr:uid="{AB9B62C7-E4BB-4C33-9C21-4CB343082EC7}"/>
    <x:cellStyle name="Normal 37 6 4 2" xfId="36262" xr:uid="{B7A483A2-116A-4179-8C2F-65486633C597}"/>
    <x:cellStyle name="Normal 37 6 5" xfId="36263" xr:uid="{8B0C69CE-9B7A-4260-ADB2-97BAA4B4507B}"/>
    <x:cellStyle name="Normal 37 7" xfId="36264" xr:uid="{D81010C3-8A60-4803-B208-8E2892AB24F8}"/>
    <x:cellStyle name="Normal 37 7 2" xfId="36265" xr:uid="{F39F0BFA-C26E-4BD9-BC90-35AFC7DAA1BA}"/>
    <x:cellStyle name="Normal 37 7 2 2" xfId="36266" xr:uid="{3155EFA5-A32A-4638-BCA9-E712EA684618}"/>
    <x:cellStyle name="Normal 37 7 2 2 2" xfId="36267" xr:uid="{5A5D3297-C7AF-418C-B638-6B0EE20E9EFF}"/>
    <x:cellStyle name="Normal 37 7 2 3" xfId="36268" xr:uid="{14544310-AD3E-49C5-B3FC-9BA8859EBCB9}"/>
    <x:cellStyle name="Normal 37 7 3" xfId="36269" xr:uid="{BCD897B3-95F5-4B58-A5AC-F7137DD8E02D}"/>
    <x:cellStyle name="Normal 37 7 3 2" xfId="36270" xr:uid="{F0B8CA29-DC2D-4E8F-8F07-26E11904BD59}"/>
    <x:cellStyle name="Normal 37 7 4" xfId="36271" xr:uid="{B28DD2B1-B6F2-418B-AB3E-9E9AA93C071A}"/>
    <x:cellStyle name="Normal 37 7 4 2" xfId="36272" xr:uid="{7CDA6D5F-7997-414C-8FEA-88D03B3B16C2}"/>
    <x:cellStyle name="Normal 37 7 5" xfId="36273" xr:uid="{3DB0FEC1-B2C1-4BDE-B3D7-D5AED4002905}"/>
    <x:cellStyle name="Normal 37 8" xfId="36274" xr:uid="{768D14CE-5611-4F86-9503-BBDC8331AB20}"/>
    <x:cellStyle name="Normal 37 8 2" xfId="36275" xr:uid="{88B39CEE-3439-4D01-B8B1-E07EEF2BF6FE}"/>
    <x:cellStyle name="Normal 37 8 2 2" xfId="36276" xr:uid="{501B6DEE-03B3-4477-83D1-B0030DD96F5B}"/>
    <x:cellStyle name="Normal 37 8 3" xfId="36277" xr:uid="{D58985B6-899A-4CBF-89B9-F08B0F917DC8}"/>
    <x:cellStyle name="Normal 37 9" xfId="36278" xr:uid="{A4DDFA6A-8CCD-4CBA-8D9D-AE58139E2836}"/>
    <x:cellStyle name="Normal 37 9 2" xfId="36279" xr:uid="{F877EDB9-3E83-4BA3-8AE3-32DE478CFB6A}"/>
    <x:cellStyle name="Normal 38" xfId="36280" xr:uid="{DB4ADEE0-6ED0-45A9-98AF-930E2EE958FF}"/>
    <x:cellStyle name="Normal 38 10" xfId="36281" xr:uid="{08EE095F-0F78-48BD-B648-5EDEFFBA59C4}"/>
    <x:cellStyle name="Normal 38 10 2" xfId="36282" xr:uid="{7A5DD13E-3190-46B2-8E4D-4E492D2C92E0}"/>
    <x:cellStyle name="Normal 38 11" xfId="36283" xr:uid="{AF54846B-67A2-4555-B363-582E813D4B20}"/>
    <x:cellStyle name="Normal 38 2" xfId="36284" xr:uid="{585BEDCE-8DDE-4D80-9A81-E6DA99106D53}"/>
    <x:cellStyle name="Normal 38 2 10" xfId="36285" xr:uid="{B27F8675-DFD6-457D-B167-EDC74764595E}"/>
    <x:cellStyle name="Normal 38 2 2" xfId="36286" xr:uid="{69E0090A-ABFA-40D8-80AB-8517B4B12F7B}"/>
    <x:cellStyle name="Normal 38 2 2 2" xfId="36287" xr:uid="{E444D333-857E-48E1-8F78-FE30714C771A}"/>
    <x:cellStyle name="Normal 38 2 2 2 2" xfId="36288" xr:uid="{3E02BC25-D5F0-48AF-8E13-C80F69F1E823}"/>
    <x:cellStyle name="Normal 38 2 2 2 2 2" xfId="36289" xr:uid="{00949C32-5E80-4A4A-BEA2-6ACAF9ED9474}"/>
    <x:cellStyle name="Normal 38 2 2 2 2 2 2" xfId="36290" xr:uid="{88C80ADA-0516-4C6B-9295-FE044CEB53F3}"/>
    <x:cellStyle name="Normal 38 2 2 2 2 2 2 2" xfId="36291" xr:uid="{707207DE-25F3-47AE-A9CF-16F9924E0356}"/>
    <x:cellStyle name="Normal 38 2 2 2 2 2 3" xfId="36292" xr:uid="{F8BD38F2-0A00-4DF8-B03D-D0AD9532FF84}"/>
    <x:cellStyle name="Normal 38 2 2 2 2 3" xfId="36293" xr:uid="{35DA2A68-1D7B-4CBD-A933-584F96D1A058}"/>
    <x:cellStyle name="Normal 38 2 2 2 2 3 2" xfId="36294" xr:uid="{B9150F2C-F15A-40F7-BD94-20A2197D7356}"/>
    <x:cellStyle name="Normal 38 2 2 2 2 4" xfId="36295" xr:uid="{3C3B0BBC-129A-4767-A2AB-27205FC9FC39}"/>
    <x:cellStyle name="Normal 38 2 2 2 2 4 2" xfId="36296" xr:uid="{4F7A381A-C967-4C5B-B5AD-DA7A9A8E9A7C}"/>
    <x:cellStyle name="Normal 38 2 2 2 2 5" xfId="36297" xr:uid="{E39EAEEC-C635-4C67-B2DA-BDF6A81DBE34}"/>
    <x:cellStyle name="Normal 38 2 2 2 3" xfId="36298" xr:uid="{1736382C-505F-453E-B8D8-6E1BDFDEFCE1}"/>
    <x:cellStyle name="Normal 38 2 2 2 3 2" xfId="36299" xr:uid="{B3F7F536-ED2E-4058-9867-F040A1D720C4}"/>
    <x:cellStyle name="Normal 38 2 2 2 3 2 2" xfId="36300" xr:uid="{C6F4476F-66B5-42E1-9B99-16014B5301E4}"/>
    <x:cellStyle name="Normal 38 2 2 2 3 3" xfId="36301" xr:uid="{CEFDBA42-EBE8-4DEB-BD19-7AAA048C42E6}"/>
    <x:cellStyle name="Normal 38 2 2 2 4" xfId="36302" xr:uid="{4F045D05-FCE2-4178-8E85-753007A0EC82}"/>
    <x:cellStyle name="Normal 38 2 2 2 4 2" xfId="36303" xr:uid="{6897A732-E56A-4434-8108-B6189B0F93A4}"/>
    <x:cellStyle name="Normal 38 2 2 2 5" xfId="36304" xr:uid="{6F887937-81BD-4AD5-88A7-2460C19AF5C4}"/>
    <x:cellStyle name="Normal 38 2 2 2 5 2" xfId="36305" xr:uid="{64255124-35A4-497B-9B12-4BA370EE94B5}"/>
    <x:cellStyle name="Normal 38 2 2 2 6" xfId="36306" xr:uid="{A9E3F099-0870-4B1A-AA92-52FA72855CE6}"/>
    <x:cellStyle name="Normal 38 2 2 3" xfId="36307" xr:uid="{26CB703D-B557-4379-B629-CBF373C08C34}"/>
    <x:cellStyle name="Normal 38 2 2 3 2" xfId="36308" xr:uid="{16851B6C-BA3A-4C53-930F-938ECC9640D6}"/>
    <x:cellStyle name="Normal 38 2 2 3 2 2" xfId="36309" xr:uid="{18C6FE58-A1CA-48CE-85EC-3FFF120334FC}"/>
    <x:cellStyle name="Normal 38 2 2 3 2 2 2" xfId="36310" xr:uid="{CA543626-61C4-4AA3-A183-B5227C663B8F}"/>
    <x:cellStyle name="Normal 38 2 2 3 2 3" xfId="36311" xr:uid="{4142DAFE-09F9-4C21-8889-4BA5CCB50AFB}"/>
    <x:cellStyle name="Normal 38 2 2 3 3" xfId="36312" xr:uid="{9F1C7D6C-1A03-4507-82E2-CFDA0E6233E9}"/>
    <x:cellStyle name="Normal 38 2 2 3 3 2" xfId="36313" xr:uid="{654E4B5E-E93F-4613-8EBF-D4B4E8822F0D}"/>
    <x:cellStyle name="Normal 38 2 2 3 4" xfId="36314" xr:uid="{ED07BE29-195F-4868-9F90-ED066295DC8F}"/>
    <x:cellStyle name="Normal 38 2 2 3 4 2" xfId="36315" xr:uid="{A9BF3A36-DF60-4BF4-AB47-35561E32BEB0}"/>
    <x:cellStyle name="Normal 38 2 2 3 5" xfId="36316" xr:uid="{C8CB1407-C709-4BAC-AD3D-6E68D60A25ED}"/>
    <x:cellStyle name="Normal 38 2 2 4" xfId="36317" xr:uid="{9F6A7F88-2494-4BD7-BB6F-BD0FEA55B9F8}"/>
    <x:cellStyle name="Normal 38 2 2 4 2" xfId="36318" xr:uid="{28951B78-8B4F-4EF3-85A2-5FFF330DE9E3}"/>
    <x:cellStyle name="Normal 38 2 2 4 2 2" xfId="36319" xr:uid="{9A8227AD-AAB2-44E5-8D92-93F5D4E50157}"/>
    <x:cellStyle name="Normal 38 2 2 4 3" xfId="36320" xr:uid="{5EB18256-077C-4A12-84C2-449CBD0A0C3D}"/>
    <x:cellStyle name="Normal 38 2 2 5" xfId="36321" xr:uid="{4CCC7F21-FD6E-437D-9843-E4BE0B43F77A}"/>
    <x:cellStyle name="Normal 38 2 2 5 2" xfId="36322" xr:uid="{3D88F786-374C-46BF-9518-F6EC6F91F790}"/>
    <x:cellStyle name="Normal 38 2 2 6" xfId="36323" xr:uid="{6AF625F5-8D29-41AE-9011-3029CB9952E4}"/>
    <x:cellStyle name="Normal 38 2 2 6 2" xfId="36324" xr:uid="{45E9D19E-0F36-4661-9948-64A07634DD4B}"/>
    <x:cellStyle name="Normal 38 2 2 7" xfId="36325" xr:uid="{2825A55F-4FC7-4946-A193-6CB9511153D7}"/>
    <x:cellStyle name="Normal 38 2 3" xfId="36326" xr:uid="{27BB98B6-0D99-4867-86D4-C9339954DF08}"/>
    <x:cellStyle name="Normal 38 2 3 2" xfId="36327" xr:uid="{9AD3E239-91CF-4044-9080-E4D6696BB5B6}"/>
    <x:cellStyle name="Normal 38 2 3 2 2" xfId="36328" xr:uid="{319EF5D5-FB8A-4C8F-B71E-96C2482D7442}"/>
    <x:cellStyle name="Normal 38 2 3 2 2 2" xfId="36329" xr:uid="{0C4BB723-D9F6-4116-A8BC-96C3B0563316}"/>
    <x:cellStyle name="Normal 38 2 3 2 2 2 2" xfId="36330" xr:uid="{F4BA32F0-AFA9-4CE3-BEA3-C40289C0DADB}"/>
    <x:cellStyle name="Normal 38 2 3 2 2 2 2 2" xfId="36331" xr:uid="{4DEE5718-2804-4BE1-A384-F146EF4FC45B}"/>
    <x:cellStyle name="Normal 38 2 3 2 2 2 3" xfId="36332" xr:uid="{7769946F-1B5B-4AF4-BC82-0928EECF6938}"/>
    <x:cellStyle name="Normal 38 2 3 2 2 3" xfId="36333" xr:uid="{31B59D88-A3F7-4D3F-9B76-B0E8DC2554FE}"/>
    <x:cellStyle name="Normal 38 2 3 2 2 3 2" xfId="36334" xr:uid="{D78ABC7F-12CE-463A-A9D3-C2AF84F328DE}"/>
    <x:cellStyle name="Normal 38 2 3 2 2 4" xfId="36335" xr:uid="{B90E37D1-765D-4B6E-8DDA-6EED1FE5EC42}"/>
    <x:cellStyle name="Normal 38 2 3 2 2 4 2" xfId="36336" xr:uid="{07D71A61-CE6D-46DA-A50F-D9950F0FB01F}"/>
    <x:cellStyle name="Normal 38 2 3 2 2 5" xfId="36337" xr:uid="{9B61B2AA-5F5B-44E0-B379-E2E29DA68B47}"/>
    <x:cellStyle name="Normal 38 2 3 2 3" xfId="36338" xr:uid="{E4DFF3F4-D4E0-4429-A70A-1CC44CA7BA31}"/>
    <x:cellStyle name="Normal 38 2 3 2 3 2" xfId="36339" xr:uid="{F4AC701D-1B4B-4CA2-AA5A-B8D895CB348F}"/>
    <x:cellStyle name="Normal 38 2 3 2 3 2 2" xfId="36340" xr:uid="{093473E3-C4EB-4CB0-BFA6-FEEFC67BADDE}"/>
    <x:cellStyle name="Normal 38 2 3 2 3 3" xfId="36341" xr:uid="{0D973BC0-A84A-4581-A9AE-52850B3181EC}"/>
    <x:cellStyle name="Normal 38 2 3 2 4" xfId="36342" xr:uid="{36B9FE73-F31F-44BC-9FD0-3F97A7021272}"/>
    <x:cellStyle name="Normal 38 2 3 2 4 2" xfId="36343" xr:uid="{B40097EB-C963-4CAB-9FB5-906F1700759D}"/>
    <x:cellStyle name="Normal 38 2 3 2 5" xfId="36344" xr:uid="{A1799424-8339-43ED-B4A1-32A916E54F31}"/>
    <x:cellStyle name="Normal 38 2 3 2 5 2" xfId="36345" xr:uid="{5C997CC4-354D-45E9-8A45-C45F2E2DC476}"/>
    <x:cellStyle name="Normal 38 2 3 2 6" xfId="36346" xr:uid="{70F3A34F-6D4B-4D0F-9346-DD7ABBA3D8CA}"/>
    <x:cellStyle name="Normal 38 2 3 3" xfId="36347" xr:uid="{B35C0716-57AA-42C0-9183-BF64F22D9711}"/>
    <x:cellStyle name="Normal 38 2 3 3 2" xfId="36348" xr:uid="{3E0D8A67-F180-4587-81B9-EF5E129DA7DB}"/>
    <x:cellStyle name="Normal 38 2 3 3 2 2" xfId="36349" xr:uid="{A70FE17C-7A25-4D8B-9DCF-C1A5C9AC500C}"/>
    <x:cellStyle name="Normal 38 2 3 3 2 2 2" xfId="36350" xr:uid="{B2F9828F-5642-4D13-8D1D-1496F80C237D}"/>
    <x:cellStyle name="Normal 38 2 3 3 2 3" xfId="36351" xr:uid="{9FAA56DD-7D78-4F82-ADE8-E9E47FECD3C5}"/>
    <x:cellStyle name="Normal 38 2 3 3 3" xfId="36352" xr:uid="{11529342-66F6-4314-8F33-B1435F7DD90A}"/>
    <x:cellStyle name="Normal 38 2 3 3 3 2" xfId="36353" xr:uid="{7294AA5E-47E3-4570-9985-D9BD04A9C7F8}"/>
    <x:cellStyle name="Normal 38 2 3 3 4" xfId="36354" xr:uid="{99792B46-D422-4970-AD10-87B55F98CE85}"/>
    <x:cellStyle name="Normal 38 2 3 3 4 2" xfId="36355" xr:uid="{10A9476A-F058-49EE-A4D5-E0C37CA31A7D}"/>
    <x:cellStyle name="Normal 38 2 3 3 5" xfId="36356" xr:uid="{B2937765-EC4A-4A81-94D5-F5CD5F544CBB}"/>
    <x:cellStyle name="Normal 38 2 3 4" xfId="36357" xr:uid="{B79BE675-B9F0-476F-84C7-52223A2CD597}"/>
    <x:cellStyle name="Normal 38 2 3 4 2" xfId="36358" xr:uid="{0A8CDE0F-90CE-44D4-988B-5255D21E15B4}"/>
    <x:cellStyle name="Normal 38 2 3 4 2 2" xfId="36359" xr:uid="{76E39551-6F89-46F9-B5EB-F52C080AC24B}"/>
    <x:cellStyle name="Normal 38 2 3 4 3" xfId="36360" xr:uid="{2CC009E1-C173-4C9C-A217-187735149CCD}"/>
    <x:cellStyle name="Normal 38 2 3 5" xfId="36361" xr:uid="{1D1C7698-A5AB-4596-9EAD-C7D251B4E0FD}"/>
    <x:cellStyle name="Normal 38 2 3 5 2" xfId="36362" xr:uid="{0B812973-45FB-4391-AB9D-A691CD233E15}"/>
    <x:cellStyle name="Normal 38 2 3 6" xfId="36363" xr:uid="{B52B91EB-B7A7-49BF-B59F-CF03C6C6EA9E}"/>
    <x:cellStyle name="Normal 38 2 3 6 2" xfId="36364" xr:uid="{6A268BF4-98C7-43AE-8F36-DA87995036F6}"/>
    <x:cellStyle name="Normal 38 2 3 7" xfId="36365" xr:uid="{92437A5F-93C0-4F49-851E-76AB9C107753}"/>
    <x:cellStyle name="Normal 38 2 4" xfId="36366" xr:uid="{6DBC3257-88F5-4F44-83B4-662CD2AC3A36}"/>
    <x:cellStyle name="Normal 38 2 4 2" xfId="36367" xr:uid="{F54BEE6D-F66F-447D-BA0D-BC4B26CC55AD}"/>
    <x:cellStyle name="Normal 38 2 4 2 2" xfId="36368" xr:uid="{8668973F-25DB-4A42-AE76-CF5DA3FED550}"/>
    <x:cellStyle name="Normal 38 2 4 2 2 2" xfId="36369" xr:uid="{1E910A91-6D43-4BBC-ACCE-E344BA5C32FD}"/>
    <x:cellStyle name="Normal 38 2 4 2 2 2 2" xfId="36370" xr:uid="{5CDD425B-CA23-41D5-B6ED-E399E0FE19DA}"/>
    <x:cellStyle name="Normal 38 2 4 2 2 3" xfId="36371" xr:uid="{04A244E0-15F6-4C41-A357-5DC06A783832}"/>
    <x:cellStyle name="Normal 38 2 4 2 3" xfId="36372" xr:uid="{14C670B4-7CC8-451F-8BAD-1DFA0FC4DFF8}"/>
    <x:cellStyle name="Normal 38 2 4 2 3 2" xfId="36373" xr:uid="{A30F400E-786F-4BE8-993E-581910189055}"/>
    <x:cellStyle name="Normal 38 2 4 2 4" xfId="36374" xr:uid="{896D4382-AFA7-4882-93F9-66E41D15419D}"/>
    <x:cellStyle name="Normal 38 2 4 2 4 2" xfId="36375" xr:uid="{A9BE074C-8112-413A-BCD6-B58A2E19B715}"/>
    <x:cellStyle name="Normal 38 2 4 2 5" xfId="36376" xr:uid="{9431D573-346B-4E34-B098-AFFDE1F6B4D6}"/>
    <x:cellStyle name="Normal 38 2 4 3" xfId="36377" xr:uid="{1BB6DB0E-0BA8-4A83-8FE0-BD019D8512F5}"/>
    <x:cellStyle name="Normal 38 2 4 3 2" xfId="36378" xr:uid="{4C26FCAB-F282-4013-A3CE-E2E29B3FE327}"/>
    <x:cellStyle name="Normal 38 2 4 3 2 2" xfId="36379" xr:uid="{2F3E0BC2-39F7-409F-84EA-B8D79D37D292}"/>
    <x:cellStyle name="Normal 38 2 4 3 3" xfId="36380" xr:uid="{81AE15E8-4BAF-4332-B329-76EDB1EEAFAF}"/>
    <x:cellStyle name="Normal 38 2 4 4" xfId="36381" xr:uid="{128E91F4-BDF4-4FBF-8CCF-955B97E9062F}"/>
    <x:cellStyle name="Normal 38 2 4 4 2" xfId="36382" xr:uid="{B0879EF9-9F7F-4A88-A34E-D73B79FEDF5C}"/>
    <x:cellStyle name="Normal 38 2 4 5" xfId="36383" xr:uid="{88E533EC-A9D6-41C3-BA53-4A4579DE5488}"/>
    <x:cellStyle name="Normal 38 2 4 5 2" xfId="36384" xr:uid="{1256962B-0F19-481D-AAF7-DADCB989939F}"/>
    <x:cellStyle name="Normal 38 2 4 6" xfId="36385" xr:uid="{31D59E8C-9354-4DED-9A1C-FF21CDB386E6}"/>
    <x:cellStyle name="Normal 38 2 5" xfId="36386" xr:uid="{66501490-B61F-4842-8002-894417956FE8}"/>
    <x:cellStyle name="Normal 38 2 5 2" xfId="36387" xr:uid="{5D1D25AB-3DED-4D9C-98A5-C4C522323E8D}"/>
    <x:cellStyle name="Normal 38 2 5 2 2" xfId="36388" xr:uid="{FEE71032-3718-473B-8B0D-1FBAC65FD566}"/>
    <x:cellStyle name="Normal 38 2 5 2 2 2" xfId="36389" xr:uid="{3EACA435-2577-4517-8628-A196AD355FB1}"/>
    <x:cellStyle name="Normal 38 2 5 2 3" xfId="36390" xr:uid="{33218FD8-A71C-4D1B-BCFE-82E9368773B5}"/>
    <x:cellStyle name="Normal 38 2 5 3" xfId="36391" xr:uid="{1368CFAD-8698-4A8C-9986-CA1C59C5022F}"/>
    <x:cellStyle name="Normal 38 2 5 3 2" xfId="36392" xr:uid="{42FA3691-7CA7-4AAC-AFE9-2413EF6B13DC}"/>
    <x:cellStyle name="Normal 38 2 5 4" xfId="36393" xr:uid="{B248A64A-13EE-4CAB-9ADA-16F65503B7DD}"/>
    <x:cellStyle name="Normal 38 2 5 4 2" xfId="36394" xr:uid="{05B60B07-F540-423B-8DB3-99DD98AEE753}"/>
    <x:cellStyle name="Normal 38 2 5 5" xfId="36395" xr:uid="{954F366A-D9B3-493D-8BA4-E538765EFE11}"/>
    <x:cellStyle name="Normal 38 2 6" xfId="36396" xr:uid="{30FA5C5E-4F13-4FEE-B51F-9EC08797B030}"/>
    <x:cellStyle name="Normal 38 2 6 2" xfId="36397" xr:uid="{EB943D96-9F23-4DE9-80C2-67B98C1B2EB5}"/>
    <x:cellStyle name="Normal 38 2 6 2 2" xfId="36398" xr:uid="{E983B830-4420-4833-8D3E-AC5A55D066F0}"/>
    <x:cellStyle name="Normal 38 2 6 2 2 2" xfId="36399" xr:uid="{DD5C8AB2-6BA4-48B1-B4CD-5361A1332A7C}"/>
    <x:cellStyle name="Normal 38 2 6 2 3" xfId="36400" xr:uid="{ABDC9A12-FB81-4B0D-807C-2EE8614B48EB}"/>
    <x:cellStyle name="Normal 38 2 6 3" xfId="36401" xr:uid="{F5A00B0A-65E8-4055-A111-C679A4603B62}"/>
    <x:cellStyle name="Normal 38 2 6 3 2" xfId="36402" xr:uid="{DE4D229F-3DDE-4C0E-860D-3805D603C052}"/>
    <x:cellStyle name="Normal 38 2 6 4" xfId="36403" xr:uid="{A2E06969-4C9A-406C-9C75-5A777A0C8D6E}"/>
    <x:cellStyle name="Normal 38 2 6 4 2" xfId="36404" xr:uid="{AAE06AF3-0278-48AD-A356-1652DBB0471D}"/>
    <x:cellStyle name="Normal 38 2 6 5" xfId="36405" xr:uid="{34868D78-5F18-4B34-A38B-B5178E358A0B}"/>
    <x:cellStyle name="Normal 38 2 7" xfId="36406" xr:uid="{68CA6459-9016-4DFA-A289-868FA9546F32}"/>
    <x:cellStyle name="Normal 38 2 7 2" xfId="36407" xr:uid="{368659ED-E742-4006-B122-9D8D4E135D4E}"/>
    <x:cellStyle name="Normal 38 2 7 2 2" xfId="36408" xr:uid="{36EFC0E9-0AB7-4BBF-87C1-5990DAE14459}"/>
    <x:cellStyle name="Normal 38 2 7 3" xfId="36409" xr:uid="{213FE3B7-1516-4895-B0DE-E909F93579FB}"/>
    <x:cellStyle name="Normal 38 2 8" xfId="36410" xr:uid="{36ACD7D4-EC1D-4110-B9B1-2CE1050FC0A1}"/>
    <x:cellStyle name="Normal 38 2 8 2" xfId="36411" xr:uid="{6A2A6139-A312-4B3A-B9B9-728678FDF211}"/>
    <x:cellStyle name="Normal 38 2 9" xfId="36412" xr:uid="{357D8544-E54B-4578-8C99-B4C2F236BD5C}"/>
    <x:cellStyle name="Normal 38 2 9 2" xfId="36413" xr:uid="{47AB5CAA-29F6-4A6A-B79C-B7F30CFD82DD}"/>
    <x:cellStyle name="Normal 38 3" xfId="36414" xr:uid="{7EC1041F-D309-4614-8155-D2F62BED0264}"/>
    <x:cellStyle name="Normal 38 3 2" xfId="36415" xr:uid="{E217E6A6-1822-4854-956B-82FD934E4EE7}"/>
    <x:cellStyle name="Normal 38 3 2 2" xfId="36416" xr:uid="{B88A2B09-CE71-4483-977A-39F32CFD7244}"/>
    <x:cellStyle name="Normal 38 3 2 2 2" xfId="36417" xr:uid="{61BC7E2E-2730-49EA-90F2-DF607581D4BA}"/>
    <x:cellStyle name="Normal 38 3 2 2 2 2" xfId="36418" xr:uid="{2042DEB4-14F5-40C6-96B4-D0B17BDEA6FB}"/>
    <x:cellStyle name="Normal 38 3 2 2 2 2 2" xfId="36419" xr:uid="{BFBF5BEC-3E1D-45B9-BC92-07B97B183F3C}"/>
    <x:cellStyle name="Normal 38 3 2 2 2 3" xfId="36420" xr:uid="{51EB1CEE-AA1C-4B8C-8B6B-028F14F29E93}"/>
    <x:cellStyle name="Normal 38 3 2 2 3" xfId="36421" xr:uid="{C08EF226-5E79-4382-94AC-8B652C5CD05B}"/>
    <x:cellStyle name="Normal 38 3 2 2 3 2" xfId="36422" xr:uid="{D35B189F-4A6D-425F-89DE-1FB2CD71B500}"/>
    <x:cellStyle name="Normal 38 3 2 2 4" xfId="36423" xr:uid="{AA28AE98-6537-490E-B1E4-D3668160A251}"/>
    <x:cellStyle name="Normal 38 3 2 2 4 2" xfId="36424" xr:uid="{4FC4CA98-8F11-4E49-93F6-4ACCF660B0F5}"/>
    <x:cellStyle name="Normal 38 3 2 2 5" xfId="36425" xr:uid="{AC4FB688-3A6D-4D92-B321-CBDE203A95FC}"/>
    <x:cellStyle name="Normal 38 3 2 3" xfId="36426" xr:uid="{2C41DB8B-49A1-4C15-A8BE-54D254AFE1B6}"/>
    <x:cellStyle name="Normal 38 3 2 3 2" xfId="36427" xr:uid="{742C3AE4-DB0F-404C-8D76-A6782DD0F03A}"/>
    <x:cellStyle name="Normal 38 3 2 3 2 2" xfId="36428" xr:uid="{803D2AF8-5643-41BF-B068-1A9BA53F1805}"/>
    <x:cellStyle name="Normal 38 3 2 3 3" xfId="36429" xr:uid="{E9837D37-0E0D-46F8-ADCE-BEBDAE3508CA}"/>
    <x:cellStyle name="Normal 38 3 2 4" xfId="36430" xr:uid="{3CF2CB19-3F3A-4D05-8476-1DFF31D291CA}"/>
    <x:cellStyle name="Normal 38 3 2 4 2" xfId="36431" xr:uid="{7F640BEE-1B14-44D8-BEBD-9B8571CF1F99}"/>
    <x:cellStyle name="Normal 38 3 2 5" xfId="36432" xr:uid="{402AAF80-8BD3-4A62-AD21-1DC74437E5E4}"/>
    <x:cellStyle name="Normal 38 3 2 5 2" xfId="36433" xr:uid="{3585BD4F-65E5-4B8B-BEEF-C46CA29BECD1}"/>
    <x:cellStyle name="Normal 38 3 2 6" xfId="36434" xr:uid="{C24D4EC6-05A3-4077-B660-B14E17ECAA11}"/>
    <x:cellStyle name="Normal 38 3 3" xfId="36435" xr:uid="{DFB02392-2A7A-4EB3-B419-05842D3795AB}"/>
    <x:cellStyle name="Normal 38 3 3 2" xfId="36436" xr:uid="{75D4E1AC-9F41-4076-858D-B1756E7760E8}"/>
    <x:cellStyle name="Normal 38 3 3 2 2" xfId="36437" xr:uid="{1C9CFB11-30ED-4504-9E2B-BCEEC49C7B48}"/>
    <x:cellStyle name="Normal 38 3 3 2 2 2" xfId="36438" xr:uid="{D2A2AFB5-4AD0-4CB8-ACBF-240FFC4EB5B3}"/>
    <x:cellStyle name="Normal 38 3 3 2 3" xfId="36439" xr:uid="{EC455B1C-7379-42AF-A48C-84FE506E0B39}"/>
    <x:cellStyle name="Normal 38 3 3 3" xfId="36440" xr:uid="{6471CC4C-7CE8-431A-86AC-812FB9549E7B}"/>
    <x:cellStyle name="Normal 38 3 3 3 2" xfId="36441" xr:uid="{EF55BF4F-E94D-4896-B2AB-C28B5A6F81E1}"/>
    <x:cellStyle name="Normal 38 3 3 4" xfId="36442" xr:uid="{91B029E0-D66F-499C-8082-5F674FBDDC68}"/>
    <x:cellStyle name="Normal 38 3 3 4 2" xfId="36443" xr:uid="{72E3D190-758B-4371-8388-C0890913907D}"/>
    <x:cellStyle name="Normal 38 3 3 5" xfId="36444" xr:uid="{F1A9ABD4-DBD4-4A74-BDE9-3DD640A130EA}"/>
    <x:cellStyle name="Normal 38 3 4" xfId="36445" xr:uid="{14E4E929-AA6D-4448-B0D5-EF55E2BAC004}"/>
    <x:cellStyle name="Normal 38 3 4 2" xfId="36446" xr:uid="{12A20A6F-C585-4E67-B46A-820DA7B66399}"/>
    <x:cellStyle name="Normal 38 3 4 2 2" xfId="36447" xr:uid="{9154F8D5-51E7-4902-99AF-1A491EEB1BAD}"/>
    <x:cellStyle name="Normal 38 3 4 3" xfId="36448" xr:uid="{6E44533D-CC1B-42BC-8418-9F30A2810929}"/>
    <x:cellStyle name="Normal 38 3 5" xfId="36449" xr:uid="{C7F792E3-97C8-4873-9C44-52FC526F21ED}"/>
    <x:cellStyle name="Normal 38 3 5 2" xfId="36450" xr:uid="{6083BEC9-C3B3-4CA5-820E-02B9633388B8}"/>
    <x:cellStyle name="Normal 38 3 6" xfId="36451" xr:uid="{98DBC14B-03D2-4B46-993F-CE063997A750}"/>
    <x:cellStyle name="Normal 38 3 6 2" xfId="36452" xr:uid="{37519955-8899-4CED-8CEE-585DC1C2DC7B}"/>
    <x:cellStyle name="Normal 38 3 7" xfId="36453" xr:uid="{2C6011A6-0B8F-4628-85CF-AA70E28B9C05}"/>
    <x:cellStyle name="Normal 38 4" xfId="36454" xr:uid="{D3EDD237-5E5D-45FC-92C1-E0D8052D1ED0}"/>
    <x:cellStyle name="Normal 38 4 2" xfId="36455" xr:uid="{4694C53A-2070-42CC-9C67-6319365E3473}"/>
    <x:cellStyle name="Normal 38 4 2 2" xfId="36456" xr:uid="{DB1C0F6D-DAF2-4A64-BCE1-01477DC4C6E7}"/>
    <x:cellStyle name="Normal 38 4 2 2 2" xfId="36457" xr:uid="{D6C606F4-FA54-4D62-9316-035D32C6BB40}"/>
    <x:cellStyle name="Normal 38 4 2 2 2 2" xfId="36458" xr:uid="{A45244CA-B23F-4A79-8DD4-68054B1FE910}"/>
    <x:cellStyle name="Normal 38 4 2 2 2 2 2" xfId="36459" xr:uid="{6DC8ABF2-FEA1-49AA-8C73-B84E2BD04FDC}"/>
    <x:cellStyle name="Normal 38 4 2 2 2 3" xfId="36460" xr:uid="{48353472-12A6-4A8D-A34B-A67E337C275B}"/>
    <x:cellStyle name="Normal 38 4 2 2 3" xfId="36461" xr:uid="{CCA53531-DFAC-4B1F-A968-4900836FE0FA}"/>
    <x:cellStyle name="Normal 38 4 2 2 3 2" xfId="36462" xr:uid="{347A5A2D-911B-4BEE-9FA5-0E76857FB527}"/>
    <x:cellStyle name="Normal 38 4 2 2 4" xfId="36463" xr:uid="{459CF3B3-AA23-40FE-AE11-92747F618184}"/>
    <x:cellStyle name="Normal 38 4 2 2 4 2" xfId="36464" xr:uid="{D5C8A32A-5CEB-49C0-90F2-B1145ED0D07C}"/>
    <x:cellStyle name="Normal 38 4 2 2 5" xfId="36465" xr:uid="{A452DBA6-097C-4758-9222-0EECC7623238}"/>
    <x:cellStyle name="Normal 38 4 2 3" xfId="36466" xr:uid="{F897BE8B-3425-4F5F-A838-A823383007EA}"/>
    <x:cellStyle name="Normal 38 4 2 3 2" xfId="36467" xr:uid="{A63079D6-31A3-4C7C-A33C-D61719F6977D}"/>
    <x:cellStyle name="Normal 38 4 2 3 2 2" xfId="36468" xr:uid="{2DB183A7-1A20-4880-8CE5-151569AC64EB}"/>
    <x:cellStyle name="Normal 38 4 2 3 3" xfId="36469" xr:uid="{5CA38A43-F29C-4659-A577-A5A714CE483B}"/>
    <x:cellStyle name="Normal 38 4 2 4" xfId="36470" xr:uid="{291C112C-8232-4B6D-917C-69B716B09653}"/>
    <x:cellStyle name="Normal 38 4 2 4 2" xfId="36471" xr:uid="{3050A62C-08B6-4BCA-A9E5-916F9A5CC132}"/>
    <x:cellStyle name="Normal 38 4 2 5" xfId="36472" xr:uid="{347EF216-A10F-4F7C-99CA-606E9545C0E3}"/>
    <x:cellStyle name="Normal 38 4 2 5 2" xfId="36473" xr:uid="{3663F234-476E-4B03-903C-69CA64083936}"/>
    <x:cellStyle name="Normal 38 4 2 6" xfId="36474" xr:uid="{490993A8-1EA1-4660-BFB7-38953A48ABDA}"/>
    <x:cellStyle name="Normal 38 4 3" xfId="36475" xr:uid="{33B58209-7939-4D22-AE70-A6ABD33D857C}"/>
    <x:cellStyle name="Normal 38 4 3 2" xfId="36476" xr:uid="{7D2E6FEF-ADEC-409B-91DD-83CF2FADD98A}"/>
    <x:cellStyle name="Normal 38 4 3 2 2" xfId="36477" xr:uid="{694DF6A2-4B61-4268-B9E8-5B2D55189717}"/>
    <x:cellStyle name="Normal 38 4 3 2 2 2" xfId="36478" xr:uid="{52609140-0BD7-4230-8F08-8BF4164C08ED}"/>
    <x:cellStyle name="Normal 38 4 3 2 3" xfId="36479" xr:uid="{E174E94E-7B10-46FE-9952-76ACDB840A00}"/>
    <x:cellStyle name="Normal 38 4 3 3" xfId="36480" xr:uid="{1A864EB9-5150-4651-AFA0-FEA30C5ACB22}"/>
    <x:cellStyle name="Normal 38 4 3 3 2" xfId="36481" xr:uid="{77B652DF-F517-4EFF-8C2B-EB14C6B7D1CF}"/>
    <x:cellStyle name="Normal 38 4 3 4" xfId="36482" xr:uid="{C29B8797-16B7-4919-8554-184353FF019A}"/>
    <x:cellStyle name="Normal 38 4 3 4 2" xfId="36483" xr:uid="{4F2CABC4-309F-4E0D-B880-FF1476EA885E}"/>
    <x:cellStyle name="Normal 38 4 3 5" xfId="36484" xr:uid="{E8AEE1DE-B2B7-4B03-ACA8-5BD95CAD4198}"/>
    <x:cellStyle name="Normal 38 4 4" xfId="36485" xr:uid="{6ABFF873-2130-4679-AD85-A35F3CB3140B}"/>
    <x:cellStyle name="Normal 38 4 4 2" xfId="36486" xr:uid="{09406363-D39E-40CE-A4FA-1AC2FBDC7CCD}"/>
    <x:cellStyle name="Normal 38 4 4 2 2" xfId="36487" xr:uid="{B9DF3F55-A7DC-491F-96D0-CD365C7F1D83}"/>
    <x:cellStyle name="Normal 38 4 4 3" xfId="36488" xr:uid="{D6955F7E-75BC-4EF4-B4DB-A68CD5C50465}"/>
    <x:cellStyle name="Normal 38 4 5" xfId="36489" xr:uid="{DAC815DF-C479-4E23-986A-59D027B4838D}"/>
    <x:cellStyle name="Normal 38 4 5 2" xfId="36490" xr:uid="{74B421AB-C1A3-4A93-97F3-14D308F89F40}"/>
    <x:cellStyle name="Normal 38 4 6" xfId="36491" xr:uid="{97716540-09D9-442C-8504-413ED30C6AD0}"/>
    <x:cellStyle name="Normal 38 4 6 2" xfId="36492" xr:uid="{283BD2E0-4B6C-417C-A6D8-E49C729B63DE}"/>
    <x:cellStyle name="Normal 38 4 7" xfId="36493" xr:uid="{FDFF6E8A-D596-40B9-A50A-E0E3B9B0F276}"/>
    <x:cellStyle name="Normal 38 5" xfId="36494" xr:uid="{8F6107EC-D016-4BAD-9F02-75D18AE6CE6C}"/>
    <x:cellStyle name="Normal 38 5 2" xfId="36495" xr:uid="{7F2265B1-78B6-4644-AA37-A9FBAD1C8A4A}"/>
    <x:cellStyle name="Normal 38 5 2 2" xfId="36496" xr:uid="{437967E3-B5CE-49EE-94E2-3D79F83A3540}"/>
    <x:cellStyle name="Normal 38 5 2 2 2" xfId="36497" xr:uid="{C948DAAF-8608-4151-9047-D37AF8FF9B03}"/>
    <x:cellStyle name="Normal 38 5 2 2 2 2" xfId="36498" xr:uid="{78FFA4AB-27D7-44C0-A0B6-F6974D708EAE}"/>
    <x:cellStyle name="Normal 38 5 2 2 3" xfId="36499" xr:uid="{88D86F0E-197A-45FD-96D4-C9B2145F39AC}"/>
    <x:cellStyle name="Normal 38 5 2 3" xfId="36500" xr:uid="{12E957BD-515A-402F-9446-93CA705866BD}"/>
    <x:cellStyle name="Normal 38 5 2 3 2" xfId="36501" xr:uid="{4E49CA2C-30C0-4523-BF3C-13B3969783E8}"/>
    <x:cellStyle name="Normal 38 5 2 4" xfId="36502" xr:uid="{0E59FD43-8C19-4089-8EBB-142DD4AF6DC8}"/>
    <x:cellStyle name="Normal 38 5 2 4 2" xfId="36503" xr:uid="{D3EC630F-6470-419B-9E72-9945D341898E}"/>
    <x:cellStyle name="Normal 38 5 2 5" xfId="36504" xr:uid="{7D548E7E-454A-46EC-AC97-5A3D877FECC3}"/>
    <x:cellStyle name="Normal 38 5 3" xfId="36505" xr:uid="{A5BAD285-F2CA-4DA1-821B-863320FAD31B}"/>
    <x:cellStyle name="Normal 38 5 3 2" xfId="36506" xr:uid="{62386DA8-807C-4A60-BA43-152E060AD65A}"/>
    <x:cellStyle name="Normal 38 5 3 2 2" xfId="36507" xr:uid="{153F5007-3BA4-4484-843A-483CBE9EE6FB}"/>
    <x:cellStyle name="Normal 38 5 3 3" xfId="36508" xr:uid="{BB908D63-B4D3-4E59-AA4D-B095F21CD2F9}"/>
    <x:cellStyle name="Normal 38 5 4" xfId="36509" xr:uid="{58D5C063-1BAC-461C-BACA-887CD5D7CF86}"/>
    <x:cellStyle name="Normal 38 5 4 2" xfId="36510" xr:uid="{9F1E77AD-A983-4CEB-89E0-0A0B0A5D45C1}"/>
    <x:cellStyle name="Normal 38 5 5" xfId="36511" xr:uid="{96B69C86-A8A0-49C9-92C0-B85D161AC221}"/>
    <x:cellStyle name="Normal 38 5 5 2" xfId="36512" xr:uid="{F8BB8414-5B40-48DD-A13C-E9F16979E583}"/>
    <x:cellStyle name="Normal 38 5 6" xfId="36513" xr:uid="{1D3F79A3-0BB3-48E5-8BDF-92F6B2AD95E4}"/>
    <x:cellStyle name="Normal 38 6" xfId="36514" xr:uid="{F70173A0-6914-49CF-89F8-F3003C6D1D59}"/>
    <x:cellStyle name="Normal 38 6 2" xfId="36515" xr:uid="{B6942758-7F3A-4632-8830-C20DD938C3D8}"/>
    <x:cellStyle name="Normal 38 6 2 2" xfId="36516" xr:uid="{557AD933-E773-45FD-B3D8-01FBAD9D0A08}"/>
    <x:cellStyle name="Normal 38 6 2 2 2" xfId="36517" xr:uid="{33D480DF-4ADA-4860-8ABD-DEC0BE13B269}"/>
    <x:cellStyle name="Normal 38 6 2 3" xfId="36518" xr:uid="{C987B88E-E816-4FB7-B33F-8240F73EA5C5}"/>
    <x:cellStyle name="Normal 38 6 3" xfId="36519" xr:uid="{708945B0-9C6E-4943-8D6D-E1FD2387E2AE}"/>
    <x:cellStyle name="Normal 38 6 3 2" xfId="36520" xr:uid="{A02ACD7B-C887-40BD-84CF-67885E5768D3}"/>
    <x:cellStyle name="Normal 38 6 4" xfId="36521" xr:uid="{9874751B-F0A4-47D4-B7FE-8246D6EA0B56}"/>
    <x:cellStyle name="Normal 38 6 4 2" xfId="36522" xr:uid="{FE39C7FF-D513-45DA-8DD2-065FD4C4EEF4}"/>
    <x:cellStyle name="Normal 38 6 5" xfId="36523" xr:uid="{8E0A9697-BC47-4151-BF3A-1975277DC052}"/>
    <x:cellStyle name="Normal 38 7" xfId="36524" xr:uid="{2E28948B-5345-408A-A56D-E2D8019FC113}"/>
    <x:cellStyle name="Normal 38 7 2" xfId="36525" xr:uid="{0E428E69-C8FE-449C-9D0C-1B9A8F844B73}"/>
    <x:cellStyle name="Normal 38 7 2 2" xfId="36526" xr:uid="{1EB2E3AC-2796-475B-96A9-70FD688C3FA8}"/>
    <x:cellStyle name="Normal 38 7 2 2 2" xfId="36527" xr:uid="{E0720A0B-DBBE-4DBD-909A-B96134163A8B}"/>
    <x:cellStyle name="Normal 38 7 2 3" xfId="36528" xr:uid="{4AA9ABBD-E8C7-400C-958F-0B12C380E772}"/>
    <x:cellStyle name="Normal 38 7 3" xfId="36529" xr:uid="{BCAC7A94-63AB-4440-BA13-6538CC53C3E6}"/>
    <x:cellStyle name="Normal 38 7 3 2" xfId="36530" xr:uid="{DF8AD16D-F081-4BDE-8146-3EBE97E0D6F7}"/>
    <x:cellStyle name="Normal 38 7 4" xfId="36531" xr:uid="{9195BA94-2C75-4BA7-B909-C11221CA0209}"/>
    <x:cellStyle name="Normal 38 7 4 2" xfId="36532" xr:uid="{BE5A879C-8FC4-4E20-B182-9699FBF770E0}"/>
    <x:cellStyle name="Normal 38 7 5" xfId="36533" xr:uid="{91A897AA-296B-4646-BF22-A0A757386BEC}"/>
    <x:cellStyle name="Normal 38 8" xfId="36534" xr:uid="{B03804FC-DBE8-4F87-9CBF-D02CAFA826CB}"/>
    <x:cellStyle name="Normal 38 8 2" xfId="36535" xr:uid="{850E6F03-6FA5-42A4-BA43-B56F176DDA7F}"/>
    <x:cellStyle name="Normal 38 8 2 2" xfId="36536" xr:uid="{6B76CD3A-0A1D-4943-BC7F-4B9073833170}"/>
    <x:cellStyle name="Normal 38 8 3" xfId="36537" xr:uid="{343D6B6F-F275-42F4-A624-1D94491FB9E8}"/>
    <x:cellStyle name="Normal 38 9" xfId="36538" xr:uid="{E36295C0-597A-418F-8F9A-964B094D078A}"/>
    <x:cellStyle name="Normal 38 9 2" xfId="36539" xr:uid="{482E2801-C033-4190-AC82-10B40AA91A4E}"/>
    <x:cellStyle name="Normal 39" xfId="36540" xr:uid="{D0DB6FF7-2361-46E8-8179-70AB173FBB59}"/>
    <x:cellStyle name="Normal 39 10" xfId="36541" xr:uid="{C804AB85-800C-455B-9854-A013C6CA3C72}"/>
    <x:cellStyle name="Normal 39 10 2" xfId="36542" xr:uid="{E5101C03-29E5-4BD2-9EC8-A991D9EC36D8}"/>
    <x:cellStyle name="Normal 39 11" xfId="36543" xr:uid="{9DFA076C-C182-43B2-885B-D9F76C306D34}"/>
    <x:cellStyle name="Normal 39 2" xfId="36544" xr:uid="{CB1232B3-6163-4872-B413-40B91BED1229}"/>
    <x:cellStyle name="Normal 39 2 10" xfId="36545" xr:uid="{5D6DADE9-FC7B-4C38-8CAC-C8A5D4C0040B}"/>
    <x:cellStyle name="Normal 39 2 2" xfId="36546" xr:uid="{6AAE8797-0999-4D12-B564-578462AE75A7}"/>
    <x:cellStyle name="Normal 39 2 2 2" xfId="36547" xr:uid="{DEE58B9D-94B5-4035-ACA1-A61757CE2297}"/>
    <x:cellStyle name="Normal 39 2 2 2 2" xfId="36548" xr:uid="{9A364E23-A42A-4008-B10D-D62B6E0539C9}"/>
    <x:cellStyle name="Normal 39 2 2 2 2 2" xfId="36549" xr:uid="{4EA01DBC-14EE-40CF-A6FE-C02677A4A53B}"/>
    <x:cellStyle name="Normal 39 2 2 2 2 2 2" xfId="36550" xr:uid="{C692858D-3DB6-467B-AC7E-1ACEAA216721}"/>
    <x:cellStyle name="Normal 39 2 2 2 2 2 2 2" xfId="36551" xr:uid="{E69B7451-A16A-4912-A636-29F6190B97E0}"/>
    <x:cellStyle name="Normal 39 2 2 2 2 2 3" xfId="36552" xr:uid="{804EF53E-4451-4C46-803B-5F764C3AD23D}"/>
    <x:cellStyle name="Normal 39 2 2 2 2 3" xfId="36553" xr:uid="{8054E46D-B593-414F-85A1-BADBF792EC05}"/>
    <x:cellStyle name="Normal 39 2 2 2 2 3 2" xfId="36554" xr:uid="{0B820F6A-3D95-4E7F-9B36-B7EB015AFEB3}"/>
    <x:cellStyle name="Normal 39 2 2 2 2 4" xfId="36555" xr:uid="{8E0D51A6-90C3-4F1F-B79F-8311C0911EE0}"/>
    <x:cellStyle name="Normal 39 2 2 2 2 4 2" xfId="36556" xr:uid="{99670B80-C694-4676-B3E7-542A12443958}"/>
    <x:cellStyle name="Normal 39 2 2 2 2 5" xfId="36557" xr:uid="{E9C6D2E0-AC5C-469B-B988-925CBF7936E4}"/>
    <x:cellStyle name="Normal 39 2 2 2 3" xfId="36558" xr:uid="{710763B9-2936-4E56-93E2-E8D58FAFE352}"/>
    <x:cellStyle name="Normal 39 2 2 2 3 2" xfId="36559" xr:uid="{16286789-D336-4DF8-8C52-35B54B22E8E6}"/>
    <x:cellStyle name="Normal 39 2 2 2 3 2 2" xfId="36560" xr:uid="{9116E2C9-F074-4612-AADB-2992A119AAF3}"/>
    <x:cellStyle name="Normal 39 2 2 2 3 3" xfId="36561" xr:uid="{60BE6948-9AF8-4D1A-89AD-B86310089E92}"/>
    <x:cellStyle name="Normal 39 2 2 2 4" xfId="36562" xr:uid="{D137DD3A-DDD0-438E-93E5-44F45E308380}"/>
    <x:cellStyle name="Normal 39 2 2 2 4 2" xfId="36563" xr:uid="{E1573184-09FA-44F1-8728-D0A6DB90A33F}"/>
    <x:cellStyle name="Normal 39 2 2 2 5" xfId="36564" xr:uid="{9C1C65DB-19F3-4903-9831-AB55863AC768}"/>
    <x:cellStyle name="Normal 39 2 2 2 5 2" xfId="36565" xr:uid="{E6C3F874-5972-4090-98A9-8A7876539339}"/>
    <x:cellStyle name="Normal 39 2 2 2 6" xfId="36566" xr:uid="{E1791392-06AC-49E1-A23C-CBA0C6E4A2A8}"/>
    <x:cellStyle name="Normal 39 2 2 3" xfId="36567" xr:uid="{53DC885D-F76C-4501-8260-5EE49BE742C7}"/>
    <x:cellStyle name="Normal 39 2 2 3 2" xfId="36568" xr:uid="{334F7814-FF7C-45A6-AD01-3602FF05618C}"/>
    <x:cellStyle name="Normal 39 2 2 3 2 2" xfId="36569" xr:uid="{51F359A9-EAA3-4778-9082-088B6EB759C9}"/>
    <x:cellStyle name="Normal 39 2 2 3 2 2 2" xfId="36570" xr:uid="{A1F75A93-83C9-41BC-A701-3A36F43DA8CD}"/>
    <x:cellStyle name="Normal 39 2 2 3 2 3" xfId="36571" xr:uid="{F39CA4FD-8DBF-4FE8-8053-9267872822FD}"/>
    <x:cellStyle name="Normal 39 2 2 3 3" xfId="36572" xr:uid="{32C4768E-9E45-42FC-AC51-68FDC4ACB66D}"/>
    <x:cellStyle name="Normal 39 2 2 3 3 2" xfId="36573" xr:uid="{4F127050-43F5-43E6-8F42-C633948406EF}"/>
    <x:cellStyle name="Normal 39 2 2 3 4" xfId="36574" xr:uid="{26798317-141A-4953-AED3-9AE178A6E11D}"/>
    <x:cellStyle name="Normal 39 2 2 3 4 2" xfId="36575" xr:uid="{4186D5C0-487D-47E4-98D6-F94E76DDF339}"/>
    <x:cellStyle name="Normal 39 2 2 3 5" xfId="36576" xr:uid="{CB036139-00A5-4242-BCC6-571FC9D216D5}"/>
    <x:cellStyle name="Normal 39 2 2 4" xfId="36577" xr:uid="{85223236-7B92-4D74-84A4-587ED9898E9A}"/>
    <x:cellStyle name="Normal 39 2 2 4 2" xfId="36578" xr:uid="{265F8B96-02AF-4270-AA7B-D7E2AC9811D5}"/>
    <x:cellStyle name="Normal 39 2 2 4 2 2" xfId="36579" xr:uid="{ADC4DD50-7CBD-4C34-B72D-B2A3A7E2648C}"/>
    <x:cellStyle name="Normal 39 2 2 4 3" xfId="36580" xr:uid="{64C32A9C-BFE1-46CF-87E7-E87E9450E407}"/>
    <x:cellStyle name="Normal 39 2 2 5" xfId="36581" xr:uid="{3D696FF9-EA2E-48FF-B036-D9CA847473B8}"/>
    <x:cellStyle name="Normal 39 2 2 5 2" xfId="36582" xr:uid="{74E0814B-83D1-4A68-A61F-DC80F04D48C2}"/>
    <x:cellStyle name="Normal 39 2 2 6" xfId="36583" xr:uid="{2C90856D-923C-464F-9ABA-914627A5964F}"/>
    <x:cellStyle name="Normal 39 2 2 6 2" xfId="36584" xr:uid="{87BC200D-7901-4AC7-9932-A4E95AD7B44C}"/>
    <x:cellStyle name="Normal 39 2 2 7" xfId="36585" xr:uid="{07834495-1199-4655-AAAE-04CAD7F412F3}"/>
    <x:cellStyle name="Normal 39 2 3" xfId="36586" xr:uid="{FB5EF0D4-268E-49B6-8794-77DA11710E96}"/>
    <x:cellStyle name="Normal 39 2 3 2" xfId="36587" xr:uid="{9BE94020-7779-4631-A508-721F984889CA}"/>
    <x:cellStyle name="Normal 39 2 3 2 2" xfId="36588" xr:uid="{94A57F20-7BF1-4687-A570-3129D14FA80A}"/>
    <x:cellStyle name="Normal 39 2 3 2 2 2" xfId="36589" xr:uid="{0FCF3383-1EF6-43E4-A728-40AA2ABF00FB}"/>
    <x:cellStyle name="Normal 39 2 3 2 2 2 2" xfId="36590" xr:uid="{F2E79FD2-0177-4479-8712-E1BF2841BE21}"/>
    <x:cellStyle name="Normal 39 2 3 2 2 2 2 2" xfId="36591" xr:uid="{64E61B41-DA07-4AD1-BAC1-4BDFFCCEF2B4}"/>
    <x:cellStyle name="Normal 39 2 3 2 2 2 3" xfId="36592" xr:uid="{1FB6C19D-E6AE-4ED8-BAA7-B7A08E9B20A3}"/>
    <x:cellStyle name="Normal 39 2 3 2 2 3" xfId="36593" xr:uid="{7A638FE1-7B2F-44B2-8996-6FC4CA75D3F6}"/>
    <x:cellStyle name="Normal 39 2 3 2 2 3 2" xfId="36594" xr:uid="{FF5C1AA9-E041-41ED-A9AA-9DA301B14A90}"/>
    <x:cellStyle name="Normal 39 2 3 2 2 4" xfId="36595" xr:uid="{53FE7A4F-B045-40B1-A907-E39A57D224B7}"/>
    <x:cellStyle name="Normal 39 2 3 2 2 4 2" xfId="36596" xr:uid="{CBF8EC4C-E6C4-425E-B531-2466E57A1C34}"/>
    <x:cellStyle name="Normal 39 2 3 2 2 5" xfId="36597" xr:uid="{D6D8690A-8190-405F-8386-2E2C3AF03B7F}"/>
    <x:cellStyle name="Normal 39 2 3 2 3" xfId="36598" xr:uid="{1BD8777E-46BB-4537-A1DE-D3D419BCB857}"/>
    <x:cellStyle name="Normal 39 2 3 2 3 2" xfId="36599" xr:uid="{3043D6F7-E109-43D6-9D64-99B9290827CD}"/>
    <x:cellStyle name="Normal 39 2 3 2 3 2 2" xfId="36600" xr:uid="{FE0DA9A8-AA3E-4AD2-91DF-4A0CBEA4F784}"/>
    <x:cellStyle name="Normal 39 2 3 2 3 3" xfId="36601" xr:uid="{C1147C7D-0F2E-4C1B-9B8B-D79A4EDA0C31}"/>
    <x:cellStyle name="Normal 39 2 3 2 4" xfId="36602" xr:uid="{9B8B5103-4672-4DD9-ADD8-939D469002DD}"/>
    <x:cellStyle name="Normal 39 2 3 2 4 2" xfId="36603" xr:uid="{1372CC1A-F2A1-4E06-828E-5636CCFEB74E}"/>
    <x:cellStyle name="Normal 39 2 3 2 5" xfId="36604" xr:uid="{49DC14B8-6763-45BF-9692-6A768E6A4EA0}"/>
    <x:cellStyle name="Normal 39 2 3 2 5 2" xfId="36605" xr:uid="{4211E2B0-011D-441F-ABE2-CD7187BFB0E7}"/>
    <x:cellStyle name="Normal 39 2 3 2 6" xfId="36606" xr:uid="{2CA80C5A-9BD6-470D-8D3B-5D729AE6E01C}"/>
    <x:cellStyle name="Normal 39 2 3 3" xfId="36607" xr:uid="{B7E4A395-3437-4442-8A37-6777653776A4}"/>
    <x:cellStyle name="Normal 39 2 3 3 2" xfId="36608" xr:uid="{1A9CE56B-738F-40E9-AF61-24595D3C8E54}"/>
    <x:cellStyle name="Normal 39 2 3 3 2 2" xfId="36609" xr:uid="{DAC7152D-184C-4106-A929-70BD9FEBDBFF}"/>
    <x:cellStyle name="Normal 39 2 3 3 2 2 2" xfId="36610" xr:uid="{C10994A4-D9B8-48DA-AFA6-7F18B25C5871}"/>
    <x:cellStyle name="Normal 39 2 3 3 2 3" xfId="36611" xr:uid="{DB45F4AF-FF94-4A1F-A468-57BE1F165492}"/>
    <x:cellStyle name="Normal 39 2 3 3 3" xfId="36612" xr:uid="{96441D04-37D6-4B3E-B8F3-314706911CA5}"/>
    <x:cellStyle name="Normal 39 2 3 3 3 2" xfId="36613" xr:uid="{695A204E-56BB-4205-AB04-FCD47A860BFA}"/>
    <x:cellStyle name="Normal 39 2 3 3 4" xfId="36614" xr:uid="{6708FE21-3E36-4486-A746-587A43E4924D}"/>
    <x:cellStyle name="Normal 39 2 3 3 4 2" xfId="36615" xr:uid="{1A495CB9-D93B-4615-B951-BB69118C2E5E}"/>
    <x:cellStyle name="Normal 39 2 3 3 5" xfId="36616" xr:uid="{9E6AE8FC-B528-49D0-ACF9-B71C386ECC92}"/>
    <x:cellStyle name="Normal 39 2 3 4" xfId="36617" xr:uid="{5EB30A6C-1103-462B-A649-7303A570B9C5}"/>
    <x:cellStyle name="Normal 39 2 3 4 2" xfId="36618" xr:uid="{1BB353F7-CC58-49B4-BBEF-7CFF1B0DC0DE}"/>
    <x:cellStyle name="Normal 39 2 3 4 2 2" xfId="36619" xr:uid="{2576EFF6-5D8A-43A0-86D0-A79B3B274E73}"/>
    <x:cellStyle name="Normal 39 2 3 4 3" xfId="36620" xr:uid="{3EC89CA6-551C-40D3-BEB2-FD441C3DD7CC}"/>
    <x:cellStyle name="Normal 39 2 3 5" xfId="36621" xr:uid="{D62D932E-573A-4974-8F76-2D0BF3A2A7F0}"/>
    <x:cellStyle name="Normal 39 2 3 5 2" xfId="36622" xr:uid="{D392EFC7-7E61-4740-8851-D58D00A46E89}"/>
    <x:cellStyle name="Normal 39 2 3 6" xfId="36623" xr:uid="{47974657-76E6-4BA3-A359-895861268423}"/>
    <x:cellStyle name="Normal 39 2 3 6 2" xfId="36624" xr:uid="{F8DDF102-ADDA-4DC1-855F-D7B46CE32EA0}"/>
    <x:cellStyle name="Normal 39 2 3 7" xfId="36625" xr:uid="{7ABE6AED-E475-428A-89AA-4AE9810F9E1C}"/>
    <x:cellStyle name="Normal 39 2 4" xfId="36626" xr:uid="{7386EB65-C6B5-49E2-9FD3-376A17F2ABF3}"/>
    <x:cellStyle name="Normal 39 2 4 2" xfId="36627" xr:uid="{5FC36E07-4ACE-4122-8799-ABE6F00A6BD9}"/>
    <x:cellStyle name="Normal 39 2 4 2 2" xfId="36628" xr:uid="{AC289EED-86F5-4C3F-91E4-59410C028A9E}"/>
    <x:cellStyle name="Normal 39 2 4 2 2 2" xfId="36629" xr:uid="{0DAD432A-0684-4E0C-B273-92DCB609A8D6}"/>
    <x:cellStyle name="Normal 39 2 4 2 2 2 2" xfId="36630" xr:uid="{8911A00D-570E-4227-B9CA-7E6D4EA7538C}"/>
    <x:cellStyle name="Normal 39 2 4 2 2 3" xfId="36631" xr:uid="{6FAD58EA-B005-47C6-AA4C-DD439FC11354}"/>
    <x:cellStyle name="Normal 39 2 4 2 3" xfId="36632" xr:uid="{D6E8857B-D630-40CB-BF24-696F85CD001F}"/>
    <x:cellStyle name="Normal 39 2 4 2 3 2" xfId="36633" xr:uid="{666EA33E-66EE-4EDE-9372-983158869F3E}"/>
    <x:cellStyle name="Normal 39 2 4 2 4" xfId="36634" xr:uid="{01CF2E36-CFC0-45BE-AB32-B7AFE0F9FF55}"/>
    <x:cellStyle name="Normal 39 2 4 2 4 2" xfId="36635" xr:uid="{9B3C55B5-CEA9-4EE2-8688-60A35C5E62DF}"/>
    <x:cellStyle name="Normal 39 2 4 2 5" xfId="36636" xr:uid="{3C9A8E65-F8DD-4F26-81A1-E494679D99E1}"/>
    <x:cellStyle name="Normal 39 2 4 3" xfId="36637" xr:uid="{FFD64FBA-F2F6-4C3C-9015-405032437B32}"/>
    <x:cellStyle name="Normal 39 2 4 3 2" xfId="36638" xr:uid="{78B10AAE-C222-4C96-B2D1-B5DE90F27576}"/>
    <x:cellStyle name="Normal 39 2 4 3 2 2" xfId="36639" xr:uid="{92A56080-F4F7-4541-B0CC-596567DBB092}"/>
    <x:cellStyle name="Normal 39 2 4 3 3" xfId="36640" xr:uid="{5B80A7B2-80EA-4C52-BFF3-69FFE2257620}"/>
    <x:cellStyle name="Normal 39 2 4 4" xfId="36641" xr:uid="{CA62E1A8-E910-43FF-98E2-916CD0B5A988}"/>
    <x:cellStyle name="Normal 39 2 4 4 2" xfId="36642" xr:uid="{4DF583C4-F00C-46E0-AD1E-6E4A89306084}"/>
    <x:cellStyle name="Normal 39 2 4 5" xfId="36643" xr:uid="{E949EFD6-5E0D-4D95-A5B5-ED30AEF1E3AF}"/>
    <x:cellStyle name="Normal 39 2 4 5 2" xfId="36644" xr:uid="{BD2F5E04-78FD-4C90-A0A4-140C5460BE77}"/>
    <x:cellStyle name="Normal 39 2 4 6" xfId="36645" xr:uid="{B915A253-E804-42E1-AE4D-75A6ECC1ADDE}"/>
    <x:cellStyle name="Normal 39 2 5" xfId="36646" xr:uid="{81CBEE99-DB33-44B2-A377-F5CB9E84B763}"/>
    <x:cellStyle name="Normal 39 2 5 2" xfId="36647" xr:uid="{E33F3A2A-BDF3-4234-A6C1-A430963EEAFD}"/>
    <x:cellStyle name="Normal 39 2 5 2 2" xfId="36648" xr:uid="{2B4B6917-86B7-4E04-8A3A-DDA4CAB568CE}"/>
    <x:cellStyle name="Normal 39 2 5 2 2 2" xfId="36649" xr:uid="{090924A6-7802-4306-9A95-B2177BBA2A5C}"/>
    <x:cellStyle name="Normal 39 2 5 2 3" xfId="36650" xr:uid="{9C67785D-1678-47FF-ACB1-4BD755DF0431}"/>
    <x:cellStyle name="Normal 39 2 5 3" xfId="36651" xr:uid="{DB46F1E3-11E6-490F-A928-A70F2690BCA5}"/>
    <x:cellStyle name="Normal 39 2 5 3 2" xfId="36652" xr:uid="{C2B099EE-D4AE-4AB5-ACA0-B50A7AA8DA98}"/>
    <x:cellStyle name="Normal 39 2 5 4" xfId="36653" xr:uid="{FEEB9B25-451B-4C44-9524-15D6F4952598}"/>
    <x:cellStyle name="Normal 39 2 5 4 2" xfId="36654" xr:uid="{9B395A40-E946-446C-B7EB-19492E659195}"/>
    <x:cellStyle name="Normal 39 2 5 5" xfId="36655" xr:uid="{57DB6E74-7618-40BD-9921-BEDFE0BC1BEE}"/>
    <x:cellStyle name="Normal 39 2 6" xfId="36656" xr:uid="{C82E5D2A-1E12-455F-A4B5-748D690813B9}"/>
    <x:cellStyle name="Normal 39 2 6 2" xfId="36657" xr:uid="{55F0D552-BDA1-4150-96C9-228DE3FE9542}"/>
    <x:cellStyle name="Normal 39 2 6 2 2" xfId="36658" xr:uid="{06903D8F-DE5B-4A11-AC7F-1D30489F11BD}"/>
    <x:cellStyle name="Normal 39 2 6 2 2 2" xfId="36659" xr:uid="{0904A3D3-6ED9-40E3-A7BD-9DADCDDABD41}"/>
    <x:cellStyle name="Normal 39 2 6 2 3" xfId="36660" xr:uid="{68B219EF-5EF6-4F73-9965-04FC1B48C7D3}"/>
    <x:cellStyle name="Normal 39 2 6 3" xfId="36661" xr:uid="{DA29F491-05C7-4D96-B9B3-08EE3D566538}"/>
    <x:cellStyle name="Normal 39 2 6 3 2" xfId="36662" xr:uid="{17941ECE-22F9-4290-BCEA-D427649345AD}"/>
    <x:cellStyle name="Normal 39 2 6 4" xfId="36663" xr:uid="{D90D86D5-060D-4C29-A8EF-B8C386FD603D}"/>
    <x:cellStyle name="Normal 39 2 6 4 2" xfId="36664" xr:uid="{EC8DB67B-AB91-4DAF-B9A3-6700B71892D5}"/>
    <x:cellStyle name="Normal 39 2 6 5" xfId="36665" xr:uid="{E68591B6-1C5D-41EA-980F-9AB78B1F6357}"/>
    <x:cellStyle name="Normal 39 2 7" xfId="36666" xr:uid="{0E9F8F31-16BF-4420-B12B-4710F37C0EC1}"/>
    <x:cellStyle name="Normal 39 2 7 2" xfId="36667" xr:uid="{8F87B344-247A-4F4F-8C2D-98D159578B24}"/>
    <x:cellStyle name="Normal 39 2 7 2 2" xfId="36668" xr:uid="{636CF6EB-4F14-47D7-90B2-E11BA45CFA13}"/>
    <x:cellStyle name="Normal 39 2 7 3" xfId="36669" xr:uid="{1F4F77E9-2C8F-4305-92AD-94151CF197C4}"/>
    <x:cellStyle name="Normal 39 2 8" xfId="36670" xr:uid="{0E26896F-4C5B-4C7F-AB27-57DDA1FC5F10}"/>
    <x:cellStyle name="Normal 39 2 8 2" xfId="36671" xr:uid="{912ABDD6-7648-4D1E-94B0-E089233F1122}"/>
    <x:cellStyle name="Normal 39 2 9" xfId="36672" xr:uid="{184469ED-DCC9-48C8-BC21-7078DD5044FD}"/>
    <x:cellStyle name="Normal 39 2 9 2" xfId="36673" xr:uid="{3BA0F0D8-C02F-4542-87B8-C9DC7EDBEF6E}"/>
    <x:cellStyle name="Normal 39 3" xfId="36674" xr:uid="{E594897C-EB6C-438E-9876-D030116E62B2}"/>
    <x:cellStyle name="Normal 39 3 2" xfId="36675" xr:uid="{8AB1BACC-A0B7-47BC-8C84-D52ACBF4DC0B}"/>
    <x:cellStyle name="Normal 39 3 2 2" xfId="36676" xr:uid="{BCA120FE-44A4-4143-81C8-7DB138EC58D5}"/>
    <x:cellStyle name="Normal 39 3 2 2 2" xfId="36677" xr:uid="{0EEDA5C0-B99C-4C4B-95E1-60E1043C7811}"/>
    <x:cellStyle name="Normal 39 3 2 2 2 2" xfId="36678" xr:uid="{5FF2B35B-29BD-4B5E-9EEE-CC79D8088C51}"/>
    <x:cellStyle name="Normal 39 3 2 2 2 2 2" xfId="36679" xr:uid="{E696B924-70E1-4665-936B-9B8BB7B0AC95}"/>
    <x:cellStyle name="Normal 39 3 2 2 2 3" xfId="36680" xr:uid="{6FC340AE-9E6E-49A7-8725-C16C5DBB28B2}"/>
    <x:cellStyle name="Normal 39 3 2 2 3" xfId="36681" xr:uid="{DF01E0A4-F1B1-493D-966C-EF523640C9E1}"/>
    <x:cellStyle name="Normal 39 3 2 2 3 2" xfId="36682" xr:uid="{1F2C6981-7868-4767-A77B-BCEC059AE499}"/>
    <x:cellStyle name="Normal 39 3 2 2 4" xfId="36683" xr:uid="{08962ED3-087B-4CC4-B724-0D8F3B06863A}"/>
    <x:cellStyle name="Normal 39 3 2 2 4 2" xfId="36684" xr:uid="{660DAF89-F815-439F-9994-1EE1EBD7898F}"/>
    <x:cellStyle name="Normal 39 3 2 2 5" xfId="36685" xr:uid="{C23B68F3-7A7B-4DB2-A378-EFDED685BA3D}"/>
    <x:cellStyle name="Normal 39 3 2 3" xfId="36686" xr:uid="{5F145171-C745-43D5-88F9-C04313D5B932}"/>
    <x:cellStyle name="Normal 39 3 2 3 2" xfId="36687" xr:uid="{629C4FB1-67A1-49DB-9441-B81450136207}"/>
    <x:cellStyle name="Normal 39 3 2 3 2 2" xfId="36688" xr:uid="{0E692399-28CF-4873-9CF1-D42CA854C75D}"/>
    <x:cellStyle name="Normal 39 3 2 3 3" xfId="36689" xr:uid="{396BA222-4300-4F5E-805F-5BC659D239AD}"/>
    <x:cellStyle name="Normal 39 3 2 4" xfId="36690" xr:uid="{4825B662-DF30-4A70-B72D-EBBA361BEB14}"/>
    <x:cellStyle name="Normal 39 3 2 4 2" xfId="36691" xr:uid="{DB00DC2C-71BB-4C7D-AC55-D1B5F8C9547D}"/>
    <x:cellStyle name="Normal 39 3 2 5" xfId="36692" xr:uid="{F850194E-20D1-4888-A069-4178FDC2A5F6}"/>
    <x:cellStyle name="Normal 39 3 2 5 2" xfId="36693" xr:uid="{F0B53AE8-48BC-4975-BB3E-CDA7AB9C921A}"/>
    <x:cellStyle name="Normal 39 3 2 6" xfId="36694" xr:uid="{B93118EC-4092-4054-BC30-A517EC21C5AB}"/>
    <x:cellStyle name="Normal 39 3 3" xfId="36695" xr:uid="{2DCE7CD8-8DF9-4BDB-B62E-C1C832324096}"/>
    <x:cellStyle name="Normal 39 3 3 2" xfId="36696" xr:uid="{788C9E02-804C-4711-A15C-B7F0D494EFD9}"/>
    <x:cellStyle name="Normal 39 3 3 2 2" xfId="36697" xr:uid="{8B61E898-3E58-40B5-AAF4-8087B8E40996}"/>
    <x:cellStyle name="Normal 39 3 3 2 2 2" xfId="36698" xr:uid="{D964DBAD-3600-4851-BD27-892451EF1C25}"/>
    <x:cellStyle name="Normal 39 3 3 2 3" xfId="36699" xr:uid="{374FFAD6-208F-452D-B99A-094FC29CA6D4}"/>
    <x:cellStyle name="Normal 39 3 3 3" xfId="36700" xr:uid="{B460236D-D0F2-45D0-A4E9-31A3F8766980}"/>
    <x:cellStyle name="Normal 39 3 3 3 2" xfId="36701" xr:uid="{72476662-F91C-496C-9842-0783712C7B8C}"/>
    <x:cellStyle name="Normal 39 3 3 4" xfId="36702" xr:uid="{414246FC-E25F-4857-A2BF-235C74B799AF}"/>
    <x:cellStyle name="Normal 39 3 3 4 2" xfId="36703" xr:uid="{563A761A-F372-488F-8E77-D96FAACDBA98}"/>
    <x:cellStyle name="Normal 39 3 3 5" xfId="36704" xr:uid="{CB09BFD9-8A83-4E3D-9E19-9C59A454E90F}"/>
    <x:cellStyle name="Normal 39 3 4" xfId="36705" xr:uid="{28B3FCA6-D0C4-4E86-9FED-7311BBCAB127}"/>
    <x:cellStyle name="Normal 39 3 4 2" xfId="36706" xr:uid="{35AE8371-8F41-46F6-B487-5DE7DDE59DA2}"/>
    <x:cellStyle name="Normal 39 3 4 2 2" xfId="36707" xr:uid="{EB815801-262C-454D-8CE4-F1E6B1BA8087}"/>
    <x:cellStyle name="Normal 39 3 4 3" xfId="36708" xr:uid="{6FFE1950-27A3-460C-9F7F-F5D1B6069768}"/>
    <x:cellStyle name="Normal 39 3 5" xfId="36709" xr:uid="{39E09D9C-0080-4EAD-A502-B90AEAB978FF}"/>
    <x:cellStyle name="Normal 39 3 5 2" xfId="36710" xr:uid="{872480A6-A334-4761-997D-D1A8AB65E597}"/>
    <x:cellStyle name="Normal 39 3 6" xfId="36711" xr:uid="{ECF2CC3B-33E2-4093-93B1-EF0E9C896EE6}"/>
    <x:cellStyle name="Normal 39 3 6 2" xfId="36712" xr:uid="{F23E3014-5F57-4835-9A14-BCBAFB1AD3D6}"/>
    <x:cellStyle name="Normal 39 3 7" xfId="36713" xr:uid="{BCB1A99A-8F0A-4672-A9F4-3FA3F3B6C102}"/>
    <x:cellStyle name="Normal 39 4" xfId="36714" xr:uid="{7BD8DCFB-8E4C-4FB9-B613-7F23C6FB63F7}"/>
    <x:cellStyle name="Normal 39 4 2" xfId="36715" xr:uid="{8C3AE186-2FB3-4901-BCF4-55ECBDCCA520}"/>
    <x:cellStyle name="Normal 39 4 2 2" xfId="36716" xr:uid="{364F9B9F-989A-4949-AA1B-4A169827BCF2}"/>
    <x:cellStyle name="Normal 39 4 2 2 2" xfId="36717" xr:uid="{4765054E-444B-46C7-80EE-B62D3C2F205D}"/>
    <x:cellStyle name="Normal 39 4 2 2 2 2" xfId="36718" xr:uid="{B16AC514-8C95-43EE-B251-355CDA0CF382}"/>
    <x:cellStyle name="Normal 39 4 2 2 2 2 2" xfId="36719" xr:uid="{F5E504EB-90A6-4394-A2FD-00C53A141AD5}"/>
    <x:cellStyle name="Normal 39 4 2 2 2 3" xfId="36720" xr:uid="{49DE3BB5-21F1-4F32-B5D0-59B69FB48012}"/>
    <x:cellStyle name="Normal 39 4 2 2 3" xfId="36721" xr:uid="{15B7543B-28CD-44D4-8B97-F809A761F37F}"/>
    <x:cellStyle name="Normal 39 4 2 2 3 2" xfId="36722" xr:uid="{E8C953F3-B31E-4322-A659-2676923AF58B}"/>
    <x:cellStyle name="Normal 39 4 2 2 4" xfId="36723" xr:uid="{02EE81C5-2F9F-40CE-A1EA-DF96BC154640}"/>
    <x:cellStyle name="Normal 39 4 2 2 4 2" xfId="36724" xr:uid="{DE1D9F53-9990-4254-8F3A-829B820A4274}"/>
    <x:cellStyle name="Normal 39 4 2 2 5" xfId="36725" xr:uid="{E30C644E-E198-4DA6-A569-4C75625E4E8C}"/>
    <x:cellStyle name="Normal 39 4 2 3" xfId="36726" xr:uid="{91104FAF-81A0-4824-88A0-619E4EF54FB6}"/>
    <x:cellStyle name="Normal 39 4 2 3 2" xfId="36727" xr:uid="{B2B1B69C-0CB3-4D8B-A5A1-07CE2D6903C4}"/>
    <x:cellStyle name="Normal 39 4 2 3 2 2" xfId="36728" xr:uid="{CE248D12-09F9-43A8-9A87-26D83D2D82B8}"/>
    <x:cellStyle name="Normal 39 4 2 3 3" xfId="36729" xr:uid="{55B90A1D-F688-4065-A435-8A548F045F24}"/>
    <x:cellStyle name="Normal 39 4 2 4" xfId="36730" xr:uid="{4A96A262-06CE-438D-B1AA-3A528D6AC312}"/>
    <x:cellStyle name="Normal 39 4 2 4 2" xfId="36731" xr:uid="{21A05F4A-2DE5-4F71-ACFE-92243B1C004B}"/>
    <x:cellStyle name="Normal 39 4 2 5" xfId="36732" xr:uid="{AA5F72F2-85FB-49A8-9684-81DCE83ADF44}"/>
    <x:cellStyle name="Normal 39 4 2 5 2" xfId="36733" xr:uid="{78EA3B6C-B1DD-45EA-B01C-0BA46C3BC043}"/>
    <x:cellStyle name="Normal 39 4 2 6" xfId="36734" xr:uid="{90F15891-5EBA-43FC-91CB-69DB8AD443B8}"/>
    <x:cellStyle name="Normal 39 4 3" xfId="36735" xr:uid="{442B38FE-C7A5-4BF9-9D57-6DE58105DDB1}"/>
    <x:cellStyle name="Normal 39 4 3 2" xfId="36736" xr:uid="{CE0FB6EA-D36A-4AF2-B8F3-6F2ECDE09DF5}"/>
    <x:cellStyle name="Normal 39 4 3 2 2" xfId="36737" xr:uid="{CF3A87DC-47EA-4D60-B94B-B8A00D5B47AB}"/>
    <x:cellStyle name="Normal 39 4 3 2 2 2" xfId="36738" xr:uid="{77B5A0BE-C821-42A9-987E-CB9BDB4A8AE6}"/>
    <x:cellStyle name="Normal 39 4 3 2 3" xfId="36739" xr:uid="{DE11B57A-AF63-41AD-B19E-904C471EC1AF}"/>
    <x:cellStyle name="Normal 39 4 3 3" xfId="36740" xr:uid="{B9BCA37C-7D71-4F79-A7FF-454B1510C4AA}"/>
    <x:cellStyle name="Normal 39 4 3 3 2" xfId="36741" xr:uid="{AADE43CD-B2FE-4AF8-9FE2-BB83C75FCECC}"/>
    <x:cellStyle name="Normal 39 4 3 4" xfId="36742" xr:uid="{C819137C-5808-426E-AF5A-5571474D63F5}"/>
    <x:cellStyle name="Normal 39 4 3 4 2" xfId="36743" xr:uid="{C86D9AAB-1EC9-4348-8BF4-03EF321B196A}"/>
    <x:cellStyle name="Normal 39 4 3 5" xfId="36744" xr:uid="{981483E1-9C1E-4D4C-B212-9AD1C568110E}"/>
    <x:cellStyle name="Normal 39 4 4" xfId="36745" xr:uid="{C19A0D61-D0C9-4CF5-A8B7-14249E0C507E}"/>
    <x:cellStyle name="Normal 39 4 4 2" xfId="36746" xr:uid="{CD3760D7-51B0-4A62-B317-94E6703B4332}"/>
    <x:cellStyle name="Normal 39 4 4 2 2" xfId="36747" xr:uid="{F63A2E80-1EB4-4F22-B325-C427B010F0B9}"/>
    <x:cellStyle name="Normal 39 4 4 3" xfId="36748" xr:uid="{32FC4DBA-7A97-4A1D-A5D1-8D76A8260DF6}"/>
    <x:cellStyle name="Normal 39 4 5" xfId="36749" xr:uid="{739E6781-249C-4498-AC0F-350016CCF5B9}"/>
    <x:cellStyle name="Normal 39 4 5 2" xfId="36750" xr:uid="{CF0667A9-06DD-43AB-B05E-ECF6A8980EB0}"/>
    <x:cellStyle name="Normal 39 4 6" xfId="36751" xr:uid="{BC69FA73-ADF7-440A-B5DE-FAB1714D0387}"/>
    <x:cellStyle name="Normal 39 4 6 2" xfId="36752" xr:uid="{07454DE7-2644-44D3-93EB-B4089499EB43}"/>
    <x:cellStyle name="Normal 39 4 7" xfId="36753" xr:uid="{DD6F1595-E4DA-4F6E-B639-55E1A58B60E5}"/>
    <x:cellStyle name="Normal 39 5" xfId="36754" xr:uid="{B5351F2F-94E9-471D-A014-449DDF4405D6}"/>
    <x:cellStyle name="Normal 39 5 2" xfId="36755" xr:uid="{B4D0355A-6FE2-4203-91B3-BB0E44E77294}"/>
    <x:cellStyle name="Normal 39 5 2 2" xfId="36756" xr:uid="{5694B7D3-DBF2-410A-8478-540FAB8DE16D}"/>
    <x:cellStyle name="Normal 39 5 2 2 2" xfId="36757" xr:uid="{01DD89A4-C4E1-4D49-A53E-78491084D7E7}"/>
    <x:cellStyle name="Normal 39 5 2 2 2 2" xfId="36758" xr:uid="{E2A23DC7-FE54-4AD5-A44A-251A8F410AFF}"/>
    <x:cellStyle name="Normal 39 5 2 2 3" xfId="36759" xr:uid="{993BD22B-15BE-4069-B17B-553E6496B761}"/>
    <x:cellStyle name="Normal 39 5 2 3" xfId="36760" xr:uid="{44A7AB94-536B-4707-9D87-C35E75A547D0}"/>
    <x:cellStyle name="Normal 39 5 2 3 2" xfId="36761" xr:uid="{ACDD47F6-0237-43B4-9DDE-9BC7AD460BE1}"/>
    <x:cellStyle name="Normal 39 5 2 4" xfId="36762" xr:uid="{2A7E6A3B-590D-42B1-B2A3-2C7B9F5909AA}"/>
    <x:cellStyle name="Normal 39 5 2 4 2" xfId="36763" xr:uid="{D56E2FFC-30B2-4463-A91C-F25F7567576B}"/>
    <x:cellStyle name="Normal 39 5 2 5" xfId="36764" xr:uid="{581CE94B-90E8-4042-87CD-35C1244C55B7}"/>
    <x:cellStyle name="Normal 39 5 3" xfId="36765" xr:uid="{6F5649F5-348F-445F-AA7E-8E616F96D0CF}"/>
    <x:cellStyle name="Normal 39 5 3 2" xfId="36766" xr:uid="{A5E1FF0B-342C-4CAD-8314-85E642B958E8}"/>
    <x:cellStyle name="Normal 39 5 3 2 2" xfId="36767" xr:uid="{901DC77C-A5AA-411A-9BD5-82BA328F41CC}"/>
    <x:cellStyle name="Normal 39 5 3 3" xfId="36768" xr:uid="{F3358FE8-6D6F-4598-A7C4-47FB154AF795}"/>
    <x:cellStyle name="Normal 39 5 4" xfId="36769" xr:uid="{4D8B0C25-FF22-4F19-87E0-A30DC1BB6883}"/>
    <x:cellStyle name="Normal 39 5 4 2" xfId="36770" xr:uid="{7432C1F3-523D-48C1-AE64-9D55A552BAC1}"/>
    <x:cellStyle name="Normal 39 5 5" xfId="36771" xr:uid="{B2B76957-8540-49CD-8302-93EBD4B3C8F6}"/>
    <x:cellStyle name="Normal 39 5 5 2" xfId="36772" xr:uid="{9749D756-B1B7-4CDB-9F68-C8BDE9027D55}"/>
    <x:cellStyle name="Normal 39 5 6" xfId="36773" xr:uid="{0CA33700-8AC6-428D-B849-6EE761B1EB91}"/>
    <x:cellStyle name="Normal 39 6" xfId="36774" xr:uid="{786A21BF-F1ED-4F12-817C-1A4AF6EB7CED}"/>
    <x:cellStyle name="Normal 39 6 2" xfId="36775" xr:uid="{FDDE1E18-7D6C-476D-B53B-4B8191B7EE3F}"/>
    <x:cellStyle name="Normal 39 6 2 2" xfId="36776" xr:uid="{325079E9-8393-4946-BEF8-3CF6D6E0E093}"/>
    <x:cellStyle name="Normal 39 6 2 2 2" xfId="36777" xr:uid="{C98E91C5-D078-4E2D-A76B-5E8E757FF07D}"/>
    <x:cellStyle name="Normal 39 6 2 3" xfId="36778" xr:uid="{A3076DF5-7800-413B-9355-E71050574AD7}"/>
    <x:cellStyle name="Normal 39 6 3" xfId="36779" xr:uid="{AC5F11FF-5938-4BB3-B339-148F4D4D3743}"/>
    <x:cellStyle name="Normal 39 6 3 2" xfId="36780" xr:uid="{705279D8-E8EB-4731-ADEE-65B9439CC021}"/>
    <x:cellStyle name="Normal 39 6 4" xfId="36781" xr:uid="{D1A09393-458A-4759-8C06-B082EF00F909}"/>
    <x:cellStyle name="Normal 39 6 4 2" xfId="36782" xr:uid="{E5A4D6DC-FD51-4DEE-BF63-A6D17305C985}"/>
    <x:cellStyle name="Normal 39 6 5" xfId="36783" xr:uid="{2C99574E-FAC7-40DD-9012-2263EFCB853B}"/>
    <x:cellStyle name="Normal 39 7" xfId="36784" xr:uid="{A9D723E5-234F-4304-A62C-EB124D3D304E}"/>
    <x:cellStyle name="Normal 39 7 2" xfId="36785" xr:uid="{B43426EF-5DDE-4B24-8B21-C2FC081A4834}"/>
    <x:cellStyle name="Normal 39 7 2 2" xfId="36786" xr:uid="{333A063F-DE92-480D-A466-8826267CF3D2}"/>
    <x:cellStyle name="Normal 39 7 2 2 2" xfId="36787" xr:uid="{5E5E4B14-F749-4A40-9B68-572879EB139F}"/>
    <x:cellStyle name="Normal 39 7 2 3" xfId="36788" xr:uid="{DE97FFAA-4F3C-4712-BBAD-327A1C3ABB59}"/>
    <x:cellStyle name="Normal 39 7 3" xfId="36789" xr:uid="{972E623E-A336-4464-AFF7-F18D6CFB0AEA}"/>
    <x:cellStyle name="Normal 39 7 3 2" xfId="36790" xr:uid="{8DE63DCB-91F4-4B04-A2A4-2DF2295D9992}"/>
    <x:cellStyle name="Normal 39 7 4" xfId="36791" xr:uid="{02E510F4-E2D9-44E1-8EEF-62DC8F9B1D72}"/>
    <x:cellStyle name="Normal 39 7 4 2" xfId="36792" xr:uid="{C4EFE095-0759-4D25-8CA9-7749C72BEC0F}"/>
    <x:cellStyle name="Normal 39 7 5" xfId="36793" xr:uid="{8859DC74-DF11-4398-888C-BD90D26FF67C}"/>
    <x:cellStyle name="Normal 39 8" xfId="36794" xr:uid="{F7AF55BA-9E78-4150-B1BB-4C93BB727F44}"/>
    <x:cellStyle name="Normal 39 8 2" xfId="36795" xr:uid="{629C5A92-1AC2-4A32-A486-6D69E267A3B6}"/>
    <x:cellStyle name="Normal 39 8 2 2" xfId="36796" xr:uid="{C3230F39-85C0-4988-A85D-E8D6ECD7A8C7}"/>
    <x:cellStyle name="Normal 39 8 3" xfId="36797" xr:uid="{0AF03C29-B37F-44DD-B8B3-32029CAA1388}"/>
    <x:cellStyle name="Normal 39 9" xfId="36798" xr:uid="{8A8ABAF8-9E0C-4045-928D-6A7AA0E150B6}"/>
    <x:cellStyle name="Normal 39 9 2" xfId="36799" xr:uid="{8B19D1BF-A59E-408F-92DB-07B62D9C775E}"/>
    <x:cellStyle name="Normal 4" xfId="46" xr:uid="{1E203CDB-ED45-4D99-921C-D047B04E026F}"/>
    <x:cellStyle name="Normal 4 10" xfId="36800" xr:uid="{D925F724-2C27-4309-A261-E2CB7A22DCE3}"/>
    <x:cellStyle name="Normal 4 11" xfId="36801" xr:uid="{3C5411F3-78D6-42FB-908E-1DB54975236C}"/>
    <x:cellStyle name="Normal 4 12" xfId="66" xr:uid="{453F99F6-C427-49AB-8DD6-4D2B94F397EB}"/>
    <x:cellStyle name="Normal 4 13" xfId="47277" xr:uid="{1A41CD04-4B58-4D24-B91F-B59600F4B6FA}"/>
    <x:cellStyle name="Normal 4 2" xfId="817" xr:uid="{965F4DEA-E838-4C18-874F-CC6FC6C032CA}"/>
    <x:cellStyle name="Normal 4 2 10" xfId="36802" xr:uid="{91FD0057-78CF-4573-A8DC-5189245230B0}"/>
    <x:cellStyle name="Normal 4 2 10 2" xfId="36803" xr:uid="{3BA0C243-A5CA-4210-87AF-2180534FE23C}"/>
    <x:cellStyle name="Normal 4 2 10 2 2" xfId="36804" xr:uid="{8724F95A-D8D4-462A-AC0E-49FC90A2C2F2}"/>
    <x:cellStyle name="Normal 4 2 10 2 2 2" xfId="36805" xr:uid="{9CA29AB0-CD2E-4263-A9F3-75A6EDEEF00B}"/>
    <x:cellStyle name="Normal 4 2 10 2 3" xfId="36806" xr:uid="{4FBCDD9D-9F5A-4810-97E6-E81C7C75E1F5}"/>
    <x:cellStyle name="Normal 4 2 10 3" xfId="36807" xr:uid="{DF5D2BAD-015C-468C-BA2E-E3E62D73C0F8}"/>
    <x:cellStyle name="Normal 4 2 10 3 2" xfId="36808" xr:uid="{9E496837-F329-437E-99A2-81E281E597E6}"/>
    <x:cellStyle name="Normal 4 2 10 4" xfId="36809" xr:uid="{707A5119-13A9-4EDE-A30D-168E5EEDBF14}"/>
    <x:cellStyle name="Normal 4 2 10 4 2" xfId="36810" xr:uid="{438F6189-0D3A-425E-9797-500B5B6912B9}"/>
    <x:cellStyle name="Normal 4 2 10 5" xfId="36811" xr:uid="{C1F5397E-2811-413E-878C-2221490E3092}"/>
    <x:cellStyle name="Normal 4 2 11" xfId="36812" xr:uid="{6E7EC3AF-FF08-49AF-8829-BC109DD13667}"/>
    <x:cellStyle name="Normal 4 2 11 2" xfId="36813" xr:uid="{538B52C5-FB3C-4CFA-96F0-7ED01B39C70A}"/>
    <x:cellStyle name="Normal 4 2 11 2 2" xfId="36814" xr:uid="{52B4C787-1976-4335-9CCA-A7C6DADF7063}"/>
    <x:cellStyle name="Normal 4 2 11 3" xfId="36815" xr:uid="{75419A62-4984-4033-A720-6F551FA178A4}"/>
    <x:cellStyle name="Normal 4 2 12" xfId="36816" xr:uid="{B3AC59F8-5F43-4E8D-AE92-63B2E8C912EC}"/>
    <x:cellStyle name="Normal 4 2 12 2" xfId="36817" xr:uid="{A1DEB62C-96FB-4317-8793-0C519656B05F}"/>
    <x:cellStyle name="Normal 4 2 13" xfId="36818" xr:uid="{BEE66368-1CB8-419D-9B34-6CBED1112C60}"/>
    <x:cellStyle name="Normal 4 2 14" xfId="36819" xr:uid="{A6CCD2B6-66E2-4155-BEF9-8B09E66241BE}"/>
    <x:cellStyle name="Normal 4 2 14 2" xfId="36820" xr:uid="{58B59613-4623-4E47-AE34-D0FE4E318200}"/>
    <x:cellStyle name="Normal 4 2 15" xfId="36821" xr:uid="{CA279BA4-C54E-4B65-8BC0-081C0D21F97F}"/>
    <x:cellStyle name="Normal 4 2 2" xfId="818" xr:uid="{862D5E51-3783-4ACE-A0BC-C168274BE3D9}"/>
    <x:cellStyle name="Normal 4 2 2 2" xfId="36822" xr:uid="{C19EB842-7878-443B-AC92-338986092FDE}"/>
    <x:cellStyle name="Normal 4 2 2 3" xfId="36823" xr:uid="{706636F4-FF69-457D-ABBD-62D1D63A4076}"/>
    <x:cellStyle name="Normal 4 2 3" xfId="36824" xr:uid="{C13528D8-2938-4DC2-9E7A-AB4E1690CFD7}"/>
    <x:cellStyle name="Normal 4 2 3 10" xfId="36825" xr:uid="{B3726B70-B080-497F-BF1A-1AD1EE9EEB91}"/>
    <x:cellStyle name="Normal 4 2 3 10 2" xfId="36826" xr:uid="{8F91B1FC-353F-405F-A06B-16C70B50EF36}"/>
    <x:cellStyle name="Normal 4 2 3 11" xfId="36827" xr:uid="{F764AE29-88C1-49FA-96B7-88B8629C7BA5}"/>
    <x:cellStyle name="Normal 4 2 3 2" xfId="36828" xr:uid="{EFC92635-16F7-49E1-8556-2E41AB698054}"/>
    <x:cellStyle name="Normal 4 2 3 2 10" xfId="36829" xr:uid="{7FDB1A26-F30C-44B5-ABC3-DF4E38D487A8}"/>
    <x:cellStyle name="Normal 4 2 3 2 2" xfId="36830" xr:uid="{322F1720-DDD3-401E-AD8A-3585564DF99F}"/>
    <x:cellStyle name="Normal 4 2 3 2 2 2" xfId="36831" xr:uid="{84EA6DDB-862C-40EF-A904-3E41F1609E07}"/>
    <x:cellStyle name="Normal 4 2 3 2 2 2 2" xfId="36832" xr:uid="{B07A4ED0-13ED-406E-94CA-5C4A0AEC8BBA}"/>
    <x:cellStyle name="Normal 4 2 3 2 2 2 2 2" xfId="36833" xr:uid="{379C0779-F9A2-4245-BFFC-04835879C0AD}"/>
    <x:cellStyle name="Normal 4 2 3 2 2 2 2 2 2" xfId="36834" xr:uid="{754CDB5E-EA86-4185-9AA6-EC008A40427D}"/>
    <x:cellStyle name="Normal 4 2 3 2 2 2 2 2 2 2" xfId="36835" xr:uid="{78E6F9DB-6A8B-4676-B266-25D170B0D4EE}"/>
    <x:cellStyle name="Normal 4 2 3 2 2 2 2 2 3" xfId="36836" xr:uid="{E6F7722E-85A9-4B47-82E3-67274C649C2D}"/>
    <x:cellStyle name="Normal 4 2 3 2 2 2 2 3" xfId="36837" xr:uid="{012A572A-CFB7-4EDC-B941-2BA3A42C45DD}"/>
    <x:cellStyle name="Normal 4 2 3 2 2 2 2 3 2" xfId="36838" xr:uid="{7441FF36-F6C3-4241-96B5-7043A3190F4F}"/>
    <x:cellStyle name="Normal 4 2 3 2 2 2 2 4" xfId="36839" xr:uid="{85DA14F5-A010-4B44-A9B8-017A6C2750C9}"/>
    <x:cellStyle name="Normal 4 2 3 2 2 2 2 4 2" xfId="36840" xr:uid="{B5A128B8-2218-4532-8C24-0FD49693601F}"/>
    <x:cellStyle name="Normal 4 2 3 2 2 2 2 5" xfId="36841" xr:uid="{06B592ED-5B0F-439F-8045-B9DF317656F2}"/>
    <x:cellStyle name="Normal 4 2 3 2 2 2 3" xfId="36842" xr:uid="{783ED1F3-23C0-4FC1-B872-924E50775695}"/>
    <x:cellStyle name="Normal 4 2 3 2 2 2 3 2" xfId="36843" xr:uid="{5EF959F3-192C-4930-ADA7-9D869D744CA7}"/>
    <x:cellStyle name="Normal 4 2 3 2 2 2 3 2 2" xfId="36844" xr:uid="{C72BC414-DF56-4281-96A5-B3694EF8A9D9}"/>
    <x:cellStyle name="Normal 4 2 3 2 2 2 3 3" xfId="36845" xr:uid="{98D31DB8-FDB4-40B7-9C5E-75692EA56A97}"/>
    <x:cellStyle name="Normal 4 2 3 2 2 2 4" xfId="36846" xr:uid="{4146972A-E3EA-42A2-9335-62C71215740B}"/>
    <x:cellStyle name="Normal 4 2 3 2 2 2 4 2" xfId="36847" xr:uid="{8D5E1606-82F1-4825-BB92-5111601C37C8}"/>
    <x:cellStyle name="Normal 4 2 3 2 2 2 5" xfId="36848" xr:uid="{60CC34E5-8C7D-4905-9975-229465132FA0}"/>
    <x:cellStyle name="Normal 4 2 3 2 2 2 5 2" xfId="36849" xr:uid="{790E2726-A217-4AE0-B580-81B74DE69B99}"/>
    <x:cellStyle name="Normal 4 2 3 2 2 2 6" xfId="36850" xr:uid="{C0A24F8C-F0C2-4FC5-BA62-A86190584956}"/>
    <x:cellStyle name="Normal 4 2 3 2 2 3" xfId="36851" xr:uid="{924D5C4B-47F8-46F0-8CA1-BB79BA1A6D7A}"/>
    <x:cellStyle name="Normal 4 2 3 2 2 3 2" xfId="36852" xr:uid="{6305609C-6670-417F-A9F5-FC2994B0FCF6}"/>
    <x:cellStyle name="Normal 4 2 3 2 2 3 2 2" xfId="36853" xr:uid="{16ABCFDA-8ACA-4A3A-A8EC-3F5C88C21F30}"/>
    <x:cellStyle name="Normal 4 2 3 2 2 3 2 2 2" xfId="36854" xr:uid="{2467010B-6563-4836-BA00-528BC99B38BC}"/>
    <x:cellStyle name="Normal 4 2 3 2 2 3 2 3" xfId="36855" xr:uid="{3DD1F038-66D8-4E07-878E-80CAC2B9D840}"/>
    <x:cellStyle name="Normal 4 2 3 2 2 3 3" xfId="36856" xr:uid="{BEB0B605-A460-4F08-B8D6-C42EEE9F0B33}"/>
    <x:cellStyle name="Normal 4 2 3 2 2 3 3 2" xfId="36857" xr:uid="{DD2D15F5-D8A0-4587-BCC9-6294AB6938D9}"/>
    <x:cellStyle name="Normal 4 2 3 2 2 3 4" xfId="36858" xr:uid="{42CFE3CA-9EC9-4060-A0D9-49573C8BBC6C}"/>
    <x:cellStyle name="Normal 4 2 3 2 2 3 4 2" xfId="36859" xr:uid="{330C1BED-27AC-448F-8925-D79F8950B0A9}"/>
    <x:cellStyle name="Normal 4 2 3 2 2 3 5" xfId="36860" xr:uid="{0828E27B-E8FE-4C2E-8D77-C87D657C6B67}"/>
    <x:cellStyle name="Normal 4 2 3 2 2 4" xfId="36861" xr:uid="{84074A07-75DF-49D3-B33D-4ABA70521153}"/>
    <x:cellStyle name="Normal 4 2 3 2 2 4 2" xfId="36862" xr:uid="{88DD9D12-37F7-4A0C-8037-C1E0E375FA52}"/>
    <x:cellStyle name="Normal 4 2 3 2 2 4 2 2" xfId="36863" xr:uid="{78AD02E6-26EE-4C65-A1A8-7464CAF9558D}"/>
    <x:cellStyle name="Normal 4 2 3 2 2 4 3" xfId="36864" xr:uid="{C2A30D6C-871C-4926-AB68-432E68F7876E}"/>
    <x:cellStyle name="Normal 4 2 3 2 2 5" xfId="36865" xr:uid="{F57BF09E-B541-4695-9106-C37C8BF06BA7}"/>
    <x:cellStyle name="Normal 4 2 3 2 2 5 2" xfId="36866" xr:uid="{6E91E5B3-4426-4F10-9E71-A93BBE9DA802}"/>
    <x:cellStyle name="Normal 4 2 3 2 2 6" xfId="36867" xr:uid="{ED7ADF18-CACB-4B7F-A6D6-126D3A93B492}"/>
    <x:cellStyle name="Normal 4 2 3 2 2 6 2" xfId="36868" xr:uid="{C8505635-6F32-4587-90E5-DB1F42884FCF}"/>
    <x:cellStyle name="Normal 4 2 3 2 2 7" xfId="36869" xr:uid="{2C680EBE-E488-40EB-8F1E-ECD0FEACCCFC}"/>
    <x:cellStyle name="Normal 4 2 3 2 3" xfId="36870" xr:uid="{A6049700-018E-45CA-9E5A-A3FD4FD287A3}"/>
    <x:cellStyle name="Normal 4 2 3 2 3 2" xfId="36871" xr:uid="{061D9374-49D2-493F-990E-6660881453FA}"/>
    <x:cellStyle name="Normal 4 2 3 2 3 2 2" xfId="36872" xr:uid="{DD623A39-4147-47D7-B468-D5F7D81132FC}"/>
    <x:cellStyle name="Normal 4 2 3 2 3 2 2 2" xfId="36873" xr:uid="{CFBA5054-FD12-419D-A2C2-96449EDD006A}"/>
    <x:cellStyle name="Normal 4 2 3 2 3 2 2 2 2" xfId="36874" xr:uid="{FB341814-F0EF-4112-9890-59C9D3977E38}"/>
    <x:cellStyle name="Normal 4 2 3 2 3 2 2 2 2 2" xfId="36875" xr:uid="{295BB582-E0DC-4F49-B8BD-6B6F345820C0}"/>
    <x:cellStyle name="Normal 4 2 3 2 3 2 2 2 3" xfId="36876" xr:uid="{F50C6567-85DD-42A2-B56A-96BA23D25B4F}"/>
    <x:cellStyle name="Normal 4 2 3 2 3 2 2 3" xfId="36877" xr:uid="{2BCE77D4-7776-4E89-8CB3-D1C38D4E40A3}"/>
    <x:cellStyle name="Normal 4 2 3 2 3 2 2 3 2" xfId="36878" xr:uid="{DC8C6DA7-A86C-4BF1-A1B9-F395462D339F}"/>
    <x:cellStyle name="Normal 4 2 3 2 3 2 2 4" xfId="36879" xr:uid="{0007B4CD-5707-4EAE-AFE1-CB6DA78998ED}"/>
    <x:cellStyle name="Normal 4 2 3 2 3 2 2 4 2" xfId="36880" xr:uid="{FB291E33-EDB1-4898-947E-C83D72D98C80}"/>
    <x:cellStyle name="Normal 4 2 3 2 3 2 2 5" xfId="36881" xr:uid="{3DBCF1E8-BD3D-4E87-ADF2-4A7C37E9A6C9}"/>
    <x:cellStyle name="Normal 4 2 3 2 3 2 3" xfId="36882" xr:uid="{E6BCC4C4-C41C-4E35-88AE-65DE2015E3A4}"/>
    <x:cellStyle name="Normal 4 2 3 2 3 2 3 2" xfId="36883" xr:uid="{C229F991-2216-448D-9F5A-F698C25F21DA}"/>
    <x:cellStyle name="Normal 4 2 3 2 3 2 3 2 2" xfId="36884" xr:uid="{F530DD0C-58B2-49C1-8386-1E3F3F8B6AF7}"/>
    <x:cellStyle name="Normal 4 2 3 2 3 2 3 3" xfId="36885" xr:uid="{6E15AB63-3786-4A3F-B164-9E4EFE02CD29}"/>
    <x:cellStyle name="Normal 4 2 3 2 3 2 4" xfId="36886" xr:uid="{834036F6-0339-4E9A-A09C-107C7A858164}"/>
    <x:cellStyle name="Normal 4 2 3 2 3 2 4 2" xfId="36887" xr:uid="{92B7020A-249A-4CED-92FD-31FEF5667A87}"/>
    <x:cellStyle name="Normal 4 2 3 2 3 2 5" xfId="36888" xr:uid="{9F836593-A7AA-4F99-9C69-6ED6D2E3F136}"/>
    <x:cellStyle name="Normal 4 2 3 2 3 2 5 2" xfId="36889" xr:uid="{3080B86B-EE37-4D37-9D23-8526EEDDAEDE}"/>
    <x:cellStyle name="Normal 4 2 3 2 3 2 6" xfId="36890" xr:uid="{F7722DC0-10DF-4B40-9283-849AA7A8073B}"/>
    <x:cellStyle name="Normal 4 2 3 2 3 3" xfId="36891" xr:uid="{D6FBA809-65A5-4270-9530-479DCAEE30AA}"/>
    <x:cellStyle name="Normal 4 2 3 2 3 3 2" xfId="36892" xr:uid="{DBBE9B78-C42A-4C41-841B-0F17BA7B7CFE}"/>
    <x:cellStyle name="Normal 4 2 3 2 3 3 2 2" xfId="36893" xr:uid="{482AEC12-C910-471A-9CD8-0ACDC9737B26}"/>
    <x:cellStyle name="Normal 4 2 3 2 3 3 2 2 2" xfId="36894" xr:uid="{9C2B8B82-3149-4BFB-AD09-54AB3464DAE9}"/>
    <x:cellStyle name="Normal 4 2 3 2 3 3 2 3" xfId="36895" xr:uid="{7BEBCEAD-E5BF-4C1A-9F96-C17369FB2459}"/>
    <x:cellStyle name="Normal 4 2 3 2 3 3 3" xfId="36896" xr:uid="{4687253F-5EF4-4C1F-9677-C01F88653931}"/>
    <x:cellStyle name="Normal 4 2 3 2 3 3 3 2" xfId="36897" xr:uid="{A2DB1F6A-3988-4B80-A620-896301ECD412}"/>
    <x:cellStyle name="Normal 4 2 3 2 3 3 4" xfId="36898" xr:uid="{6F37200A-CFCE-4E2A-A717-288CCCBCA838}"/>
    <x:cellStyle name="Normal 4 2 3 2 3 3 4 2" xfId="36899" xr:uid="{94B39ECB-9100-4B39-9BC0-EEB0A68913FB}"/>
    <x:cellStyle name="Normal 4 2 3 2 3 3 5" xfId="36900" xr:uid="{BC3BF9B2-37D6-4212-B9B0-677E4B700E33}"/>
    <x:cellStyle name="Normal 4 2 3 2 3 4" xfId="36901" xr:uid="{F32D38EF-2DAA-40B3-BBBB-1C06C73B7B6B}"/>
    <x:cellStyle name="Normal 4 2 3 2 3 4 2" xfId="36902" xr:uid="{0B1DDCF6-5F1E-4B7B-BAC5-26746D720CE9}"/>
    <x:cellStyle name="Normal 4 2 3 2 3 4 2 2" xfId="36903" xr:uid="{079FC046-96E4-451F-972D-D3AA86318BA5}"/>
    <x:cellStyle name="Normal 4 2 3 2 3 4 3" xfId="36904" xr:uid="{4C3386D9-3AD4-423E-B7AB-9E5DDBBFFC06}"/>
    <x:cellStyle name="Normal 4 2 3 2 3 5" xfId="36905" xr:uid="{46E53A92-F42D-4418-AC3C-2F10402D420D}"/>
    <x:cellStyle name="Normal 4 2 3 2 3 5 2" xfId="36906" xr:uid="{AE488AB7-FB7A-439C-806B-40B926B2107C}"/>
    <x:cellStyle name="Normal 4 2 3 2 3 6" xfId="36907" xr:uid="{A813E6B9-CCFA-416A-8373-DFB49FCC4362}"/>
    <x:cellStyle name="Normal 4 2 3 2 3 6 2" xfId="36908" xr:uid="{57D9CB70-88FC-45CB-9A39-C3D541E77908}"/>
    <x:cellStyle name="Normal 4 2 3 2 3 7" xfId="36909" xr:uid="{7E6E33A9-32F2-4FD4-A39B-737C1C87F709}"/>
    <x:cellStyle name="Normal 4 2 3 2 4" xfId="36910" xr:uid="{4979A1C5-AF1E-4C73-B80A-AEBB36B62B8F}"/>
    <x:cellStyle name="Normal 4 2 3 2 4 2" xfId="36911" xr:uid="{168949F3-F454-4DB8-8D9C-897A2664E6D6}"/>
    <x:cellStyle name="Normal 4 2 3 2 4 2 2" xfId="36912" xr:uid="{BAACA232-2E3F-4A7F-B632-C36C469E9CC6}"/>
    <x:cellStyle name="Normal 4 2 3 2 4 2 2 2" xfId="36913" xr:uid="{EBCB6ACD-B9C3-456E-BD0A-C0F3EA382C9C}"/>
    <x:cellStyle name="Normal 4 2 3 2 4 2 2 2 2" xfId="36914" xr:uid="{E135EB0B-9646-4F6F-9D23-CE330C1B6B97}"/>
    <x:cellStyle name="Normal 4 2 3 2 4 2 2 3" xfId="36915" xr:uid="{A9597A1C-1D58-4E6F-A3B4-C2729261C0D8}"/>
    <x:cellStyle name="Normal 4 2 3 2 4 2 3" xfId="36916" xr:uid="{7D4FD674-7DC0-43D6-94A2-677129DCC78B}"/>
    <x:cellStyle name="Normal 4 2 3 2 4 2 3 2" xfId="36917" xr:uid="{D0EDEFA8-C41A-4D9D-8E40-86D73014EC1D}"/>
    <x:cellStyle name="Normal 4 2 3 2 4 2 4" xfId="36918" xr:uid="{166E7FFD-0C0C-41B4-A1BF-9D40F1C1344B}"/>
    <x:cellStyle name="Normal 4 2 3 2 4 2 4 2" xfId="36919" xr:uid="{58823076-737F-4819-992E-CA722762BD4D}"/>
    <x:cellStyle name="Normal 4 2 3 2 4 2 5" xfId="36920" xr:uid="{1DD6E518-70AA-43D8-B29C-DEF81AF085D3}"/>
    <x:cellStyle name="Normal 4 2 3 2 4 3" xfId="36921" xr:uid="{55CF98C6-3143-48E6-8B54-99F9C12709F9}"/>
    <x:cellStyle name="Normal 4 2 3 2 4 3 2" xfId="36922" xr:uid="{06B471CE-541D-41E7-B8FA-E2C8ABBB4BBC}"/>
    <x:cellStyle name="Normal 4 2 3 2 4 3 2 2" xfId="36923" xr:uid="{057CDD6A-F2F5-4CAD-8C7B-1CF63595D53A}"/>
    <x:cellStyle name="Normal 4 2 3 2 4 3 3" xfId="36924" xr:uid="{2A6D483D-BD0D-4415-93BA-C79581E064CC}"/>
    <x:cellStyle name="Normal 4 2 3 2 4 4" xfId="36925" xr:uid="{B2E5E61C-B190-4052-A918-A12C1B895195}"/>
    <x:cellStyle name="Normal 4 2 3 2 4 4 2" xfId="36926" xr:uid="{1E3A4B60-C216-428F-8399-DCD1D6CCB173}"/>
    <x:cellStyle name="Normal 4 2 3 2 4 5" xfId="36927" xr:uid="{B64050BA-F5FF-46FA-8317-05DF498C4F37}"/>
    <x:cellStyle name="Normal 4 2 3 2 4 5 2" xfId="36928" xr:uid="{ECA529D0-0C48-48CB-A1F6-B08A0F3FF083}"/>
    <x:cellStyle name="Normal 4 2 3 2 4 6" xfId="36929" xr:uid="{D75E34B4-F8CD-4673-97C5-DC2D027ABAA9}"/>
    <x:cellStyle name="Normal 4 2 3 2 5" xfId="36930" xr:uid="{2DF6101E-859A-435F-86EA-015BEFC014AD}"/>
    <x:cellStyle name="Normal 4 2 3 2 5 2" xfId="36931" xr:uid="{6D538875-3BE7-480E-9F8F-A687C19BC72C}"/>
    <x:cellStyle name="Normal 4 2 3 2 5 2 2" xfId="36932" xr:uid="{901D698B-DC27-4033-A4B7-5DC74AC1DC09}"/>
    <x:cellStyle name="Normal 4 2 3 2 5 2 2 2" xfId="36933" xr:uid="{A93B0E20-B228-4C20-8565-181815A312E6}"/>
    <x:cellStyle name="Normal 4 2 3 2 5 2 3" xfId="36934" xr:uid="{382F5CCB-A8D9-4CC2-B8B5-F7A1877A896D}"/>
    <x:cellStyle name="Normal 4 2 3 2 5 3" xfId="36935" xr:uid="{D530E09B-C38F-489E-90EF-D88344DA4DDB}"/>
    <x:cellStyle name="Normal 4 2 3 2 5 3 2" xfId="36936" xr:uid="{E3C03971-45CC-4B17-92A3-6A95F2C13B4F}"/>
    <x:cellStyle name="Normal 4 2 3 2 5 4" xfId="36937" xr:uid="{EBE0D62F-BFDE-42EA-B9E8-1C60E7FCC48B}"/>
    <x:cellStyle name="Normal 4 2 3 2 5 4 2" xfId="36938" xr:uid="{88376D3C-BCF4-4176-A1A5-22702C417CF2}"/>
    <x:cellStyle name="Normal 4 2 3 2 5 5" xfId="36939" xr:uid="{F9E86C32-11DC-4F09-9559-D134ADCFA93D}"/>
    <x:cellStyle name="Normal 4 2 3 2 6" xfId="36940" xr:uid="{4337CF14-7EC9-4CD9-B12B-639875D171DE}"/>
    <x:cellStyle name="Normal 4 2 3 2 6 2" xfId="36941" xr:uid="{16FF3EFF-12E8-44EE-A129-8CDA046F77BE}"/>
    <x:cellStyle name="Normal 4 2 3 2 6 2 2" xfId="36942" xr:uid="{696B21DB-5FCC-4CA4-AC97-E5F35B9D7CB6}"/>
    <x:cellStyle name="Normal 4 2 3 2 6 2 2 2" xfId="36943" xr:uid="{1881A48A-7D88-45A5-B283-CF54CB9F2E54}"/>
    <x:cellStyle name="Normal 4 2 3 2 6 2 3" xfId="36944" xr:uid="{4579992E-8948-4831-BBFE-29C55C96C40D}"/>
    <x:cellStyle name="Normal 4 2 3 2 6 3" xfId="36945" xr:uid="{C340D5E7-9DE0-4AF5-8260-47316FCF0419}"/>
    <x:cellStyle name="Normal 4 2 3 2 6 3 2" xfId="36946" xr:uid="{09605E9F-0545-4EBC-BE83-8C7245915BA0}"/>
    <x:cellStyle name="Normal 4 2 3 2 6 4" xfId="36947" xr:uid="{B6DDBDEC-4E55-4FFF-B0CE-8E3059FEB085}"/>
    <x:cellStyle name="Normal 4 2 3 2 6 4 2" xfId="36948" xr:uid="{CB1237B6-AF8E-43CB-9FBA-F433D8244782}"/>
    <x:cellStyle name="Normal 4 2 3 2 6 5" xfId="36949" xr:uid="{D7378B09-6C0B-4014-8FD8-3DAD8C1D6836}"/>
    <x:cellStyle name="Normal 4 2 3 2 7" xfId="36950" xr:uid="{8D62E0B7-3B77-4F5A-9D88-1819D1613D65}"/>
    <x:cellStyle name="Normal 4 2 3 2 7 2" xfId="36951" xr:uid="{9D3DCBA7-50CE-41C0-8972-12FFDF7FF27C}"/>
    <x:cellStyle name="Normal 4 2 3 2 7 2 2" xfId="36952" xr:uid="{C891B212-CC11-47BC-AF5C-DE9BE7D58A06}"/>
    <x:cellStyle name="Normal 4 2 3 2 7 3" xfId="36953" xr:uid="{1E70C8AC-1608-4CE9-97EE-852274538A30}"/>
    <x:cellStyle name="Normal 4 2 3 2 8" xfId="36954" xr:uid="{6B8067D9-4E25-4529-AB58-CC2B382F9240}"/>
    <x:cellStyle name="Normal 4 2 3 2 8 2" xfId="36955" xr:uid="{60B45F8A-863E-4AE1-B99F-53A55B5C2250}"/>
    <x:cellStyle name="Normal 4 2 3 2 9" xfId="36956" xr:uid="{4F023BC5-075F-4D75-B5F0-0A9F20EB535D}"/>
    <x:cellStyle name="Normal 4 2 3 2 9 2" xfId="36957" xr:uid="{1132E77F-F20C-40D5-B343-2CB22739D55D}"/>
    <x:cellStyle name="Normal 4 2 3 3" xfId="36958" xr:uid="{82C96558-5725-4704-86F4-EEDC4800AE6C}"/>
    <x:cellStyle name="Normal 4 2 3 3 2" xfId="36959" xr:uid="{8FE84451-E0D5-4F07-9384-10A319058E01}"/>
    <x:cellStyle name="Normal 4 2 3 3 2 2" xfId="36960" xr:uid="{3791033B-E628-45BB-9EA8-33B23163F0D0}"/>
    <x:cellStyle name="Normal 4 2 3 3 2 2 2" xfId="36961" xr:uid="{0E210E63-3F4F-4B32-BD71-CE7386609A22}"/>
    <x:cellStyle name="Normal 4 2 3 3 2 2 2 2" xfId="36962" xr:uid="{2707398C-D6C2-4FD9-8747-0B85D14A359E}"/>
    <x:cellStyle name="Normal 4 2 3 3 2 2 2 2 2" xfId="36963" xr:uid="{720F9C83-CD43-46D0-84D7-2BE9D3CE2AFA}"/>
    <x:cellStyle name="Normal 4 2 3 3 2 2 2 3" xfId="36964" xr:uid="{1626F65E-CAEA-411D-889E-AD941F037C76}"/>
    <x:cellStyle name="Normal 4 2 3 3 2 2 3" xfId="36965" xr:uid="{4ED9A3D9-9874-479E-9E49-8C54B8F3472B}"/>
    <x:cellStyle name="Normal 4 2 3 3 2 2 3 2" xfId="36966" xr:uid="{816B17A1-E145-4737-9412-E4BC75CD3E70}"/>
    <x:cellStyle name="Normal 4 2 3 3 2 2 4" xfId="36967" xr:uid="{965D3B7F-4F78-4A5F-AF19-07086A928E48}"/>
    <x:cellStyle name="Normal 4 2 3 3 2 2 4 2" xfId="36968" xr:uid="{0DA2228F-23B2-4337-BBB6-9F7457B7EC31}"/>
    <x:cellStyle name="Normal 4 2 3 3 2 2 5" xfId="36969" xr:uid="{AD67F59F-4E6E-4111-8D59-8B31FB4B9F40}"/>
    <x:cellStyle name="Normal 4 2 3 3 2 3" xfId="36970" xr:uid="{15CA0EF1-6E6E-4C16-B2E0-FA5FD7E342A4}"/>
    <x:cellStyle name="Normal 4 2 3 3 2 3 2" xfId="36971" xr:uid="{4D7F152E-2251-49A7-BA55-47522EB13F02}"/>
    <x:cellStyle name="Normal 4 2 3 3 2 3 2 2" xfId="36972" xr:uid="{D0593866-E84B-4B8A-8B88-39215DBD7858}"/>
    <x:cellStyle name="Normal 4 2 3 3 2 3 3" xfId="36973" xr:uid="{C0AF6204-E0A5-4BBD-8570-AC7E28FCAFFD}"/>
    <x:cellStyle name="Normal 4 2 3 3 2 4" xfId="36974" xr:uid="{98151F0B-59D7-4D8E-BCC5-7C65B1F6AEB1}"/>
    <x:cellStyle name="Normal 4 2 3 3 2 4 2" xfId="36975" xr:uid="{192AF803-2C33-4530-9EC4-7F27122823CF}"/>
    <x:cellStyle name="Normal 4 2 3 3 2 5" xfId="36976" xr:uid="{24502D3B-8781-4F20-AC9D-80C274DD36DE}"/>
    <x:cellStyle name="Normal 4 2 3 3 2 5 2" xfId="36977" xr:uid="{05FC66DF-3618-4352-9C77-7F96BD389AEA}"/>
    <x:cellStyle name="Normal 4 2 3 3 2 6" xfId="36978" xr:uid="{763F592C-38B3-4261-AE9C-E894C9B07A4F}"/>
    <x:cellStyle name="Normal 4 2 3 3 3" xfId="36979" xr:uid="{6946C66F-A106-4E19-BA04-31ECA8D3B6CC}"/>
    <x:cellStyle name="Normal 4 2 3 3 3 2" xfId="36980" xr:uid="{66AFDAA8-9383-45C2-875D-9BAA2209C0DD}"/>
    <x:cellStyle name="Normal 4 2 3 3 3 2 2" xfId="36981" xr:uid="{A68C7FF2-5A06-41D0-9FBC-1FB507A5EF42}"/>
    <x:cellStyle name="Normal 4 2 3 3 3 2 2 2" xfId="36982" xr:uid="{A3656147-0F3E-442F-937C-365A09663A85}"/>
    <x:cellStyle name="Normal 4 2 3 3 3 2 3" xfId="36983" xr:uid="{33D32163-03DF-4D29-BA79-6FBDBAF081FD}"/>
    <x:cellStyle name="Normal 4 2 3 3 3 3" xfId="36984" xr:uid="{E5013A2D-8E8A-40D5-ACC5-98893A5CEFD7}"/>
    <x:cellStyle name="Normal 4 2 3 3 3 3 2" xfId="36985" xr:uid="{1626667C-7131-49CD-8715-5E2E1642545C}"/>
    <x:cellStyle name="Normal 4 2 3 3 3 4" xfId="36986" xr:uid="{992939D8-FF03-41BF-A984-98A680055B7B}"/>
    <x:cellStyle name="Normal 4 2 3 3 3 4 2" xfId="36987" xr:uid="{74DABF84-5918-4D79-9B05-4BF8B5A7D84A}"/>
    <x:cellStyle name="Normal 4 2 3 3 3 5" xfId="36988" xr:uid="{4F767B57-007F-48BD-B9CC-AEE5FAC4F1F6}"/>
    <x:cellStyle name="Normal 4 2 3 3 4" xfId="36989" xr:uid="{40039D7C-8724-4E5C-A19F-89154FD49350}"/>
    <x:cellStyle name="Normal 4 2 3 3 4 2" xfId="36990" xr:uid="{7A52B755-4EB5-46C5-BFFD-C5A8CC85E865}"/>
    <x:cellStyle name="Normal 4 2 3 3 4 2 2" xfId="36991" xr:uid="{AD872AA5-9B88-4071-9BB9-984632BE0056}"/>
    <x:cellStyle name="Normal 4 2 3 3 4 3" xfId="36992" xr:uid="{C5466DC8-C823-43BA-86EB-CE43BDC153CA}"/>
    <x:cellStyle name="Normal 4 2 3 3 5" xfId="36993" xr:uid="{4509A154-2A6A-4C92-9205-D9A417E09245}"/>
    <x:cellStyle name="Normal 4 2 3 3 5 2" xfId="36994" xr:uid="{9B536796-A807-4287-B69F-65A3FE93A07F}"/>
    <x:cellStyle name="Normal 4 2 3 3 6" xfId="36995" xr:uid="{E4C871E6-AC8D-49E2-AB49-6A50A8AD7507}"/>
    <x:cellStyle name="Normal 4 2 3 3 6 2" xfId="36996" xr:uid="{9C7CE952-D654-462C-A699-4A452C2D4E4C}"/>
    <x:cellStyle name="Normal 4 2 3 3 7" xfId="36997" xr:uid="{D7337D40-B11A-4DF0-8C7A-DC9D5914EF70}"/>
    <x:cellStyle name="Normal 4 2 3 4" xfId="36998" xr:uid="{FAD3412D-687E-4EF7-9E93-B958721FF253}"/>
    <x:cellStyle name="Normal 4 2 3 4 2" xfId="36999" xr:uid="{15ABA525-49F8-4593-AA57-862107D0749F}"/>
    <x:cellStyle name="Normal 4 2 3 4 2 2" xfId="37000" xr:uid="{D7464A20-98BF-4715-9A7D-4CCF9751D1CA}"/>
    <x:cellStyle name="Normal 4 2 3 4 2 2 2" xfId="37001" xr:uid="{DE7B7837-01F8-4D76-BF5F-405AA351C3C5}"/>
    <x:cellStyle name="Normal 4 2 3 4 2 2 2 2" xfId="37002" xr:uid="{B269C0EF-C93D-481F-9CA0-C135F49DD763}"/>
    <x:cellStyle name="Normal 4 2 3 4 2 2 2 2 2" xfId="37003" xr:uid="{B61B40E6-2164-4A58-B93D-59F3BEFFEC7F}"/>
    <x:cellStyle name="Normal 4 2 3 4 2 2 2 3" xfId="37004" xr:uid="{07208F67-E0B8-4639-BBF9-BAB3FB470B61}"/>
    <x:cellStyle name="Normal 4 2 3 4 2 2 3" xfId="37005" xr:uid="{6BD3C9DE-5C04-40C5-9C53-5F98C3E56F4B}"/>
    <x:cellStyle name="Normal 4 2 3 4 2 2 3 2" xfId="37006" xr:uid="{56286815-528A-4E2D-ACC7-0FCE6FFA0508}"/>
    <x:cellStyle name="Normal 4 2 3 4 2 2 4" xfId="37007" xr:uid="{06623FEC-5302-4164-BEC7-086294C96101}"/>
    <x:cellStyle name="Normal 4 2 3 4 2 2 4 2" xfId="37008" xr:uid="{547F0940-ED83-4FA3-AD6C-B134981936A2}"/>
    <x:cellStyle name="Normal 4 2 3 4 2 2 5" xfId="37009" xr:uid="{D8433C7B-A7A6-4D30-9429-B2ADB2AA4DA7}"/>
    <x:cellStyle name="Normal 4 2 3 4 2 3" xfId="37010" xr:uid="{EBF66D0D-D2F7-4876-9C6D-330C2F62B6E9}"/>
    <x:cellStyle name="Normal 4 2 3 4 2 3 2" xfId="37011" xr:uid="{D86C3C0A-0810-4924-B6A1-38979E3CBD9A}"/>
    <x:cellStyle name="Normal 4 2 3 4 2 3 2 2" xfId="37012" xr:uid="{D80ADCF5-2CAA-4FC3-B2F3-0128DF6E804E}"/>
    <x:cellStyle name="Normal 4 2 3 4 2 3 3" xfId="37013" xr:uid="{39761A65-6EAF-44C7-AA17-A392609E1125}"/>
    <x:cellStyle name="Normal 4 2 3 4 2 4" xfId="37014" xr:uid="{82982D9E-2B53-48BD-9FBF-B13772686DA0}"/>
    <x:cellStyle name="Normal 4 2 3 4 2 4 2" xfId="37015" xr:uid="{D963BB81-AC94-429F-AAEB-6CB72CE6BEE6}"/>
    <x:cellStyle name="Normal 4 2 3 4 2 5" xfId="37016" xr:uid="{3975C721-ED30-4904-966F-4BC8EF6544B9}"/>
    <x:cellStyle name="Normal 4 2 3 4 2 5 2" xfId="37017" xr:uid="{4FC1BF7B-4A6F-4E6B-A927-EADE767489FB}"/>
    <x:cellStyle name="Normal 4 2 3 4 2 6" xfId="37018" xr:uid="{6DE60457-7374-41EE-8BE2-2BC83ACD53AC}"/>
    <x:cellStyle name="Normal 4 2 3 4 3" xfId="37019" xr:uid="{2B3AB0B8-A0F7-4741-8F34-BE6B32815A06}"/>
    <x:cellStyle name="Normal 4 2 3 4 3 2" xfId="37020" xr:uid="{A0F2B9E9-F1A1-4801-8DDA-19154E829DEC}"/>
    <x:cellStyle name="Normal 4 2 3 4 3 2 2" xfId="37021" xr:uid="{EBE2841C-B42D-4858-B3C1-7DF2124712B5}"/>
    <x:cellStyle name="Normal 4 2 3 4 3 2 2 2" xfId="37022" xr:uid="{6797AB59-7CE9-476D-8E3D-5B39E414CBD5}"/>
    <x:cellStyle name="Normal 4 2 3 4 3 2 3" xfId="37023" xr:uid="{D43C7AAC-32EA-4B2D-8C06-66BC0630724B}"/>
    <x:cellStyle name="Normal 4 2 3 4 3 3" xfId="37024" xr:uid="{79BEEDFC-7CE5-4E3A-BD45-257F8A8855EB}"/>
    <x:cellStyle name="Normal 4 2 3 4 3 3 2" xfId="37025" xr:uid="{FEB7A4B3-9CD1-4E4F-9285-8723E7F54780}"/>
    <x:cellStyle name="Normal 4 2 3 4 3 4" xfId="37026" xr:uid="{2EB1ADFD-E1CC-4A89-B76D-01900D969CF6}"/>
    <x:cellStyle name="Normal 4 2 3 4 3 4 2" xfId="37027" xr:uid="{CD619F11-1DBA-4F6E-81BA-6D1368349EC5}"/>
    <x:cellStyle name="Normal 4 2 3 4 3 5" xfId="37028" xr:uid="{F1BDA3FE-515C-4C9F-84BC-F53FCCDE219A}"/>
    <x:cellStyle name="Normal 4 2 3 4 4" xfId="37029" xr:uid="{CBB4D67A-17DA-4774-82DD-AB0B9E2B7724}"/>
    <x:cellStyle name="Normal 4 2 3 4 4 2" xfId="37030" xr:uid="{2B7488D2-3B8E-4675-8C7B-9840C12CA667}"/>
    <x:cellStyle name="Normal 4 2 3 4 4 2 2" xfId="37031" xr:uid="{530AE9F2-412A-4058-BCFB-F23CF765551C}"/>
    <x:cellStyle name="Normal 4 2 3 4 4 3" xfId="37032" xr:uid="{8C0ABA21-7793-44AD-94EA-C2045DEDE8A8}"/>
    <x:cellStyle name="Normal 4 2 3 4 5" xfId="37033" xr:uid="{6254D56C-DEEC-4281-BFD4-580D7B4B9D32}"/>
    <x:cellStyle name="Normal 4 2 3 4 5 2" xfId="37034" xr:uid="{F53EBEF8-32C5-4A22-B649-15E720DA8BD1}"/>
    <x:cellStyle name="Normal 4 2 3 4 6" xfId="37035" xr:uid="{FE05C81B-B124-4AD8-A95F-E6A07DC6523E}"/>
    <x:cellStyle name="Normal 4 2 3 4 6 2" xfId="37036" xr:uid="{7B24AFC4-F338-4B1B-B85C-1B3E0A48F438}"/>
    <x:cellStyle name="Normal 4 2 3 4 7" xfId="37037" xr:uid="{D4EB7219-4D59-488F-A2B9-96D93E684338}"/>
    <x:cellStyle name="Normal 4 2 3 5" xfId="37038" xr:uid="{C95CA730-0B70-4597-A501-6F6BB979F643}"/>
    <x:cellStyle name="Normal 4 2 3 5 2" xfId="37039" xr:uid="{C9C1D658-4D2B-47A6-9E6E-996E16D39B43}"/>
    <x:cellStyle name="Normal 4 2 3 5 2 2" xfId="37040" xr:uid="{AB75826B-0C1D-4642-9F01-369FA33B3118}"/>
    <x:cellStyle name="Normal 4 2 3 5 2 2 2" xfId="37041" xr:uid="{45453ADE-A929-45C9-A071-846CA880A075}"/>
    <x:cellStyle name="Normal 4 2 3 5 2 2 2 2" xfId="37042" xr:uid="{38363E8F-1C75-46DB-A8C8-ACA84F4890F7}"/>
    <x:cellStyle name="Normal 4 2 3 5 2 2 3" xfId="37043" xr:uid="{A8B133BF-6603-43AB-A0FB-3FECC29B47F6}"/>
    <x:cellStyle name="Normal 4 2 3 5 2 3" xfId="37044" xr:uid="{097544AE-768A-47DC-8DB3-3C9574AAF051}"/>
    <x:cellStyle name="Normal 4 2 3 5 2 3 2" xfId="37045" xr:uid="{76904232-7AC4-4E42-923D-329FEF5FE13E}"/>
    <x:cellStyle name="Normal 4 2 3 5 2 4" xfId="37046" xr:uid="{9F0FE94C-5F75-4580-8251-79D437BC43E7}"/>
    <x:cellStyle name="Normal 4 2 3 5 2 4 2" xfId="37047" xr:uid="{49AFF518-E705-439B-B889-75C2AB2A2380}"/>
    <x:cellStyle name="Normal 4 2 3 5 2 5" xfId="37048" xr:uid="{A36E43EF-9D48-44B6-9C07-0B20ACD73E61}"/>
    <x:cellStyle name="Normal 4 2 3 5 3" xfId="37049" xr:uid="{C23A5022-A5F6-4B13-A900-11D6D9C408F4}"/>
    <x:cellStyle name="Normal 4 2 3 5 3 2" xfId="37050" xr:uid="{9BBCE032-563E-4B0C-9DBC-26AF8BFFBA7F}"/>
    <x:cellStyle name="Normal 4 2 3 5 3 2 2" xfId="37051" xr:uid="{FE0DC1BC-E3DC-4096-847C-BB5E30281D1B}"/>
    <x:cellStyle name="Normal 4 2 3 5 3 3" xfId="37052" xr:uid="{7931BAD8-011F-4B5A-B1BC-A5FEC4081D67}"/>
    <x:cellStyle name="Normal 4 2 3 5 4" xfId="37053" xr:uid="{E9D5C02E-4BB7-4E8F-AF44-41527935E674}"/>
    <x:cellStyle name="Normal 4 2 3 5 4 2" xfId="37054" xr:uid="{8F1C33B8-1AB7-4135-A3CE-481E2C1DFA46}"/>
    <x:cellStyle name="Normal 4 2 3 5 5" xfId="37055" xr:uid="{9C79BB77-D2C3-45FC-8B0E-2F6FF481539E}"/>
    <x:cellStyle name="Normal 4 2 3 5 5 2" xfId="37056" xr:uid="{151D0802-F925-4521-A8D4-04D4FDEF1161}"/>
    <x:cellStyle name="Normal 4 2 3 5 6" xfId="37057" xr:uid="{F72DDB29-009C-432F-918F-B45B33F3929E}"/>
    <x:cellStyle name="Normal 4 2 3 6" xfId="37058" xr:uid="{2E227669-FC77-4CF7-A2ED-C95B499F2F9D}"/>
    <x:cellStyle name="Normal 4 2 3 6 2" xfId="37059" xr:uid="{F77EA09D-EA34-4CFB-8C50-44ED46D878F1}"/>
    <x:cellStyle name="Normal 4 2 3 6 2 2" xfId="37060" xr:uid="{7387A282-8D4C-4889-BA85-B92CE4FD70F1}"/>
    <x:cellStyle name="Normal 4 2 3 6 2 2 2" xfId="37061" xr:uid="{7BB14CA9-B1A9-41CF-BF57-B8CB90BC2966}"/>
    <x:cellStyle name="Normal 4 2 3 6 2 3" xfId="37062" xr:uid="{8F673ADF-054E-463A-95A1-A6CBCA5C2119}"/>
    <x:cellStyle name="Normal 4 2 3 6 3" xfId="37063" xr:uid="{C32029D4-1576-447D-984C-79DAF9B361D9}"/>
    <x:cellStyle name="Normal 4 2 3 6 3 2" xfId="37064" xr:uid="{6F74C4FA-DDC9-4197-AF3D-C0DF77DF37AC}"/>
    <x:cellStyle name="Normal 4 2 3 6 4" xfId="37065" xr:uid="{247482CB-0EA6-45BD-B71F-DCDADBB85E97}"/>
    <x:cellStyle name="Normal 4 2 3 6 4 2" xfId="37066" xr:uid="{01466896-C1CB-48B3-B427-BFBBFDA09D6F}"/>
    <x:cellStyle name="Normal 4 2 3 6 5" xfId="37067" xr:uid="{0A02766E-FCFF-467B-B56F-3069CF8C3A27}"/>
    <x:cellStyle name="Normal 4 2 3 7" xfId="37068" xr:uid="{2F4F769B-A4B0-4D52-A268-84E4AEE91FB1}"/>
    <x:cellStyle name="Normal 4 2 3 7 2" xfId="37069" xr:uid="{DF2583E9-8ABE-439F-8883-14638E0B028F}"/>
    <x:cellStyle name="Normal 4 2 3 7 2 2" xfId="37070" xr:uid="{B1D42067-CAF0-4643-A035-6874A1921749}"/>
    <x:cellStyle name="Normal 4 2 3 7 2 2 2" xfId="37071" xr:uid="{91F38F54-2009-4C0D-9CD5-F7B8062E8FB3}"/>
    <x:cellStyle name="Normal 4 2 3 7 2 3" xfId="37072" xr:uid="{61F751DD-B774-4DCE-A43E-E7A22D81C262}"/>
    <x:cellStyle name="Normal 4 2 3 7 3" xfId="37073" xr:uid="{18BD6318-BA83-4E42-852C-63F3F90488DB}"/>
    <x:cellStyle name="Normal 4 2 3 7 3 2" xfId="37074" xr:uid="{4451D294-D4C1-4EAE-8B19-73BE9447356A}"/>
    <x:cellStyle name="Normal 4 2 3 7 4" xfId="37075" xr:uid="{50D0F932-7DD5-40B8-91F9-68579094F697}"/>
    <x:cellStyle name="Normal 4 2 3 7 4 2" xfId="37076" xr:uid="{609FF387-EB95-4176-ABB4-BD78B5CFA0FC}"/>
    <x:cellStyle name="Normal 4 2 3 7 5" xfId="37077" xr:uid="{3490EB2A-EE81-401A-AFB0-C1202BEB6250}"/>
    <x:cellStyle name="Normal 4 2 3 8" xfId="37078" xr:uid="{C158D087-FB7E-4B16-A433-2F912BF739C1}"/>
    <x:cellStyle name="Normal 4 2 3 8 2" xfId="37079" xr:uid="{161E1CC2-8B4E-4C92-A0A1-E2DD7CBADE9D}"/>
    <x:cellStyle name="Normal 4 2 3 8 2 2" xfId="37080" xr:uid="{005D56A7-4FE1-4D0F-803C-B0290A459956}"/>
    <x:cellStyle name="Normal 4 2 3 8 3" xfId="37081" xr:uid="{A8E3824C-C097-4EC6-8E9B-410D79F4BAA1}"/>
    <x:cellStyle name="Normal 4 2 3 9" xfId="37082" xr:uid="{A3B5782B-57A5-4A56-9F89-170E87881E48}"/>
    <x:cellStyle name="Normal 4 2 3 9 2" xfId="37083" xr:uid="{18B03E20-BBD1-46DA-806F-397C9F4D14AC}"/>
    <x:cellStyle name="Normal 4 2 4" xfId="37084" xr:uid="{426C104D-5054-48DA-8FEC-2D9EA4401B63}"/>
    <x:cellStyle name="Normal 4 2 4 10" xfId="37085" xr:uid="{A68EA713-EE01-4969-89BC-CE84097FF354}"/>
    <x:cellStyle name="Normal 4 2 4 2" xfId="37086" xr:uid="{3540C111-70C8-4538-86DF-7785D01C9594}"/>
    <x:cellStyle name="Normal 4 2 4 2 2" xfId="37087" xr:uid="{26646A16-DBF6-4C27-852C-93A6E285D9E1}"/>
    <x:cellStyle name="Normal 4 2 4 2 2 2" xfId="37088" xr:uid="{FCC1B591-4999-4D3E-8D9A-E16F1C528F6F}"/>
    <x:cellStyle name="Normal 4 2 4 2 2 2 2" xfId="37089" xr:uid="{4C916592-E72E-44B0-BDC1-E3C11FF8B809}"/>
    <x:cellStyle name="Normal 4 2 4 2 2 2 2 2" xfId="37090" xr:uid="{AD168841-0C60-4179-AFF2-E1752FA4124B}"/>
    <x:cellStyle name="Normal 4 2 4 2 2 2 2 2 2" xfId="37091" xr:uid="{5D15FFD7-11BA-44F1-B2DC-CDFB3BBB2F94}"/>
    <x:cellStyle name="Normal 4 2 4 2 2 2 2 3" xfId="37092" xr:uid="{10F59DC8-F941-4616-B1C6-A5CCDDAAE446}"/>
    <x:cellStyle name="Normal 4 2 4 2 2 2 3" xfId="37093" xr:uid="{DDDAABC3-BCF0-4F65-A0DE-64DB0D8A1EC8}"/>
    <x:cellStyle name="Normal 4 2 4 2 2 2 3 2" xfId="37094" xr:uid="{D3355194-F136-4CDE-A768-DC18EE2BFF72}"/>
    <x:cellStyle name="Normal 4 2 4 2 2 2 4" xfId="37095" xr:uid="{46199CBA-9E73-4ABC-B6E8-880E0FE2995D}"/>
    <x:cellStyle name="Normal 4 2 4 2 2 2 4 2" xfId="37096" xr:uid="{D7554E7D-7C5B-4113-9DBB-688A4FE1E29A}"/>
    <x:cellStyle name="Normal 4 2 4 2 2 2 5" xfId="37097" xr:uid="{7F9229F5-4A11-4B77-8F99-0A17EE917D98}"/>
    <x:cellStyle name="Normal 4 2 4 2 2 3" xfId="37098" xr:uid="{0A7E60AD-43EE-46DE-98C0-76A660F8264C}"/>
    <x:cellStyle name="Normal 4 2 4 2 2 3 2" xfId="37099" xr:uid="{720D0FDE-E3CD-47CD-AEDD-608BE75DBC83}"/>
    <x:cellStyle name="Normal 4 2 4 2 2 3 2 2" xfId="37100" xr:uid="{EDDB17DA-9C8F-4EC6-9CD2-7B125466A04F}"/>
    <x:cellStyle name="Normal 4 2 4 2 2 3 3" xfId="37101" xr:uid="{460C2FDD-6063-4C81-83FF-3CE58AE6A1E9}"/>
    <x:cellStyle name="Normal 4 2 4 2 2 4" xfId="37102" xr:uid="{8C05AC64-4FC7-4DDA-85DB-12C013CA4084}"/>
    <x:cellStyle name="Normal 4 2 4 2 2 4 2" xfId="37103" xr:uid="{BF9D4A5D-B436-47B0-A2D3-B3EB84EFEC48}"/>
    <x:cellStyle name="Normal 4 2 4 2 2 5" xfId="37104" xr:uid="{0DBF4505-6A16-4BD1-8B83-B1B44514E9EA}"/>
    <x:cellStyle name="Normal 4 2 4 2 2 5 2" xfId="37105" xr:uid="{F95040B3-3754-413B-9F00-CA6119338CE8}"/>
    <x:cellStyle name="Normal 4 2 4 2 2 6" xfId="37106" xr:uid="{FCAE7152-8A72-4CC7-9411-D66FF5817B93}"/>
    <x:cellStyle name="Normal 4 2 4 2 3" xfId="37107" xr:uid="{821DBFE4-EC46-4044-8E90-D182C1BC24B0}"/>
    <x:cellStyle name="Normal 4 2 4 2 3 2" xfId="37108" xr:uid="{103AE8AB-8D41-4CB1-8A08-2179DA2FDD0A}"/>
    <x:cellStyle name="Normal 4 2 4 2 3 2 2" xfId="37109" xr:uid="{2C63CC83-23D2-48A5-88D1-8C0F2CBC2ED1}"/>
    <x:cellStyle name="Normal 4 2 4 2 3 2 2 2" xfId="37110" xr:uid="{D4C1064A-B40C-4932-8CE6-4F61A1625CC3}"/>
    <x:cellStyle name="Normal 4 2 4 2 3 2 3" xfId="37111" xr:uid="{464F1398-E9E0-45DB-ABFD-11E11BA1DD55}"/>
    <x:cellStyle name="Normal 4 2 4 2 3 3" xfId="37112" xr:uid="{2FD8E44B-DCEA-4CB3-A472-3FD2EB834D71}"/>
    <x:cellStyle name="Normal 4 2 4 2 3 3 2" xfId="37113" xr:uid="{D6BC5AFB-C9D2-4350-B9AD-08D26141831A}"/>
    <x:cellStyle name="Normal 4 2 4 2 3 4" xfId="37114" xr:uid="{38E9B37B-42D3-49EE-8505-278FBD9B4F60}"/>
    <x:cellStyle name="Normal 4 2 4 2 3 4 2" xfId="37115" xr:uid="{943488DC-0903-4FE4-9E74-2E99EB1105E3}"/>
    <x:cellStyle name="Normal 4 2 4 2 3 5" xfId="37116" xr:uid="{EEAC02C7-2D2C-45BA-9AAB-E776C1C24DD3}"/>
    <x:cellStyle name="Normal 4 2 4 2 4" xfId="37117" xr:uid="{545E9081-6C8F-4464-84EE-C4D5A02CFE73}"/>
    <x:cellStyle name="Normal 4 2 4 2 4 2" xfId="37118" xr:uid="{A575A4C7-471B-47C2-909F-13437AE30467}"/>
    <x:cellStyle name="Normal 4 2 4 2 4 2 2" xfId="37119" xr:uid="{4F91ED55-E4EB-4688-ADA1-3EBCB83950C8}"/>
    <x:cellStyle name="Normal 4 2 4 2 4 3" xfId="37120" xr:uid="{3E64B6F7-E2B7-485A-9DA6-DFB42D8D0B56}"/>
    <x:cellStyle name="Normal 4 2 4 2 5" xfId="37121" xr:uid="{9FD349DA-F30B-48D1-A9FB-C2DA67CEB82C}"/>
    <x:cellStyle name="Normal 4 2 4 2 5 2" xfId="37122" xr:uid="{BFC94E09-4565-4A52-94A0-B90300BE09C7}"/>
    <x:cellStyle name="Normal 4 2 4 2 6" xfId="37123" xr:uid="{3D16085E-1F80-4605-8852-1590563AAB2A}"/>
    <x:cellStyle name="Normal 4 2 4 2 6 2" xfId="37124" xr:uid="{EE348793-7DBA-40EB-9B38-FBE6C228583A}"/>
    <x:cellStyle name="Normal 4 2 4 2 7" xfId="37125" xr:uid="{263A46AD-A5A7-4988-8109-A713DF6DEA81}"/>
    <x:cellStyle name="Normal 4 2 4 3" xfId="37126" xr:uid="{193C4B6C-58B5-4EEB-B406-FCB97982889D}"/>
    <x:cellStyle name="Normal 4 2 4 3 2" xfId="37127" xr:uid="{071ACB23-1218-4E3F-AC65-C59078DFB535}"/>
    <x:cellStyle name="Normal 4 2 4 3 2 2" xfId="37128" xr:uid="{5D83F84C-20BB-4A82-8389-9E1E6ADB9A75}"/>
    <x:cellStyle name="Normal 4 2 4 3 2 2 2" xfId="37129" xr:uid="{D985AE9D-B4D1-4B44-A013-0331C02D177D}"/>
    <x:cellStyle name="Normal 4 2 4 3 2 2 2 2" xfId="37130" xr:uid="{5856F7A4-4641-4954-9331-3F2678BBF47D}"/>
    <x:cellStyle name="Normal 4 2 4 3 2 2 2 2 2" xfId="37131" xr:uid="{A17B93D9-798A-4A3E-A801-6722F9730B8F}"/>
    <x:cellStyle name="Normal 4 2 4 3 2 2 2 3" xfId="37132" xr:uid="{5639AC19-955F-4551-9857-E6E3260040CA}"/>
    <x:cellStyle name="Normal 4 2 4 3 2 2 3" xfId="37133" xr:uid="{2DF051D0-5170-4695-8A25-9A5DDC779BF6}"/>
    <x:cellStyle name="Normal 4 2 4 3 2 2 3 2" xfId="37134" xr:uid="{4E3DB8DD-1FD3-40AE-AC76-C18802A65FC1}"/>
    <x:cellStyle name="Normal 4 2 4 3 2 2 4" xfId="37135" xr:uid="{9CEBE1F2-AA4B-42A9-8180-00637659E5A2}"/>
    <x:cellStyle name="Normal 4 2 4 3 2 2 4 2" xfId="37136" xr:uid="{01FAE624-1F41-4F6E-943F-DEA416810D85}"/>
    <x:cellStyle name="Normal 4 2 4 3 2 2 5" xfId="37137" xr:uid="{FF09BA1E-DB74-43FD-A2DE-73E670FC17E7}"/>
    <x:cellStyle name="Normal 4 2 4 3 2 3" xfId="37138" xr:uid="{08DEF802-E694-4B8C-AEA4-CC4C63806378}"/>
    <x:cellStyle name="Normal 4 2 4 3 2 3 2" xfId="37139" xr:uid="{836F6AFD-77B6-4085-8A08-A625E45E8FDB}"/>
    <x:cellStyle name="Normal 4 2 4 3 2 3 2 2" xfId="37140" xr:uid="{37917713-9181-492C-BD04-7BD98C88C30C}"/>
    <x:cellStyle name="Normal 4 2 4 3 2 3 3" xfId="37141" xr:uid="{4585FBEC-0479-422A-BBBF-E012FD945908}"/>
    <x:cellStyle name="Normal 4 2 4 3 2 4" xfId="37142" xr:uid="{AE7DC3F5-15A6-4AB7-89A7-DF938AC00459}"/>
    <x:cellStyle name="Normal 4 2 4 3 2 4 2" xfId="37143" xr:uid="{50247A09-69E1-4F9B-A957-59C2E75253F0}"/>
    <x:cellStyle name="Normal 4 2 4 3 2 5" xfId="37144" xr:uid="{72EC7D29-3536-4E6B-8DE1-E2388FF3BE76}"/>
    <x:cellStyle name="Normal 4 2 4 3 2 5 2" xfId="37145" xr:uid="{D707043A-C85E-468C-89F4-B0FAB5C4EF12}"/>
    <x:cellStyle name="Normal 4 2 4 3 2 6" xfId="37146" xr:uid="{2A0F5574-612F-48A5-9FD3-F167B5F31F8B}"/>
    <x:cellStyle name="Normal 4 2 4 3 3" xfId="37147" xr:uid="{3F7B3E78-32E0-4691-864F-E993070C81A6}"/>
    <x:cellStyle name="Normal 4 2 4 3 3 2" xfId="37148" xr:uid="{484FED26-49EA-4637-99DB-CBE6ED882BB7}"/>
    <x:cellStyle name="Normal 4 2 4 3 3 2 2" xfId="37149" xr:uid="{74E0B6D9-16B5-486D-9ED1-E2CEFC3A2ACE}"/>
    <x:cellStyle name="Normal 4 2 4 3 3 2 2 2" xfId="37150" xr:uid="{943C07AB-75EB-434D-BF8A-3B7A6C8801BE}"/>
    <x:cellStyle name="Normal 4 2 4 3 3 2 3" xfId="37151" xr:uid="{7B1E260A-1C7E-4CB0-9393-801CE4CAE1E1}"/>
    <x:cellStyle name="Normal 4 2 4 3 3 3" xfId="37152" xr:uid="{D6A88BAD-2F22-48C9-AE5F-F914AF8D812D}"/>
    <x:cellStyle name="Normal 4 2 4 3 3 3 2" xfId="37153" xr:uid="{7171EE35-A2D6-4C6E-B665-7324D7535C16}"/>
    <x:cellStyle name="Normal 4 2 4 3 3 4" xfId="37154" xr:uid="{987FC83B-2856-4701-B749-6E7A58393545}"/>
    <x:cellStyle name="Normal 4 2 4 3 3 4 2" xfId="37155" xr:uid="{D55E94EE-5D5D-420D-A79A-A0A6DE83924A}"/>
    <x:cellStyle name="Normal 4 2 4 3 3 5" xfId="37156" xr:uid="{68A6963B-1435-4173-8B8D-1F674CACF018}"/>
    <x:cellStyle name="Normal 4 2 4 3 4" xfId="37157" xr:uid="{1DD05D13-506C-47E2-B45A-CC36D0A2B805}"/>
    <x:cellStyle name="Normal 4 2 4 3 4 2" xfId="37158" xr:uid="{9CFCC5E9-56E0-4E7E-902B-0624087881D8}"/>
    <x:cellStyle name="Normal 4 2 4 3 4 2 2" xfId="37159" xr:uid="{28A01FA5-8B67-4AE8-B0C4-84046F2ABA41}"/>
    <x:cellStyle name="Normal 4 2 4 3 4 3" xfId="37160" xr:uid="{99DC4CBD-C426-47F1-980A-3D4DBECEA595}"/>
    <x:cellStyle name="Normal 4 2 4 3 5" xfId="37161" xr:uid="{601F98CF-BA61-4585-A19C-2A395B9DDFDD}"/>
    <x:cellStyle name="Normal 4 2 4 3 5 2" xfId="37162" xr:uid="{6369AE74-8209-4B44-A6A1-1285D147251F}"/>
    <x:cellStyle name="Normal 4 2 4 3 6" xfId="37163" xr:uid="{FFF2A84B-DF8B-4656-A773-1F3DCB6A6E0F}"/>
    <x:cellStyle name="Normal 4 2 4 3 6 2" xfId="37164" xr:uid="{7B74DE79-F9FA-4294-A0B5-0EE161AA14EA}"/>
    <x:cellStyle name="Normal 4 2 4 3 7" xfId="37165" xr:uid="{8A027623-A077-4820-AF4D-820E104132B6}"/>
    <x:cellStyle name="Normal 4 2 4 4" xfId="37166" xr:uid="{C7154E69-BECF-461A-8390-C5FC55CD62CB}"/>
    <x:cellStyle name="Normal 4 2 4 4 2" xfId="37167" xr:uid="{C4F8B1AD-C1DB-4355-B5A2-603D9A5C0C3D}"/>
    <x:cellStyle name="Normal 4 2 4 4 2 2" xfId="37168" xr:uid="{6B869175-FB1B-4D30-8A29-45F528D0D39B}"/>
    <x:cellStyle name="Normal 4 2 4 4 2 2 2" xfId="37169" xr:uid="{69C5AA4E-D5E9-431C-A4AA-D47AD28AF65C}"/>
    <x:cellStyle name="Normal 4 2 4 4 2 2 2 2" xfId="37170" xr:uid="{33655FC8-B890-4B16-9A19-E0CE2F317D8B}"/>
    <x:cellStyle name="Normal 4 2 4 4 2 2 3" xfId="37171" xr:uid="{17A53C66-BCD6-4216-947D-7DE8CA61464B}"/>
    <x:cellStyle name="Normal 4 2 4 4 2 3" xfId="37172" xr:uid="{613C4F4B-F734-4954-B431-E0DBE56FA0B6}"/>
    <x:cellStyle name="Normal 4 2 4 4 2 3 2" xfId="37173" xr:uid="{696EFE13-068C-4796-876A-DA9B1ABFA0DD}"/>
    <x:cellStyle name="Normal 4 2 4 4 2 4" xfId="37174" xr:uid="{67EDB43F-CC67-49CF-B334-08183606A098}"/>
    <x:cellStyle name="Normal 4 2 4 4 2 4 2" xfId="37175" xr:uid="{A594471A-993C-41C4-BCC9-A976CEC67965}"/>
    <x:cellStyle name="Normal 4 2 4 4 2 5" xfId="37176" xr:uid="{4D1AFD19-9CAC-454E-8205-A0117337CEB4}"/>
    <x:cellStyle name="Normal 4 2 4 4 3" xfId="37177" xr:uid="{DC46DD38-36F4-495E-B69C-49A2B5054F47}"/>
    <x:cellStyle name="Normal 4 2 4 4 3 2" xfId="37178" xr:uid="{AFF9E48A-92EC-430E-98E3-97D0A4179389}"/>
    <x:cellStyle name="Normal 4 2 4 4 3 2 2" xfId="37179" xr:uid="{0822D2E6-0AA5-4119-B960-2172FC9D9AD0}"/>
    <x:cellStyle name="Normal 4 2 4 4 3 3" xfId="37180" xr:uid="{A34FE07F-DB14-4B08-8E1E-E3CA5290E2C4}"/>
    <x:cellStyle name="Normal 4 2 4 4 4" xfId="37181" xr:uid="{EF6C5275-7B49-4DE6-A84A-DC80549E24B2}"/>
    <x:cellStyle name="Normal 4 2 4 4 4 2" xfId="37182" xr:uid="{56D49A64-2AFA-4AE8-8BB1-5A91027FF4A3}"/>
    <x:cellStyle name="Normal 4 2 4 4 5" xfId="37183" xr:uid="{C8225B89-2F8C-4210-9A89-FD9E1385957A}"/>
    <x:cellStyle name="Normal 4 2 4 4 5 2" xfId="37184" xr:uid="{B549166A-B136-4D60-BB15-17F0F592035F}"/>
    <x:cellStyle name="Normal 4 2 4 4 6" xfId="37185" xr:uid="{B6B5693D-C974-4F69-8882-662532500A28}"/>
    <x:cellStyle name="Normal 4 2 4 5" xfId="37186" xr:uid="{2EBBDA85-7AD4-4567-9DB0-5B73D7075505}"/>
    <x:cellStyle name="Normal 4 2 4 5 2" xfId="37187" xr:uid="{5E445F60-F8DD-4EC0-AAA5-90EEA728C041}"/>
    <x:cellStyle name="Normal 4 2 4 5 2 2" xfId="37188" xr:uid="{2143B0ED-2A33-411E-A3D1-3A2839BB3215}"/>
    <x:cellStyle name="Normal 4 2 4 5 2 2 2" xfId="37189" xr:uid="{DE9842B5-F7B2-4889-ADD6-7CFB20109FF7}"/>
    <x:cellStyle name="Normal 4 2 4 5 2 3" xfId="37190" xr:uid="{F85728A5-D0B3-49A2-AC17-63D0B1989AC2}"/>
    <x:cellStyle name="Normal 4 2 4 5 3" xfId="37191" xr:uid="{2CEA5F57-5B90-4506-9A04-C1D1A9907EFE}"/>
    <x:cellStyle name="Normal 4 2 4 5 3 2" xfId="37192" xr:uid="{4CF496F9-8F03-412C-A5CF-B0847FE015C3}"/>
    <x:cellStyle name="Normal 4 2 4 5 4" xfId="37193" xr:uid="{67A85350-B7B4-47CF-A637-03D1997BCCE8}"/>
    <x:cellStyle name="Normal 4 2 4 5 4 2" xfId="37194" xr:uid="{5C2D35DD-7823-495C-83AA-E27C21CAA176}"/>
    <x:cellStyle name="Normal 4 2 4 5 5" xfId="37195" xr:uid="{A33A68EE-34BF-483C-9EA3-8A3B6DB2D227}"/>
    <x:cellStyle name="Normal 4 2 4 6" xfId="37196" xr:uid="{30D0B54B-803C-4999-A3C2-1E59B0F0D095}"/>
    <x:cellStyle name="Normal 4 2 4 6 2" xfId="37197" xr:uid="{6D663694-DBC2-4B89-8D25-40F4DE5FBBF5}"/>
    <x:cellStyle name="Normal 4 2 4 6 2 2" xfId="37198" xr:uid="{DA7D9E31-39ED-4622-AD5F-E69663894806}"/>
    <x:cellStyle name="Normal 4 2 4 6 2 2 2" xfId="37199" xr:uid="{7A030105-EC15-4D0D-8AA6-D8C4EDF35882}"/>
    <x:cellStyle name="Normal 4 2 4 6 2 3" xfId="37200" xr:uid="{4D724DD5-83FC-4319-9CC9-041D6D05D8DB}"/>
    <x:cellStyle name="Normal 4 2 4 6 3" xfId="37201" xr:uid="{287ACA80-C5DB-4CB6-B284-5743B274CCF2}"/>
    <x:cellStyle name="Normal 4 2 4 6 3 2" xfId="37202" xr:uid="{964F8776-0FDA-458F-AB00-FD71839AAC3C}"/>
    <x:cellStyle name="Normal 4 2 4 6 4" xfId="37203" xr:uid="{4CB839EC-A0EB-4FC1-ABC0-5BAD204E174C}"/>
    <x:cellStyle name="Normal 4 2 4 6 4 2" xfId="37204" xr:uid="{05CFE273-C75A-44C6-942A-0E1CAE9FAE38}"/>
    <x:cellStyle name="Normal 4 2 4 6 5" xfId="37205" xr:uid="{988D50B6-040C-4C63-A22E-861198575D05}"/>
    <x:cellStyle name="Normal 4 2 4 7" xfId="37206" xr:uid="{88794379-23E6-4B43-98B8-AEC38218020D}"/>
    <x:cellStyle name="Normal 4 2 4 7 2" xfId="37207" xr:uid="{0A8933E8-661B-42D8-9020-996B0979B475}"/>
    <x:cellStyle name="Normal 4 2 4 7 2 2" xfId="37208" xr:uid="{680F5825-C604-48C3-8DD0-75B6E67ECAF2}"/>
    <x:cellStyle name="Normal 4 2 4 7 3" xfId="37209" xr:uid="{4FD60628-E90A-46CC-856A-F3C692A16100}"/>
    <x:cellStyle name="Normal 4 2 4 8" xfId="37210" xr:uid="{5BF0B4EB-6E39-47F2-9249-4E590A77D9F1}"/>
    <x:cellStyle name="Normal 4 2 4 8 2" xfId="37211" xr:uid="{2CF3644C-B0D4-46B7-BF51-8DD468283D81}"/>
    <x:cellStyle name="Normal 4 2 4 9" xfId="37212" xr:uid="{184BF071-A7A0-4202-A346-6A9E1F3A00B1}"/>
    <x:cellStyle name="Normal 4 2 4 9 2" xfId="37213" xr:uid="{4368A61E-9710-4DF0-9957-05114BAB9582}"/>
    <x:cellStyle name="Normal 4 2 5" xfId="37214" xr:uid="{6FF35CB6-EFCF-4221-9585-653C4C2AB270}"/>
    <x:cellStyle name="Normal 4 2 5 2" xfId="37215" xr:uid="{D262C54C-44B7-406C-AF10-592D17BB6111}"/>
    <x:cellStyle name="Normal 4 2 5 2 2" xfId="37216" xr:uid="{F001EE9A-ED16-4CC7-A6DD-A7746444A77A}"/>
    <x:cellStyle name="Normal 4 2 5 2 2 2" xfId="37217" xr:uid="{8B5458DE-F178-4A9C-BE87-13A93B89E16E}"/>
    <x:cellStyle name="Normal 4 2 5 2 2 2 2" xfId="37218" xr:uid="{259C1371-3E8F-4D13-BA66-5D7E0927A3D8}"/>
    <x:cellStyle name="Normal 4 2 5 2 2 2 2 2" xfId="37219" xr:uid="{42EC485B-78AD-47CE-8765-10538015ED7A}"/>
    <x:cellStyle name="Normal 4 2 5 2 2 2 3" xfId="37220" xr:uid="{3D2B86AA-F8E9-458C-BA64-DCB999F04673}"/>
    <x:cellStyle name="Normal 4 2 5 2 2 3" xfId="37221" xr:uid="{0B840D7F-448F-4797-B053-8396D4CC1C99}"/>
    <x:cellStyle name="Normal 4 2 5 2 2 3 2" xfId="37222" xr:uid="{FDAE7C3F-AB43-4943-A29B-62EB9B0CB497}"/>
    <x:cellStyle name="Normal 4 2 5 2 2 4" xfId="37223" xr:uid="{5DEAE4E2-D553-4F73-8DC6-87C90D9D466D}"/>
    <x:cellStyle name="Normal 4 2 5 2 2 4 2" xfId="37224" xr:uid="{51498FE4-2863-4033-9578-9146955ECE95}"/>
    <x:cellStyle name="Normal 4 2 5 2 2 5" xfId="37225" xr:uid="{032ABFDB-8B43-42A9-89BC-AEDCBF4E7A25}"/>
    <x:cellStyle name="Normal 4 2 5 2 3" xfId="37226" xr:uid="{3B57913C-56E8-40C7-ACA2-389A43CE330D}"/>
    <x:cellStyle name="Normal 4 2 5 2 3 2" xfId="37227" xr:uid="{92E4EE58-F473-46B7-A788-4E437649C910}"/>
    <x:cellStyle name="Normal 4 2 5 2 3 2 2" xfId="37228" xr:uid="{7013DE4C-112B-4FB3-8F4E-84CC87C4F980}"/>
    <x:cellStyle name="Normal 4 2 5 2 3 3" xfId="37229" xr:uid="{259436D6-7CFE-4500-8E5F-2F3E68CE4255}"/>
    <x:cellStyle name="Normal 4 2 5 2 4" xfId="37230" xr:uid="{CDD18F3C-0BFA-4CA2-A6C7-65AC3AAEC2FA}"/>
    <x:cellStyle name="Normal 4 2 5 2 4 2" xfId="37231" xr:uid="{CD2CE192-BA33-4EB8-B5CA-D09BCA75CC7D}"/>
    <x:cellStyle name="Normal 4 2 5 2 5" xfId="37232" xr:uid="{0F96E376-A6BB-4E6D-A57E-4EC1143880AE}"/>
    <x:cellStyle name="Normal 4 2 5 2 5 2" xfId="37233" xr:uid="{833F15F2-18B4-413F-AE83-F77D1E186E7E}"/>
    <x:cellStyle name="Normal 4 2 5 2 6" xfId="37234" xr:uid="{D3D9DF7D-D8DD-4A74-BF38-478CE5B13089}"/>
    <x:cellStyle name="Normal 4 2 5 3" xfId="37235" xr:uid="{0CE12499-580F-44D6-B25A-98DE470A4AA4}"/>
    <x:cellStyle name="Normal 4 2 5 3 2" xfId="37236" xr:uid="{771E60EA-8491-4376-B09B-61F8133F97FE}"/>
    <x:cellStyle name="Normal 4 2 5 3 2 2" xfId="37237" xr:uid="{F0888A9E-1D49-44B8-8BDC-19C7B1F9A26E}"/>
    <x:cellStyle name="Normal 4 2 5 3 2 2 2" xfId="37238" xr:uid="{694772C0-22DB-4625-83BF-446D233D4A6A}"/>
    <x:cellStyle name="Normal 4 2 5 3 2 3" xfId="37239" xr:uid="{4F5542E7-58F1-4A41-9987-50D2007E21A7}"/>
    <x:cellStyle name="Normal 4 2 5 3 3" xfId="37240" xr:uid="{783CD8F3-3B94-4851-8B84-6B12A2E921AB}"/>
    <x:cellStyle name="Normal 4 2 5 3 3 2" xfId="37241" xr:uid="{14B6C532-25BF-4E55-90DD-839D43B6CEFA}"/>
    <x:cellStyle name="Normal 4 2 5 3 4" xfId="37242" xr:uid="{62A52375-8381-4BD8-A68B-2D2E72D4CE9B}"/>
    <x:cellStyle name="Normal 4 2 5 3 4 2" xfId="37243" xr:uid="{3018C835-D77D-4C0E-914B-0C49E3CE5C82}"/>
    <x:cellStyle name="Normal 4 2 5 3 5" xfId="37244" xr:uid="{EBAB3AF4-19A1-4E6A-B9E9-5C8C0D558578}"/>
    <x:cellStyle name="Normal 4 2 5 4" xfId="37245" xr:uid="{9233EA3D-5075-443F-9750-B507B5D5A35E}"/>
    <x:cellStyle name="Normal 4 2 5 4 2" xfId="37246" xr:uid="{05844D49-90F4-4AA1-8FE0-B5462EBEB5CC}"/>
    <x:cellStyle name="Normal 4 2 5 4 2 2" xfId="37247" xr:uid="{2DB61B75-42CA-473E-9E64-36B6901A632E}"/>
    <x:cellStyle name="Normal 4 2 5 4 2 2 2" xfId="37248" xr:uid="{5128E710-CDEB-49D0-9B2C-2BD7337C5A98}"/>
    <x:cellStyle name="Normal 4 2 5 4 2 3" xfId="37249" xr:uid="{FDFEE4D0-83C5-44F1-B995-03D09B29E19C}"/>
    <x:cellStyle name="Normal 4 2 5 4 3" xfId="37250" xr:uid="{51AF8716-FF91-40B0-BEF0-1C234306832F}"/>
    <x:cellStyle name="Normal 4 2 5 4 3 2" xfId="37251" xr:uid="{E8DC20F0-CAEE-45FD-B8D9-B042AE1F6C7E}"/>
    <x:cellStyle name="Normal 4 2 5 4 4" xfId="37252" xr:uid="{C7372836-D9A2-4C59-87C0-0DD2B3BC8210}"/>
    <x:cellStyle name="Normal 4 2 5 4 4 2" xfId="37253" xr:uid="{766F097D-CCEB-43E7-B029-3557FE037ADB}"/>
    <x:cellStyle name="Normal 4 2 5 4 5" xfId="37254" xr:uid="{A36A6173-431C-49AF-B8E9-CC04D50E1B72}"/>
    <x:cellStyle name="Normal 4 2 5 5" xfId="37255" xr:uid="{B5534584-5020-40A2-9826-6B0A1BCCF687}"/>
    <x:cellStyle name="Normal 4 2 5 5 2" xfId="37256" xr:uid="{6CE8DF56-B92B-46B3-81F5-549A7278520C}"/>
    <x:cellStyle name="Normal 4 2 5 5 2 2" xfId="37257" xr:uid="{E5037C9E-A8CD-4249-9D94-C2DE644F5325}"/>
    <x:cellStyle name="Normal 4 2 5 5 3" xfId="37258" xr:uid="{F3B73BCD-1F99-48C2-A9FC-E745462F3C67}"/>
    <x:cellStyle name="Normal 4 2 5 6" xfId="37259" xr:uid="{F955D3C3-B094-433A-8673-533F0B5810B8}"/>
    <x:cellStyle name="Normal 4 2 5 6 2" xfId="37260" xr:uid="{6B724563-E83B-47D4-B1D8-2C8926530D3F}"/>
    <x:cellStyle name="Normal 4 2 5 7" xfId="37261" xr:uid="{63A8747C-5D5F-4130-9CAB-81A0D6D566D6}"/>
    <x:cellStyle name="Normal 4 2 5 7 2" xfId="37262" xr:uid="{D9A52080-661E-4EE5-8FE1-E88CBE4F35EC}"/>
    <x:cellStyle name="Normal 4 2 5 8" xfId="37263" xr:uid="{163D41A2-4432-437F-AA2E-8BC90AD8BF83}"/>
    <x:cellStyle name="Normal 4 2 6" xfId="37264" xr:uid="{D61F4115-7F7C-4638-9F32-5CFCD95A4C78}"/>
    <x:cellStyle name="Normal 4 2 6 2" xfId="37265" xr:uid="{ACA73F26-968D-4F8C-8D07-2DBCF5394898}"/>
    <x:cellStyle name="Normal 4 2 6 2 2" xfId="37266" xr:uid="{13D8C375-8607-40BB-80E7-EF228E441074}"/>
    <x:cellStyle name="Normal 4 2 6 2 2 2" xfId="37267" xr:uid="{E8C5F761-2DD2-4B92-8A00-66CAE13B76B3}"/>
    <x:cellStyle name="Normal 4 2 6 2 2 2 2" xfId="37268" xr:uid="{05CBDBFA-506F-41C2-9252-590771DCC2FE}"/>
    <x:cellStyle name="Normal 4 2 6 2 2 2 2 2" xfId="37269" xr:uid="{6FD13D5D-2B09-4E21-98E1-C3ECDD967A02}"/>
    <x:cellStyle name="Normal 4 2 6 2 2 2 3" xfId="37270" xr:uid="{AF4375F3-B095-45AF-9BFB-9449ED2088E3}"/>
    <x:cellStyle name="Normal 4 2 6 2 2 3" xfId="37271" xr:uid="{4EEBF575-B3DA-4453-BC49-0A3ACE429E80}"/>
    <x:cellStyle name="Normal 4 2 6 2 2 3 2" xfId="37272" xr:uid="{2E89BA2F-231A-4C57-B596-11BACD467AE0}"/>
    <x:cellStyle name="Normal 4 2 6 2 2 4" xfId="37273" xr:uid="{D84E01E2-0B86-4EA1-A46B-3A0ADDDCFE28}"/>
    <x:cellStyle name="Normal 4 2 6 2 2 4 2" xfId="37274" xr:uid="{4E3A5078-252B-48A5-97B5-87A529CAD9B1}"/>
    <x:cellStyle name="Normal 4 2 6 2 2 5" xfId="37275" xr:uid="{0F298F65-59BB-44F1-9FDC-B0C2A8B6B5D3}"/>
    <x:cellStyle name="Normal 4 2 6 2 3" xfId="37276" xr:uid="{7BDDE921-ED16-436D-9E2B-BA249F9FB2F0}"/>
    <x:cellStyle name="Normal 4 2 6 2 3 2" xfId="37277" xr:uid="{1A8D2F20-A47A-4456-B778-6E8FFBF16D1F}"/>
    <x:cellStyle name="Normal 4 2 6 2 3 2 2" xfId="37278" xr:uid="{16BC6EDA-4189-4022-9B1B-878FBC4441E7}"/>
    <x:cellStyle name="Normal 4 2 6 2 3 3" xfId="37279" xr:uid="{2A172AED-0F3B-4FCE-A114-C131916F744A}"/>
    <x:cellStyle name="Normal 4 2 6 2 4" xfId="37280" xr:uid="{ABDD328C-77BE-4E25-9C8D-B8C8B77C5814}"/>
    <x:cellStyle name="Normal 4 2 6 2 4 2" xfId="37281" xr:uid="{5201CA6E-BFD3-44F2-81C1-706676E40DA3}"/>
    <x:cellStyle name="Normal 4 2 6 2 5" xfId="37282" xr:uid="{20347C76-9AFE-476E-BA53-9872CF945881}"/>
    <x:cellStyle name="Normal 4 2 6 2 5 2" xfId="37283" xr:uid="{0A16CF1E-FB2C-40AC-AB7E-5BA52829C16B}"/>
    <x:cellStyle name="Normal 4 2 6 2 6" xfId="37284" xr:uid="{E486EA96-B27E-4E01-BE97-A19FCDEDAB11}"/>
    <x:cellStyle name="Normal 4 2 6 3" xfId="37285" xr:uid="{B7DC80AA-92D6-41F3-A8A7-5A826B991B32}"/>
    <x:cellStyle name="Normal 4 2 6 3 2" xfId="37286" xr:uid="{A887A7C0-6A1F-4776-9D9C-E58D28F58D38}"/>
    <x:cellStyle name="Normal 4 2 6 3 2 2" xfId="37287" xr:uid="{B0F0675F-E541-4C17-AD32-6C57AEF8832C}"/>
    <x:cellStyle name="Normal 4 2 6 3 2 2 2" xfId="37288" xr:uid="{0499E74C-E836-45A0-B9C2-FF5A67717978}"/>
    <x:cellStyle name="Normal 4 2 6 3 2 3" xfId="37289" xr:uid="{7BC2F920-7F7B-4419-940D-0803F2A2D3D8}"/>
    <x:cellStyle name="Normal 4 2 6 3 3" xfId="37290" xr:uid="{F22E7C17-C796-4F95-967F-5F686E83A6AF}"/>
    <x:cellStyle name="Normal 4 2 6 3 3 2" xfId="37291" xr:uid="{25F4BD80-79F4-4BDD-A322-9A7DD4F26441}"/>
    <x:cellStyle name="Normal 4 2 6 3 4" xfId="37292" xr:uid="{D7BDCE2E-D412-45DB-92DF-F226EB2CFA73}"/>
    <x:cellStyle name="Normal 4 2 6 3 4 2" xfId="37293" xr:uid="{504E1CA5-683A-4928-95D1-E0593EC238F2}"/>
    <x:cellStyle name="Normal 4 2 6 3 5" xfId="37294" xr:uid="{87A9E807-92C3-4630-B806-3E49ABDA553F}"/>
    <x:cellStyle name="Normal 4 2 6 4" xfId="37295" xr:uid="{4BE923DE-2BC2-4AC1-8987-1717896097E5}"/>
    <x:cellStyle name="Normal 4 2 6 4 2" xfId="37296" xr:uid="{CF3D29DE-7AC7-46B0-8EA1-2E979B487115}"/>
    <x:cellStyle name="Normal 4 2 6 4 2 2" xfId="37297" xr:uid="{24F68964-168B-46B0-8AD2-64C975533A5A}"/>
    <x:cellStyle name="Normal 4 2 6 4 3" xfId="37298" xr:uid="{CEDC764C-5EB1-4563-B065-D03A994C0FBF}"/>
    <x:cellStyle name="Normal 4 2 6 5" xfId="37299" xr:uid="{2BA2DAA1-8F57-4B01-9F5D-7A2CF14CC0E8}"/>
    <x:cellStyle name="Normal 4 2 6 5 2" xfId="37300" xr:uid="{FF4A72D7-763E-4BDC-9155-3619284DB307}"/>
    <x:cellStyle name="Normal 4 2 6 6" xfId="37301" xr:uid="{45EBBA40-5F03-4FEC-AC70-9133DB9B350D}"/>
    <x:cellStyle name="Normal 4 2 6 6 2" xfId="37302" xr:uid="{F885859B-053F-4A15-82EF-E15E16D66D14}"/>
    <x:cellStyle name="Normal 4 2 6 7" xfId="37303" xr:uid="{DA13083D-4BD9-48A2-9533-DBC0EDF74ED0}"/>
    <x:cellStyle name="Normal 4 2 7" xfId="37304" xr:uid="{3D31BC5F-F006-4BE7-BF3F-975856A32FDA}"/>
    <x:cellStyle name="Normal 4 2 7 2" xfId="37305" xr:uid="{5EE7BBC0-DF5D-4056-B826-4D9DA9B1A496}"/>
    <x:cellStyle name="Normal 4 2 7 2 2" xfId="37306" xr:uid="{4520BCB2-D5FF-4B87-95F5-0D6F92BE1B92}"/>
    <x:cellStyle name="Normal 4 2 7 2 2 2" xfId="37307" xr:uid="{68117ECE-2800-4436-984A-37FF1533CB3E}"/>
    <x:cellStyle name="Normal 4 2 7 2 2 2 2" xfId="37308" xr:uid="{38AEF3BE-D972-4479-BDC6-9C2063557EE8}"/>
    <x:cellStyle name="Normal 4 2 7 2 2 2 2 2" xfId="37309" xr:uid="{5E63FEF6-242C-466C-B93D-FCFAF3A6E905}"/>
    <x:cellStyle name="Normal 4 2 7 2 2 2 3" xfId="37310" xr:uid="{C01AAD12-736B-42AC-8D5C-C08606CF09FD}"/>
    <x:cellStyle name="Normal 4 2 7 2 2 3" xfId="37311" xr:uid="{31276DE3-39DE-4964-821F-C0BD5E463658}"/>
    <x:cellStyle name="Normal 4 2 7 2 2 3 2" xfId="37312" xr:uid="{40B6FF41-865D-4273-9496-12D7A2F92BC9}"/>
    <x:cellStyle name="Normal 4 2 7 2 2 4" xfId="37313" xr:uid="{80A3B41D-403B-4ED6-90BC-984522527480}"/>
    <x:cellStyle name="Normal 4 2 7 2 2 4 2" xfId="37314" xr:uid="{371F2FA4-93FB-4F56-AA31-379707488BDF}"/>
    <x:cellStyle name="Normal 4 2 7 2 2 5" xfId="37315" xr:uid="{370F07E5-3D9A-4671-AC2C-B95D7476C433}"/>
    <x:cellStyle name="Normal 4 2 7 2 3" xfId="37316" xr:uid="{64963F62-464F-455F-AF6C-B672EC67318D}"/>
    <x:cellStyle name="Normal 4 2 7 2 3 2" xfId="37317" xr:uid="{CABC6DC2-39FA-41EF-A539-3D7BD445CA96}"/>
    <x:cellStyle name="Normal 4 2 7 2 3 2 2" xfId="37318" xr:uid="{EE09F795-382A-4A11-A4AB-CBF67478B013}"/>
    <x:cellStyle name="Normal 4 2 7 2 3 3" xfId="37319" xr:uid="{B293D63D-AF1B-4CA5-AF9E-28D671F0F0DD}"/>
    <x:cellStyle name="Normal 4 2 7 2 4" xfId="37320" xr:uid="{A7506CE7-8478-46E4-9CDC-9AE130472883}"/>
    <x:cellStyle name="Normal 4 2 7 2 4 2" xfId="37321" xr:uid="{460D8FAC-E094-4864-918C-2079953EC322}"/>
    <x:cellStyle name="Normal 4 2 7 2 5" xfId="37322" xr:uid="{FF12CE88-382F-4B6D-B73C-508BC80FE387}"/>
    <x:cellStyle name="Normal 4 2 7 2 5 2" xfId="37323" xr:uid="{15F97DA3-F8A2-4485-B818-BF21D9C41789}"/>
    <x:cellStyle name="Normal 4 2 7 2 6" xfId="37324" xr:uid="{EAE494B8-D240-4ABC-9199-6C1709D498D2}"/>
    <x:cellStyle name="Normal 4 2 7 3" xfId="37325" xr:uid="{9C52DA36-EAA7-4444-A12B-3B2397EF4B14}"/>
    <x:cellStyle name="Normal 4 2 7 3 2" xfId="37326" xr:uid="{A8EA847C-91FE-484A-A1CB-FD0660B9FB0C}"/>
    <x:cellStyle name="Normal 4 2 7 3 2 2" xfId="37327" xr:uid="{21FDF014-4CFC-4996-8DBC-1BBADD6B7F34}"/>
    <x:cellStyle name="Normal 4 2 7 3 2 2 2" xfId="37328" xr:uid="{C528F664-2D42-44E1-8FB7-821F96A2A594}"/>
    <x:cellStyle name="Normal 4 2 7 3 2 3" xfId="37329" xr:uid="{B2FA1DC3-D1F2-4A3A-B1B8-33075E6733EC}"/>
    <x:cellStyle name="Normal 4 2 7 3 3" xfId="37330" xr:uid="{3289C185-C7B1-4B7E-A46A-2D203D53EF7A}"/>
    <x:cellStyle name="Normal 4 2 7 3 3 2" xfId="37331" xr:uid="{99A9C485-D40F-42C2-B69F-164BCBF6D5FC}"/>
    <x:cellStyle name="Normal 4 2 7 3 4" xfId="37332" xr:uid="{68CE9A18-B044-42FF-8C40-789974CF0064}"/>
    <x:cellStyle name="Normal 4 2 7 3 4 2" xfId="37333" xr:uid="{70000B1C-C615-4992-867F-20A008ED1950}"/>
    <x:cellStyle name="Normal 4 2 7 3 5" xfId="37334" xr:uid="{5D8AE734-FCFF-43D5-8C49-A28E66737AB5}"/>
    <x:cellStyle name="Normal 4 2 7 4" xfId="37335" xr:uid="{4016C385-1536-45D1-BC8D-1A58E9AE5E2D}"/>
    <x:cellStyle name="Normal 4 2 7 4 2" xfId="37336" xr:uid="{8F9107B0-4143-4A96-B0D9-199572EDF222}"/>
    <x:cellStyle name="Normal 4 2 7 4 2 2" xfId="37337" xr:uid="{72AFF296-0E81-4393-86CD-70A1CACC2ABC}"/>
    <x:cellStyle name="Normal 4 2 7 4 3" xfId="37338" xr:uid="{EF5DBE88-3F6E-46FD-A5B7-9B5E24C5CDB4}"/>
    <x:cellStyle name="Normal 4 2 7 5" xfId="37339" xr:uid="{2C7CBB33-CF5D-4674-BC89-101A93ED4491}"/>
    <x:cellStyle name="Normal 4 2 7 5 2" xfId="37340" xr:uid="{5E79F9AA-F1DB-405C-9872-875DA2582828}"/>
    <x:cellStyle name="Normal 4 2 7 6" xfId="37341" xr:uid="{D82165C7-F436-401F-A3CA-C50FBDB0D92A}"/>
    <x:cellStyle name="Normal 4 2 7 6 2" xfId="37342" xr:uid="{5A6B87E3-52F0-40B9-B325-705ABE83A220}"/>
    <x:cellStyle name="Normal 4 2 7 7" xfId="37343" xr:uid="{76E53C10-A82F-490D-B35B-B4FAB22267F6}"/>
    <x:cellStyle name="Normal 4 2 8" xfId="37344" xr:uid="{22C390CD-BF86-4CC3-878A-8474B6C6C2B0}"/>
    <x:cellStyle name="Normal 4 2 8 2" xfId="37345" xr:uid="{30DFD8D5-4534-4528-BA97-490C8E9E74B8}"/>
    <x:cellStyle name="Normal 4 2 8 2 2" xfId="37346" xr:uid="{3A63DC2F-271E-45EC-84AD-17306471E078}"/>
    <x:cellStyle name="Normal 4 2 8 2 2 2" xfId="37347" xr:uid="{9B446C7C-C540-4437-9D1A-AC5A93D13447}"/>
    <x:cellStyle name="Normal 4 2 8 2 2 2 2" xfId="37348" xr:uid="{76BBE9EC-9CBA-4912-A92B-C174C7342287}"/>
    <x:cellStyle name="Normal 4 2 8 2 2 3" xfId="37349" xr:uid="{26E63D5F-0DA1-4CEA-A721-0A4E530E76AC}"/>
    <x:cellStyle name="Normal 4 2 8 2 3" xfId="37350" xr:uid="{06802C80-2DBF-4BBD-A67C-2B5FA890EF5F}"/>
    <x:cellStyle name="Normal 4 2 8 2 3 2" xfId="37351" xr:uid="{95FCEBE1-15B2-4325-9DE9-986F65DED7AD}"/>
    <x:cellStyle name="Normal 4 2 8 2 4" xfId="37352" xr:uid="{817EE71A-D94E-40E8-8C3B-E07E562F7DF0}"/>
    <x:cellStyle name="Normal 4 2 8 2 4 2" xfId="37353" xr:uid="{C5012CB3-9805-4656-9CDD-B2BFCF2BF1F0}"/>
    <x:cellStyle name="Normal 4 2 8 2 5" xfId="37354" xr:uid="{E0360397-803D-42A3-A132-06E03013936A}"/>
    <x:cellStyle name="Normal 4 2 8 3" xfId="37355" xr:uid="{FA699524-B357-40CA-A005-8C3007232A9A}"/>
    <x:cellStyle name="Normal 4 2 8 3 2" xfId="37356" xr:uid="{33B4D51F-EDC1-4A61-A9BB-C0F42D4EABF5}"/>
    <x:cellStyle name="Normal 4 2 8 3 2 2" xfId="37357" xr:uid="{C7FB8766-F1DC-4048-9ADE-2A044E4E3E2B}"/>
    <x:cellStyle name="Normal 4 2 8 3 3" xfId="37358" xr:uid="{B22C4043-9411-4C2E-ABAA-7A0788483523}"/>
    <x:cellStyle name="Normal 4 2 8 4" xfId="37359" xr:uid="{B04DD8AF-C309-46AF-9CEF-8BBCA16E519B}"/>
    <x:cellStyle name="Normal 4 2 8 4 2" xfId="37360" xr:uid="{340BFBCC-60AA-4176-916C-539B183C2F06}"/>
    <x:cellStyle name="Normal 4 2 8 5" xfId="37361" xr:uid="{40A173F8-8145-48D9-AD31-04967ED72BA0}"/>
    <x:cellStyle name="Normal 4 2 8 5 2" xfId="37362" xr:uid="{9D123251-A713-43FD-8BC5-28A3B55A8392}"/>
    <x:cellStyle name="Normal 4 2 8 6" xfId="37363" xr:uid="{CA00350B-6C56-4AF4-B165-52005CE77B27}"/>
    <x:cellStyle name="Normal 4 2 9" xfId="37364" xr:uid="{DDD61173-8CE9-452F-B774-D6F50491ED0B}"/>
    <x:cellStyle name="Normal 4 2 9 2" xfId="37365" xr:uid="{B3D885C8-D49B-44BF-96D5-5D2FA0E4B037}"/>
    <x:cellStyle name="Normal 4 2 9 2 2" xfId="37366" xr:uid="{38B6C5D4-A481-41C8-91AC-5FF5E9554BE3}"/>
    <x:cellStyle name="Normal 4 2 9 2 2 2" xfId="37367" xr:uid="{F41B120C-470C-4A12-A93E-7AFF1CBAC7F9}"/>
    <x:cellStyle name="Normal 4 2 9 2 3" xfId="37368" xr:uid="{2ACF776C-6C36-49F4-A75A-0FC46904E24D}"/>
    <x:cellStyle name="Normal 4 2 9 3" xfId="37369" xr:uid="{CEDB51D4-237A-4B51-A365-327D80081B00}"/>
    <x:cellStyle name="Normal 4 2 9 3 2" xfId="37370" xr:uid="{6A33B901-88A1-4329-BF76-98E79E1244C7}"/>
    <x:cellStyle name="Normal 4 2 9 4" xfId="37371" xr:uid="{1A95172F-AD96-4AFC-81C9-A84119A26C60}"/>
    <x:cellStyle name="Normal 4 2 9 4 2" xfId="37372" xr:uid="{DC4B8F2B-5867-4815-BC48-CA5885B882D1}"/>
    <x:cellStyle name="Normal 4 2 9 5" xfId="37373" xr:uid="{8385AECF-13ED-4314-B1FB-C72852F6F4DB}"/>
    <x:cellStyle name="Normal 4 3" xfId="819" xr:uid="{252B5B57-246A-462D-B5B2-A065553C664B}"/>
    <x:cellStyle name="Normal 4 3 2" xfId="37374" xr:uid="{3BC677BA-2EC4-4C52-83F4-737D26AB06F0}"/>
    <x:cellStyle name="Normal 4 4" xfId="820" xr:uid="{4BDE53B2-F2D3-4D2E-9EFF-13F3376201DC}"/>
    <x:cellStyle name="Normal 4 4 10" xfId="37375" xr:uid="{536AD052-B227-44BA-960C-0E8400F795D2}"/>
    <x:cellStyle name="Normal 4 4 11" xfId="37376" xr:uid="{713C010A-2865-42B4-B939-CE0C6F8E9F68}"/>
    <x:cellStyle name="Normal 4 4 11 2" xfId="37377" xr:uid="{1A14EB10-C049-45E1-AD36-D82EEF978222}"/>
    <x:cellStyle name="Normal 4 4 12" xfId="37378" xr:uid="{F844E27A-BA2E-43E5-A239-E19FCF098969}"/>
    <x:cellStyle name="Normal 4 4 2" xfId="37379" xr:uid="{8C773985-2EC0-4B8F-94E1-478DF16E68BE}"/>
    <x:cellStyle name="Normal 4 4 2 10" xfId="37380" xr:uid="{6EC14FDB-BD86-4E87-893C-FB082D8886DD}"/>
    <x:cellStyle name="Normal 4 4 2 2" xfId="37381" xr:uid="{7B09B1A0-8782-4541-9B83-71FF64BE35BC}"/>
    <x:cellStyle name="Normal 4 4 2 2 2" xfId="37382" xr:uid="{2B20972E-8AC2-43CE-8EA8-933CE5CFED5B}"/>
    <x:cellStyle name="Normal 4 4 2 2 2 2" xfId="37383" xr:uid="{9B3D48F4-FE37-4C11-9490-234FB4AF3257}"/>
    <x:cellStyle name="Normal 4 4 2 2 2 2 2" xfId="37384" xr:uid="{DBF06124-0001-4706-A2CF-CB1E4E3076D8}"/>
    <x:cellStyle name="Normal 4 4 2 2 2 2 2 2" xfId="37385" xr:uid="{3C5D79C1-CC47-4551-B1F9-74FA5104B7F9}"/>
    <x:cellStyle name="Normal 4 4 2 2 2 2 2 2 2" xfId="37386" xr:uid="{1466C7E7-F10C-42F1-861E-D974239B13C3}"/>
    <x:cellStyle name="Normal 4 4 2 2 2 2 2 3" xfId="37387" xr:uid="{2C3E764D-80FC-4DCC-825F-51AA273B8886}"/>
    <x:cellStyle name="Normal 4 4 2 2 2 2 3" xfId="37388" xr:uid="{340E56AF-161F-497B-AFBE-0611D48A9FED}"/>
    <x:cellStyle name="Normal 4 4 2 2 2 2 3 2" xfId="37389" xr:uid="{825A9150-C28B-442E-A253-C53A6B3F887B}"/>
    <x:cellStyle name="Normal 4 4 2 2 2 2 4" xfId="37390" xr:uid="{F85CD429-BFD6-484A-9F44-ED6D3567F6F6}"/>
    <x:cellStyle name="Normal 4 4 2 2 2 2 4 2" xfId="37391" xr:uid="{6D9C8E12-4A6E-4807-9215-6B4A8B9A11CE}"/>
    <x:cellStyle name="Normal 4 4 2 2 2 2 5" xfId="37392" xr:uid="{61DE3EF5-5FE0-4489-A30C-6BE85A2702DF}"/>
    <x:cellStyle name="Normal 4 4 2 2 2 3" xfId="37393" xr:uid="{AF15D2A6-67CC-49F2-9DED-E18455B704E1}"/>
    <x:cellStyle name="Normal 4 4 2 2 2 3 2" xfId="37394" xr:uid="{852579E6-0610-412A-95BD-4E1F2C65F514}"/>
    <x:cellStyle name="Normal 4 4 2 2 2 3 2 2" xfId="37395" xr:uid="{BB397744-5B2A-460F-A933-0128D685F864}"/>
    <x:cellStyle name="Normal 4 4 2 2 2 3 3" xfId="37396" xr:uid="{7B71EEA8-DA28-440E-8325-CC627D2D6409}"/>
    <x:cellStyle name="Normal 4 4 2 2 2 4" xfId="37397" xr:uid="{C50B52C2-A88C-49FA-B7BC-1981246867D8}"/>
    <x:cellStyle name="Normal 4 4 2 2 2 4 2" xfId="37398" xr:uid="{0FE64FE0-8654-4168-8296-CDB87872251F}"/>
    <x:cellStyle name="Normal 4 4 2 2 2 5" xfId="37399" xr:uid="{73E89809-097D-49D5-BDC8-04332CFF9874}"/>
    <x:cellStyle name="Normal 4 4 2 2 2 5 2" xfId="37400" xr:uid="{2B8F1F38-E526-4E1D-A5B3-4C4595C8F1BE}"/>
    <x:cellStyle name="Normal 4 4 2 2 2 6" xfId="37401" xr:uid="{6D912251-D824-4852-8316-C4DB2FEB5772}"/>
    <x:cellStyle name="Normal 4 4 2 2 3" xfId="37402" xr:uid="{DC84C02A-4979-4D28-ABE6-F10BD18760C7}"/>
    <x:cellStyle name="Normal 4 4 2 2 3 2" xfId="37403" xr:uid="{1D82E737-8F38-43CE-B6FC-6F7256AB9142}"/>
    <x:cellStyle name="Normal 4 4 2 2 3 2 2" xfId="37404" xr:uid="{FC738E00-B968-4853-8207-0C7F5B0798D8}"/>
    <x:cellStyle name="Normal 4 4 2 2 3 2 2 2" xfId="37405" xr:uid="{E3B7537D-5D5C-43E7-BA55-152E305291B6}"/>
    <x:cellStyle name="Normal 4 4 2 2 3 2 3" xfId="37406" xr:uid="{93ACA7C7-1946-42B1-A95B-1F8EBC42741A}"/>
    <x:cellStyle name="Normal 4 4 2 2 3 3" xfId="37407" xr:uid="{A5D60C72-6631-4420-9E51-D76569D8C0A4}"/>
    <x:cellStyle name="Normal 4 4 2 2 3 3 2" xfId="37408" xr:uid="{FA3EDA8E-BC79-4D7A-A656-D16A990F4D05}"/>
    <x:cellStyle name="Normal 4 4 2 2 3 4" xfId="37409" xr:uid="{5C7BB9D0-994D-4E3B-AC9B-CB49070BDC2A}"/>
    <x:cellStyle name="Normal 4 4 2 2 3 4 2" xfId="37410" xr:uid="{8B7A20A8-DCD2-4F71-AA30-E36E0F255D3A}"/>
    <x:cellStyle name="Normal 4 4 2 2 3 5" xfId="37411" xr:uid="{81B3A3BC-BC04-49A2-B993-4A5026A812D4}"/>
    <x:cellStyle name="Normal 4 4 2 2 4" xfId="37412" xr:uid="{757D8DA2-6570-4B7F-ADCF-73464B671044}"/>
    <x:cellStyle name="Normal 4 4 2 2 4 2" xfId="37413" xr:uid="{DB1A02B0-B131-4A25-9FF3-AEB7518A7F70}"/>
    <x:cellStyle name="Normal 4 4 2 2 4 2 2" xfId="37414" xr:uid="{3EBBF9E7-C357-4C1C-98B6-DEAD60729318}"/>
    <x:cellStyle name="Normal 4 4 2 2 4 3" xfId="37415" xr:uid="{7889EF90-2576-4315-9705-4D4AB9DCFF9B}"/>
    <x:cellStyle name="Normal 4 4 2 2 5" xfId="37416" xr:uid="{16B00BFD-990F-495D-9CF4-EB9F6CDF4675}"/>
    <x:cellStyle name="Normal 4 4 2 2 5 2" xfId="37417" xr:uid="{83B69A11-D579-4CBD-B222-642518BD84F9}"/>
    <x:cellStyle name="Normal 4 4 2 2 6" xfId="37418" xr:uid="{3673638C-1440-44BD-8507-04B85EA0915B}"/>
    <x:cellStyle name="Normal 4 4 2 2 6 2" xfId="37419" xr:uid="{475F86B1-22A6-4027-AC4C-43B97423E892}"/>
    <x:cellStyle name="Normal 4 4 2 2 7" xfId="37420" xr:uid="{47FECFF9-D93B-4C7B-AD14-61A333B4F2A4}"/>
    <x:cellStyle name="Normal 4 4 2 3" xfId="37421" xr:uid="{2E94C952-66C4-4B68-8AA1-8466ADD57B00}"/>
    <x:cellStyle name="Normal 4 4 2 3 2" xfId="37422" xr:uid="{79003B39-5B89-4289-BCB7-AAFC1BA203B5}"/>
    <x:cellStyle name="Normal 4 4 2 3 2 2" xfId="37423" xr:uid="{69F1DCA6-D0B5-4B80-9A5D-D9CCDF205F46}"/>
    <x:cellStyle name="Normal 4 4 2 3 2 2 2" xfId="37424" xr:uid="{3427479C-A2C9-4B0F-A218-6DBBFCDECFBC}"/>
    <x:cellStyle name="Normal 4 4 2 3 2 2 2 2" xfId="37425" xr:uid="{28BEECD0-D5C7-4F3A-9071-5A52C39BA4EE}"/>
    <x:cellStyle name="Normal 4 4 2 3 2 2 2 2 2" xfId="37426" xr:uid="{411BCFE2-9F74-4983-A645-367CF42D25CD}"/>
    <x:cellStyle name="Normal 4 4 2 3 2 2 2 3" xfId="37427" xr:uid="{BB6ACDD8-36CF-4674-AA01-D2B514BEF521}"/>
    <x:cellStyle name="Normal 4 4 2 3 2 2 3" xfId="37428" xr:uid="{8FB4B8B1-08E6-42BC-852B-35F4DF7C1C66}"/>
    <x:cellStyle name="Normal 4 4 2 3 2 2 3 2" xfId="37429" xr:uid="{ECDEDB99-7FED-4FBC-ACE7-77396A01C50B}"/>
    <x:cellStyle name="Normal 4 4 2 3 2 2 4" xfId="37430" xr:uid="{583803E0-855D-497F-B834-0172C4BC8507}"/>
    <x:cellStyle name="Normal 4 4 2 3 2 2 4 2" xfId="37431" xr:uid="{1E90E0D0-A42E-41B1-81EE-A5CF3D4085EB}"/>
    <x:cellStyle name="Normal 4 4 2 3 2 2 5" xfId="37432" xr:uid="{39DF581F-7483-451B-B591-6D451EAE231F}"/>
    <x:cellStyle name="Normal 4 4 2 3 2 3" xfId="37433" xr:uid="{CA4814BD-800A-4D05-AABE-A208DF939D5B}"/>
    <x:cellStyle name="Normal 4 4 2 3 2 3 2" xfId="37434" xr:uid="{B6E32AC6-7E4D-4829-9E4F-70A920B9956B}"/>
    <x:cellStyle name="Normal 4 4 2 3 2 3 2 2" xfId="37435" xr:uid="{5A33F4B3-5E3B-4FE5-A956-82E021757A1D}"/>
    <x:cellStyle name="Normal 4 4 2 3 2 3 3" xfId="37436" xr:uid="{3E10068B-9043-4A41-BE1D-59E5925F13C6}"/>
    <x:cellStyle name="Normal 4 4 2 3 2 4" xfId="37437" xr:uid="{DB7F8FAC-DB20-42D4-BB8F-8866F14BB54D}"/>
    <x:cellStyle name="Normal 4 4 2 3 2 4 2" xfId="37438" xr:uid="{00AA4F06-3DA8-4327-B8A0-267B6DD24E5B}"/>
    <x:cellStyle name="Normal 4 4 2 3 2 5" xfId="37439" xr:uid="{AD64456F-D9B4-4030-A3FF-B5A14FD34C9D}"/>
    <x:cellStyle name="Normal 4 4 2 3 2 5 2" xfId="37440" xr:uid="{5CCA815A-3D88-4118-9E45-60AFF8490787}"/>
    <x:cellStyle name="Normal 4 4 2 3 2 6" xfId="37441" xr:uid="{8B022A2A-78DA-4B1E-9890-B1E9E801C50E}"/>
    <x:cellStyle name="Normal 4 4 2 3 3" xfId="37442" xr:uid="{28D6D3D4-6EAD-43C9-A778-F20F3CA62012}"/>
    <x:cellStyle name="Normal 4 4 2 3 3 2" xfId="37443" xr:uid="{280249CD-25E8-467D-BBFE-6C7CFFEBC966}"/>
    <x:cellStyle name="Normal 4 4 2 3 3 2 2" xfId="37444" xr:uid="{FF0855D4-2CAD-405B-A768-79DE09650146}"/>
    <x:cellStyle name="Normal 4 4 2 3 3 2 2 2" xfId="37445" xr:uid="{8C37B688-19F6-4070-B98C-3EECD7A208DA}"/>
    <x:cellStyle name="Normal 4 4 2 3 3 2 3" xfId="37446" xr:uid="{40743BEF-002E-47E6-BF52-B4ACA2F420FF}"/>
    <x:cellStyle name="Normal 4 4 2 3 3 3" xfId="37447" xr:uid="{E7AB4D81-3F99-4D9A-95FC-5CEC27F450DC}"/>
    <x:cellStyle name="Normal 4 4 2 3 3 3 2" xfId="37448" xr:uid="{D43FFCA9-550E-4BAD-B5F1-44366DD59D44}"/>
    <x:cellStyle name="Normal 4 4 2 3 3 4" xfId="37449" xr:uid="{88C00C12-EE66-45AC-BF71-D871B1884585}"/>
    <x:cellStyle name="Normal 4 4 2 3 3 4 2" xfId="37450" xr:uid="{A687C73B-3301-415D-973A-8F780D086AAE}"/>
    <x:cellStyle name="Normal 4 4 2 3 3 5" xfId="37451" xr:uid="{BF0419E3-584D-43D7-AEAA-E0F56A4CEC4A}"/>
    <x:cellStyle name="Normal 4 4 2 3 4" xfId="37452" xr:uid="{B4030A1E-12ED-4D22-B2E9-2F0E1EC43893}"/>
    <x:cellStyle name="Normal 4 4 2 3 4 2" xfId="37453" xr:uid="{774A8FD9-B6CF-4842-A89E-679DBE7BF47C}"/>
    <x:cellStyle name="Normal 4 4 2 3 4 2 2" xfId="37454" xr:uid="{C091A4BA-8738-4227-A24F-40993E5488D4}"/>
    <x:cellStyle name="Normal 4 4 2 3 4 3" xfId="37455" xr:uid="{738AEE2D-D955-4049-B30D-3316A7DC48F7}"/>
    <x:cellStyle name="Normal 4 4 2 3 5" xfId="37456" xr:uid="{3DB1449B-64EA-462C-A5E3-6327E803473C}"/>
    <x:cellStyle name="Normal 4 4 2 3 5 2" xfId="37457" xr:uid="{9D84B2F3-0F34-4B30-8C2F-B765256C6A11}"/>
    <x:cellStyle name="Normal 4 4 2 3 6" xfId="37458" xr:uid="{588B3B30-490E-4F6B-8752-71BC59BF9613}"/>
    <x:cellStyle name="Normal 4 4 2 3 6 2" xfId="37459" xr:uid="{DA8F6C0E-0B82-4954-9F3F-F858C56995A2}"/>
    <x:cellStyle name="Normal 4 4 2 3 7" xfId="37460" xr:uid="{3D40FA06-9555-4901-A6B7-421BB87B4896}"/>
    <x:cellStyle name="Normal 4 4 2 4" xfId="37461" xr:uid="{17DC32B2-7EDC-412D-9397-C4E531870481}"/>
    <x:cellStyle name="Normal 4 4 2 4 2" xfId="37462" xr:uid="{043C77E5-E6B9-4B23-813A-5EEB6EB8C2D2}"/>
    <x:cellStyle name="Normal 4 4 2 4 2 2" xfId="37463" xr:uid="{573CE2D2-D326-485E-A3F6-E2DA961F5303}"/>
    <x:cellStyle name="Normal 4 4 2 4 2 2 2" xfId="37464" xr:uid="{36126EBF-69D0-4038-B771-E855FA9CDFA2}"/>
    <x:cellStyle name="Normal 4 4 2 4 2 2 2 2" xfId="37465" xr:uid="{7383950C-CE0B-404D-A54F-EE0FB4964B8F}"/>
    <x:cellStyle name="Normal 4 4 2 4 2 2 3" xfId="37466" xr:uid="{99E79488-5F44-42F5-952E-AED6273D70CE}"/>
    <x:cellStyle name="Normal 4 4 2 4 2 3" xfId="37467" xr:uid="{1BC790A5-7D59-4196-B0DA-18FC12C09396}"/>
    <x:cellStyle name="Normal 4 4 2 4 2 3 2" xfId="37468" xr:uid="{822766F4-ED35-4A90-8136-283541FA2B91}"/>
    <x:cellStyle name="Normal 4 4 2 4 2 4" xfId="37469" xr:uid="{2EC16898-4450-45D5-8939-4CF151ADABD7}"/>
    <x:cellStyle name="Normal 4 4 2 4 2 4 2" xfId="37470" xr:uid="{A186CB4E-14B7-442D-BC44-5DA9D6770D88}"/>
    <x:cellStyle name="Normal 4 4 2 4 2 5" xfId="37471" xr:uid="{0A38FDB2-1E16-415E-BFBF-6F69A32D645A}"/>
    <x:cellStyle name="Normal 4 4 2 4 3" xfId="37472" xr:uid="{B3AC0E0F-7C1E-4F46-9CCB-A506B4D708E6}"/>
    <x:cellStyle name="Normal 4 4 2 4 3 2" xfId="37473" xr:uid="{6E06236D-5D08-4EAC-AF7B-6F3B03F20C2A}"/>
    <x:cellStyle name="Normal 4 4 2 4 3 2 2" xfId="37474" xr:uid="{7D87E348-E67A-42FB-87EA-15DF6A9BBB6E}"/>
    <x:cellStyle name="Normal 4 4 2 4 3 3" xfId="37475" xr:uid="{80BC11AD-7587-4573-B56C-203AD3A3AD86}"/>
    <x:cellStyle name="Normal 4 4 2 4 4" xfId="37476" xr:uid="{50FEF3D9-EB5F-4779-9EDF-CD796FB1F220}"/>
    <x:cellStyle name="Normal 4 4 2 4 4 2" xfId="37477" xr:uid="{728FC684-EBFD-4323-90D2-919430C2699C}"/>
    <x:cellStyle name="Normal 4 4 2 4 5" xfId="37478" xr:uid="{F32AE15F-97C7-4F3F-89DF-1F418CDCF6DC}"/>
    <x:cellStyle name="Normal 4 4 2 4 5 2" xfId="37479" xr:uid="{B76C7D8E-3FEF-40DD-ABEE-DFD83007965F}"/>
    <x:cellStyle name="Normal 4 4 2 4 6" xfId="37480" xr:uid="{C3AB051E-E31E-4BC8-B1B6-4E407EED29E9}"/>
    <x:cellStyle name="Normal 4 4 2 5" xfId="37481" xr:uid="{41112EE4-BB6D-49E8-B171-9F78565D89F2}"/>
    <x:cellStyle name="Normal 4 4 2 5 2" xfId="37482" xr:uid="{DB8EF026-1AA2-465D-AA4C-2A4C87AAB107}"/>
    <x:cellStyle name="Normal 4 4 2 5 2 2" xfId="37483" xr:uid="{32D96555-4678-4239-B6AD-6CB719023B5E}"/>
    <x:cellStyle name="Normal 4 4 2 5 2 2 2" xfId="37484" xr:uid="{D30D7321-A5C1-4AEE-B485-04A905CCE2F5}"/>
    <x:cellStyle name="Normal 4 4 2 5 2 3" xfId="37485" xr:uid="{A2EDADB4-8395-4291-8AE8-CD92DA7692A7}"/>
    <x:cellStyle name="Normal 4 4 2 5 3" xfId="37486" xr:uid="{0FC9ECAA-761A-4C8C-8F7A-3543C3F1A66F}"/>
    <x:cellStyle name="Normal 4 4 2 5 3 2" xfId="37487" xr:uid="{DD6D5117-D98C-4C80-911A-12E09F6D7D18}"/>
    <x:cellStyle name="Normal 4 4 2 5 4" xfId="37488" xr:uid="{F33207E6-1DB4-4C42-8AD7-3178BAE1A0B0}"/>
    <x:cellStyle name="Normal 4 4 2 5 4 2" xfId="37489" xr:uid="{642A087F-862B-4ABC-9B49-7F1FD8223551}"/>
    <x:cellStyle name="Normal 4 4 2 5 5" xfId="37490" xr:uid="{2ECC63CA-40D0-42B9-8971-DC6D8DA823B5}"/>
    <x:cellStyle name="Normal 4 4 2 6" xfId="37491" xr:uid="{BA56B214-FD3F-464D-8D04-C8BCAFE66FA6}"/>
    <x:cellStyle name="Normal 4 4 2 6 2" xfId="37492" xr:uid="{A6CC1B4D-6FFF-4436-9DD6-EB31C577A579}"/>
    <x:cellStyle name="Normal 4 4 2 6 2 2" xfId="37493" xr:uid="{6CBC4B7B-6965-4DEB-A335-34A179EFA532}"/>
    <x:cellStyle name="Normal 4 4 2 6 2 2 2" xfId="37494" xr:uid="{0D655952-AFF7-4513-B916-F08F84D84B22}"/>
    <x:cellStyle name="Normal 4 4 2 6 2 3" xfId="37495" xr:uid="{BB7CDA58-F0C7-48CC-A1DB-1CA1F7601206}"/>
    <x:cellStyle name="Normal 4 4 2 6 3" xfId="37496" xr:uid="{26F9EDC0-96C6-4624-831A-FB57F4638D28}"/>
    <x:cellStyle name="Normal 4 4 2 6 3 2" xfId="37497" xr:uid="{B67537AF-F0FB-4FFA-9982-D2891C2F4595}"/>
    <x:cellStyle name="Normal 4 4 2 6 4" xfId="37498" xr:uid="{05B8F8E1-7ECE-4406-B4FE-62336E7F07E5}"/>
    <x:cellStyle name="Normal 4 4 2 6 4 2" xfId="37499" xr:uid="{41CAD099-E2C8-4485-849B-0A42830B9A59}"/>
    <x:cellStyle name="Normal 4 4 2 6 5" xfId="37500" xr:uid="{8A794DD6-F652-4E6B-8AA1-35C2E2264EA8}"/>
    <x:cellStyle name="Normal 4 4 2 7" xfId="37501" xr:uid="{559D1AA9-8D85-4619-A0B7-B2B92A936FC7}"/>
    <x:cellStyle name="Normal 4 4 2 7 2" xfId="37502" xr:uid="{E2B32867-5D78-4175-A2CF-750E7D895EB9}"/>
    <x:cellStyle name="Normal 4 4 2 7 2 2" xfId="37503" xr:uid="{DE19726B-D0DE-4E38-8F19-FC5DAE7CC105}"/>
    <x:cellStyle name="Normal 4 4 2 7 3" xfId="37504" xr:uid="{32E71EBD-3F27-44A2-856A-8E1067F8DB71}"/>
    <x:cellStyle name="Normal 4 4 2 8" xfId="37505" xr:uid="{5FEFDFD9-6B57-48AE-921D-2862FCD4C87D}"/>
    <x:cellStyle name="Normal 4 4 2 8 2" xfId="37506" xr:uid="{6511B43B-A0A4-4856-9435-F5CA2737FD92}"/>
    <x:cellStyle name="Normal 4 4 2 9" xfId="37507" xr:uid="{8EE3F314-259F-471C-A805-D5BF2BAEC231}"/>
    <x:cellStyle name="Normal 4 4 2 9 2" xfId="37508" xr:uid="{58888A34-CF92-4C9B-A344-131E01290304}"/>
    <x:cellStyle name="Normal 4 4 3" xfId="37509" xr:uid="{CC39AE3E-5D92-4C21-B8ED-FF2FF73AB845}"/>
    <x:cellStyle name="Normal 4 4 3 2" xfId="37510" xr:uid="{AE47C53B-6740-4204-B0AF-437674E0A987}"/>
    <x:cellStyle name="Normal 4 4 3 2 2" xfId="37511" xr:uid="{A79757CF-AE6A-44DE-9B13-C3727D4773DA}"/>
    <x:cellStyle name="Normal 4 4 3 2 2 2" xfId="37512" xr:uid="{15BFA540-29DC-4629-B253-76490A5DF714}"/>
    <x:cellStyle name="Normal 4 4 3 2 2 2 2" xfId="37513" xr:uid="{6BC0D658-2D63-4C1F-A0DA-50D5A2B0A669}"/>
    <x:cellStyle name="Normal 4 4 3 2 2 2 2 2" xfId="37514" xr:uid="{2AC52959-6BBA-4486-A4E7-36DDE90218BB}"/>
    <x:cellStyle name="Normal 4 4 3 2 2 2 3" xfId="37515" xr:uid="{D06B2481-1F16-4928-A808-2EAE2DC7FED8}"/>
    <x:cellStyle name="Normal 4 4 3 2 2 3" xfId="37516" xr:uid="{D93F881C-7BFA-4803-A2B3-609FF857CA23}"/>
    <x:cellStyle name="Normal 4 4 3 2 2 3 2" xfId="37517" xr:uid="{0DD7D014-66CF-44DA-90DC-383ACE756B6F}"/>
    <x:cellStyle name="Normal 4 4 3 2 2 4" xfId="37518" xr:uid="{7C902B2A-C7D9-4A5E-AA66-69E1F29B59C9}"/>
    <x:cellStyle name="Normal 4 4 3 2 2 4 2" xfId="37519" xr:uid="{04DD32AB-9A84-41A6-80DF-FE4E3AAF6723}"/>
    <x:cellStyle name="Normal 4 4 3 2 2 5" xfId="37520" xr:uid="{1E54285D-532A-4890-B1CC-86115B0E7F43}"/>
    <x:cellStyle name="Normal 4 4 3 2 3" xfId="37521" xr:uid="{083CDF79-BC0F-4DC6-8132-DD14809BC597}"/>
    <x:cellStyle name="Normal 4 4 3 2 3 2" xfId="37522" xr:uid="{763FAECC-9D6B-49C8-B6CB-C5C709AF96E2}"/>
    <x:cellStyle name="Normal 4 4 3 2 3 2 2" xfId="37523" xr:uid="{CDF6926A-0F25-4E8C-A62E-147D761DA23D}"/>
    <x:cellStyle name="Normal 4 4 3 2 3 3" xfId="37524" xr:uid="{535CBC7A-26E7-4DB1-9276-2942F39FA2D1}"/>
    <x:cellStyle name="Normal 4 4 3 2 4" xfId="37525" xr:uid="{7E1C2E7F-818D-4A05-83C9-0FC0545D456B}"/>
    <x:cellStyle name="Normal 4 4 3 2 4 2" xfId="37526" xr:uid="{DD4EFBFF-33ED-44EA-845F-2A922ACDCE55}"/>
    <x:cellStyle name="Normal 4 4 3 2 5" xfId="37527" xr:uid="{2BC25546-F7BF-4849-BC24-E01B92B76D7C}"/>
    <x:cellStyle name="Normal 4 4 3 2 5 2" xfId="37528" xr:uid="{8FAC748F-72AE-4327-8C63-A36905095536}"/>
    <x:cellStyle name="Normal 4 4 3 2 6" xfId="37529" xr:uid="{CC7C3263-AD71-4EBF-95C8-956A91C83884}"/>
    <x:cellStyle name="Normal 4 4 3 3" xfId="37530" xr:uid="{A207EC7F-274E-4CA1-A14B-83EF2B2512AF}"/>
    <x:cellStyle name="Normal 4 4 3 3 2" xfId="37531" xr:uid="{2162FBC9-6176-4855-A80F-F13462BA7D00}"/>
    <x:cellStyle name="Normal 4 4 3 3 2 2" xfId="37532" xr:uid="{3BDE071C-14CF-44E8-8C0F-C4E41DC1E4F8}"/>
    <x:cellStyle name="Normal 4 4 3 3 2 2 2" xfId="37533" xr:uid="{34CCBFD9-3E4D-49C1-BBA9-215E17897E6A}"/>
    <x:cellStyle name="Normal 4 4 3 3 2 3" xfId="37534" xr:uid="{D9F21CF4-6E51-476F-AEA0-1C792910E624}"/>
    <x:cellStyle name="Normal 4 4 3 3 3" xfId="37535" xr:uid="{CCBDB683-09EB-49BD-BE48-64716CE8B959}"/>
    <x:cellStyle name="Normal 4 4 3 3 3 2" xfId="37536" xr:uid="{3933DFE9-37F9-4BB7-A4B6-85357EDABBBE}"/>
    <x:cellStyle name="Normal 4 4 3 3 4" xfId="37537" xr:uid="{02E1FDDE-DBC0-4F69-9524-FD420EDCD3FA}"/>
    <x:cellStyle name="Normal 4 4 3 3 4 2" xfId="37538" xr:uid="{D2379926-AF96-4D36-B319-18EDA03BC872}"/>
    <x:cellStyle name="Normal 4 4 3 3 5" xfId="37539" xr:uid="{B79A9EB2-335C-4AB8-8344-15DA4F531C67}"/>
    <x:cellStyle name="Normal 4 4 3 4" xfId="37540" xr:uid="{2E0A905E-1F74-43F2-B866-F743306E1230}"/>
    <x:cellStyle name="Normal 4 4 3 4 2" xfId="37541" xr:uid="{7A34299B-E1CE-4C0C-AA18-7693507D97FD}"/>
    <x:cellStyle name="Normal 4 4 3 4 2 2" xfId="37542" xr:uid="{470F8F7E-1738-4FC7-9A03-A809D247DF10}"/>
    <x:cellStyle name="Normal 4 4 3 4 3" xfId="37543" xr:uid="{36ED19FF-693E-40B4-A20F-5C008C0FCA51}"/>
    <x:cellStyle name="Normal 4 4 3 5" xfId="37544" xr:uid="{2BE5C8BE-4DB8-47F2-A526-C2863063C678}"/>
    <x:cellStyle name="Normal 4 4 3 5 2" xfId="37545" xr:uid="{5EFF1FF2-BC1E-431C-80DB-CC8E0F821140}"/>
    <x:cellStyle name="Normal 4 4 3 6" xfId="37546" xr:uid="{2CD95754-215A-4138-8F47-8A6B43A86946}"/>
    <x:cellStyle name="Normal 4 4 3 6 2" xfId="37547" xr:uid="{40E7CFFD-DBC2-402F-B6FA-7802276A214E}"/>
    <x:cellStyle name="Normal 4 4 3 7" xfId="37548" xr:uid="{48DD0D38-457A-4EA6-85A5-81917D5D5E09}"/>
    <x:cellStyle name="Normal 4 4 4" xfId="37549" xr:uid="{48AF509B-3A83-436D-9705-0A679825D7AA}"/>
    <x:cellStyle name="Normal 4 4 4 2" xfId="37550" xr:uid="{523E8B95-2D0C-44CF-8B0C-15E7729C2C90}"/>
    <x:cellStyle name="Normal 4 4 4 2 2" xfId="37551" xr:uid="{9E5D4EC2-3FE2-486F-982C-828E9406B73C}"/>
    <x:cellStyle name="Normal 4 4 4 2 2 2" xfId="37552" xr:uid="{48789A79-FEF9-450D-881F-C25F211E3CCE}"/>
    <x:cellStyle name="Normal 4 4 4 2 2 2 2" xfId="37553" xr:uid="{00DDE2CD-9312-44D0-A3A5-D1F54FB33242}"/>
    <x:cellStyle name="Normal 4 4 4 2 2 2 2 2" xfId="37554" xr:uid="{6D77831D-EFCB-4E5C-B39F-CE80B1BE34E6}"/>
    <x:cellStyle name="Normal 4 4 4 2 2 2 3" xfId="37555" xr:uid="{536A8646-9670-4D3F-9E6F-C6EEC6BC9332}"/>
    <x:cellStyle name="Normal 4 4 4 2 2 3" xfId="37556" xr:uid="{84080CBD-8898-47B5-B708-B580B94BE2E6}"/>
    <x:cellStyle name="Normal 4 4 4 2 2 3 2" xfId="37557" xr:uid="{E56422CD-30CA-4C42-A374-F56C63322333}"/>
    <x:cellStyle name="Normal 4 4 4 2 2 4" xfId="37558" xr:uid="{51C656B0-CC1F-48FB-A58D-BA2228A8F349}"/>
    <x:cellStyle name="Normal 4 4 4 2 2 4 2" xfId="37559" xr:uid="{048C50A3-26C9-4D3E-9670-F8EF6A875B97}"/>
    <x:cellStyle name="Normal 4 4 4 2 2 5" xfId="37560" xr:uid="{DA47E2FE-579A-45AE-9C62-6149E168583D}"/>
    <x:cellStyle name="Normal 4 4 4 2 3" xfId="37561" xr:uid="{2891BF10-8F80-4157-86AE-35F2E83F2DEF}"/>
    <x:cellStyle name="Normal 4 4 4 2 3 2" xfId="37562" xr:uid="{AEF02F84-F11A-4B4F-B229-6A59D4355CC4}"/>
    <x:cellStyle name="Normal 4 4 4 2 3 2 2" xfId="37563" xr:uid="{05C0D44D-F0DF-4596-99A1-F275C55137A7}"/>
    <x:cellStyle name="Normal 4 4 4 2 3 3" xfId="37564" xr:uid="{D6BC2D42-EBA1-4101-977B-E6EE3F285847}"/>
    <x:cellStyle name="Normal 4 4 4 2 4" xfId="37565" xr:uid="{5F566FAE-82AF-4657-AA49-2F2C49FB47F5}"/>
    <x:cellStyle name="Normal 4 4 4 2 4 2" xfId="37566" xr:uid="{820BD968-2784-4A9C-BE30-D5CB4A85CBAA}"/>
    <x:cellStyle name="Normal 4 4 4 2 5" xfId="37567" xr:uid="{5EF778FA-FF41-4EFC-93FD-6237F0858DCB}"/>
    <x:cellStyle name="Normal 4 4 4 2 5 2" xfId="37568" xr:uid="{548FB923-C93F-4191-9D17-C60A1E912EE6}"/>
    <x:cellStyle name="Normal 4 4 4 2 6" xfId="37569" xr:uid="{9FA21FA6-63DD-440F-A368-B75154C1B869}"/>
    <x:cellStyle name="Normal 4 4 4 3" xfId="37570" xr:uid="{D4A6AC8D-44DD-4555-BDC9-2011F194B78D}"/>
    <x:cellStyle name="Normal 4 4 4 3 2" xfId="37571" xr:uid="{74712529-7C6F-4969-83D0-6ADE31391E8A}"/>
    <x:cellStyle name="Normal 4 4 4 3 2 2" xfId="37572" xr:uid="{61D8911C-66E2-4DB1-B37D-B762AC2098B1}"/>
    <x:cellStyle name="Normal 4 4 4 3 2 2 2" xfId="37573" xr:uid="{B30A2810-E320-4379-98DD-793DA39BB254}"/>
    <x:cellStyle name="Normal 4 4 4 3 2 3" xfId="37574" xr:uid="{9638E96F-DA1F-4174-9740-2511574EA14A}"/>
    <x:cellStyle name="Normal 4 4 4 3 3" xfId="37575" xr:uid="{22ED61E5-B5B6-413E-A589-BEABD37C0CF1}"/>
    <x:cellStyle name="Normal 4 4 4 3 3 2" xfId="37576" xr:uid="{E3E26504-BFEC-487A-8355-09CAA1ADA09A}"/>
    <x:cellStyle name="Normal 4 4 4 3 4" xfId="37577" xr:uid="{465556BE-93B0-46BE-BB57-8E71D4639661}"/>
    <x:cellStyle name="Normal 4 4 4 3 4 2" xfId="37578" xr:uid="{D9E52B93-E3AD-49DD-904F-822EF878B59A}"/>
    <x:cellStyle name="Normal 4 4 4 3 5" xfId="37579" xr:uid="{5B818FAE-3C49-49FF-87AE-A48DA317AB72}"/>
    <x:cellStyle name="Normal 4 4 4 4" xfId="37580" xr:uid="{1605D8FC-743E-4692-B488-49E06C45E571}"/>
    <x:cellStyle name="Normal 4 4 4 4 2" xfId="37581" xr:uid="{77B59A81-E0E5-4D22-A00F-58A28845ABEB}"/>
    <x:cellStyle name="Normal 4 4 4 4 2 2" xfId="37582" xr:uid="{387E778E-947D-404D-8302-BE2C56006593}"/>
    <x:cellStyle name="Normal 4 4 4 4 3" xfId="37583" xr:uid="{35345E8D-10C9-4C5D-BCCC-BA0AA51FF08D}"/>
    <x:cellStyle name="Normal 4 4 4 5" xfId="37584" xr:uid="{628B6278-9E6D-415A-8227-B9406857E303}"/>
    <x:cellStyle name="Normal 4 4 4 5 2" xfId="37585" xr:uid="{600F5303-FA78-406C-BB27-3FC67E48224D}"/>
    <x:cellStyle name="Normal 4 4 4 6" xfId="37586" xr:uid="{31BBD419-0645-498A-B9F6-3A6E13FC7F0D}"/>
    <x:cellStyle name="Normal 4 4 4 6 2" xfId="37587" xr:uid="{F59AA0AD-E45E-4C8C-9A69-C157C6B56E35}"/>
    <x:cellStyle name="Normal 4 4 4 7" xfId="37588" xr:uid="{E26D8B2A-4F9A-4F3E-8C31-082CD413F820}"/>
    <x:cellStyle name="Normal 4 4 5" xfId="37589" xr:uid="{9E76A52A-13DD-40EC-85D4-94C8CCAAC375}"/>
    <x:cellStyle name="Normal 4 4 5 2" xfId="37590" xr:uid="{7BF18C3D-49A1-4159-8E70-ED6D5F8A117C}"/>
    <x:cellStyle name="Normal 4 4 5 2 2" xfId="37591" xr:uid="{69ADCCFA-1274-4FA8-AB36-06774ED5CD1A}"/>
    <x:cellStyle name="Normal 4 4 5 2 2 2" xfId="37592" xr:uid="{BDCB8B38-E66B-438E-AF85-9145326BB7C1}"/>
    <x:cellStyle name="Normal 4 4 5 2 2 2 2" xfId="37593" xr:uid="{D1F2A27A-812C-4F60-B386-DF36995A6A45}"/>
    <x:cellStyle name="Normal 4 4 5 2 2 3" xfId="37594" xr:uid="{FB1FA17E-6D69-4204-AF43-BF40F3B90920}"/>
    <x:cellStyle name="Normal 4 4 5 2 3" xfId="37595" xr:uid="{790F3BFF-F75F-48B7-8FF7-4AE02607BF8C}"/>
    <x:cellStyle name="Normal 4 4 5 2 3 2" xfId="37596" xr:uid="{AC021194-D57B-41B6-B72F-7AB507117FBF}"/>
    <x:cellStyle name="Normal 4 4 5 2 4" xfId="37597" xr:uid="{80CB0219-174F-4AC9-8142-FA438D79557E}"/>
    <x:cellStyle name="Normal 4 4 5 2 4 2" xfId="37598" xr:uid="{2975239E-FBF5-4DD8-8205-20FDE5B97C7F}"/>
    <x:cellStyle name="Normal 4 4 5 2 5" xfId="37599" xr:uid="{8463BCF5-9462-431E-913E-37EB180F9DB0}"/>
    <x:cellStyle name="Normal 4 4 5 3" xfId="37600" xr:uid="{70EB0C80-C77A-4D78-86F9-9BFE01F14E71}"/>
    <x:cellStyle name="Normal 4 4 5 3 2" xfId="37601" xr:uid="{032637C7-02A4-4B1B-BC8F-DF1CEFF39B58}"/>
    <x:cellStyle name="Normal 4 4 5 3 2 2" xfId="37602" xr:uid="{AB8211CD-AB8F-4837-902C-59BF0A1FA952}"/>
    <x:cellStyle name="Normal 4 4 5 3 3" xfId="37603" xr:uid="{7FE7C360-983E-41C2-8C5E-43F4DCF3F1E4}"/>
    <x:cellStyle name="Normal 4 4 5 4" xfId="37604" xr:uid="{3912FFF4-59DF-4F22-9DD2-E8E3E52DF741}"/>
    <x:cellStyle name="Normal 4 4 5 4 2" xfId="37605" xr:uid="{584A09B4-2AD6-42CB-B959-8451B7DE14BF}"/>
    <x:cellStyle name="Normal 4 4 5 5" xfId="37606" xr:uid="{BD920E60-FEB8-4C66-9958-1ED6AA00C427}"/>
    <x:cellStyle name="Normal 4 4 5 5 2" xfId="37607" xr:uid="{1FAF4DF3-D94E-47A4-A057-81FC4D9BB47F}"/>
    <x:cellStyle name="Normal 4 4 5 6" xfId="37608" xr:uid="{BA6EFCBF-478B-4B10-88B4-E131347A80B5}"/>
    <x:cellStyle name="Normal 4 4 6" xfId="37609" xr:uid="{23FEC33F-29C9-4802-99B3-9694083ED80D}"/>
    <x:cellStyle name="Normal 4 4 6 2" xfId="37610" xr:uid="{6343E9FF-B076-4AAA-ADC9-FEEDE92E1A30}"/>
    <x:cellStyle name="Normal 4 4 6 2 2" xfId="37611" xr:uid="{B5633B12-559C-41B5-BE38-61C27EFB81B2}"/>
    <x:cellStyle name="Normal 4 4 6 2 2 2" xfId="37612" xr:uid="{E88E6B85-47FA-4F12-9FB4-0AD12E21BD53}"/>
    <x:cellStyle name="Normal 4 4 6 2 3" xfId="37613" xr:uid="{11E22509-27F2-494C-856E-345EE6B882BE}"/>
    <x:cellStyle name="Normal 4 4 6 3" xfId="37614" xr:uid="{43BA26CE-9D03-4743-B764-4CE18329D55E}"/>
    <x:cellStyle name="Normal 4 4 6 3 2" xfId="37615" xr:uid="{6EC268CA-B1AC-4216-A648-955757F6C720}"/>
    <x:cellStyle name="Normal 4 4 6 4" xfId="37616" xr:uid="{A93E1FAB-A855-4114-97F2-F508C38E903D}"/>
    <x:cellStyle name="Normal 4 4 6 4 2" xfId="37617" xr:uid="{3D33F35E-8B8C-4700-A086-2B137FCC68D4}"/>
    <x:cellStyle name="Normal 4 4 6 5" xfId="37618" xr:uid="{F922212A-0CEF-4A05-B75C-D5D4E0B0270B}"/>
    <x:cellStyle name="Normal 4 4 7" xfId="37619" xr:uid="{C4024DF3-B57B-4404-ADF1-63CC10A20165}"/>
    <x:cellStyle name="Normal 4 4 7 2" xfId="37620" xr:uid="{4FD1740E-BBAE-44C5-A75D-77438A119ACB}"/>
    <x:cellStyle name="Normal 4 4 7 2 2" xfId="37621" xr:uid="{A4516786-34BC-4AAE-8380-44C2FD2AE7D5}"/>
    <x:cellStyle name="Normal 4 4 7 2 2 2" xfId="37622" xr:uid="{D6768FE2-A92E-4380-BB9D-8FD07EB0BF3F}"/>
    <x:cellStyle name="Normal 4 4 7 2 3" xfId="37623" xr:uid="{9E46083C-C6E4-4568-AEE5-F4D8D983A07F}"/>
    <x:cellStyle name="Normal 4 4 7 3" xfId="37624" xr:uid="{5A3D1F19-8894-48D2-A4B3-20E557CA1C78}"/>
    <x:cellStyle name="Normal 4 4 7 3 2" xfId="37625" xr:uid="{0E87222E-3407-4D19-8828-9CC9EF89F440}"/>
    <x:cellStyle name="Normal 4 4 7 4" xfId="37626" xr:uid="{35E5E397-3B4A-4912-BD7D-F9F278AE3F08}"/>
    <x:cellStyle name="Normal 4 4 7 4 2" xfId="37627" xr:uid="{AA9E3402-5113-4CC2-BD6B-3F49E59B9F40}"/>
    <x:cellStyle name="Normal 4 4 7 5" xfId="37628" xr:uid="{63C34E41-38CB-476F-8977-DE9F5066C175}"/>
    <x:cellStyle name="Normal 4 4 8" xfId="37629" xr:uid="{E872A759-9FBA-48CB-A1BF-637CE943464D}"/>
    <x:cellStyle name="Normal 4 4 8 2" xfId="37630" xr:uid="{6901BA30-E7AF-42E9-9EFF-06A5DB4FFFC8}"/>
    <x:cellStyle name="Normal 4 4 8 2 2" xfId="37631" xr:uid="{B97A4B07-4ABA-40A4-B9DB-4ED0940A992C}"/>
    <x:cellStyle name="Normal 4 4 8 3" xfId="37632" xr:uid="{B55D26E5-DE39-4289-887B-FCEAAFD84E2C}"/>
    <x:cellStyle name="Normal 4 4 9" xfId="37633" xr:uid="{8D28C11F-DA89-4A97-8EB8-10F31B48B02C}"/>
    <x:cellStyle name="Normal 4 4 9 2" xfId="37634" xr:uid="{60656912-864E-466A-9825-9DA79EB02374}"/>
    <x:cellStyle name="Normal 4 5" xfId="37635" xr:uid="{B6AEF38C-6F23-4642-A647-B033EE7E6C6C}"/>
    <x:cellStyle name="Normal 4 6" xfId="37636" xr:uid="{15C70AFD-1985-4C82-812A-E4B52E794143}"/>
    <x:cellStyle name="Normal 4 6 2" xfId="37637" xr:uid="{F1BDC32E-C940-4864-A8B9-D3144BF06F55}"/>
    <x:cellStyle name="Normal 4 6 2 2" xfId="37638" xr:uid="{AA8E7CCE-8125-440E-B9A9-A2BA0CEADFFA}"/>
    <x:cellStyle name="Normal 4 6 2 2 2" xfId="37639" xr:uid="{177CEE9A-7DD9-4534-A311-0B76DB06F02D}"/>
    <x:cellStyle name="Normal 4 6 2 2 2 2" xfId="37640" xr:uid="{90D5E51A-86AD-4E3A-BABA-5AF60677C09A}"/>
    <x:cellStyle name="Normal 4 6 2 2 2 2 2" xfId="37641" xr:uid="{826D047C-C4CD-4DF7-9AB7-66C962BA06AD}"/>
    <x:cellStyle name="Normal 4 6 2 2 2 3" xfId="37642" xr:uid="{AF398DC7-3E27-4DE4-A0FC-AE48C764E943}"/>
    <x:cellStyle name="Normal 4 6 2 2 3" xfId="37643" xr:uid="{F8D7ED85-8E16-484B-9BE8-0B43D1841FAB}"/>
    <x:cellStyle name="Normal 4 6 2 2 3 2" xfId="37644" xr:uid="{EF251144-E2E9-439D-A4AC-D3516E2F2849}"/>
    <x:cellStyle name="Normal 4 6 2 2 4" xfId="37645" xr:uid="{2845B03F-9722-4C3F-9631-9F1844EE361A}"/>
    <x:cellStyle name="Normal 4 6 2 2 4 2" xfId="37646" xr:uid="{DDC0DA16-DF8E-4877-AA54-6D920DF1CEEF}"/>
    <x:cellStyle name="Normal 4 6 2 2 5" xfId="37647" xr:uid="{1796391D-0D1D-42FB-A665-7D0350D48E65}"/>
    <x:cellStyle name="Normal 4 6 2 3" xfId="37648" xr:uid="{DADEF5AE-AF0B-4041-B671-33A03A7C30C7}"/>
    <x:cellStyle name="Normal 4 6 2 3 2" xfId="37649" xr:uid="{EB9FE81F-6124-405E-B173-0554E0D6858D}"/>
    <x:cellStyle name="Normal 4 6 2 3 2 2" xfId="37650" xr:uid="{58BB6199-0A2A-4075-90CF-651CFADF93A0}"/>
    <x:cellStyle name="Normal 4 6 2 3 3" xfId="37651" xr:uid="{02561DAE-8F04-4DE9-AF29-F4BE03E6ED0C}"/>
    <x:cellStyle name="Normal 4 6 2 4" xfId="37652" xr:uid="{EEF7C1BA-4961-45B8-B49B-C0B604241569}"/>
    <x:cellStyle name="Normal 4 6 2 4 2" xfId="37653" xr:uid="{068EC08F-B366-4512-BF34-659EE36DD4BB}"/>
    <x:cellStyle name="Normal 4 6 2 5" xfId="37654" xr:uid="{6F74D8A2-AAF4-4201-82A6-F4A9FB415526}"/>
    <x:cellStyle name="Normal 4 6 2 5 2" xfId="37655" xr:uid="{86B9A333-347E-422A-893F-59BA0FB3ADC4}"/>
    <x:cellStyle name="Normal 4 6 2 6" xfId="37656" xr:uid="{E9323B2D-6F5B-4498-8BF9-EA3B2ED4F5B6}"/>
    <x:cellStyle name="Normal 4 6 3" xfId="37657" xr:uid="{EFC5F00D-7FAF-497F-BB14-0E9E1F6CF40F}"/>
    <x:cellStyle name="Normal 4 6 3 2" xfId="37658" xr:uid="{5E492C74-393A-4C1D-8AF1-BE5C92794A6B}"/>
    <x:cellStyle name="Normal 4 6 3 2 2" xfId="37659" xr:uid="{70D3EFF1-9E97-4845-B484-5FBC60772956}"/>
    <x:cellStyle name="Normal 4 6 3 2 2 2" xfId="37660" xr:uid="{A6BA00FE-D92A-4B39-9203-B6038A1ED5EE}"/>
    <x:cellStyle name="Normal 4 6 3 2 3" xfId="37661" xr:uid="{777C7E03-BABD-40D8-BDA7-2A20AFA8A3AB}"/>
    <x:cellStyle name="Normal 4 6 3 3" xfId="37662" xr:uid="{92DC46CC-2C48-40A1-9962-EC140092950C}"/>
    <x:cellStyle name="Normal 4 6 3 3 2" xfId="37663" xr:uid="{241B4CE1-7610-45B8-A510-FD1205F3EFD2}"/>
    <x:cellStyle name="Normal 4 6 3 4" xfId="37664" xr:uid="{871FBE1E-26C3-49CD-BCFF-5C1D1B00018E}"/>
    <x:cellStyle name="Normal 4 6 3 4 2" xfId="37665" xr:uid="{E7C9F4F5-22C8-42FE-BA6F-3590996CB1E3}"/>
    <x:cellStyle name="Normal 4 6 3 5" xfId="37666" xr:uid="{A5C01253-9915-4F29-84D6-3A8C886F6AC4}"/>
    <x:cellStyle name="Normal 4 6 4" xfId="37667" xr:uid="{DCCA0138-FFF4-47DD-888B-D573733E752E}"/>
    <x:cellStyle name="Normal 4 6 4 2" xfId="37668" xr:uid="{BF2AD493-D363-441B-9140-31EE6B27BF07}"/>
    <x:cellStyle name="Normal 4 6 4 2 2" xfId="37669" xr:uid="{7CFC92D0-1798-4E52-8419-DFAA38E33A1F}"/>
    <x:cellStyle name="Normal 4 6 4 3" xfId="37670" xr:uid="{E9EDECB0-A0F8-4593-89D5-028FC6F55F69}"/>
    <x:cellStyle name="Normal 4 6 5" xfId="37671" xr:uid="{150CBCE4-2DCA-4691-B35B-34A1A6BFD65F}"/>
    <x:cellStyle name="Normal 4 6 5 2" xfId="37672" xr:uid="{73C92374-A8A5-4653-822F-43C22EAA85A3}"/>
    <x:cellStyle name="Normal 4 6 6" xfId="37673" xr:uid="{6CED5548-56BB-4BA5-997F-2928F6150B93}"/>
    <x:cellStyle name="Normal 4 6 6 2" xfId="37674" xr:uid="{6C8D95C6-3083-46A9-A30C-7C886BA14323}"/>
    <x:cellStyle name="Normal 4 6 7" xfId="37675" xr:uid="{B1A24D28-3BFE-4D8A-8A53-2EA67EC4E2E9}"/>
    <x:cellStyle name="Normal 4 7" xfId="37676" xr:uid="{EE7B59D0-4931-4186-8551-0C2E1296B052}"/>
    <x:cellStyle name="Normal 4 8" xfId="37677" xr:uid="{32680BD3-C5A3-4B8B-8A16-77723317D176}"/>
    <x:cellStyle name="Normal 4 8 2" xfId="37678" xr:uid="{DC6EE3F1-ACD7-4A7A-8952-E01A06D6A3BA}"/>
    <x:cellStyle name="Normal 4 8 2 2" xfId="37679" xr:uid="{1388BD59-3F6E-411E-91E9-CF1256674A11}"/>
    <x:cellStyle name="Normal 4 8 2 2 2" xfId="37680" xr:uid="{DDF066F4-E742-4FBC-9110-6943CEC669C4}"/>
    <x:cellStyle name="Normal 4 8 2 3" xfId="37681" xr:uid="{A65B3BC8-8FC1-4992-A259-9256E931E2B4}"/>
    <x:cellStyle name="Normal 4 8 3" xfId="37682" xr:uid="{974F71C5-B0F2-4B31-B956-9DB2036F68D4}"/>
    <x:cellStyle name="Normal 4 8 3 2" xfId="37683" xr:uid="{D606952E-F7A3-4CFA-AB91-DDE8FA1E11E9}"/>
    <x:cellStyle name="Normal 4 8 4" xfId="37684" xr:uid="{176E141F-0064-40E9-A3B3-DD51F6240D07}"/>
    <x:cellStyle name="Normal 4 8 4 2" xfId="37685" xr:uid="{70B381BA-9854-424A-9B53-281A552F0164}"/>
    <x:cellStyle name="Normal 4 8 5" xfId="37686" xr:uid="{046AD5E3-055E-4CD2-84A4-FB44F79491E7}"/>
    <x:cellStyle name="Normal 4 9" xfId="37687" xr:uid="{4E53EBE6-E6A8-4AFC-BE48-73CD889C2FC2}"/>
    <x:cellStyle name="Normal 4 9 2" xfId="37688" xr:uid="{E7D253F9-934E-420A-9B58-9885874BB4D7}"/>
    <x:cellStyle name="Normal 4 9 2 2" xfId="37689" xr:uid="{A2072F40-BB31-451B-98D1-25E70B5BA5B2}"/>
    <x:cellStyle name="Normal 4 9 3" xfId="37690" xr:uid="{EB0A98ED-2B40-4EBC-8C48-3030B6FC70B8}"/>
    <x:cellStyle name="Normal 4_CWC July 20th" xfId="76" xr:uid="{69264176-FEDF-4D94-8B4B-3884236573A0}"/>
    <x:cellStyle name="Normal 40" xfId="37691" xr:uid="{5D698A73-4F45-49DC-91F4-B79C4122C333}"/>
    <x:cellStyle name="Normal 40 10" xfId="37692" xr:uid="{BC24C779-279B-4DD8-9F37-38E3733E224C}"/>
    <x:cellStyle name="Normal 40 10 2" xfId="37693" xr:uid="{2DFD7DAF-9E63-4CAB-91FA-6C78C8344D53}"/>
    <x:cellStyle name="Normal 40 11" xfId="37694" xr:uid="{3153CD37-805D-4174-89D4-90156FCA57A6}"/>
    <x:cellStyle name="Normal 40 2" xfId="37695" xr:uid="{D8A3CAAA-38B7-487E-B4D2-E2152D6FD402}"/>
    <x:cellStyle name="Normal 40 2 10" xfId="37696" xr:uid="{3256E475-CF18-4C71-B958-0F817683B274}"/>
    <x:cellStyle name="Normal 40 2 2" xfId="37697" xr:uid="{FC9E152D-0A31-48E1-9ACC-3265160528C6}"/>
    <x:cellStyle name="Normal 40 2 2 2" xfId="37698" xr:uid="{87629D61-F89B-4E09-801E-42C6C117CF14}"/>
    <x:cellStyle name="Normal 40 2 2 2 2" xfId="37699" xr:uid="{403C7674-4CFD-4E8A-8DA5-1FD7F13E6B82}"/>
    <x:cellStyle name="Normal 40 2 2 2 2 2" xfId="37700" xr:uid="{A72AAF77-3898-48FE-81B5-AA37B92FD676}"/>
    <x:cellStyle name="Normal 40 2 2 2 2 2 2" xfId="37701" xr:uid="{7F5170A2-E757-41F5-B7ED-FBB79219481B}"/>
    <x:cellStyle name="Normal 40 2 2 2 2 2 2 2" xfId="37702" xr:uid="{F9FA15BF-3FB9-4FFF-AB4B-F8A96DE360BF}"/>
    <x:cellStyle name="Normal 40 2 2 2 2 2 3" xfId="37703" xr:uid="{5E7FCF26-B1DA-41FF-8F7F-BB0B80052E2E}"/>
    <x:cellStyle name="Normal 40 2 2 2 2 3" xfId="37704" xr:uid="{B5960364-9028-426F-BA21-7F7696711FBF}"/>
    <x:cellStyle name="Normal 40 2 2 2 2 3 2" xfId="37705" xr:uid="{10E08F6A-15C2-4481-BA85-EF8945618047}"/>
    <x:cellStyle name="Normal 40 2 2 2 2 4" xfId="37706" xr:uid="{8D81DD10-76CF-4020-9456-BFE737EA41DF}"/>
    <x:cellStyle name="Normal 40 2 2 2 2 4 2" xfId="37707" xr:uid="{EE0FB577-C321-494B-95E9-12E190EE9F1A}"/>
    <x:cellStyle name="Normal 40 2 2 2 2 5" xfId="37708" xr:uid="{E7F27B10-13AB-4F20-91DA-B51B6EF5D94A}"/>
    <x:cellStyle name="Normal 40 2 2 2 3" xfId="37709" xr:uid="{DC060B45-2500-494D-A641-BA1D7DDE3AC7}"/>
    <x:cellStyle name="Normal 40 2 2 2 3 2" xfId="37710" xr:uid="{38396AFA-3465-48B7-8C48-FC4F3AAE0C73}"/>
    <x:cellStyle name="Normal 40 2 2 2 3 2 2" xfId="37711" xr:uid="{295C99B0-A4FE-4ADD-8628-B6AC3ABD8079}"/>
    <x:cellStyle name="Normal 40 2 2 2 3 3" xfId="37712" xr:uid="{6D70B6C3-FD9F-42CA-B8E2-D96C43A4C17E}"/>
    <x:cellStyle name="Normal 40 2 2 2 4" xfId="37713" xr:uid="{12BEED3B-951E-4B52-A35E-A8B60CE6A3E3}"/>
    <x:cellStyle name="Normal 40 2 2 2 4 2" xfId="37714" xr:uid="{172A220A-69FD-4D95-B71C-F21F2B0DFC1E}"/>
    <x:cellStyle name="Normal 40 2 2 2 5" xfId="37715" xr:uid="{06943518-9939-43DA-8A27-3A1D24ABCF63}"/>
    <x:cellStyle name="Normal 40 2 2 2 5 2" xfId="37716" xr:uid="{5D8C8391-2D4A-4832-9E8F-5D57E020680E}"/>
    <x:cellStyle name="Normal 40 2 2 2 6" xfId="37717" xr:uid="{67EA1D15-6215-41A1-A007-AAD8948B4DAC}"/>
    <x:cellStyle name="Normal 40 2 2 3" xfId="37718" xr:uid="{799D394D-A683-4D6A-9028-95C650392448}"/>
    <x:cellStyle name="Normal 40 2 2 3 2" xfId="37719" xr:uid="{C483AB70-6340-4B70-8824-581E2CAEA7E9}"/>
    <x:cellStyle name="Normal 40 2 2 3 2 2" xfId="37720" xr:uid="{891C39EE-B266-423D-97BD-48FEC155A76F}"/>
    <x:cellStyle name="Normal 40 2 2 3 2 2 2" xfId="37721" xr:uid="{B4E0DFDE-8D8D-48EF-BC32-1FFEEB8E895D}"/>
    <x:cellStyle name="Normal 40 2 2 3 2 3" xfId="37722" xr:uid="{7B129B00-8F07-4E52-8318-F646CDCFD2D3}"/>
    <x:cellStyle name="Normal 40 2 2 3 3" xfId="37723" xr:uid="{600BB64C-F070-4A3B-A606-A2228CCC6139}"/>
    <x:cellStyle name="Normal 40 2 2 3 3 2" xfId="37724" xr:uid="{C8732AB4-1B18-44B5-B1AF-46FEEDDA423A}"/>
    <x:cellStyle name="Normal 40 2 2 3 4" xfId="37725" xr:uid="{E23BABAC-AF2E-4677-BB39-4AD2930D2F86}"/>
    <x:cellStyle name="Normal 40 2 2 3 4 2" xfId="37726" xr:uid="{5E2182F5-76F1-4A51-B084-4656E4A5E554}"/>
    <x:cellStyle name="Normal 40 2 2 3 5" xfId="37727" xr:uid="{62D32AF7-D1AA-45EC-941F-653198DF351C}"/>
    <x:cellStyle name="Normal 40 2 2 4" xfId="37728" xr:uid="{EA101C7A-4F9D-48B5-884F-2D37511A8A1F}"/>
    <x:cellStyle name="Normal 40 2 2 4 2" xfId="37729" xr:uid="{0326F858-0560-4000-B441-940189C89DD9}"/>
    <x:cellStyle name="Normal 40 2 2 4 2 2" xfId="37730" xr:uid="{EFF65849-35A8-47DF-A9E0-03555E253C65}"/>
    <x:cellStyle name="Normal 40 2 2 4 3" xfId="37731" xr:uid="{9FAB6D61-633B-457B-9F01-106B3C724E19}"/>
    <x:cellStyle name="Normal 40 2 2 5" xfId="37732" xr:uid="{06BB5E08-FA80-4AE6-82C3-54172BBDCCD6}"/>
    <x:cellStyle name="Normal 40 2 2 5 2" xfId="37733" xr:uid="{6B5BA7FB-76E6-4770-ACB9-71ADECB4AB0C}"/>
    <x:cellStyle name="Normal 40 2 2 6" xfId="37734" xr:uid="{B05C3214-C6DB-42F7-8CAF-20053C2A8D50}"/>
    <x:cellStyle name="Normal 40 2 2 6 2" xfId="37735" xr:uid="{311E0990-575F-42AC-95D1-0AF1AAB738E4}"/>
    <x:cellStyle name="Normal 40 2 2 7" xfId="37736" xr:uid="{B6E62010-7224-47E2-84A7-4169EAB1F97E}"/>
    <x:cellStyle name="Normal 40 2 3" xfId="37737" xr:uid="{DD2AD62C-3B2C-4744-9D15-6D7907017FC1}"/>
    <x:cellStyle name="Normal 40 2 3 2" xfId="37738" xr:uid="{674EE42E-5E67-48A3-8FD2-3DCF5A3E31A6}"/>
    <x:cellStyle name="Normal 40 2 3 2 2" xfId="37739" xr:uid="{46C786B7-465F-42D6-8083-B807334BC8E6}"/>
    <x:cellStyle name="Normal 40 2 3 2 2 2" xfId="37740" xr:uid="{F7392E68-2A3B-49ED-A437-DF166BE7E071}"/>
    <x:cellStyle name="Normal 40 2 3 2 2 2 2" xfId="37741" xr:uid="{0B88A7C6-A2A0-4FBD-8453-9FC60E299144}"/>
    <x:cellStyle name="Normal 40 2 3 2 2 2 2 2" xfId="37742" xr:uid="{CEEBF550-736C-4E37-8D14-B9EB2FA917D5}"/>
    <x:cellStyle name="Normal 40 2 3 2 2 2 3" xfId="37743" xr:uid="{07907479-99CC-4AAD-AA6F-E52E24E605FA}"/>
    <x:cellStyle name="Normal 40 2 3 2 2 3" xfId="37744" xr:uid="{2A97EDC0-F8A2-4827-B378-DF8616281355}"/>
    <x:cellStyle name="Normal 40 2 3 2 2 3 2" xfId="37745" xr:uid="{F5BDADBD-3D12-4AAB-838B-ED6B2D6D8087}"/>
    <x:cellStyle name="Normal 40 2 3 2 2 4" xfId="37746" xr:uid="{51BA33A8-410C-4328-B438-563BF386608B}"/>
    <x:cellStyle name="Normal 40 2 3 2 2 4 2" xfId="37747" xr:uid="{40F7C30A-9C4C-415D-9A19-222809342B52}"/>
    <x:cellStyle name="Normal 40 2 3 2 2 5" xfId="37748" xr:uid="{E860D9D1-C479-4FA5-9071-4F25F5F00BFA}"/>
    <x:cellStyle name="Normal 40 2 3 2 3" xfId="37749" xr:uid="{6ED556D5-B02A-4AE6-BCE6-B22E1EF51717}"/>
    <x:cellStyle name="Normal 40 2 3 2 3 2" xfId="37750" xr:uid="{3F68434B-E6F5-4470-A3D5-EA395B94E251}"/>
    <x:cellStyle name="Normal 40 2 3 2 3 2 2" xfId="37751" xr:uid="{A0B7FB31-AA7B-4232-B54B-B758C4DE66B2}"/>
    <x:cellStyle name="Normal 40 2 3 2 3 3" xfId="37752" xr:uid="{C7DDC26F-59D7-4B9B-8316-38521C77D135}"/>
    <x:cellStyle name="Normal 40 2 3 2 4" xfId="37753" xr:uid="{E59738E3-1028-4F35-92FB-C28B68E540E2}"/>
    <x:cellStyle name="Normal 40 2 3 2 4 2" xfId="37754" xr:uid="{A144F183-9A49-42D3-8A88-3C7BEB04DA10}"/>
    <x:cellStyle name="Normal 40 2 3 2 5" xfId="37755" xr:uid="{0E6713F1-4F1E-4241-B8AE-4B8058885EB3}"/>
    <x:cellStyle name="Normal 40 2 3 2 5 2" xfId="37756" xr:uid="{78CDC84C-0F23-4AD8-98D3-72628375995C}"/>
    <x:cellStyle name="Normal 40 2 3 2 6" xfId="37757" xr:uid="{EC484A1B-D9D0-4CA6-86F6-FCE94F67D3A7}"/>
    <x:cellStyle name="Normal 40 2 3 3" xfId="37758" xr:uid="{0466AB31-0CFA-4099-95F6-4564DBCE16B4}"/>
    <x:cellStyle name="Normal 40 2 3 3 2" xfId="37759" xr:uid="{2A4D44DC-109E-4A8B-A57C-070DBAF35137}"/>
    <x:cellStyle name="Normal 40 2 3 3 2 2" xfId="37760" xr:uid="{506A997D-C6CC-4798-BF46-6FE5289EF757}"/>
    <x:cellStyle name="Normal 40 2 3 3 2 2 2" xfId="37761" xr:uid="{63CF05C9-C354-418B-BF81-1DBA85CAE690}"/>
    <x:cellStyle name="Normal 40 2 3 3 2 3" xfId="37762" xr:uid="{9E96F46F-BBDD-4569-9CF5-FE2230DB2A2A}"/>
    <x:cellStyle name="Normal 40 2 3 3 3" xfId="37763" xr:uid="{6C085731-C7D7-4322-8AE4-4AA5CD86B8B0}"/>
    <x:cellStyle name="Normal 40 2 3 3 3 2" xfId="37764" xr:uid="{88770B06-4C5E-4B01-9F6E-E482A99B5979}"/>
    <x:cellStyle name="Normal 40 2 3 3 4" xfId="37765" xr:uid="{CD317F55-CE43-4092-A7A7-C31C026D2A3D}"/>
    <x:cellStyle name="Normal 40 2 3 3 4 2" xfId="37766" xr:uid="{79651FB8-0782-4C66-B01B-FC15C779FAF6}"/>
    <x:cellStyle name="Normal 40 2 3 3 5" xfId="37767" xr:uid="{0DCCE0D5-A879-45DB-A611-716B0D9469E8}"/>
    <x:cellStyle name="Normal 40 2 3 4" xfId="37768" xr:uid="{BD7D7E7D-3E8E-465D-83A1-411958022BAD}"/>
    <x:cellStyle name="Normal 40 2 3 4 2" xfId="37769" xr:uid="{687BD856-AB76-4348-B9C4-461418F7A802}"/>
    <x:cellStyle name="Normal 40 2 3 4 2 2" xfId="37770" xr:uid="{3DB22313-4C10-46B1-A281-F565106AE9B7}"/>
    <x:cellStyle name="Normal 40 2 3 4 3" xfId="37771" xr:uid="{A600CAC1-C495-48B5-AB27-BD1B9E7EDE0D}"/>
    <x:cellStyle name="Normal 40 2 3 5" xfId="37772" xr:uid="{FFC1950D-C13A-4741-9552-50367958EB84}"/>
    <x:cellStyle name="Normal 40 2 3 5 2" xfId="37773" xr:uid="{9D3DCE9B-0C8A-4C46-A436-07A98958FFEC}"/>
    <x:cellStyle name="Normal 40 2 3 6" xfId="37774" xr:uid="{65CD9BC2-85B7-4231-8428-1A83CC07AB28}"/>
    <x:cellStyle name="Normal 40 2 3 6 2" xfId="37775" xr:uid="{4A8DE340-5815-4931-A3BC-6CB52AD38B2A}"/>
    <x:cellStyle name="Normal 40 2 3 7" xfId="37776" xr:uid="{41E75CAC-6787-4611-8FB1-02960C04E032}"/>
    <x:cellStyle name="Normal 40 2 4" xfId="37777" xr:uid="{8DB40644-9F1A-4F09-8EE0-12466E40B734}"/>
    <x:cellStyle name="Normal 40 2 4 2" xfId="37778" xr:uid="{E0EEAEF7-9E69-4030-90B7-6F632748002E}"/>
    <x:cellStyle name="Normal 40 2 4 2 2" xfId="37779" xr:uid="{7606719C-4614-4B19-B09D-CB7AAA4C9AA0}"/>
    <x:cellStyle name="Normal 40 2 4 2 2 2" xfId="37780" xr:uid="{D579180F-7EDC-424A-804C-8F1D566C0214}"/>
    <x:cellStyle name="Normal 40 2 4 2 2 2 2" xfId="37781" xr:uid="{00A292AD-7D1E-4AB1-B437-4ACE1E569FBC}"/>
    <x:cellStyle name="Normal 40 2 4 2 2 3" xfId="37782" xr:uid="{E3AAEA96-5BDF-4BE4-A4F0-2F6E5A95F84B}"/>
    <x:cellStyle name="Normal 40 2 4 2 3" xfId="37783" xr:uid="{4CE5E01D-6221-4878-894C-4D0E5BEE48D9}"/>
    <x:cellStyle name="Normal 40 2 4 2 3 2" xfId="37784" xr:uid="{E9CDC02F-2A51-4629-8D66-FE4FBADC5ED6}"/>
    <x:cellStyle name="Normal 40 2 4 2 4" xfId="37785" xr:uid="{7231BFC8-CE16-4DD6-BEAE-76F9A93ED218}"/>
    <x:cellStyle name="Normal 40 2 4 2 4 2" xfId="37786" xr:uid="{FB1F6E09-8F5F-4739-922E-3269DB934935}"/>
    <x:cellStyle name="Normal 40 2 4 2 5" xfId="37787" xr:uid="{D9FA4952-327A-4B2B-AA59-C2352BAF58CC}"/>
    <x:cellStyle name="Normal 40 2 4 3" xfId="37788" xr:uid="{2C24B379-839D-4C84-B89C-1A419DEB2436}"/>
    <x:cellStyle name="Normal 40 2 4 3 2" xfId="37789" xr:uid="{8BF82636-ADE6-4BE6-96F1-7B25DBADC405}"/>
    <x:cellStyle name="Normal 40 2 4 3 2 2" xfId="37790" xr:uid="{51F40CB5-C980-40CC-A6AB-32188854E4F2}"/>
    <x:cellStyle name="Normal 40 2 4 3 3" xfId="37791" xr:uid="{76F60E20-7C3E-466E-A25E-C115071CC519}"/>
    <x:cellStyle name="Normal 40 2 4 4" xfId="37792" xr:uid="{576ADBED-CBDA-41A2-B265-24C27593A965}"/>
    <x:cellStyle name="Normal 40 2 4 4 2" xfId="37793" xr:uid="{C2140B9A-C543-46FD-A064-B3FA8CF9A379}"/>
    <x:cellStyle name="Normal 40 2 4 5" xfId="37794" xr:uid="{427C8A59-6ABF-4223-8B45-D8D547E6690E}"/>
    <x:cellStyle name="Normal 40 2 4 5 2" xfId="37795" xr:uid="{8C95D329-5D8D-4B13-948D-478AA99BD6CD}"/>
    <x:cellStyle name="Normal 40 2 4 6" xfId="37796" xr:uid="{75C76A01-5D86-47DD-9670-B3A38F02A700}"/>
    <x:cellStyle name="Normal 40 2 5" xfId="37797" xr:uid="{095F53D2-183F-48C0-8830-3E183CD4412D}"/>
    <x:cellStyle name="Normal 40 2 5 2" xfId="37798" xr:uid="{68699E2E-280C-4BD6-9142-B85A1FEC934C}"/>
    <x:cellStyle name="Normal 40 2 5 2 2" xfId="37799" xr:uid="{3105E48D-AE1E-4446-B37D-DB6470DC69C1}"/>
    <x:cellStyle name="Normal 40 2 5 2 2 2" xfId="37800" xr:uid="{88373F31-5B77-4A31-A21A-D871E3B74C30}"/>
    <x:cellStyle name="Normal 40 2 5 2 3" xfId="37801" xr:uid="{45123289-7CF3-4B92-8A4C-35D78AC93884}"/>
    <x:cellStyle name="Normal 40 2 5 3" xfId="37802" xr:uid="{A0D50522-55F2-4DB5-9DD8-4A11D52E882C}"/>
    <x:cellStyle name="Normal 40 2 5 3 2" xfId="37803" xr:uid="{7BECB9FB-6D21-4A68-A357-C467CE2CE42D}"/>
    <x:cellStyle name="Normal 40 2 5 4" xfId="37804" xr:uid="{A9B0A963-5643-4834-8D55-6EB6E0F1CE11}"/>
    <x:cellStyle name="Normal 40 2 5 4 2" xfId="37805" xr:uid="{64C6C8F4-69A1-4D5F-BCDB-35F13B7C8611}"/>
    <x:cellStyle name="Normal 40 2 5 5" xfId="37806" xr:uid="{5818B6A3-03E9-4224-B9B9-82B0A1A954C9}"/>
    <x:cellStyle name="Normal 40 2 6" xfId="37807" xr:uid="{53382F01-2070-48D1-A035-4E48C2E79A55}"/>
    <x:cellStyle name="Normal 40 2 6 2" xfId="37808" xr:uid="{9D918593-7C11-4329-B6AD-7E0897951852}"/>
    <x:cellStyle name="Normal 40 2 6 2 2" xfId="37809" xr:uid="{18E0571C-537F-4746-B861-6714300016BE}"/>
    <x:cellStyle name="Normal 40 2 6 2 2 2" xfId="37810" xr:uid="{4FECF86A-ABCF-4768-BF99-7CAA88C29AAD}"/>
    <x:cellStyle name="Normal 40 2 6 2 3" xfId="37811" xr:uid="{7B0AD437-3F65-46D3-9BD7-5B1F35DD0D37}"/>
    <x:cellStyle name="Normal 40 2 6 3" xfId="37812" xr:uid="{F8AF6AE0-B60B-44D8-AF4D-02942209FEE4}"/>
    <x:cellStyle name="Normal 40 2 6 3 2" xfId="37813" xr:uid="{9B95A7DD-6FA3-4A3F-A371-C07F3B935834}"/>
    <x:cellStyle name="Normal 40 2 6 4" xfId="37814" xr:uid="{9695F0AE-FA42-4963-A6F8-B01A43E26E17}"/>
    <x:cellStyle name="Normal 40 2 6 4 2" xfId="37815" xr:uid="{63CEA93B-4836-43B3-924F-76F175352DD7}"/>
    <x:cellStyle name="Normal 40 2 6 5" xfId="37816" xr:uid="{53D8E8FE-4911-49AF-B79F-94CC7528210C}"/>
    <x:cellStyle name="Normal 40 2 7" xfId="37817" xr:uid="{5DD927AC-6908-4026-A3E0-3BC68C12729C}"/>
    <x:cellStyle name="Normal 40 2 7 2" xfId="37818" xr:uid="{23482216-2EDD-42FF-B638-9D56CACEF500}"/>
    <x:cellStyle name="Normal 40 2 7 2 2" xfId="37819" xr:uid="{C9738322-351D-49EF-92B5-B1635E37FE58}"/>
    <x:cellStyle name="Normal 40 2 7 3" xfId="37820" xr:uid="{635EC672-CC9F-4E69-B934-56B2E0EC7B76}"/>
    <x:cellStyle name="Normal 40 2 8" xfId="37821" xr:uid="{89AAB0CC-26EC-4BD0-B598-C549001AE3EE}"/>
    <x:cellStyle name="Normal 40 2 8 2" xfId="37822" xr:uid="{5090485D-1E0C-4D5D-9874-69C535FDBC20}"/>
    <x:cellStyle name="Normal 40 2 9" xfId="37823" xr:uid="{47D048BF-EFAE-4B0B-8DB7-F1C9C2CA42A7}"/>
    <x:cellStyle name="Normal 40 2 9 2" xfId="37824" xr:uid="{DE664768-AE8C-4236-B943-159C6F63A99B}"/>
    <x:cellStyle name="Normal 40 3" xfId="37825" xr:uid="{CBE87219-D7B7-4DFF-9516-6F7A7C0F93ED}"/>
    <x:cellStyle name="Normal 40 3 2" xfId="37826" xr:uid="{A56F9046-74A4-499F-853F-3CC411480FE2}"/>
    <x:cellStyle name="Normal 40 3 2 2" xfId="37827" xr:uid="{24C70B2E-ED4B-43B1-90D1-23F73AB07E78}"/>
    <x:cellStyle name="Normal 40 3 2 2 2" xfId="37828" xr:uid="{9001B043-0D33-4A2C-ADDA-4B05E3E15FB7}"/>
    <x:cellStyle name="Normal 40 3 2 2 2 2" xfId="37829" xr:uid="{2BE9D6E5-DC91-43BA-BEFE-4BF30CFE17E4}"/>
    <x:cellStyle name="Normal 40 3 2 2 2 2 2" xfId="37830" xr:uid="{D16BB4FD-D6FF-4298-8CCB-EB01421F0535}"/>
    <x:cellStyle name="Normal 40 3 2 2 2 3" xfId="37831" xr:uid="{20BA2829-CC47-4968-9884-A0036C80FB42}"/>
    <x:cellStyle name="Normal 40 3 2 2 3" xfId="37832" xr:uid="{C88DA9BD-09D0-407C-88F9-CA8132BA6B41}"/>
    <x:cellStyle name="Normal 40 3 2 2 3 2" xfId="37833" xr:uid="{9D6692A1-916C-4036-A24C-611E4BE01998}"/>
    <x:cellStyle name="Normal 40 3 2 2 4" xfId="37834" xr:uid="{7F984E0B-F98A-4B07-B686-42AE71464203}"/>
    <x:cellStyle name="Normal 40 3 2 2 4 2" xfId="37835" xr:uid="{7925D0A7-AB78-4204-AB96-4902F449CB2D}"/>
    <x:cellStyle name="Normal 40 3 2 2 5" xfId="37836" xr:uid="{8668132A-0E83-405D-B421-413A7801B2EC}"/>
    <x:cellStyle name="Normal 40 3 2 3" xfId="37837" xr:uid="{7F279BBE-47A0-4EC5-92CD-141ED6BDE444}"/>
    <x:cellStyle name="Normal 40 3 2 3 2" xfId="37838" xr:uid="{5F2BAE65-397B-4B4C-8F9D-CDC8976DACB9}"/>
    <x:cellStyle name="Normal 40 3 2 3 2 2" xfId="37839" xr:uid="{F3788C10-BEAF-42ED-90CE-7B8B622C1E40}"/>
    <x:cellStyle name="Normal 40 3 2 3 3" xfId="37840" xr:uid="{99DF8F8D-51CF-4E69-836E-EF9AEA38AF1C}"/>
    <x:cellStyle name="Normal 40 3 2 4" xfId="37841" xr:uid="{E40D8E83-2ECE-4B0F-8CD0-78BEA210FA1F}"/>
    <x:cellStyle name="Normal 40 3 2 4 2" xfId="37842" xr:uid="{923B6513-301D-47E3-8F86-F13D240724A2}"/>
    <x:cellStyle name="Normal 40 3 2 5" xfId="37843" xr:uid="{52C5DC05-90BC-4370-8195-FBB3C9B55416}"/>
    <x:cellStyle name="Normal 40 3 2 5 2" xfId="37844" xr:uid="{E7ED4C0D-EE22-401C-A3B1-61E751837313}"/>
    <x:cellStyle name="Normal 40 3 2 6" xfId="37845" xr:uid="{F25E5886-CFD1-49C4-BC96-99E3408C62F6}"/>
    <x:cellStyle name="Normal 40 3 3" xfId="37846" xr:uid="{3523897D-F7AA-493A-9F68-9C36808668C2}"/>
    <x:cellStyle name="Normal 40 3 3 2" xfId="37847" xr:uid="{7ADF461C-AEAC-423E-9502-C7CA85A28018}"/>
    <x:cellStyle name="Normal 40 3 3 2 2" xfId="37848" xr:uid="{CCCB2776-D1EF-47A7-B542-5E99549CBFD9}"/>
    <x:cellStyle name="Normal 40 3 3 2 2 2" xfId="37849" xr:uid="{B901716A-9870-4010-9D85-C528AB20CD66}"/>
    <x:cellStyle name="Normal 40 3 3 2 3" xfId="37850" xr:uid="{A70BA046-94CD-43BB-98B2-736FACE74C0B}"/>
    <x:cellStyle name="Normal 40 3 3 3" xfId="37851" xr:uid="{1C2E0D53-482D-433D-AAE1-E30CEC44CA60}"/>
    <x:cellStyle name="Normal 40 3 3 3 2" xfId="37852" xr:uid="{DAA08DD3-FB23-44A6-B598-E464663D18DB}"/>
    <x:cellStyle name="Normal 40 3 3 4" xfId="37853" xr:uid="{D99C2D38-C27D-4C91-BB6B-7597A74B2B25}"/>
    <x:cellStyle name="Normal 40 3 3 4 2" xfId="37854" xr:uid="{0A52ABDA-F553-4E21-92F7-7C3C65D443A8}"/>
    <x:cellStyle name="Normal 40 3 3 5" xfId="37855" xr:uid="{16AA9856-BB67-41D2-8C06-716F45F456CB}"/>
    <x:cellStyle name="Normal 40 3 4" xfId="37856" xr:uid="{D43B3349-248A-42A5-BE42-2CA770A7E219}"/>
    <x:cellStyle name="Normal 40 3 4 2" xfId="37857" xr:uid="{85DB3505-4A08-41F3-8404-60395CB642CC}"/>
    <x:cellStyle name="Normal 40 3 4 2 2" xfId="37858" xr:uid="{F57AA691-F972-4E53-9D03-D4801F150C85}"/>
    <x:cellStyle name="Normal 40 3 4 3" xfId="37859" xr:uid="{AFF8E7B4-72E5-42BB-A380-FD0E1C18A9F9}"/>
    <x:cellStyle name="Normal 40 3 5" xfId="37860" xr:uid="{8D5E3F28-9177-4A8A-BCE7-714E8FC3F487}"/>
    <x:cellStyle name="Normal 40 3 5 2" xfId="37861" xr:uid="{29D0AA8C-5BF0-410E-84B3-1E0BE13CD0FC}"/>
    <x:cellStyle name="Normal 40 3 6" xfId="37862" xr:uid="{B3CCA826-6340-465F-BD51-73E2DB6F2CA7}"/>
    <x:cellStyle name="Normal 40 3 6 2" xfId="37863" xr:uid="{E6D51849-1397-46F7-B1FA-254315E9B3CF}"/>
    <x:cellStyle name="Normal 40 3 7" xfId="37864" xr:uid="{8D79D44D-FD54-4341-A286-8135A0AA8618}"/>
    <x:cellStyle name="Normal 40 4" xfId="37865" xr:uid="{D374275E-29C4-40A3-80BC-03259946498F}"/>
    <x:cellStyle name="Normal 40 4 2" xfId="37866" xr:uid="{A89A32F0-DCC7-4A9B-92D7-EDAB44CF6E7D}"/>
    <x:cellStyle name="Normal 40 4 2 2" xfId="37867" xr:uid="{6BA1E896-6275-4232-A91D-823DCE54E51F}"/>
    <x:cellStyle name="Normal 40 4 2 2 2" xfId="37868" xr:uid="{F9FA02D9-8D29-4996-BACF-3A1B79F2D813}"/>
    <x:cellStyle name="Normal 40 4 2 2 2 2" xfId="37869" xr:uid="{1EB71969-C453-48A5-833F-A84366BE70BC}"/>
    <x:cellStyle name="Normal 40 4 2 2 2 2 2" xfId="37870" xr:uid="{79BFD973-A9D9-4BAA-815F-C5D63A05E0C6}"/>
    <x:cellStyle name="Normal 40 4 2 2 2 3" xfId="37871" xr:uid="{A3400BB9-2B6C-4DD4-9564-C64669E4F34C}"/>
    <x:cellStyle name="Normal 40 4 2 2 3" xfId="37872" xr:uid="{BC5F2AE3-1A61-491D-9B16-A213F7BEAD90}"/>
    <x:cellStyle name="Normal 40 4 2 2 3 2" xfId="37873" xr:uid="{ACB34B89-8B59-4421-ACC8-41F90B0F7B43}"/>
    <x:cellStyle name="Normal 40 4 2 2 4" xfId="37874" xr:uid="{41AA6E61-AFF2-4A65-8F78-8C19D0BD1586}"/>
    <x:cellStyle name="Normal 40 4 2 2 4 2" xfId="37875" xr:uid="{F8AAFB2B-585F-4315-B990-E999616C8033}"/>
    <x:cellStyle name="Normal 40 4 2 2 5" xfId="37876" xr:uid="{1D97EF1A-75A2-419F-A9AC-39DC360BE821}"/>
    <x:cellStyle name="Normal 40 4 2 3" xfId="37877" xr:uid="{17DA5AD2-DEAC-4A1E-892E-7CE3B8AAFC91}"/>
    <x:cellStyle name="Normal 40 4 2 3 2" xfId="37878" xr:uid="{D4CCB80D-590D-487B-AD9C-7BCAA1BEB8DA}"/>
    <x:cellStyle name="Normal 40 4 2 3 2 2" xfId="37879" xr:uid="{FA01D250-10CB-4B66-A7B6-0364D073D7DD}"/>
    <x:cellStyle name="Normal 40 4 2 3 3" xfId="37880" xr:uid="{BBAD141F-8FBC-43CC-B3E3-0F5D097FD774}"/>
    <x:cellStyle name="Normal 40 4 2 4" xfId="37881" xr:uid="{8D4EE7ED-2074-4A8D-B8D0-AB19B1E88A4F}"/>
    <x:cellStyle name="Normal 40 4 2 4 2" xfId="37882" xr:uid="{0417C71A-068D-4B4E-8FEF-2DDEBDEB868F}"/>
    <x:cellStyle name="Normal 40 4 2 5" xfId="37883" xr:uid="{DB4BDF90-C0FB-4633-9056-0D0A048914A8}"/>
    <x:cellStyle name="Normal 40 4 2 5 2" xfId="37884" xr:uid="{691E2A9C-DF5F-421E-AA0C-CA3EF876D6F9}"/>
    <x:cellStyle name="Normal 40 4 2 6" xfId="37885" xr:uid="{29B0CC10-AC30-47D9-BC3A-2361B8793FFE}"/>
    <x:cellStyle name="Normal 40 4 3" xfId="37886" xr:uid="{A023632D-B182-47BC-A3B4-49C396846171}"/>
    <x:cellStyle name="Normal 40 4 3 2" xfId="37887" xr:uid="{115A7905-B6A3-4075-8DDB-AE61FC169D24}"/>
    <x:cellStyle name="Normal 40 4 3 2 2" xfId="37888" xr:uid="{4B3B2E72-C637-47B7-97CD-3CA7CF66A804}"/>
    <x:cellStyle name="Normal 40 4 3 2 2 2" xfId="37889" xr:uid="{003BB647-B365-45C1-AF2C-37FC980D5705}"/>
    <x:cellStyle name="Normal 40 4 3 2 3" xfId="37890" xr:uid="{EC6BF82F-2212-4E8A-AA69-4D988D2C0A09}"/>
    <x:cellStyle name="Normal 40 4 3 3" xfId="37891" xr:uid="{1697C8D0-0F84-4508-BF5F-98ED12AE2562}"/>
    <x:cellStyle name="Normal 40 4 3 3 2" xfId="37892" xr:uid="{95F8F681-2C20-405A-8366-2D9A1AF99A6D}"/>
    <x:cellStyle name="Normal 40 4 3 4" xfId="37893" xr:uid="{0C83D4A9-1CFF-4F23-B64D-966C3CD6B84A}"/>
    <x:cellStyle name="Normal 40 4 3 4 2" xfId="37894" xr:uid="{0059E9D9-D63D-46C0-8D43-2BEA7AC58225}"/>
    <x:cellStyle name="Normal 40 4 3 5" xfId="37895" xr:uid="{9F8D92BA-1BE0-44C3-A93D-624AF0584DA3}"/>
    <x:cellStyle name="Normal 40 4 4" xfId="37896" xr:uid="{39B25107-D9EC-4873-9A57-6C1F22C47B05}"/>
    <x:cellStyle name="Normal 40 4 4 2" xfId="37897" xr:uid="{4B640134-AE97-4110-B0CA-1888551238BC}"/>
    <x:cellStyle name="Normal 40 4 4 2 2" xfId="37898" xr:uid="{72925FB3-0C98-40FA-8116-F58DB8B9CE0D}"/>
    <x:cellStyle name="Normal 40 4 4 3" xfId="37899" xr:uid="{ADF852E3-4682-4F47-8D7E-41CB3DFC39C4}"/>
    <x:cellStyle name="Normal 40 4 5" xfId="37900" xr:uid="{B924F50E-8913-4827-A199-59444E8A517B}"/>
    <x:cellStyle name="Normal 40 4 5 2" xfId="37901" xr:uid="{DB95DE34-FBA6-4089-9F20-AABD15C3AEDD}"/>
    <x:cellStyle name="Normal 40 4 6" xfId="37902" xr:uid="{3D763762-E852-4ECC-B71D-B8E657B0BE6E}"/>
    <x:cellStyle name="Normal 40 4 6 2" xfId="37903" xr:uid="{CE81A912-6F2E-4C83-B3AA-1BD83CA55E53}"/>
    <x:cellStyle name="Normal 40 4 7" xfId="37904" xr:uid="{CF35ABC0-275C-488B-88B6-EDE1FC401F02}"/>
    <x:cellStyle name="Normal 40 5" xfId="37905" xr:uid="{551FC3A0-32C8-4CE6-92EB-854A1744CB08}"/>
    <x:cellStyle name="Normal 40 5 2" xfId="37906" xr:uid="{F142E103-C4E0-4DE3-8096-C5EC05D5ECD2}"/>
    <x:cellStyle name="Normal 40 5 2 2" xfId="37907" xr:uid="{6F6F4A79-DBC5-4D37-9586-CED3AA5E036C}"/>
    <x:cellStyle name="Normal 40 5 2 2 2" xfId="37908" xr:uid="{45000BEF-1882-4E75-A39F-1102EC8BF954}"/>
    <x:cellStyle name="Normal 40 5 2 2 2 2" xfId="37909" xr:uid="{1D6B3DA0-7762-4D43-B839-11804552A26F}"/>
    <x:cellStyle name="Normal 40 5 2 2 3" xfId="37910" xr:uid="{9C9FCA97-4F27-415D-B929-B19359105CCD}"/>
    <x:cellStyle name="Normal 40 5 2 3" xfId="37911" xr:uid="{93A96BA8-3C4F-40A7-9024-75078308AA94}"/>
    <x:cellStyle name="Normal 40 5 2 3 2" xfId="37912" xr:uid="{05A020DD-973A-499C-B24E-1F76E04A4EEF}"/>
    <x:cellStyle name="Normal 40 5 2 4" xfId="37913" xr:uid="{9CDA2CCA-6F79-446A-8619-0E87F163B2D3}"/>
    <x:cellStyle name="Normal 40 5 2 4 2" xfId="37914" xr:uid="{A17811F2-0AB0-44B7-B69A-F943F11541FB}"/>
    <x:cellStyle name="Normal 40 5 2 5" xfId="37915" xr:uid="{18608D16-5B6E-4530-89E9-FEC79F7550DE}"/>
    <x:cellStyle name="Normal 40 5 3" xfId="37916" xr:uid="{3ACB5059-8A84-44FF-8A0E-FC5DBCEC1B34}"/>
    <x:cellStyle name="Normal 40 5 3 2" xfId="37917" xr:uid="{248AD9BC-B623-4303-87B8-8081DDF88DCC}"/>
    <x:cellStyle name="Normal 40 5 3 2 2" xfId="37918" xr:uid="{5DA165A7-7760-4DA9-BE73-703A0D9F427F}"/>
    <x:cellStyle name="Normal 40 5 3 3" xfId="37919" xr:uid="{A3C017AC-E3E3-4296-BB0A-5D3D7AFDA817}"/>
    <x:cellStyle name="Normal 40 5 4" xfId="37920" xr:uid="{CC3CFE87-4318-411D-A84A-54F51406D59B}"/>
    <x:cellStyle name="Normal 40 5 4 2" xfId="37921" xr:uid="{AFA2C6F0-776C-4416-9A22-2D4523E60528}"/>
    <x:cellStyle name="Normal 40 5 5" xfId="37922" xr:uid="{145A6BEE-7D9F-4BDA-9ECC-A37AD935A0D1}"/>
    <x:cellStyle name="Normal 40 5 5 2" xfId="37923" xr:uid="{4893EB7F-0809-4C4E-A652-EFBD89E70BFF}"/>
    <x:cellStyle name="Normal 40 5 6" xfId="37924" xr:uid="{5950F346-60CF-4AB7-8884-DD7F1A86689D}"/>
    <x:cellStyle name="Normal 40 6" xfId="37925" xr:uid="{744B8946-67A4-4C9D-8844-BE99F08086A4}"/>
    <x:cellStyle name="Normal 40 6 2" xfId="37926" xr:uid="{41E4F895-0DCB-4912-AC7B-B7CAE611D2A1}"/>
    <x:cellStyle name="Normal 40 6 2 2" xfId="37927" xr:uid="{BAC872BC-1D54-4C77-92D6-97FFC6E61E2F}"/>
    <x:cellStyle name="Normal 40 6 2 2 2" xfId="37928" xr:uid="{EA03293B-663E-40DA-BFF3-74D86DB35DC4}"/>
    <x:cellStyle name="Normal 40 6 2 3" xfId="37929" xr:uid="{F63A59BF-EE52-4C30-85FB-35E538C7061E}"/>
    <x:cellStyle name="Normal 40 6 3" xfId="37930" xr:uid="{6C1CD7D4-C5BB-4591-9144-A27B89FEB707}"/>
    <x:cellStyle name="Normal 40 6 3 2" xfId="37931" xr:uid="{0744B478-9D54-49F1-9A9A-D0292F4DD5AB}"/>
    <x:cellStyle name="Normal 40 6 4" xfId="37932" xr:uid="{A7847889-B264-4ED3-B659-8E1BA5F16EF8}"/>
    <x:cellStyle name="Normal 40 6 4 2" xfId="37933" xr:uid="{164568AF-CEBD-43EC-BE23-7B7D31424DCC}"/>
    <x:cellStyle name="Normal 40 6 5" xfId="37934" xr:uid="{B6D13C65-CEE4-4080-91FC-6EC91402B0F5}"/>
    <x:cellStyle name="Normal 40 7" xfId="37935" xr:uid="{F42E281F-FDE9-493B-A0F4-89FCA78B9D3E}"/>
    <x:cellStyle name="Normal 40 7 2" xfId="37936" xr:uid="{8164422B-B287-48B0-8171-5A04662459D5}"/>
    <x:cellStyle name="Normal 40 7 2 2" xfId="37937" xr:uid="{A66EA711-250E-49AB-9A56-C158B50AEA7F}"/>
    <x:cellStyle name="Normal 40 7 2 2 2" xfId="37938" xr:uid="{99D407BB-2CAC-4F59-B81D-B886B18969C6}"/>
    <x:cellStyle name="Normal 40 7 2 3" xfId="37939" xr:uid="{2AA2A5B2-97BD-484A-845A-1F408AADA3AD}"/>
    <x:cellStyle name="Normal 40 7 3" xfId="37940" xr:uid="{2290FB4E-84F4-4BF4-B7B9-0150175E808B}"/>
    <x:cellStyle name="Normal 40 7 3 2" xfId="37941" xr:uid="{51F13CD4-2C7F-4B0B-849E-AF1B1BFF7B0F}"/>
    <x:cellStyle name="Normal 40 7 4" xfId="37942" xr:uid="{AFC87401-76EE-403F-B2FD-9BF0BE3CB0B1}"/>
    <x:cellStyle name="Normal 40 7 4 2" xfId="37943" xr:uid="{F9711C43-D69A-4328-BB57-47A6C4E56F29}"/>
    <x:cellStyle name="Normal 40 7 5" xfId="37944" xr:uid="{C2B1B266-DBF4-4548-AE87-7D6866D2E236}"/>
    <x:cellStyle name="Normal 40 8" xfId="37945" xr:uid="{200F904E-ACB5-40BE-A4A6-FB79272476D9}"/>
    <x:cellStyle name="Normal 40 8 2" xfId="37946" xr:uid="{DE73E10E-2F17-4E72-9ECD-F2D41A714FFC}"/>
    <x:cellStyle name="Normal 40 8 2 2" xfId="37947" xr:uid="{5A48CBD2-BE69-4ACA-8093-600F63072CE5}"/>
    <x:cellStyle name="Normal 40 8 3" xfId="37948" xr:uid="{4CC58081-DBF3-48A1-84E7-2AAEC9783187}"/>
    <x:cellStyle name="Normal 40 9" xfId="37949" xr:uid="{3A03E799-9CAE-49B2-95ED-406FCF142FDB}"/>
    <x:cellStyle name="Normal 40 9 2" xfId="37950" xr:uid="{04D3A2A6-C6C3-4B54-A0F6-D84A50742300}"/>
    <x:cellStyle name="Normal 41" xfId="37951" xr:uid="{A9AB2ED7-FD3D-448E-8455-6C5F533FE501}"/>
    <x:cellStyle name="Normal 41 10" xfId="37952" xr:uid="{9EE993B7-8A95-4F62-8F68-FCAE86AD0555}"/>
    <x:cellStyle name="Normal 41 10 2" xfId="37953" xr:uid="{EDEF8433-79F1-4B50-88DA-17EF51FAF6FE}"/>
    <x:cellStyle name="Normal 41 11" xfId="37954" xr:uid="{4145C1D8-90A5-447A-A3E3-9D1BB62A3255}"/>
    <x:cellStyle name="Normal 41 2" xfId="37955" xr:uid="{A660560C-C8F5-413D-B4D7-1753E3E97F14}"/>
    <x:cellStyle name="Normal 41 2 10" xfId="37956" xr:uid="{740C7393-F40B-4DA2-8923-72E0A9B4FF10}"/>
    <x:cellStyle name="Normal 41 2 2" xfId="37957" xr:uid="{E974D397-8DF5-47E1-BFC8-305A5505E809}"/>
    <x:cellStyle name="Normal 41 2 2 2" xfId="37958" xr:uid="{F7355142-96F7-4926-BA70-879DC7A4E2C6}"/>
    <x:cellStyle name="Normal 41 2 2 2 2" xfId="37959" xr:uid="{1BA0AA9B-8881-42F4-88A6-D32D2FC4F452}"/>
    <x:cellStyle name="Normal 41 2 2 2 2 2" xfId="37960" xr:uid="{4155FE4D-3242-4037-BB19-60C087683DE6}"/>
    <x:cellStyle name="Normal 41 2 2 2 2 2 2" xfId="37961" xr:uid="{240BA30D-2941-4C75-AEC3-487A827BE739}"/>
    <x:cellStyle name="Normal 41 2 2 2 2 2 2 2" xfId="37962" xr:uid="{520670AC-09CB-4A70-A06C-1815F869D7F3}"/>
    <x:cellStyle name="Normal 41 2 2 2 2 2 3" xfId="37963" xr:uid="{96ADFA44-6827-4904-BC39-F004C1494F3C}"/>
    <x:cellStyle name="Normal 41 2 2 2 2 3" xfId="37964" xr:uid="{76A0DC57-1D6B-40DD-9BCB-EDEF313D8EB8}"/>
    <x:cellStyle name="Normal 41 2 2 2 2 3 2" xfId="37965" xr:uid="{0E9E365E-70E7-4EB2-B8A8-CACCCE1B5CD1}"/>
    <x:cellStyle name="Normal 41 2 2 2 2 4" xfId="37966" xr:uid="{230865CD-51E9-4B5B-B297-E1FB355BB561}"/>
    <x:cellStyle name="Normal 41 2 2 2 2 4 2" xfId="37967" xr:uid="{24EE6E86-1EEB-40B1-A00A-F3BA4B6F3443}"/>
    <x:cellStyle name="Normal 41 2 2 2 2 5" xfId="37968" xr:uid="{D8E71B5C-A72C-4AB8-85BE-61F6B73A5A1C}"/>
    <x:cellStyle name="Normal 41 2 2 2 3" xfId="37969" xr:uid="{4B760BCC-737D-484D-A28E-9C3BC5B9BE52}"/>
    <x:cellStyle name="Normal 41 2 2 2 3 2" xfId="37970" xr:uid="{2E20D3D9-8B7D-41A3-97B6-3BCF6825B279}"/>
    <x:cellStyle name="Normal 41 2 2 2 3 2 2" xfId="37971" xr:uid="{AC8E8D2B-0D86-4286-9BFF-5EBF717B0ABF}"/>
    <x:cellStyle name="Normal 41 2 2 2 3 3" xfId="37972" xr:uid="{185580C4-7703-4101-AD8D-F17BDBB6A721}"/>
    <x:cellStyle name="Normal 41 2 2 2 4" xfId="37973" xr:uid="{2A774250-9B63-48DE-8C09-52F32C3228DC}"/>
    <x:cellStyle name="Normal 41 2 2 2 4 2" xfId="37974" xr:uid="{88FB36DC-9E6F-4D61-8526-F7AA0A303ADA}"/>
    <x:cellStyle name="Normal 41 2 2 2 5" xfId="37975" xr:uid="{2C70F12F-26AA-436D-8FFB-32264AC39E29}"/>
    <x:cellStyle name="Normal 41 2 2 2 5 2" xfId="37976" xr:uid="{0E42D8E6-DE88-4173-89BA-B88BFEB36236}"/>
    <x:cellStyle name="Normal 41 2 2 2 6" xfId="37977" xr:uid="{D6866895-E0FB-4C90-9D50-615E0A1E4454}"/>
    <x:cellStyle name="Normal 41 2 2 3" xfId="37978" xr:uid="{0D8D45A0-82C5-4268-AD22-1F449E175256}"/>
    <x:cellStyle name="Normal 41 2 2 3 2" xfId="37979" xr:uid="{312675CD-F044-40A1-B06E-68E8C0429F4C}"/>
    <x:cellStyle name="Normal 41 2 2 3 2 2" xfId="37980" xr:uid="{A4E6C1A3-1421-4633-A4C2-00F41BFBAB20}"/>
    <x:cellStyle name="Normal 41 2 2 3 2 2 2" xfId="37981" xr:uid="{80CDB023-6D95-494D-8674-862410DB5E62}"/>
    <x:cellStyle name="Normal 41 2 2 3 2 3" xfId="37982" xr:uid="{96A63CDE-80D3-4A4D-9112-03A764D80836}"/>
    <x:cellStyle name="Normal 41 2 2 3 3" xfId="37983" xr:uid="{A749B454-18C8-48AA-9588-EE8D04E4DB08}"/>
    <x:cellStyle name="Normal 41 2 2 3 3 2" xfId="37984" xr:uid="{4F8D1E39-7308-46C7-81D0-DC7074B5B824}"/>
    <x:cellStyle name="Normal 41 2 2 3 4" xfId="37985" xr:uid="{F22E1030-CC50-4C40-ADF2-69D6E2BECBBA}"/>
    <x:cellStyle name="Normal 41 2 2 3 4 2" xfId="37986" xr:uid="{A0E3E9F4-FE6A-46A4-9CF6-1B840186D126}"/>
    <x:cellStyle name="Normal 41 2 2 3 5" xfId="37987" xr:uid="{188A0936-446D-4343-BEE6-A350150D0E2E}"/>
    <x:cellStyle name="Normal 41 2 2 4" xfId="37988" xr:uid="{CFF3BDDB-2377-4571-AF0A-77CC3B377D52}"/>
    <x:cellStyle name="Normal 41 2 2 4 2" xfId="37989" xr:uid="{34A21AC9-6783-4E0D-BD27-C10D8E30E57A}"/>
    <x:cellStyle name="Normal 41 2 2 4 2 2" xfId="37990" xr:uid="{B9595E9F-0CDE-4044-AAB2-B00891A055B9}"/>
    <x:cellStyle name="Normal 41 2 2 4 3" xfId="37991" xr:uid="{2D80903A-7760-496B-917C-A4CE25EB456E}"/>
    <x:cellStyle name="Normal 41 2 2 5" xfId="37992" xr:uid="{196F9F2D-429D-4221-989C-B563721C7BE3}"/>
    <x:cellStyle name="Normal 41 2 2 5 2" xfId="37993" xr:uid="{C46F30C3-4B77-4780-9EF5-A50428CDBDB8}"/>
    <x:cellStyle name="Normal 41 2 2 6" xfId="37994" xr:uid="{4FEFF475-CE58-455D-97A4-18EE4DCF2143}"/>
    <x:cellStyle name="Normal 41 2 2 6 2" xfId="37995" xr:uid="{9828C4AF-633F-4597-8D55-AEEEE773D7BC}"/>
    <x:cellStyle name="Normal 41 2 2 7" xfId="37996" xr:uid="{1D97C905-3DFB-4ECA-9C1B-899CE0527F89}"/>
    <x:cellStyle name="Normal 41 2 3" xfId="37997" xr:uid="{543D954F-55E4-4442-81F0-438FF3D86A23}"/>
    <x:cellStyle name="Normal 41 2 3 2" xfId="37998" xr:uid="{1DA6C8BC-B7FE-4CEF-8749-8C637A5C5AFE}"/>
    <x:cellStyle name="Normal 41 2 3 2 2" xfId="37999" xr:uid="{BF6E0430-96EE-43B0-AD1B-38C526901EC4}"/>
    <x:cellStyle name="Normal 41 2 3 2 2 2" xfId="38000" xr:uid="{FB7C385D-752D-42C4-AC73-CB905849E580}"/>
    <x:cellStyle name="Normal 41 2 3 2 2 2 2" xfId="38001" xr:uid="{5AAA034C-DBFA-4D48-A12D-919F5BB9A3E4}"/>
    <x:cellStyle name="Normal 41 2 3 2 2 2 2 2" xfId="38002" xr:uid="{4C2F486C-B914-4F00-A66F-D8D91F3F567A}"/>
    <x:cellStyle name="Normal 41 2 3 2 2 2 3" xfId="38003" xr:uid="{65B039E1-C760-4515-85D7-4B0CCAAEEEE5}"/>
    <x:cellStyle name="Normal 41 2 3 2 2 3" xfId="38004" xr:uid="{97A4B2BA-4AC6-413D-92D9-9C436BF30546}"/>
    <x:cellStyle name="Normal 41 2 3 2 2 3 2" xfId="38005" xr:uid="{1F4FE1BD-050A-4345-BE11-B0C19FBA79B7}"/>
    <x:cellStyle name="Normal 41 2 3 2 2 4" xfId="38006" xr:uid="{413D5117-7535-4517-BC9B-6486AF18434A}"/>
    <x:cellStyle name="Normal 41 2 3 2 2 4 2" xfId="38007" xr:uid="{0DE7F7BC-E6E9-4839-85AC-CBFFE797DA18}"/>
    <x:cellStyle name="Normal 41 2 3 2 2 5" xfId="38008" xr:uid="{F4083C8E-F460-4D36-A1A3-B7FDC5A82D52}"/>
    <x:cellStyle name="Normal 41 2 3 2 3" xfId="38009" xr:uid="{F1092B20-163D-42FD-AAC2-D93CA1087F59}"/>
    <x:cellStyle name="Normal 41 2 3 2 3 2" xfId="38010" xr:uid="{64AF711D-8307-4F9B-B5CD-EB0F3F4F6B8E}"/>
    <x:cellStyle name="Normal 41 2 3 2 3 2 2" xfId="38011" xr:uid="{7D788A23-44D8-489F-9D76-11314B3D6036}"/>
    <x:cellStyle name="Normal 41 2 3 2 3 3" xfId="38012" xr:uid="{7206766B-83A2-410A-8264-C9DE79993824}"/>
    <x:cellStyle name="Normal 41 2 3 2 4" xfId="38013" xr:uid="{6D83B778-AAE4-400F-9F29-BDD85438D4A4}"/>
    <x:cellStyle name="Normal 41 2 3 2 4 2" xfId="38014" xr:uid="{59964711-CEE3-428E-B898-2C16A976A3B1}"/>
    <x:cellStyle name="Normal 41 2 3 2 5" xfId="38015" xr:uid="{9BFFCBA0-DF36-44D0-BBA0-77A2095E0210}"/>
    <x:cellStyle name="Normal 41 2 3 2 5 2" xfId="38016" xr:uid="{A9C2FFA7-AEEF-4DDD-A253-2E11286455A8}"/>
    <x:cellStyle name="Normal 41 2 3 2 6" xfId="38017" xr:uid="{95F1B338-0EFA-420C-98CA-B96F2CA1A9CF}"/>
    <x:cellStyle name="Normal 41 2 3 3" xfId="38018" xr:uid="{261EC2E3-49DB-4687-94EB-56E518F5AE68}"/>
    <x:cellStyle name="Normal 41 2 3 3 2" xfId="38019" xr:uid="{DDEE6DB5-063D-4F18-B8EB-B9C4D2EEC677}"/>
    <x:cellStyle name="Normal 41 2 3 3 2 2" xfId="38020" xr:uid="{94219E5B-B7FB-4476-9539-7393D0DA9480}"/>
    <x:cellStyle name="Normal 41 2 3 3 2 2 2" xfId="38021" xr:uid="{DBC8BCD0-A50C-4BEC-91E9-69984BD3B99E}"/>
    <x:cellStyle name="Normal 41 2 3 3 2 3" xfId="38022" xr:uid="{B894E2F2-BB71-4A3C-827C-2197E7ACEBF2}"/>
    <x:cellStyle name="Normal 41 2 3 3 3" xfId="38023" xr:uid="{D4AD4840-4344-4779-91E0-A044A9299D8F}"/>
    <x:cellStyle name="Normal 41 2 3 3 3 2" xfId="38024" xr:uid="{9DE62B21-0616-422D-951F-1294E9122EE6}"/>
    <x:cellStyle name="Normal 41 2 3 3 4" xfId="38025" xr:uid="{74B9DC44-5388-4330-804E-D01B955B9E47}"/>
    <x:cellStyle name="Normal 41 2 3 3 4 2" xfId="38026" xr:uid="{EA7CAA88-55AD-45F0-848F-EB982AF88E01}"/>
    <x:cellStyle name="Normal 41 2 3 3 5" xfId="38027" xr:uid="{89D513E6-5418-413B-AC16-E5C06E90723C}"/>
    <x:cellStyle name="Normal 41 2 3 4" xfId="38028" xr:uid="{9D15D58C-09BA-4B65-8286-E85F85835ED4}"/>
    <x:cellStyle name="Normal 41 2 3 4 2" xfId="38029" xr:uid="{A2A35897-F831-457D-8313-F49755CEA02E}"/>
    <x:cellStyle name="Normal 41 2 3 4 2 2" xfId="38030" xr:uid="{E4751DF6-809B-4A39-BE8B-73AB03E3EAA5}"/>
    <x:cellStyle name="Normal 41 2 3 4 3" xfId="38031" xr:uid="{347DCF96-413F-4EB9-A222-C1DE7282570D}"/>
    <x:cellStyle name="Normal 41 2 3 5" xfId="38032" xr:uid="{D2711BCC-A87A-4993-BCF4-5B4928680155}"/>
    <x:cellStyle name="Normal 41 2 3 5 2" xfId="38033" xr:uid="{6CCC9E2D-29B0-41E0-8041-B653969574E1}"/>
    <x:cellStyle name="Normal 41 2 3 6" xfId="38034" xr:uid="{5EDAF2E0-EE7F-4C89-8712-18F05FF57053}"/>
    <x:cellStyle name="Normal 41 2 3 6 2" xfId="38035" xr:uid="{C37E9F9F-2FB6-4453-BF1C-3E95DD9AEFCB}"/>
    <x:cellStyle name="Normal 41 2 3 7" xfId="38036" xr:uid="{71E6F35D-431E-4D99-B79E-9D7033849837}"/>
    <x:cellStyle name="Normal 41 2 4" xfId="38037" xr:uid="{4CCAC263-EF59-479D-A4C1-2C5DA31A447F}"/>
    <x:cellStyle name="Normal 41 2 4 2" xfId="38038" xr:uid="{ADDD07DC-B8FD-4583-BA98-EC3C986E8342}"/>
    <x:cellStyle name="Normal 41 2 4 2 2" xfId="38039" xr:uid="{9BAE6223-EDDA-42B2-B2AD-D7C7C5AFB60A}"/>
    <x:cellStyle name="Normal 41 2 4 2 2 2" xfId="38040" xr:uid="{A7EC7441-1F87-4451-BB4F-4B811083DF5C}"/>
    <x:cellStyle name="Normal 41 2 4 2 2 2 2" xfId="38041" xr:uid="{0833CBB3-1E9C-4210-9DE4-2DFE6B6A1726}"/>
    <x:cellStyle name="Normal 41 2 4 2 2 3" xfId="38042" xr:uid="{58AD707B-D653-4D81-A14F-C0614942B6DD}"/>
    <x:cellStyle name="Normal 41 2 4 2 3" xfId="38043" xr:uid="{D28B24D8-4470-4E70-B112-30A4AC9C4F4E}"/>
    <x:cellStyle name="Normal 41 2 4 2 3 2" xfId="38044" xr:uid="{0120FDF8-02CC-41E5-A543-07BABE389FC9}"/>
    <x:cellStyle name="Normal 41 2 4 2 4" xfId="38045" xr:uid="{3B55095E-81AA-42DC-85D1-9A0220F24159}"/>
    <x:cellStyle name="Normal 41 2 4 2 4 2" xfId="38046" xr:uid="{3385F4AB-CBDB-4076-94FF-A4A6B278E2AF}"/>
    <x:cellStyle name="Normal 41 2 4 2 5" xfId="38047" xr:uid="{3124EBF7-CE65-4C4D-8237-974BC5CD3A24}"/>
    <x:cellStyle name="Normal 41 2 4 3" xfId="38048" xr:uid="{478751C8-50BD-4EF9-A701-34E4A0300ABC}"/>
    <x:cellStyle name="Normal 41 2 4 3 2" xfId="38049" xr:uid="{11DCBB52-81CF-4F2B-ABE6-1369A9FE0C3B}"/>
    <x:cellStyle name="Normal 41 2 4 3 2 2" xfId="38050" xr:uid="{05FCA695-1953-48DC-B68A-C50B9B0E700E}"/>
    <x:cellStyle name="Normal 41 2 4 3 3" xfId="38051" xr:uid="{968605AB-B31F-4D1E-A128-B9BDF6785975}"/>
    <x:cellStyle name="Normal 41 2 4 4" xfId="38052" xr:uid="{48BCCC2C-89C9-4963-AEA0-CC5658A056D3}"/>
    <x:cellStyle name="Normal 41 2 4 4 2" xfId="38053" xr:uid="{0710BE0E-7A8E-47EC-9D79-CDE6B6CC37C8}"/>
    <x:cellStyle name="Normal 41 2 4 5" xfId="38054" xr:uid="{7620BC00-17C4-4830-9032-5D69E25603A8}"/>
    <x:cellStyle name="Normal 41 2 4 5 2" xfId="38055" xr:uid="{A6BA1D0F-6515-422B-A981-81F7A6F3129F}"/>
    <x:cellStyle name="Normal 41 2 4 6" xfId="38056" xr:uid="{0014AB16-A98F-4DD8-81D7-A10651118FA2}"/>
    <x:cellStyle name="Normal 41 2 5" xfId="38057" xr:uid="{B0166398-4BC6-4001-8B92-8F61D85CF44E}"/>
    <x:cellStyle name="Normal 41 2 5 2" xfId="38058" xr:uid="{FAC407AA-FA22-45DD-BC3A-9E10A5B631FB}"/>
    <x:cellStyle name="Normal 41 2 5 2 2" xfId="38059" xr:uid="{89F7FAFB-7162-4813-A4E1-5294BE74AE36}"/>
    <x:cellStyle name="Normal 41 2 5 2 2 2" xfId="38060" xr:uid="{2906540F-5179-4850-BA15-1AECD40E278B}"/>
    <x:cellStyle name="Normal 41 2 5 2 3" xfId="38061" xr:uid="{5E69FB9B-BDBD-4B1A-9467-4CA9A7519015}"/>
    <x:cellStyle name="Normal 41 2 5 3" xfId="38062" xr:uid="{AC5BAD23-0780-4089-ACDE-30B81EA2610B}"/>
    <x:cellStyle name="Normal 41 2 5 3 2" xfId="38063" xr:uid="{25D61CE9-B539-4AD7-9EDD-FB439215324D}"/>
    <x:cellStyle name="Normal 41 2 5 4" xfId="38064" xr:uid="{4596C5BA-87F8-480E-B072-518C5F60F5DD}"/>
    <x:cellStyle name="Normal 41 2 5 4 2" xfId="38065" xr:uid="{9FD5CFFE-5328-4E33-8D42-1C0A2EA34902}"/>
    <x:cellStyle name="Normal 41 2 5 5" xfId="38066" xr:uid="{A851A1FE-4802-4D36-8D3D-2EF10686E581}"/>
    <x:cellStyle name="Normal 41 2 6" xfId="38067" xr:uid="{EC6FA5EF-9D87-402B-9E21-F27FC9A1FE8B}"/>
    <x:cellStyle name="Normal 41 2 6 2" xfId="38068" xr:uid="{8923F06D-174C-4277-83F2-32EC0E35C4F7}"/>
    <x:cellStyle name="Normal 41 2 6 2 2" xfId="38069" xr:uid="{9B1EFA93-CD4C-47F1-B015-7383ED1C220A}"/>
    <x:cellStyle name="Normal 41 2 6 2 2 2" xfId="38070" xr:uid="{8E20C9A4-83F0-4901-B9B2-DD8F7C21BC53}"/>
    <x:cellStyle name="Normal 41 2 6 2 3" xfId="38071" xr:uid="{5D962D14-F0AB-4991-9F6D-67106EB427B1}"/>
    <x:cellStyle name="Normal 41 2 6 3" xfId="38072" xr:uid="{A2481762-22C8-47F7-8016-E9F6D9E7F31F}"/>
    <x:cellStyle name="Normal 41 2 6 3 2" xfId="38073" xr:uid="{574D8A7D-2C05-41A6-B068-5BBA02EB8A8B}"/>
    <x:cellStyle name="Normal 41 2 6 4" xfId="38074" xr:uid="{B5917A58-EAFC-4CE3-9495-A2274ADC2F71}"/>
    <x:cellStyle name="Normal 41 2 6 4 2" xfId="38075" xr:uid="{E7E429D8-F86F-4B43-B665-8F1B38412B1C}"/>
    <x:cellStyle name="Normal 41 2 6 5" xfId="38076" xr:uid="{B91AE01A-014A-4157-8B5D-618C60F83364}"/>
    <x:cellStyle name="Normal 41 2 7" xfId="38077" xr:uid="{0C16DE5D-64B0-4AE6-9357-50653CDFE3C8}"/>
    <x:cellStyle name="Normal 41 2 7 2" xfId="38078" xr:uid="{1AAC037E-A32E-48B7-BBA3-353F260BE46F}"/>
    <x:cellStyle name="Normal 41 2 7 2 2" xfId="38079" xr:uid="{F12E9557-BCF7-4CAA-B193-2AA349B92425}"/>
    <x:cellStyle name="Normal 41 2 7 3" xfId="38080" xr:uid="{F6E760F1-46EC-42EE-8951-A0F3D60CD7F3}"/>
    <x:cellStyle name="Normal 41 2 8" xfId="38081" xr:uid="{B8343D94-B2C9-47AD-9A9D-6AB8BCE79007}"/>
    <x:cellStyle name="Normal 41 2 8 2" xfId="38082" xr:uid="{9BE50E7F-E878-4BB3-9C93-F23E424D1B6D}"/>
    <x:cellStyle name="Normal 41 2 9" xfId="38083" xr:uid="{3A25FF4B-2FB5-4B6F-A1A3-AF6C40B3D3C9}"/>
    <x:cellStyle name="Normal 41 2 9 2" xfId="38084" xr:uid="{516672B5-9907-4293-A0AD-B2DFECD6690F}"/>
    <x:cellStyle name="Normal 41 3" xfId="38085" xr:uid="{C76C2C90-EE60-403C-95BC-CEF4590E8E3B}"/>
    <x:cellStyle name="Normal 41 3 2" xfId="38086" xr:uid="{003065B7-16E9-4715-9F87-76275A92C2E0}"/>
    <x:cellStyle name="Normal 41 3 2 2" xfId="38087" xr:uid="{9D61F2F6-48F9-401C-BCDF-4C516ADA21EC}"/>
    <x:cellStyle name="Normal 41 3 2 2 2" xfId="38088" xr:uid="{0872B029-4C6E-4715-91A5-1EF0A7DDAC1D}"/>
    <x:cellStyle name="Normal 41 3 2 2 2 2" xfId="38089" xr:uid="{FE3C7983-6669-4CDB-94C6-5948B826BAEE}"/>
    <x:cellStyle name="Normal 41 3 2 2 2 2 2" xfId="38090" xr:uid="{736FD6C1-A71F-4ACE-BF67-A82FAE716E21}"/>
    <x:cellStyle name="Normal 41 3 2 2 2 3" xfId="38091" xr:uid="{B9D2C7ED-C9B9-4CD8-84A3-DB7DDBFEE48A}"/>
    <x:cellStyle name="Normal 41 3 2 2 3" xfId="38092" xr:uid="{108A0EB0-E673-44FE-8707-FC299CEB53F2}"/>
    <x:cellStyle name="Normal 41 3 2 2 3 2" xfId="38093" xr:uid="{8347BCC1-3CDA-47A7-B79E-9561BE4FF177}"/>
    <x:cellStyle name="Normal 41 3 2 2 4" xfId="38094" xr:uid="{DB08731E-8A55-47F3-AFE4-DA1A34647B89}"/>
    <x:cellStyle name="Normal 41 3 2 2 4 2" xfId="38095" xr:uid="{A77D435A-E84D-4D44-821C-DAEE4B5D0855}"/>
    <x:cellStyle name="Normal 41 3 2 2 5" xfId="38096" xr:uid="{545A7900-878F-4ED4-B8EF-2B11B5E23754}"/>
    <x:cellStyle name="Normal 41 3 2 3" xfId="38097" xr:uid="{A0C82C50-218B-4623-80F2-061079699496}"/>
    <x:cellStyle name="Normal 41 3 2 3 2" xfId="38098" xr:uid="{80FD2A57-9A1A-44A1-8345-BD5E0F2E1539}"/>
    <x:cellStyle name="Normal 41 3 2 3 2 2" xfId="38099" xr:uid="{F3961DB2-EC10-4DBB-BD0B-C9E2B617C7C8}"/>
    <x:cellStyle name="Normal 41 3 2 3 3" xfId="38100" xr:uid="{7F290E67-41BD-49E1-A4E2-BB8EFB947D4A}"/>
    <x:cellStyle name="Normal 41 3 2 4" xfId="38101" xr:uid="{CE9D7BE9-9016-40FE-9D14-7B10A149D0BD}"/>
    <x:cellStyle name="Normal 41 3 2 4 2" xfId="38102" xr:uid="{2A7449DF-40FC-4F41-B5EE-5D929E047B5A}"/>
    <x:cellStyle name="Normal 41 3 2 5" xfId="38103" xr:uid="{8DB1332D-1203-4755-9F13-9A47983ECEDF}"/>
    <x:cellStyle name="Normal 41 3 2 5 2" xfId="38104" xr:uid="{E74F882A-EA63-4A61-9E7A-402680B0997F}"/>
    <x:cellStyle name="Normal 41 3 2 6" xfId="38105" xr:uid="{B558E011-7D7A-42D1-8BEB-FEDF2D96E675}"/>
    <x:cellStyle name="Normal 41 3 3" xfId="38106" xr:uid="{2B63292C-6DBF-496E-A35F-245E299BCFF3}"/>
    <x:cellStyle name="Normal 41 3 3 2" xfId="38107" xr:uid="{A4F4370A-EB73-45B4-8957-317469F743AC}"/>
    <x:cellStyle name="Normal 41 3 3 2 2" xfId="38108" xr:uid="{6CF4D79F-1148-49BC-B3FD-91DDCB7E6E4B}"/>
    <x:cellStyle name="Normal 41 3 3 2 2 2" xfId="38109" xr:uid="{BC028DDF-ACB7-4CD7-9493-DFD0035ED163}"/>
    <x:cellStyle name="Normal 41 3 3 2 3" xfId="38110" xr:uid="{8165C712-87F4-49CC-9BEC-8D92526FCAE3}"/>
    <x:cellStyle name="Normal 41 3 3 3" xfId="38111" xr:uid="{8E9685D1-3E59-4A97-AD7B-FAA6B9DCEE32}"/>
    <x:cellStyle name="Normal 41 3 3 3 2" xfId="38112" xr:uid="{F80AD78D-4DCA-4DD7-BCEB-B0A3CE182202}"/>
    <x:cellStyle name="Normal 41 3 3 4" xfId="38113" xr:uid="{06F120D1-373A-4988-8576-03B536EC98CE}"/>
    <x:cellStyle name="Normal 41 3 3 4 2" xfId="38114" xr:uid="{A4644C26-3EB0-493B-9686-CC8C547B9548}"/>
    <x:cellStyle name="Normal 41 3 3 5" xfId="38115" xr:uid="{3A8EC71A-B8B8-4FF0-BB19-8A0C61AABBE7}"/>
    <x:cellStyle name="Normal 41 3 4" xfId="38116" xr:uid="{20E154F8-7606-43C0-B257-0DBB92DE92E6}"/>
    <x:cellStyle name="Normal 41 3 4 2" xfId="38117" xr:uid="{071FDF3C-516C-4097-8C53-8B8CB70B8645}"/>
    <x:cellStyle name="Normal 41 3 4 2 2" xfId="38118" xr:uid="{8305025D-C9B8-4927-B91A-67AEDD8C3F7A}"/>
    <x:cellStyle name="Normal 41 3 4 3" xfId="38119" xr:uid="{CA6F81C5-CD9D-44B0-865C-FEAD5512E5DC}"/>
    <x:cellStyle name="Normal 41 3 5" xfId="38120" xr:uid="{23F47715-5A1D-4D16-9382-29C3FAFF1BDB}"/>
    <x:cellStyle name="Normal 41 3 5 2" xfId="38121" xr:uid="{678E910D-FCF2-455F-9418-D12DF3364194}"/>
    <x:cellStyle name="Normal 41 3 6" xfId="38122" xr:uid="{9F95A8C8-E35F-4E6A-8976-4F7287E85ACE}"/>
    <x:cellStyle name="Normal 41 3 6 2" xfId="38123" xr:uid="{ED10A289-A57C-44FF-AF38-D54513EEC900}"/>
    <x:cellStyle name="Normal 41 3 7" xfId="38124" xr:uid="{212380F1-42DF-4811-8C14-DDDA1CC41E3D}"/>
    <x:cellStyle name="Normal 41 4" xfId="38125" xr:uid="{2E041790-E4A2-493E-AC70-B4038955FA5B}"/>
    <x:cellStyle name="Normal 41 4 2" xfId="38126" xr:uid="{C7D916BE-A431-4A32-9750-0C5013D7813D}"/>
    <x:cellStyle name="Normal 41 4 2 2" xfId="38127" xr:uid="{106DA646-E472-442A-ABA3-528EE5ECF7C7}"/>
    <x:cellStyle name="Normal 41 4 2 2 2" xfId="38128" xr:uid="{4AF3013A-591F-4DEE-A0D9-4AD931C9C243}"/>
    <x:cellStyle name="Normal 41 4 2 2 2 2" xfId="38129" xr:uid="{4592974E-592E-4C10-817E-2D0B59315616}"/>
    <x:cellStyle name="Normal 41 4 2 2 2 2 2" xfId="38130" xr:uid="{E766B545-222F-426A-8951-B2E7722806B7}"/>
    <x:cellStyle name="Normal 41 4 2 2 2 3" xfId="38131" xr:uid="{A77AF13D-3B11-435C-8071-B77382964475}"/>
    <x:cellStyle name="Normal 41 4 2 2 3" xfId="38132" xr:uid="{6005EB11-0463-4799-AAD0-93A8D3C5ABEC}"/>
    <x:cellStyle name="Normal 41 4 2 2 3 2" xfId="38133" xr:uid="{D08C45EC-EFE0-4FD3-A5B7-2AD9BF03D576}"/>
    <x:cellStyle name="Normal 41 4 2 2 4" xfId="38134" xr:uid="{BC22D2F3-D3D3-4A9C-A715-F0E2BC649CF4}"/>
    <x:cellStyle name="Normal 41 4 2 2 4 2" xfId="38135" xr:uid="{A77C8240-ED42-4A44-9B93-22BAF7734A3E}"/>
    <x:cellStyle name="Normal 41 4 2 2 5" xfId="38136" xr:uid="{9617EE75-15BA-49A0-B512-9120B6A538D4}"/>
    <x:cellStyle name="Normal 41 4 2 3" xfId="38137" xr:uid="{C0CEAF8A-4E4A-4CCF-B111-5A813419D1A2}"/>
    <x:cellStyle name="Normal 41 4 2 3 2" xfId="38138" xr:uid="{61DD64A0-FB01-4AB5-B934-72903D4B5755}"/>
    <x:cellStyle name="Normal 41 4 2 3 2 2" xfId="38139" xr:uid="{7D2E8FDA-932E-43C5-91CB-EF6F2DD569C0}"/>
    <x:cellStyle name="Normal 41 4 2 3 3" xfId="38140" xr:uid="{4865660D-88D0-4C46-8079-B6A4BCF6E566}"/>
    <x:cellStyle name="Normal 41 4 2 4" xfId="38141" xr:uid="{FC49EF70-9FB1-4BFB-9584-E2B89011E4BD}"/>
    <x:cellStyle name="Normal 41 4 2 4 2" xfId="38142" xr:uid="{9A8856AE-008A-4EAD-B216-9909DA0573BC}"/>
    <x:cellStyle name="Normal 41 4 2 5" xfId="38143" xr:uid="{D1E980A8-2DF2-486B-A8A8-0CB127B8F9DD}"/>
    <x:cellStyle name="Normal 41 4 2 5 2" xfId="38144" xr:uid="{03C0A73C-5A1C-4504-B074-67DDC0CBE1ED}"/>
    <x:cellStyle name="Normal 41 4 2 6" xfId="38145" xr:uid="{06380579-AD9F-4ABB-A115-6B30E9AB672C}"/>
    <x:cellStyle name="Normal 41 4 3" xfId="38146" xr:uid="{6D9A8A9A-B8FA-4D7D-A3C1-338A341CE359}"/>
    <x:cellStyle name="Normal 41 4 3 2" xfId="38147" xr:uid="{C6DBD5FE-642F-4D05-A6B3-685EE2F6D7B5}"/>
    <x:cellStyle name="Normal 41 4 3 2 2" xfId="38148" xr:uid="{6902CCD2-F81D-4332-ABA5-EFC3D03BBB12}"/>
    <x:cellStyle name="Normal 41 4 3 2 2 2" xfId="38149" xr:uid="{5BED6993-5C0C-454D-99A9-52678143E6D6}"/>
    <x:cellStyle name="Normal 41 4 3 2 3" xfId="38150" xr:uid="{8D8CDABA-1033-4BBA-8E42-843BCA2BA85B}"/>
    <x:cellStyle name="Normal 41 4 3 3" xfId="38151" xr:uid="{C115BD60-64FB-4A28-ABA0-9C8AF21AE6B6}"/>
    <x:cellStyle name="Normal 41 4 3 3 2" xfId="38152" xr:uid="{70419D89-CF11-4E99-A816-FEAED324B45C}"/>
    <x:cellStyle name="Normal 41 4 3 4" xfId="38153" xr:uid="{10D1086D-9918-4C6E-B1EC-FB2CE3AB84AD}"/>
    <x:cellStyle name="Normal 41 4 3 4 2" xfId="38154" xr:uid="{FC79B560-0FEF-4D36-9A9E-A838C6AD247E}"/>
    <x:cellStyle name="Normal 41 4 3 5" xfId="38155" xr:uid="{D2BB2970-B57A-4329-87BE-15E124117425}"/>
    <x:cellStyle name="Normal 41 4 4" xfId="38156" xr:uid="{488B8C71-5E58-45A7-A62C-15D3B3389B40}"/>
    <x:cellStyle name="Normal 41 4 4 2" xfId="38157" xr:uid="{1E8301E6-7184-4766-9BD3-10A264FC768B}"/>
    <x:cellStyle name="Normal 41 4 4 2 2" xfId="38158" xr:uid="{1FA7BEAB-AB2A-40FE-BAC2-BBF71A257096}"/>
    <x:cellStyle name="Normal 41 4 4 3" xfId="38159" xr:uid="{C93F0FE2-39C9-4B8F-9D5E-D59934ED6A15}"/>
    <x:cellStyle name="Normal 41 4 5" xfId="38160" xr:uid="{47D73F56-9951-465D-90C4-A11C548BB52B}"/>
    <x:cellStyle name="Normal 41 4 5 2" xfId="38161" xr:uid="{F528A3C2-8BD2-4512-92E2-9BC011710E3E}"/>
    <x:cellStyle name="Normal 41 4 6" xfId="38162" xr:uid="{676B90F4-9996-46D0-998C-B10734822648}"/>
    <x:cellStyle name="Normal 41 4 6 2" xfId="38163" xr:uid="{1E104310-9A44-475B-BF6D-2FDA643C5E05}"/>
    <x:cellStyle name="Normal 41 4 7" xfId="38164" xr:uid="{5014E9C3-C647-4F51-AAB1-34EF8139D8F0}"/>
    <x:cellStyle name="Normal 41 5" xfId="38165" xr:uid="{AA661661-9550-4283-AA98-17BD6BBDE947}"/>
    <x:cellStyle name="Normal 41 5 2" xfId="38166" xr:uid="{41B6A4B7-1A8F-4070-BE67-BC788A848C8C}"/>
    <x:cellStyle name="Normal 41 5 2 2" xfId="38167" xr:uid="{D4A397F8-0A0A-4FB2-BA87-12423D803980}"/>
    <x:cellStyle name="Normal 41 5 2 2 2" xfId="38168" xr:uid="{BEC24E48-322F-42E4-9169-E4D9941C484F}"/>
    <x:cellStyle name="Normal 41 5 2 2 2 2" xfId="38169" xr:uid="{282F2481-A13F-4596-8E03-73AFD28145D1}"/>
    <x:cellStyle name="Normal 41 5 2 2 3" xfId="38170" xr:uid="{0294598D-EB1C-4F59-81E0-069B734A94A0}"/>
    <x:cellStyle name="Normal 41 5 2 3" xfId="38171" xr:uid="{78BAAE90-EE87-48BE-8C1A-FEFA8DA5ABFE}"/>
    <x:cellStyle name="Normal 41 5 2 3 2" xfId="38172" xr:uid="{963338B9-9B9A-46B8-8AF3-613124743C8D}"/>
    <x:cellStyle name="Normal 41 5 2 4" xfId="38173" xr:uid="{35933930-3CF0-4188-ACE6-B2D3D3A2CAE3}"/>
    <x:cellStyle name="Normal 41 5 2 4 2" xfId="38174" xr:uid="{89FF3BBF-F231-40AE-B5E6-A476F06AEB61}"/>
    <x:cellStyle name="Normal 41 5 2 5" xfId="38175" xr:uid="{D5F67FAA-E80F-4C3B-84DA-ED79BF012D29}"/>
    <x:cellStyle name="Normal 41 5 3" xfId="38176" xr:uid="{CCE589A1-8BDB-4B85-B131-8E8C6093CA0B}"/>
    <x:cellStyle name="Normal 41 5 3 2" xfId="38177" xr:uid="{78B02D79-F60F-4411-97E0-D3AF36AE0426}"/>
    <x:cellStyle name="Normal 41 5 3 2 2" xfId="38178" xr:uid="{70D3E604-1639-4F24-95C2-ABE0D9D1B1CC}"/>
    <x:cellStyle name="Normal 41 5 3 3" xfId="38179" xr:uid="{B7243296-1B71-4F9B-AADB-5717EA2DFBF0}"/>
    <x:cellStyle name="Normal 41 5 4" xfId="38180" xr:uid="{1C2EE09C-07B8-4C79-AD85-37F13378D3BB}"/>
    <x:cellStyle name="Normal 41 5 4 2" xfId="38181" xr:uid="{F9F1666D-203C-49FB-AF59-F594EE267425}"/>
    <x:cellStyle name="Normal 41 5 5" xfId="38182" xr:uid="{56A022DC-3F55-4699-BCDB-2E0E348CA130}"/>
    <x:cellStyle name="Normal 41 5 5 2" xfId="38183" xr:uid="{EC5215D0-4203-4102-8BCA-F5768E2310AB}"/>
    <x:cellStyle name="Normal 41 5 6" xfId="38184" xr:uid="{FB77B7C8-8965-4181-9B04-759A5FF97780}"/>
    <x:cellStyle name="Normal 41 6" xfId="38185" xr:uid="{30DE2670-B6C9-4139-B306-9C920EC52934}"/>
    <x:cellStyle name="Normal 41 6 2" xfId="38186" xr:uid="{6389E221-14C6-4F3D-BA08-9F84B5B7B593}"/>
    <x:cellStyle name="Normal 41 6 2 2" xfId="38187" xr:uid="{5CDEE29C-B0EC-4916-A680-57B880CA760E}"/>
    <x:cellStyle name="Normal 41 6 2 2 2" xfId="38188" xr:uid="{4FFBBC10-4A68-47B8-A7EE-6138B3E3235D}"/>
    <x:cellStyle name="Normal 41 6 2 3" xfId="38189" xr:uid="{9FE8D539-8EB2-4E2E-B438-3FAB99DA1A51}"/>
    <x:cellStyle name="Normal 41 6 3" xfId="38190" xr:uid="{2E3309D8-464E-4DDD-90D3-F304FE7F652C}"/>
    <x:cellStyle name="Normal 41 6 3 2" xfId="38191" xr:uid="{24F204C2-62B5-4828-8E97-7EBEBBEF0211}"/>
    <x:cellStyle name="Normal 41 6 4" xfId="38192" xr:uid="{9681F736-40BF-43C3-8155-F7F6A56D9CFB}"/>
    <x:cellStyle name="Normal 41 6 4 2" xfId="38193" xr:uid="{34783799-D581-419E-874B-18E3B388F5F7}"/>
    <x:cellStyle name="Normal 41 6 5" xfId="38194" xr:uid="{68E5C52F-DE9F-447F-B585-BF76577152D0}"/>
    <x:cellStyle name="Normal 41 7" xfId="38195" xr:uid="{994BF851-83D8-4F33-B75F-A362F6C53C73}"/>
    <x:cellStyle name="Normal 41 7 2" xfId="38196" xr:uid="{4D7B52CE-F11B-4FAB-8E8A-8E1658D0A6D6}"/>
    <x:cellStyle name="Normal 41 7 2 2" xfId="38197" xr:uid="{E8BEC00E-7431-48DE-BE0D-73B4C153F8F3}"/>
    <x:cellStyle name="Normal 41 7 2 2 2" xfId="38198" xr:uid="{746444A9-45F0-4645-BA8C-7355F09A1979}"/>
    <x:cellStyle name="Normal 41 7 2 3" xfId="38199" xr:uid="{89118F3C-6774-4F55-9594-313574C63996}"/>
    <x:cellStyle name="Normal 41 7 3" xfId="38200" xr:uid="{3A5EFBBE-50B1-4C27-ABB3-5677EF08A081}"/>
    <x:cellStyle name="Normal 41 7 3 2" xfId="38201" xr:uid="{9C2E90C4-B096-4765-81E6-6C5A8E6205B6}"/>
    <x:cellStyle name="Normal 41 7 4" xfId="38202" xr:uid="{FE6AFC77-D952-4967-86BC-E0FF9277BA52}"/>
    <x:cellStyle name="Normal 41 7 4 2" xfId="38203" xr:uid="{0FE8C291-32D4-4B90-9FC8-600764BB3F13}"/>
    <x:cellStyle name="Normal 41 7 5" xfId="38204" xr:uid="{F9E487CF-2EF2-48ED-8FE9-5F1C351FFB3E}"/>
    <x:cellStyle name="Normal 41 8" xfId="38205" xr:uid="{B926274F-9E1C-4CD4-88ED-048AEA909582}"/>
    <x:cellStyle name="Normal 41 8 2" xfId="38206" xr:uid="{50425DC8-F3D4-46FC-9D87-896119C3600D}"/>
    <x:cellStyle name="Normal 41 8 2 2" xfId="38207" xr:uid="{BD28FE5F-4C5C-46BD-A400-9556167403C1}"/>
    <x:cellStyle name="Normal 41 8 3" xfId="38208" xr:uid="{2931A3C6-BB1A-4CFE-9DB8-FC9299D64716}"/>
    <x:cellStyle name="Normal 41 9" xfId="38209" xr:uid="{9C5AEDD7-BDE5-4AF4-87DE-5C79B22C1450}"/>
    <x:cellStyle name="Normal 41 9 2" xfId="38210" xr:uid="{E1BA84FC-9E41-4593-9DA2-70894780C609}"/>
    <x:cellStyle name="Normal 42" xfId="38211" xr:uid="{765767D5-620B-4685-B657-C9E269280B0D}"/>
    <x:cellStyle name="Normal 42 10" xfId="38212" xr:uid="{103F24C6-801E-4E38-9870-90335883C7ED}"/>
    <x:cellStyle name="Normal 42 10 2" xfId="38213" xr:uid="{440E9ABA-C5E5-4DD2-A50D-F494CA5FC080}"/>
    <x:cellStyle name="Normal 42 11" xfId="38214" xr:uid="{D3C5AFE3-4A30-499A-BB09-8EEA20C9B26F}"/>
    <x:cellStyle name="Normal 42 2" xfId="38215" xr:uid="{4B326045-8453-43C0-9A3E-98B39D678DE7}"/>
    <x:cellStyle name="Normal 42 2 10" xfId="38216" xr:uid="{AC153420-15C5-4DE4-A2B8-67B83C7CC8A0}"/>
    <x:cellStyle name="Normal 42 2 2" xfId="38217" xr:uid="{C5597289-1B9A-42D9-BDDE-8457BB65244E}"/>
    <x:cellStyle name="Normal 42 2 2 2" xfId="38218" xr:uid="{A69100A1-80FC-4A64-B9D7-3B03D9565A76}"/>
    <x:cellStyle name="Normal 42 2 2 2 2" xfId="38219" xr:uid="{E7274125-B7BE-4660-8609-1BCE14951858}"/>
    <x:cellStyle name="Normal 42 2 2 2 2 2" xfId="38220" xr:uid="{57839DC4-271A-4CC4-84D3-B98C92196AE8}"/>
    <x:cellStyle name="Normal 42 2 2 2 2 2 2" xfId="38221" xr:uid="{D8C0787E-0797-410C-8B2A-9C0CBB0349D8}"/>
    <x:cellStyle name="Normal 42 2 2 2 2 2 2 2" xfId="38222" xr:uid="{CE9E394D-B7D0-447C-A100-3DA0683941A0}"/>
    <x:cellStyle name="Normal 42 2 2 2 2 2 3" xfId="38223" xr:uid="{A4F06EB7-55F9-4A70-A643-99565A19443F}"/>
    <x:cellStyle name="Normal 42 2 2 2 2 3" xfId="38224" xr:uid="{76F7F91B-78C9-49E3-8359-217D628D1EAD}"/>
    <x:cellStyle name="Normal 42 2 2 2 2 3 2" xfId="38225" xr:uid="{A040006D-4AD3-434F-96FE-98F2D8D3DD22}"/>
    <x:cellStyle name="Normal 42 2 2 2 2 4" xfId="38226" xr:uid="{E2E8C730-ADAD-4DEB-B90B-33AB1B3EF48A}"/>
    <x:cellStyle name="Normal 42 2 2 2 2 4 2" xfId="38227" xr:uid="{24AD95B4-A6B8-46D6-9642-63212BE028C9}"/>
    <x:cellStyle name="Normal 42 2 2 2 2 5" xfId="38228" xr:uid="{D908922C-7B43-4EC4-9F21-4FB3D116A2CF}"/>
    <x:cellStyle name="Normal 42 2 2 2 3" xfId="38229" xr:uid="{BE4FAE59-3F6D-40C5-AEBB-FE24CFB01639}"/>
    <x:cellStyle name="Normal 42 2 2 2 3 2" xfId="38230" xr:uid="{E537840C-CA7C-4257-8C7A-F53C55D512EF}"/>
    <x:cellStyle name="Normal 42 2 2 2 3 2 2" xfId="38231" xr:uid="{621D4846-CDC3-40CE-B40E-A99814AD5C76}"/>
    <x:cellStyle name="Normal 42 2 2 2 3 3" xfId="38232" xr:uid="{11967830-10E3-42E4-A472-AFECA23804DA}"/>
    <x:cellStyle name="Normal 42 2 2 2 4" xfId="38233" xr:uid="{B3CDDEF9-70B2-498B-9789-016F53BE81F5}"/>
    <x:cellStyle name="Normal 42 2 2 2 4 2" xfId="38234" xr:uid="{AB423F8F-202E-494F-9075-F0B9F2AD52A8}"/>
    <x:cellStyle name="Normal 42 2 2 2 5" xfId="38235" xr:uid="{23F3213C-E3ED-409A-B475-F4213BA3C6B4}"/>
    <x:cellStyle name="Normal 42 2 2 2 5 2" xfId="38236" xr:uid="{9A99CDF0-47F6-442C-BAC9-382CEB11E329}"/>
    <x:cellStyle name="Normal 42 2 2 2 6" xfId="38237" xr:uid="{2F7A6225-D016-4015-B2BC-A0A08B63FAE5}"/>
    <x:cellStyle name="Normal 42 2 2 3" xfId="38238" xr:uid="{9C66228B-8FD4-4F35-A9BF-DBA003E7A8AA}"/>
    <x:cellStyle name="Normal 42 2 2 3 2" xfId="38239" xr:uid="{5EC8ADA9-1D33-4AE6-8804-82CDD3224926}"/>
    <x:cellStyle name="Normal 42 2 2 3 2 2" xfId="38240" xr:uid="{1F87EDE1-61A2-40F4-89D4-C4CC8DEB9622}"/>
    <x:cellStyle name="Normal 42 2 2 3 2 2 2" xfId="38241" xr:uid="{25A82A6E-7F75-4E3D-953D-931009CB2C2D}"/>
    <x:cellStyle name="Normal 42 2 2 3 2 3" xfId="38242" xr:uid="{436750CF-F662-4EBC-AD10-240FDC6F4D66}"/>
    <x:cellStyle name="Normal 42 2 2 3 3" xfId="38243" xr:uid="{973EE244-421A-4EE1-85A8-8749BD9F30A9}"/>
    <x:cellStyle name="Normal 42 2 2 3 3 2" xfId="38244" xr:uid="{D070519E-AAF9-4CCF-B68F-9AB2448C9C80}"/>
    <x:cellStyle name="Normal 42 2 2 3 4" xfId="38245" xr:uid="{AEC61DE5-1642-4D46-AEEE-DE8AC221E964}"/>
    <x:cellStyle name="Normal 42 2 2 3 4 2" xfId="38246" xr:uid="{F8B57A15-D515-4607-A201-D188C7A77D1A}"/>
    <x:cellStyle name="Normal 42 2 2 3 5" xfId="38247" xr:uid="{AA03BB2C-BB97-415F-A727-B030027A833F}"/>
    <x:cellStyle name="Normal 42 2 2 4" xfId="38248" xr:uid="{571E74C6-A555-4B1C-BC88-9E197696DB1A}"/>
    <x:cellStyle name="Normal 42 2 2 4 2" xfId="38249" xr:uid="{4AE494E6-8F26-404E-B425-976553C43B96}"/>
    <x:cellStyle name="Normal 42 2 2 4 2 2" xfId="38250" xr:uid="{454B817C-45AE-48A0-BCDF-9D71191A5C70}"/>
    <x:cellStyle name="Normal 42 2 2 4 3" xfId="38251" xr:uid="{EDADBE6D-3823-48B0-853D-CCC9B1E7CA70}"/>
    <x:cellStyle name="Normal 42 2 2 5" xfId="38252" xr:uid="{BBFF0128-D1D0-4F82-A05A-C6B69D1FF91F}"/>
    <x:cellStyle name="Normal 42 2 2 5 2" xfId="38253" xr:uid="{5C08CE4B-0722-4113-A735-FBE1F19AEE47}"/>
    <x:cellStyle name="Normal 42 2 2 6" xfId="38254" xr:uid="{B8A4D3E3-6B2D-4251-81CE-63EAB843FE03}"/>
    <x:cellStyle name="Normal 42 2 2 6 2" xfId="38255" xr:uid="{80C22962-D1CD-43DA-A8D2-047B6653B47F}"/>
    <x:cellStyle name="Normal 42 2 2 7" xfId="38256" xr:uid="{B9394027-AC8E-4D5B-BC4D-7E752A5ECE18}"/>
    <x:cellStyle name="Normal 42 2 3" xfId="38257" xr:uid="{6E998E9F-FF15-410E-BCC8-485058849657}"/>
    <x:cellStyle name="Normal 42 2 3 2" xfId="38258" xr:uid="{F8BECE50-BF01-47E0-AB07-2E8E4F4B59AE}"/>
    <x:cellStyle name="Normal 42 2 3 2 2" xfId="38259" xr:uid="{58B792B7-D05C-48A7-A29B-14A7346AD84F}"/>
    <x:cellStyle name="Normal 42 2 3 2 2 2" xfId="38260" xr:uid="{A39FB0B6-16CB-4804-94CC-3E0A392A7C81}"/>
    <x:cellStyle name="Normal 42 2 3 2 2 2 2" xfId="38261" xr:uid="{A701161F-B904-4399-B193-C5D7613F4FEA}"/>
    <x:cellStyle name="Normal 42 2 3 2 2 2 2 2" xfId="38262" xr:uid="{ED679B66-A3C6-449F-A181-2C866F9489C5}"/>
    <x:cellStyle name="Normal 42 2 3 2 2 2 3" xfId="38263" xr:uid="{EE7BCBF8-1360-4EE8-8731-E2A130BB7411}"/>
    <x:cellStyle name="Normal 42 2 3 2 2 3" xfId="38264" xr:uid="{DAB90ABD-5EEB-43AC-8328-677D2AC1B0FF}"/>
    <x:cellStyle name="Normal 42 2 3 2 2 3 2" xfId="38265" xr:uid="{47EA8C79-D36E-4732-A87E-591CD823BFAB}"/>
    <x:cellStyle name="Normal 42 2 3 2 2 4" xfId="38266" xr:uid="{7BD7C342-4418-4E26-9BFA-A5528E89D0C8}"/>
    <x:cellStyle name="Normal 42 2 3 2 2 4 2" xfId="38267" xr:uid="{20E71F07-5F3A-425A-99E3-BE8AF33CB5A5}"/>
    <x:cellStyle name="Normal 42 2 3 2 2 5" xfId="38268" xr:uid="{3ECC180B-FA9C-4960-82BE-A8EFD2A37B51}"/>
    <x:cellStyle name="Normal 42 2 3 2 3" xfId="38269" xr:uid="{4C049462-BE03-4C5B-B7D7-981962D93D7E}"/>
    <x:cellStyle name="Normal 42 2 3 2 3 2" xfId="38270" xr:uid="{B5359C63-2F0C-45FA-ABDE-628D26E47933}"/>
    <x:cellStyle name="Normal 42 2 3 2 3 2 2" xfId="38271" xr:uid="{8BA228F7-515B-44A3-B16C-A6F326699D73}"/>
    <x:cellStyle name="Normal 42 2 3 2 3 3" xfId="38272" xr:uid="{B9E55B44-8D4D-4689-8C5C-6BF012C02B44}"/>
    <x:cellStyle name="Normal 42 2 3 2 4" xfId="38273" xr:uid="{DD845C76-14E9-492C-B5FB-1DC4635887EF}"/>
    <x:cellStyle name="Normal 42 2 3 2 4 2" xfId="38274" xr:uid="{1082BA6A-FD85-4F76-9E92-00F44F436712}"/>
    <x:cellStyle name="Normal 42 2 3 2 5" xfId="38275" xr:uid="{9D6A32DB-F614-441A-B103-484A10FB5828}"/>
    <x:cellStyle name="Normal 42 2 3 2 5 2" xfId="38276" xr:uid="{08927557-298D-4718-9154-258663D4AE57}"/>
    <x:cellStyle name="Normal 42 2 3 2 6" xfId="38277" xr:uid="{AFDD1516-FA52-4639-926F-84CEEE2BC04A}"/>
    <x:cellStyle name="Normal 42 2 3 3" xfId="38278" xr:uid="{620DAB4D-59CD-412E-81AF-864403646A24}"/>
    <x:cellStyle name="Normal 42 2 3 3 2" xfId="38279" xr:uid="{2396417E-7881-407A-8F58-F7AF9E25112F}"/>
    <x:cellStyle name="Normal 42 2 3 3 2 2" xfId="38280" xr:uid="{69A8C669-DBE9-4CA6-97B7-295B6E2E3407}"/>
    <x:cellStyle name="Normal 42 2 3 3 2 2 2" xfId="38281" xr:uid="{915A6556-7EBB-4BD0-863F-0A842E1050F1}"/>
    <x:cellStyle name="Normal 42 2 3 3 2 3" xfId="38282" xr:uid="{AC775CFB-7B69-4742-A132-4241EBB5A6F4}"/>
    <x:cellStyle name="Normal 42 2 3 3 3" xfId="38283" xr:uid="{CFA0640B-869D-4B61-ABCB-2F10671212FF}"/>
    <x:cellStyle name="Normal 42 2 3 3 3 2" xfId="38284" xr:uid="{32F8FAC9-73A8-4084-907E-7F9D7EEEE0DA}"/>
    <x:cellStyle name="Normal 42 2 3 3 4" xfId="38285" xr:uid="{68034490-E666-4BA8-AD65-05AA728C5D59}"/>
    <x:cellStyle name="Normal 42 2 3 3 4 2" xfId="38286" xr:uid="{82BC0488-BE92-48C8-AAF5-E4B26269C697}"/>
    <x:cellStyle name="Normal 42 2 3 3 5" xfId="38287" xr:uid="{2F987F77-CF01-4A61-815B-EFF065162DE7}"/>
    <x:cellStyle name="Normal 42 2 3 4" xfId="38288" xr:uid="{BC50DA87-B356-429F-8141-5CE8995660DF}"/>
    <x:cellStyle name="Normal 42 2 3 4 2" xfId="38289" xr:uid="{764776F1-1331-4FD8-8027-6EE697DA19FC}"/>
    <x:cellStyle name="Normal 42 2 3 4 2 2" xfId="38290" xr:uid="{8E6864BF-9653-4131-84B9-46CB4513EF95}"/>
    <x:cellStyle name="Normal 42 2 3 4 3" xfId="38291" xr:uid="{6158ED5B-652C-42FD-BBF6-F17DCFC52396}"/>
    <x:cellStyle name="Normal 42 2 3 5" xfId="38292" xr:uid="{D94FC29D-2268-4734-8119-4DCFD1967644}"/>
    <x:cellStyle name="Normal 42 2 3 5 2" xfId="38293" xr:uid="{512E4CAD-1932-45EF-A00B-9E1EA8E820FA}"/>
    <x:cellStyle name="Normal 42 2 3 6" xfId="38294" xr:uid="{BCEE9CAA-9152-4787-AC84-C34E71D84BDD}"/>
    <x:cellStyle name="Normal 42 2 3 6 2" xfId="38295" xr:uid="{62D97EA1-1295-41D2-A9EB-9704F671FF25}"/>
    <x:cellStyle name="Normal 42 2 3 7" xfId="38296" xr:uid="{3D0B1504-C009-4FE2-914C-02538814E384}"/>
    <x:cellStyle name="Normal 42 2 4" xfId="38297" xr:uid="{347630E9-B483-4DCD-8F0B-4EAC230A2411}"/>
    <x:cellStyle name="Normal 42 2 4 2" xfId="38298" xr:uid="{77A733B7-B6EC-422A-952E-D5F517C2FCB2}"/>
    <x:cellStyle name="Normal 42 2 4 2 2" xfId="38299" xr:uid="{31F341D5-930C-4FFF-A324-858CAE16A2BF}"/>
    <x:cellStyle name="Normal 42 2 4 2 2 2" xfId="38300" xr:uid="{890E3A60-0C8F-4AD6-B31F-872DBE0BE054}"/>
    <x:cellStyle name="Normal 42 2 4 2 2 2 2" xfId="38301" xr:uid="{01C2710B-AA7B-49AB-8DF9-73FDA6C50EB2}"/>
    <x:cellStyle name="Normal 42 2 4 2 2 3" xfId="38302" xr:uid="{3E9B177D-231A-4FB8-9E61-BA821F5C2A28}"/>
    <x:cellStyle name="Normal 42 2 4 2 3" xfId="38303" xr:uid="{CCA2B305-0FEA-48EB-9744-CAF5B475DD44}"/>
    <x:cellStyle name="Normal 42 2 4 2 3 2" xfId="38304" xr:uid="{967EF246-839A-4775-AB5D-FC77994939D6}"/>
    <x:cellStyle name="Normal 42 2 4 2 4" xfId="38305" xr:uid="{916DE458-1743-4A2D-9120-B38E0E0E6B60}"/>
    <x:cellStyle name="Normal 42 2 4 2 4 2" xfId="38306" xr:uid="{0A328DAE-E0BB-4877-8950-8E7CAC1F17CA}"/>
    <x:cellStyle name="Normal 42 2 4 2 5" xfId="38307" xr:uid="{12A52144-6531-4EA0-A8F4-33063AD3ABA7}"/>
    <x:cellStyle name="Normal 42 2 4 3" xfId="38308" xr:uid="{0F0BC9CD-203C-47D7-A0C1-9991E2A64F9B}"/>
    <x:cellStyle name="Normal 42 2 4 3 2" xfId="38309" xr:uid="{3246631C-DD15-47DC-9012-7A048F0DE2E2}"/>
    <x:cellStyle name="Normal 42 2 4 3 2 2" xfId="38310" xr:uid="{EA44C869-0AEB-4743-867B-20B658E9CFA9}"/>
    <x:cellStyle name="Normal 42 2 4 3 3" xfId="38311" xr:uid="{5373D65E-B999-4F6A-A47D-16C5AE2A0AB2}"/>
    <x:cellStyle name="Normal 42 2 4 4" xfId="38312" xr:uid="{6B017259-9A71-4E07-9836-AADC05798A12}"/>
    <x:cellStyle name="Normal 42 2 4 4 2" xfId="38313" xr:uid="{141DAD82-4614-483F-9975-4783D554D0C6}"/>
    <x:cellStyle name="Normal 42 2 4 5" xfId="38314" xr:uid="{0C11B9EE-0585-41EE-914C-3E9920D09588}"/>
    <x:cellStyle name="Normal 42 2 4 5 2" xfId="38315" xr:uid="{2F6853E4-E35F-4CE6-A1D6-D9A8D2D988BB}"/>
    <x:cellStyle name="Normal 42 2 4 6" xfId="38316" xr:uid="{F319BADA-BD21-47D6-8FB2-B15FA2528FF3}"/>
    <x:cellStyle name="Normal 42 2 5" xfId="38317" xr:uid="{01940BBE-01F2-4E03-ACF2-BCD706BA6363}"/>
    <x:cellStyle name="Normal 42 2 5 2" xfId="38318" xr:uid="{3787CA32-D940-4DF1-AFF8-2A070239E30E}"/>
    <x:cellStyle name="Normal 42 2 5 2 2" xfId="38319" xr:uid="{12235BF3-0474-48A4-85F8-CBF48F9C6246}"/>
    <x:cellStyle name="Normal 42 2 5 2 2 2" xfId="38320" xr:uid="{C7B239A3-02DF-4848-B552-92B4472E53E7}"/>
    <x:cellStyle name="Normal 42 2 5 2 3" xfId="38321" xr:uid="{A62985C0-3FB9-4431-8160-DFFE1F65129F}"/>
    <x:cellStyle name="Normal 42 2 5 3" xfId="38322" xr:uid="{D07D3623-1108-453E-B52E-F99B36E5AD1D}"/>
    <x:cellStyle name="Normal 42 2 5 3 2" xfId="38323" xr:uid="{EB04A34A-5E59-4AE7-8056-500CBFD8E98E}"/>
    <x:cellStyle name="Normal 42 2 5 4" xfId="38324" xr:uid="{47BD6E86-BB4E-4026-94F9-625EE8A7E76C}"/>
    <x:cellStyle name="Normal 42 2 5 4 2" xfId="38325" xr:uid="{D8BD031A-9CB4-4228-A796-4E801C60E934}"/>
    <x:cellStyle name="Normal 42 2 5 5" xfId="38326" xr:uid="{96544BC7-46E4-4D60-AB9B-0565340AA165}"/>
    <x:cellStyle name="Normal 42 2 6" xfId="38327" xr:uid="{261A3DC2-42E8-440B-8502-FF6E464CFE19}"/>
    <x:cellStyle name="Normal 42 2 6 2" xfId="38328" xr:uid="{E5953E2B-ACA2-47DF-BE60-3F3C1E0D4CE0}"/>
    <x:cellStyle name="Normal 42 2 6 2 2" xfId="38329" xr:uid="{C8EB9910-A424-4742-A0C8-5C49CE675769}"/>
    <x:cellStyle name="Normal 42 2 6 2 2 2" xfId="38330" xr:uid="{1FBE1A6D-F2CF-4441-8279-E36C93254931}"/>
    <x:cellStyle name="Normal 42 2 6 2 3" xfId="38331" xr:uid="{31480790-6799-4674-8CE9-BD6C5D553893}"/>
    <x:cellStyle name="Normal 42 2 6 3" xfId="38332" xr:uid="{D466EC4B-35FD-457F-AF68-83D23C5EEBA0}"/>
    <x:cellStyle name="Normal 42 2 6 3 2" xfId="38333" xr:uid="{719F4F9E-2246-4756-9E29-CA398E6B1C93}"/>
    <x:cellStyle name="Normal 42 2 6 4" xfId="38334" xr:uid="{4B7BB528-4D4F-4C9F-82F0-BBDBF9E645DF}"/>
    <x:cellStyle name="Normal 42 2 6 4 2" xfId="38335" xr:uid="{33E917B7-A107-4E62-80C7-815F33B4D68F}"/>
    <x:cellStyle name="Normal 42 2 6 5" xfId="38336" xr:uid="{A04D693B-C043-4DE5-A999-9310F35E05B5}"/>
    <x:cellStyle name="Normal 42 2 7" xfId="38337" xr:uid="{6E411F96-9BBC-4D5D-9E1B-2276C3030509}"/>
    <x:cellStyle name="Normal 42 2 7 2" xfId="38338" xr:uid="{FD25C935-5F76-4251-A69C-AAC4CB7330C4}"/>
    <x:cellStyle name="Normal 42 2 7 2 2" xfId="38339" xr:uid="{56746413-A907-4E99-91F7-475C9564D159}"/>
    <x:cellStyle name="Normal 42 2 7 3" xfId="38340" xr:uid="{8E7D7206-F09D-4654-9380-508CB735BB62}"/>
    <x:cellStyle name="Normal 42 2 8" xfId="38341" xr:uid="{C72F711E-7D43-4700-B23A-71A03888C90F}"/>
    <x:cellStyle name="Normal 42 2 8 2" xfId="38342" xr:uid="{642EE69F-34DE-49A6-928C-C6F6F3EC592D}"/>
    <x:cellStyle name="Normal 42 2 9" xfId="38343" xr:uid="{B0F676E1-2AA3-4DCA-BAF0-15567D3339D4}"/>
    <x:cellStyle name="Normal 42 2 9 2" xfId="38344" xr:uid="{D79FB665-4149-4DC6-BE39-8F20E7DA3959}"/>
    <x:cellStyle name="Normal 42 3" xfId="38345" xr:uid="{89C01244-0D4E-433F-A23C-680342AFBF34}"/>
    <x:cellStyle name="Normal 42 3 2" xfId="38346" xr:uid="{6D553659-BAF9-497F-A901-870D11F91FDA}"/>
    <x:cellStyle name="Normal 42 3 2 2" xfId="38347" xr:uid="{DC4F0295-CD81-44A2-8A0C-D5A90C229DFD}"/>
    <x:cellStyle name="Normal 42 3 2 2 2" xfId="38348" xr:uid="{0C3F4E15-E57F-4FC5-A8D5-4B3C55945343}"/>
    <x:cellStyle name="Normal 42 3 2 2 2 2" xfId="38349" xr:uid="{6FBDD190-172F-46D7-87DD-A74B0DBCE960}"/>
    <x:cellStyle name="Normal 42 3 2 2 2 2 2" xfId="38350" xr:uid="{83B1F6EF-8EBA-4D7D-AA60-040E6B520BA7}"/>
    <x:cellStyle name="Normal 42 3 2 2 2 3" xfId="38351" xr:uid="{45B56383-7F42-4C6A-A63B-43DFFD9C285F}"/>
    <x:cellStyle name="Normal 42 3 2 2 3" xfId="38352" xr:uid="{E07F6B57-AE6B-4B44-A0CB-10E27932FC69}"/>
    <x:cellStyle name="Normal 42 3 2 2 3 2" xfId="38353" xr:uid="{6EF4A434-B9E7-4E12-8326-2EE0C6C3FEBC}"/>
    <x:cellStyle name="Normal 42 3 2 2 4" xfId="38354" xr:uid="{7CA0BA4E-A583-4CC2-A6CC-DB160E8AB8AB}"/>
    <x:cellStyle name="Normal 42 3 2 2 4 2" xfId="38355" xr:uid="{67F27F7E-2C4D-49EC-BCBF-02E6B8446D14}"/>
    <x:cellStyle name="Normal 42 3 2 2 5" xfId="38356" xr:uid="{125D6305-B46B-418A-AC55-38C19AAB068F}"/>
    <x:cellStyle name="Normal 42 3 2 3" xfId="38357" xr:uid="{4B01C6A7-68F6-4BEE-ABB8-6B02FD9E6FF6}"/>
    <x:cellStyle name="Normal 42 3 2 3 2" xfId="38358" xr:uid="{F039CC34-C837-49A5-9F59-9A55189FAB4A}"/>
    <x:cellStyle name="Normal 42 3 2 3 2 2" xfId="38359" xr:uid="{99F0B6E2-7E86-48DC-AFB0-F8C1CCF11F5E}"/>
    <x:cellStyle name="Normal 42 3 2 3 3" xfId="38360" xr:uid="{C7BD20D5-AAB5-46D1-B0A0-91D198963F25}"/>
    <x:cellStyle name="Normal 42 3 2 4" xfId="38361" xr:uid="{9667D645-276C-4E0F-8C7F-ED79EAC9284F}"/>
    <x:cellStyle name="Normal 42 3 2 4 2" xfId="38362" xr:uid="{2AEF1895-592D-4BBC-938E-379A365941DB}"/>
    <x:cellStyle name="Normal 42 3 2 5" xfId="38363" xr:uid="{E3F509A5-12CE-4399-A03D-139CEF66AAA9}"/>
    <x:cellStyle name="Normal 42 3 2 5 2" xfId="38364" xr:uid="{64AEBC3F-FE07-4F6B-BB2D-B64C490A2472}"/>
    <x:cellStyle name="Normal 42 3 2 6" xfId="38365" xr:uid="{9A6F2A22-B199-4670-9849-A2FC72FAB0B9}"/>
    <x:cellStyle name="Normal 42 3 3" xfId="38366" xr:uid="{CB58CD39-3702-4110-9D5C-173517C5A3A9}"/>
    <x:cellStyle name="Normal 42 3 3 2" xfId="38367" xr:uid="{1EA0D898-BC64-4769-8BAE-64B813A368B6}"/>
    <x:cellStyle name="Normal 42 3 3 2 2" xfId="38368" xr:uid="{3BBA1CDC-650F-4053-B0E6-CC5D6C022351}"/>
    <x:cellStyle name="Normal 42 3 3 2 2 2" xfId="38369" xr:uid="{63358CAB-9941-48CB-A48B-3F377D2A9318}"/>
    <x:cellStyle name="Normal 42 3 3 2 3" xfId="38370" xr:uid="{96226CE3-A61E-49FA-A903-C37928C1A573}"/>
    <x:cellStyle name="Normal 42 3 3 3" xfId="38371" xr:uid="{EB0106E5-3ED7-4852-B239-E7CCDA939EEB}"/>
    <x:cellStyle name="Normal 42 3 3 3 2" xfId="38372" xr:uid="{8C73EB30-0834-46E9-A8FE-365A714F9260}"/>
    <x:cellStyle name="Normal 42 3 3 4" xfId="38373" xr:uid="{2BC9D790-BF8B-4CCA-ABA5-B9105DAE99B7}"/>
    <x:cellStyle name="Normal 42 3 3 4 2" xfId="38374" xr:uid="{DCF0FFEE-03BE-4129-83F3-A1F6E01BFA30}"/>
    <x:cellStyle name="Normal 42 3 3 5" xfId="38375" xr:uid="{CCBAA832-7405-4080-9A16-22D3C0F9DD49}"/>
    <x:cellStyle name="Normal 42 3 4" xfId="38376" xr:uid="{D0122446-3F4C-4395-B7E4-C5238A85B5E4}"/>
    <x:cellStyle name="Normal 42 3 4 2" xfId="38377" xr:uid="{8E0AE2DD-3F9C-484A-B61C-6826F4E20657}"/>
    <x:cellStyle name="Normal 42 3 4 2 2" xfId="38378" xr:uid="{F17E74B9-C396-4551-87B3-5E06BBDFCAB8}"/>
    <x:cellStyle name="Normal 42 3 4 3" xfId="38379" xr:uid="{A5F53B68-BECB-4420-B0EE-4904E40A4992}"/>
    <x:cellStyle name="Normal 42 3 5" xfId="38380" xr:uid="{4B204779-CE54-4C94-9329-0E79E6DFA8ED}"/>
    <x:cellStyle name="Normal 42 3 5 2" xfId="38381" xr:uid="{9A075052-FE24-4FB4-99FC-6F4F8990F821}"/>
    <x:cellStyle name="Normal 42 3 6" xfId="38382" xr:uid="{00E21324-F5D0-4911-A9DC-6B0763B59B22}"/>
    <x:cellStyle name="Normal 42 3 6 2" xfId="38383" xr:uid="{8815FDFB-1FE4-4201-A5A9-10A8D112CB47}"/>
    <x:cellStyle name="Normal 42 3 7" xfId="38384" xr:uid="{AE5EB86B-1037-4BE4-B5D7-6C93CB81C23E}"/>
    <x:cellStyle name="Normal 42 4" xfId="38385" xr:uid="{2BB152ED-048F-4C28-B45B-507BDC953112}"/>
    <x:cellStyle name="Normal 42 4 2" xfId="38386" xr:uid="{9F3A93C9-4AB1-4CEA-92CA-A8BA11CB3C8F}"/>
    <x:cellStyle name="Normal 42 4 2 2" xfId="38387" xr:uid="{0830F757-3D8B-4E9F-987A-63459124CD27}"/>
    <x:cellStyle name="Normal 42 4 2 2 2" xfId="38388" xr:uid="{5954DE28-09F0-46E5-95E6-FD64C02F0A67}"/>
    <x:cellStyle name="Normal 42 4 2 2 2 2" xfId="38389" xr:uid="{81A2DE1C-FB95-48C2-A9B7-866FFEE985D7}"/>
    <x:cellStyle name="Normal 42 4 2 2 2 2 2" xfId="38390" xr:uid="{AAE435EA-A628-422C-A7BB-692319E75D2A}"/>
    <x:cellStyle name="Normal 42 4 2 2 2 3" xfId="38391" xr:uid="{F3056450-710E-429C-99AB-34BA85849664}"/>
    <x:cellStyle name="Normal 42 4 2 2 3" xfId="38392" xr:uid="{CB8B09FE-94AE-449E-BCB3-C5248891BF01}"/>
    <x:cellStyle name="Normal 42 4 2 2 3 2" xfId="38393" xr:uid="{EF902824-EF0D-4EA7-9631-44D06CFF7652}"/>
    <x:cellStyle name="Normal 42 4 2 2 4" xfId="38394" xr:uid="{122B9791-E6CE-475F-BDB8-3396BD95F533}"/>
    <x:cellStyle name="Normal 42 4 2 2 4 2" xfId="38395" xr:uid="{C65927BC-938D-47F4-BC6D-E3D1A51573F4}"/>
    <x:cellStyle name="Normal 42 4 2 2 5" xfId="38396" xr:uid="{9D5B2452-35FB-4B3E-8A18-589AE19EA85A}"/>
    <x:cellStyle name="Normal 42 4 2 3" xfId="38397" xr:uid="{4C9C9B61-AE1A-4DA1-8BFA-AA3DC4FB8997}"/>
    <x:cellStyle name="Normal 42 4 2 3 2" xfId="38398" xr:uid="{8596BD5A-C021-419D-B13F-9641F98C7BDF}"/>
    <x:cellStyle name="Normal 42 4 2 3 2 2" xfId="38399" xr:uid="{1F4A7AA4-F40D-48F6-A4D4-E7C7BFBE1A92}"/>
    <x:cellStyle name="Normal 42 4 2 3 3" xfId="38400" xr:uid="{9884C341-B4EB-4547-A68F-0F0C4EB825D2}"/>
    <x:cellStyle name="Normal 42 4 2 4" xfId="38401" xr:uid="{E7A736F8-07B3-4B33-BA40-8672C9439FF4}"/>
    <x:cellStyle name="Normal 42 4 2 4 2" xfId="38402" xr:uid="{D78C4350-E338-433D-A9B9-CEFE2F769241}"/>
    <x:cellStyle name="Normal 42 4 2 5" xfId="38403" xr:uid="{02D62C7B-2F52-4D59-A33A-4829FDE6C2F6}"/>
    <x:cellStyle name="Normal 42 4 2 5 2" xfId="38404" xr:uid="{7D767CCB-BCD9-4E68-AFC0-8B54CB2D1FB6}"/>
    <x:cellStyle name="Normal 42 4 2 6" xfId="38405" xr:uid="{E99EA1BF-98B9-4752-AE9B-02425DE531DE}"/>
    <x:cellStyle name="Normal 42 4 3" xfId="38406" xr:uid="{DC18A2CB-E8FF-422B-9034-F4F522AE4FEE}"/>
    <x:cellStyle name="Normal 42 4 3 2" xfId="38407" xr:uid="{1A966DBF-28EA-48DC-86B7-BE068D74F663}"/>
    <x:cellStyle name="Normal 42 4 3 2 2" xfId="38408" xr:uid="{EF86EE22-198D-4234-9818-D6395C67E511}"/>
    <x:cellStyle name="Normal 42 4 3 2 2 2" xfId="38409" xr:uid="{23983E7C-D8D3-4CC7-8D2A-37120B512914}"/>
    <x:cellStyle name="Normal 42 4 3 2 3" xfId="38410" xr:uid="{EF432233-AB12-4CC0-A90F-A7AC392A86A0}"/>
    <x:cellStyle name="Normal 42 4 3 3" xfId="38411" xr:uid="{FC852BAE-6975-4B6F-9C25-2A3CBF7DEE80}"/>
    <x:cellStyle name="Normal 42 4 3 3 2" xfId="38412" xr:uid="{4A4819F2-ABF5-45D0-8A1D-19F4EF49BED2}"/>
    <x:cellStyle name="Normal 42 4 3 4" xfId="38413" xr:uid="{7A254072-87C3-4C8D-8ED3-B0ACE6909518}"/>
    <x:cellStyle name="Normal 42 4 3 4 2" xfId="38414" xr:uid="{EFF95069-9926-4E04-BAC6-B2C1EDBDD90F}"/>
    <x:cellStyle name="Normal 42 4 3 5" xfId="38415" xr:uid="{BAE2AA67-AEF4-4F5D-A2F5-28053B042AFD}"/>
    <x:cellStyle name="Normal 42 4 4" xfId="38416" xr:uid="{1FDE1A46-990B-4F6A-8334-625AE1C21849}"/>
    <x:cellStyle name="Normal 42 4 4 2" xfId="38417" xr:uid="{ABCB07FD-A0D7-451E-A893-27EB1524E7A7}"/>
    <x:cellStyle name="Normal 42 4 4 2 2" xfId="38418" xr:uid="{0ED8A67D-399D-4226-B7FD-845D734EEA7B}"/>
    <x:cellStyle name="Normal 42 4 4 3" xfId="38419" xr:uid="{F17B048D-D374-4D36-8304-ED214B6C0BFF}"/>
    <x:cellStyle name="Normal 42 4 5" xfId="38420" xr:uid="{8BFBA6C0-88C2-485D-BBB5-DB59515394FC}"/>
    <x:cellStyle name="Normal 42 4 5 2" xfId="38421" xr:uid="{38D84BD6-C810-4C5C-B24B-42C19B76D66B}"/>
    <x:cellStyle name="Normal 42 4 6" xfId="38422" xr:uid="{10FD32AA-8131-49AB-8C58-C6E5DDD97A73}"/>
    <x:cellStyle name="Normal 42 4 6 2" xfId="38423" xr:uid="{ECC8281C-51AC-44B9-AD20-F6A95EFA2A25}"/>
    <x:cellStyle name="Normal 42 4 7" xfId="38424" xr:uid="{7C66DF10-5F87-4886-B965-9E4F8F3243B9}"/>
    <x:cellStyle name="Normal 42 5" xfId="38425" xr:uid="{9AF39618-2E5F-4D49-BAC3-9083EEF67CC8}"/>
    <x:cellStyle name="Normal 42 5 2" xfId="38426" xr:uid="{0B76D633-AECE-4975-9389-F005DF1036DD}"/>
    <x:cellStyle name="Normal 42 5 2 2" xfId="38427" xr:uid="{FD05E200-E259-4353-A873-1FB7831FD9F1}"/>
    <x:cellStyle name="Normal 42 5 2 2 2" xfId="38428" xr:uid="{920D4179-A5B2-4647-A701-F95CAAE20890}"/>
    <x:cellStyle name="Normal 42 5 2 2 2 2" xfId="38429" xr:uid="{2EA13AB9-15BD-428F-8C3D-5C8785ED1555}"/>
    <x:cellStyle name="Normal 42 5 2 2 3" xfId="38430" xr:uid="{EA8EA315-BD03-4950-B84B-741D1FA46C97}"/>
    <x:cellStyle name="Normal 42 5 2 3" xfId="38431" xr:uid="{F62FD425-9B0E-4D99-901B-33251E012344}"/>
    <x:cellStyle name="Normal 42 5 2 3 2" xfId="38432" xr:uid="{2C630A2C-9A5E-4930-99D8-8E634FB72606}"/>
    <x:cellStyle name="Normal 42 5 2 4" xfId="38433" xr:uid="{411A40A1-1808-4851-ABAF-FB1C7C9A2E7B}"/>
    <x:cellStyle name="Normal 42 5 2 4 2" xfId="38434" xr:uid="{9B8B9F84-018B-420C-A6D0-1FB56A061CB4}"/>
    <x:cellStyle name="Normal 42 5 2 5" xfId="38435" xr:uid="{D6FBBC2C-B448-46C3-98AF-62E8788DD81C}"/>
    <x:cellStyle name="Normal 42 5 3" xfId="38436" xr:uid="{BD02B1DD-A92D-427F-817B-E7358A782B61}"/>
    <x:cellStyle name="Normal 42 5 3 2" xfId="38437" xr:uid="{0C1866A4-2CE3-4826-915E-F8F59F3F9000}"/>
    <x:cellStyle name="Normal 42 5 3 2 2" xfId="38438" xr:uid="{07DBB862-6DA6-4606-8460-09423BD60FCB}"/>
    <x:cellStyle name="Normal 42 5 3 3" xfId="38439" xr:uid="{B03FCA69-7FF8-42CA-93DC-AA7C25C2590D}"/>
    <x:cellStyle name="Normal 42 5 4" xfId="38440" xr:uid="{EFEEBF31-1494-4533-BFCF-6C0C3C769E30}"/>
    <x:cellStyle name="Normal 42 5 4 2" xfId="38441" xr:uid="{6A9CC12E-8FB4-4AC0-A0D2-EFF3037727CA}"/>
    <x:cellStyle name="Normal 42 5 5" xfId="38442" xr:uid="{00562046-1FC8-42BF-97E9-98FDCFC2EFBE}"/>
    <x:cellStyle name="Normal 42 5 5 2" xfId="38443" xr:uid="{908FD215-396D-4AB4-8AA8-4D897CDE6341}"/>
    <x:cellStyle name="Normal 42 5 6" xfId="38444" xr:uid="{F899049E-C549-493A-B3FB-6320A765F125}"/>
    <x:cellStyle name="Normal 42 6" xfId="38445" xr:uid="{9C4C6C70-CF1C-4767-836A-290B283E5C3E}"/>
    <x:cellStyle name="Normal 42 6 2" xfId="38446" xr:uid="{7584B4A5-09E4-4E07-974B-F89FA309771E}"/>
    <x:cellStyle name="Normal 42 6 2 2" xfId="38447" xr:uid="{8D905979-AA97-4FA1-8284-6760A199BAF2}"/>
    <x:cellStyle name="Normal 42 6 2 2 2" xfId="38448" xr:uid="{F7297B46-7FC7-4F17-A254-37F9749883FB}"/>
    <x:cellStyle name="Normal 42 6 2 3" xfId="38449" xr:uid="{F4B867DF-87FB-4B67-B8E3-0F641A4E4ADA}"/>
    <x:cellStyle name="Normal 42 6 3" xfId="38450" xr:uid="{5A062834-3C08-41FD-B674-B7572539EFF7}"/>
    <x:cellStyle name="Normal 42 6 3 2" xfId="38451" xr:uid="{0E70F19F-2B8E-4EEB-8DF3-7E537F6B4DF1}"/>
    <x:cellStyle name="Normal 42 6 4" xfId="38452" xr:uid="{2A86AB41-9DF6-4B5E-9270-88D1399731FC}"/>
    <x:cellStyle name="Normal 42 6 4 2" xfId="38453" xr:uid="{08BA4307-D699-4155-A259-5D2BD09CBE4D}"/>
    <x:cellStyle name="Normal 42 6 5" xfId="38454" xr:uid="{5ED81DC2-E2D6-4C17-97EA-642603A4D646}"/>
    <x:cellStyle name="Normal 42 7" xfId="38455" xr:uid="{458F9AAD-2D5A-4780-AD24-61F346666E3B}"/>
    <x:cellStyle name="Normal 42 7 2" xfId="38456" xr:uid="{4F7F978C-2F82-4BB1-8662-906AE8130402}"/>
    <x:cellStyle name="Normal 42 7 2 2" xfId="38457" xr:uid="{A1E5490F-5DD6-49F0-B1DA-40AE6C9897A2}"/>
    <x:cellStyle name="Normal 42 7 2 2 2" xfId="38458" xr:uid="{C5A6423F-AA3D-4481-BCF2-8C168F8FB51B}"/>
    <x:cellStyle name="Normal 42 7 2 3" xfId="38459" xr:uid="{817B972C-0C74-4A7B-B627-F2068957F79E}"/>
    <x:cellStyle name="Normal 42 7 3" xfId="38460" xr:uid="{90494F18-D628-4C4C-9620-843AAAC4FD06}"/>
    <x:cellStyle name="Normal 42 7 3 2" xfId="38461" xr:uid="{F9BE5DF4-DECD-401F-A702-5363455CE142}"/>
    <x:cellStyle name="Normal 42 7 4" xfId="38462" xr:uid="{91A009C4-A900-4DB0-B1A3-A8E87C37EC43}"/>
    <x:cellStyle name="Normal 42 7 4 2" xfId="38463" xr:uid="{F70E462A-4A6B-4D22-8954-E1604776BA4E}"/>
    <x:cellStyle name="Normal 42 7 5" xfId="38464" xr:uid="{5761228F-5B3C-4EC7-B5DF-E396BBA546DC}"/>
    <x:cellStyle name="Normal 42 8" xfId="38465" xr:uid="{A6C24E01-4447-4F35-BBFF-F7395B9B2D55}"/>
    <x:cellStyle name="Normal 42 8 2" xfId="38466" xr:uid="{9410FEDA-45AC-480B-A769-1BF99BF4FACD}"/>
    <x:cellStyle name="Normal 42 8 2 2" xfId="38467" xr:uid="{CD8885C9-8E4C-4204-88C5-9C6BAD2304EA}"/>
    <x:cellStyle name="Normal 42 8 3" xfId="38468" xr:uid="{F2833123-2F8C-4AEF-9B3F-55E06072BD08}"/>
    <x:cellStyle name="Normal 42 9" xfId="38469" xr:uid="{6D197052-8288-4061-8B1A-39C6FAC0AE81}"/>
    <x:cellStyle name="Normal 42 9 2" xfId="38470" xr:uid="{4C2375A7-6F07-478A-8307-BD8F107759A5}"/>
    <x:cellStyle name="Normal 43" xfId="38471" xr:uid="{449EA601-A7ED-4826-AB69-8A0953107C7E}"/>
    <x:cellStyle name="Normal 43 10" xfId="38472" xr:uid="{74B8B805-18B6-4D22-85A6-7B3E7F00193E}"/>
    <x:cellStyle name="Normal 43 10 2" xfId="38473" xr:uid="{3E02640A-599D-4757-80FF-0E488E64A4DA}"/>
    <x:cellStyle name="Normal 43 11" xfId="38474" xr:uid="{9CFBE2CD-6501-4A15-A462-FD3382829581}"/>
    <x:cellStyle name="Normal 43 2" xfId="38475" xr:uid="{EC9DE6DC-5356-496D-BECE-D0CB3299A21E}"/>
    <x:cellStyle name="Normal 43 2 10" xfId="38476" xr:uid="{A01D9C24-BA67-4A67-885B-46A0588964B7}"/>
    <x:cellStyle name="Normal 43 2 2" xfId="38477" xr:uid="{5D4964EB-B6C2-4F46-ACE3-A0A4D7C90048}"/>
    <x:cellStyle name="Normal 43 2 2 2" xfId="38478" xr:uid="{88831185-E06F-4E4A-B415-C72B585E6443}"/>
    <x:cellStyle name="Normal 43 2 2 2 2" xfId="38479" xr:uid="{30C58656-3EA4-4410-AFB5-52DDAE658632}"/>
    <x:cellStyle name="Normal 43 2 2 2 2 2" xfId="38480" xr:uid="{26729DA1-99AD-435B-B4CB-7EE50131939C}"/>
    <x:cellStyle name="Normal 43 2 2 2 2 2 2" xfId="38481" xr:uid="{F4C020AE-A4D2-4A7E-A5A3-6B543AD42DC4}"/>
    <x:cellStyle name="Normal 43 2 2 2 2 2 2 2" xfId="38482" xr:uid="{8B4FA8DC-C69C-4C1D-8800-F934DFB1FAA7}"/>
    <x:cellStyle name="Normal 43 2 2 2 2 2 3" xfId="38483" xr:uid="{394C4C6C-A6A8-411A-99F0-5785BCD05BA9}"/>
    <x:cellStyle name="Normal 43 2 2 2 2 3" xfId="38484" xr:uid="{DF910655-7EFF-41A8-8F21-C8EDCCCFD203}"/>
    <x:cellStyle name="Normal 43 2 2 2 2 3 2" xfId="38485" xr:uid="{25916683-E683-4035-8193-C6B6DF9B562A}"/>
    <x:cellStyle name="Normal 43 2 2 2 2 4" xfId="38486" xr:uid="{9BBDDD3F-11D8-4E88-8D65-8A9BF6B6A274}"/>
    <x:cellStyle name="Normal 43 2 2 2 2 4 2" xfId="38487" xr:uid="{0ADE7667-FFAC-4BF9-99C2-307338B13031}"/>
    <x:cellStyle name="Normal 43 2 2 2 2 5" xfId="38488" xr:uid="{56666639-4B5F-483B-B57B-DA710FDDF072}"/>
    <x:cellStyle name="Normal 43 2 2 2 3" xfId="38489" xr:uid="{56C7D9D3-E78F-42C9-86CD-D518947644C2}"/>
    <x:cellStyle name="Normal 43 2 2 2 3 2" xfId="38490" xr:uid="{7084F6C4-FAB8-4DD3-A04E-AA6A7C873314}"/>
    <x:cellStyle name="Normal 43 2 2 2 3 2 2" xfId="38491" xr:uid="{2FAB49B0-26FF-4BE0-A1D3-0185B84BA8B8}"/>
    <x:cellStyle name="Normal 43 2 2 2 3 3" xfId="38492" xr:uid="{2476E835-B58F-4E14-812F-71E5973C5401}"/>
    <x:cellStyle name="Normal 43 2 2 2 4" xfId="38493" xr:uid="{C7502275-962D-4278-8CB4-475D0A6A286E}"/>
    <x:cellStyle name="Normal 43 2 2 2 4 2" xfId="38494" xr:uid="{BDC8B8BD-459C-4303-A951-675823DDDA05}"/>
    <x:cellStyle name="Normal 43 2 2 2 5" xfId="38495" xr:uid="{74BE52D8-CB5E-4B85-875E-D6CAE8C6CCB2}"/>
    <x:cellStyle name="Normal 43 2 2 2 5 2" xfId="38496" xr:uid="{BABC473F-15C1-4190-B1D1-9879AB58871D}"/>
    <x:cellStyle name="Normal 43 2 2 2 6" xfId="38497" xr:uid="{0A6CEC9D-7AA7-4785-AF05-0DF5CD9B1AE4}"/>
    <x:cellStyle name="Normal 43 2 2 3" xfId="38498" xr:uid="{7DBA9556-759D-4085-8091-D471D8D032D3}"/>
    <x:cellStyle name="Normal 43 2 2 3 2" xfId="38499" xr:uid="{A987BCB8-6694-428B-810D-ADD904FF345B}"/>
    <x:cellStyle name="Normal 43 2 2 3 2 2" xfId="38500" xr:uid="{81D971B4-E965-4A37-A7FD-B7F0736BCF99}"/>
    <x:cellStyle name="Normal 43 2 2 3 2 2 2" xfId="38501" xr:uid="{B527558C-A70D-4BBF-BFEF-FFF61D0230CE}"/>
    <x:cellStyle name="Normal 43 2 2 3 2 3" xfId="38502" xr:uid="{8362D2E0-0DAB-4010-B37B-D85060BEAB35}"/>
    <x:cellStyle name="Normal 43 2 2 3 3" xfId="38503" xr:uid="{F11173AE-86E5-4600-B364-11AD8DA4B6DF}"/>
    <x:cellStyle name="Normal 43 2 2 3 3 2" xfId="38504" xr:uid="{77D58CFE-E0C7-4223-B211-F351C9790B99}"/>
    <x:cellStyle name="Normal 43 2 2 3 4" xfId="38505" xr:uid="{85DDBCF3-B1C3-47F9-8847-474AA4BB2670}"/>
    <x:cellStyle name="Normal 43 2 2 3 4 2" xfId="38506" xr:uid="{979F625F-6B61-4E81-86EB-77F1E82CF47A}"/>
    <x:cellStyle name="Normal 43 2 2 3 5" xfId="38507" xr:uid="{86AB681B-C674-4DF9-A179-73B8295C465C}"/>
    <x:cellStyle name="Normal 43 2 2 4" xfId="38508" xr:uid="{5FC61016-D3D1-4D5E-8952-8F7FD4888DFD}"/>
    <x:cellStyle name="Normal 43 2 2 4 2" xfId="38509" xr:uid="{9B1D13D2-3D3B-41AE-B4FF-5A193D86D4E3}"/>
    <x:cellStyle name="Normal 43 2 2 4 2 2" xfId="38510" xr:uid="{1F56B463-00CB-4811-9FD4-611D27930B1E}"/>
    <x:cellStyle name="Normal 43 2 2 4 3" xfId="38511" xr:uid="{F7302A34-72A7-4845-9A82-7449B82993BF}"/>
    <x:cellStyle name="Normal 43 2 2 5" xfId="38512" xr:uid="{3E2C6D80-A2F6-4DCA-B2FB-114224983B91}"/>
    <x:cellStyle name="Normal 43 2 2 5 2" xfId="38513" xr:uid="{03F685F6-B784-481A-B0B0-B23BE240BB90}"/>
    <x:cellStyle name="Normal 43 2 2 6" xfId="38514" xr:uid="{DA0E107E-4F4E-4831-9F19-37E3191D8885}"/>
    <x:cellStyle name="Normal 43 2 2 6 2" xfId="38515" xr:uid="{BBCAC819-B07A-4155-B67F-F88CF293CD2B}"/>
    <x:cellStyle name="Normal 43 2 2 7" xfId="38516" xr:uid="{DAB312D7-E41D-477F-8755-BBCD9F396CC1}"/>
    <x:cellStyle name="Normal 43 2 3" xfId="38517" xr:uid="{24108BDD-D946-4CF4-964F-D2CF22780056}"/>
    <x:cellStyle name="Normal 43 2 3 2" xfId="38518" xr:uid="{9F8D4DF1-7E73-4EA4-937D-AADB09CBDEC6}"/>
    <x:cellStyle name="Normal 43 2 3 2 2" xfId="38519" xr:uid="{20684319-AA81-451C-975A-FA43DE4B94CB}"/>
    <x:cellStyle name="Normal 43 2 3 2 2 2" xfId="38520" xr:uid="{BA826D6A-0F62-4D04-AC73-CC800E2FE0D3}"/>
    <x:cellStyle name="Normal 43 2 3 2 2 2 2" xfId="38521" xr:uid="{F486F6F0-B092-45BE-B62D-2B87110E4822}"/>
    <x:cellStyle name="Normal 43 2 3 2 2 2 2 2" xfId="38522" xr:uid="{B0743934-7D61-41BD-AF7A-86497B45769E}"/>
    <x:cellStyle name="Normal 43 2 3 2 2 2 3" xfId="38523" xr:uid="{A521837F-B880-46B2-B7F6-0F223C1E5B8C}"/>
    <x:cellStyle name="Normal 43 2 3 2 2 3" xfId="38524" xr:uid="{3EDACA15-37BF-4ECE-B42E-03314D0E5816}"/>
    <x:cellStyle name="Normal 43 2 3 2 2 3 2" xfId="38525" xr:uid="{CAF9B761-ABF6-478D-A12B-6AD7C51A0DB7}"/>
    <x:cellStyle name="Normal 43 2 3 2 2 4" xfId="38526" xr:uid="{FFB5538B-8BB9-4CA8-A2D1-566BF97D5B20}"/>
    <x:cellStyle name="Normal 43 2 3 2 2 4 2" xfId="38527" xr:uid="{6EFBEBAD-06CF-47BA-A2E3-DBBAFE97D3F7}"/>
    <x:cellStyle name="Normal 43 2 3 2 2 5" xfId="38528" xr:uid="{26B47DA3-901D-4C21-9CD6-ED633E420DA1}"/>
    <x:cellStyle name="Normal 43 2 3 2 3" xfId="38529" xr:uid="{2EF2C447-6246-47B9-9FFB-27146DA56FD1}"/>
    <x:cellStyle name="Normal 43 2 3 2 3 2" xfId="38530" xr:uid="{8AD2F46C-F6CB-4767-B884-A52365E18DAE}"/>
    <x:cellStyle name="Normal 43 2 3 2 3 2 2" xfId="38531" xr:uid="{B910F84E-6ECF-4618-87D7-23F278080FE4}"/>
    <x:cellStyle name="Normal 43 2 3 2 3 3" xfId="38532" xr:uid="{8925622A-C3AE-49C4-8F02-39ED5C6A553D}"/>
    <x:cellStyle name="Normal 43 2 3 2 4" xfId="38533" xr:uid="{5F6232D6-90D3-46AD-B1D1-5F6868FAE739}"/>
    <x:cellStyle name="Normal 43 2 3 2 4 2" xfId="38534" xr:uid="{04FE0F4D-784F-4215-B52B-394F54B49AF6}"/>
    <x:cellStyle name="Normal 43 2 3 2 5" xfId="38535" xr:uid="{E38C58F6-BCEB-4EE3-AA93-0D8407CA8EC1}"/>
    <x:cellStyle name="Normal 43 2 3 2 5 2" xfId="38536" xr:uid="{42DA9CC5-5E58-41D6-AB41-153C31CA888A}"/>
    <x:cellStyle name="Normal 43 2 3 2 6" xfId="38537" xr:uid="{17D1E2F3-3571-4A6F-A0B1-4D43374DCBE8}"/>
    <x:cellStyle name="Normal 43 2 3 3" xfId="38538" xr:uid="{F02B53CC-8135-4642-B251-8A7532FC02A9}"/>
    <x:cellStyle name="Normal 43 2 3 3 2" xfId="38539" xr:uid="{88B76646-4A7E-48BF-B721-99A8C1864FD2}"/>
    <x:cellStyle name="Normal 43 2 3 3 2 2" xfId="38540" xr:uid="{8A92EF89-D03D-4669-97B1-45EB9ABA378E}"/>
    <x:cellStyle name="Normal 43 2 3 3 2 2 2" xfId="38541" xr:uid="{C90CC26C-1430-4F03-94A4-806684A9BA80}"/>
    <x:cellStyle name="Normal 43 2 3 3 2 3" xfId="38542" xr:uid="{4202D26D-92FA-4CB4-87DE-30F56736AFFF}"/>
    <x:cellStyle name="Normal 43 2 3 3 3" xfId="38543" xr:uid="{8F67F25E-2DB8-4833-A0E1-5FFA77C1F32A}"/>
    <x:cellStyle name="Normal 43 2 3 3 3 2" xfId="38544" xr:uid="{EFE8CB65-92E0-4603-AEA3-880C330CCA25}"/>
    <x:cellStyle name="Normal 43 2 3 3 4" xfId="38545" xr:uid="{D1A05A83-CBE3-4433-A7E3-105091176F3A}"/>
    <x:cellStyle name="Normal 43 2 3 3 4 2" xfId="38546" xr:uid="{DCFE2F5E-C1BE-41C0-9597-7561DFD61956}"/>
    <x:cellStyle name="Normal 43 2 3 3 5" xfId="38547" xr:uid="{45053B2A-6EA0-4582-8A73-9A9E2E2DC76A}"/>
    <x:cellStyle name="Normal 43 2 3 4" xfId="38548" xr:uid="{97587FE7-5017-4E1A-9B5C-8D3E76165CA8}"/>
    <x:cellStyle name="Normal 43 2 3 4 2" xfId="38549" xr:uid="{1E315C4B-0673-4BD0-ABE8-C1152624CCA1}"/>
    <x:cellStyle name="Normal 43 2 3 4 2 2" xfId="38550" xr:uid="{5D8A867E-69E5-4087-81D5-1C560C3823EE}"/>
    <x:cellStyle name="Normal 43 2 3 4 3" xfId="38551" xr:uid="{DD7AD7D8-E2C6-49F8-B17D-3AF8CA6117B5}"/>
    <x:cellStyle name="Normal 43 2 3 5" xfId="38552" xr:uid="{A8A7484B-BC6A-4BE8-8DAC-F83157FC17B6}"/>
    <x:cellStyle name="Normal 43 2 3 5 2" xfId="38553" xr:uid="{D000ED81-47A5-4328-9413-C2A2E7D75970}"/>
    <x:cellStyle name="Normal 43 2 3 6" xfId="38554" xr:uid="{69896B50-3814-46D1-9998-BE1009C2954C}"/>
    <x:cellStyle name="Normal 43 2 3 6 2" xfId="38555" xr:uid="{AA0DD21C-B401-4FB0-8779-3E334088DECC}"/>
    <x:cellStyle name="Normal 43 2 3 7" xfId="38556" xr:uid="{4FB22B08-7CED-491A-989D-169EDE8F0405}"/>
    <x:cellStyle name="Normal 43 2 4" xfId="38557" xr:uid="{7477D3D5-EBAF-4389-8BEA-A1CFDF220ED6}"/>
    <x:cellStyle name="Normal 43 2 4 2" xfId="38558" xr:uid="{5A5E21C0-5662-4279-B629-339BF3508B8D}"/>
    <x:cellStyle name="Normal 43 2 4 2 2" xfId="38559" xr:uid="{3819155F-B589-4B26-989E-506C7C2CE485}"/>
    <x:cellStyle name="Normal 43 2 4 2 2 2" xfId="38560" xr:uid="{4C46F790-1E89-4E90-9A0A-910443175B7F}"/>
    <x:cellStyle name="Normal 43 2 4 2 2 2 2" xfId="38561" xr:uid="{B89A59AF-88BA-47D4-8C92-579136975024}"/>
    <x:cellStyle name="Normal 43 2 4 2 2 3" xfId="38562" xr:uid="{D81DC263-5172-43FF-9037-D60681B14A29}"/>
    <x:cellStyle name="Normal 43 2 4 2 3" xfId="38563" xr:uid="{3A6114BE-37ED-40C1-A1A2-6D59DDA0C5AE}"/>
    <x:cellStyle name="Normal 43 2 4 2 3 2" xfId="38564" xr:uid="{453FC96A-A4B5-47F9-827B-C0F743E8CF50}"/>
    <x:cellStyle name="Normal 43 2 4 2 4" xfId="38565" xr:uid="{227356D4-8E69-4EF4-A9F3-1210F268D3D1}"/>
    <x:cellStyle name="Normal 43 2 4 2 4 2" xfId="38566" xr:uid="{FC1F7592-B79E-444B-AE83-AEF84E474A5B}"/>
    <x:cellStyle name="Normal 43 2 4 2 5" xfId="38567" xr:uid="{9009ED35-5918-42F5-AD84-37C4F31BBB75}"/>
    <x:cellStyle name="Normal 43 2 4 3" xfId="38568" xr:uid="{41F7BDE1-BD38-405B-818E-01B7C1738F1C}"/>
    <x:cellStyle name="Normal 43 2 4 3 2" xfId="38569" xr:uid="{5CB1352F-EC68-4C6C-9DFB-6D90217571F3}"/>
    <x:cellStyle name="Normal 43 2 4 3 2 2" xfId="38570" xr:uid="{7D2D8743-CD2A-4FED-95CB-C1DE650A0049}"/>
    <x:cellStyle name="Normal 43 2 4 3 3" xfId="38571" xr:uid="{EB8A4200-20E6-493E-B8A2-16D8F57891FF}"/>
    <x:cellStyle name="Normal 43 2 4 4" xfId="38572" xr:uid="{3B8D2DBA-C3B3-4432-86E4-5FD910457636}"/>
    <x:cellStyle name="Normal 43 2 4 4 2" xfId="38573" xr:uid="{BB39FFF1-710E-4EEA-B180-364E1E2B3B12}"/>
    <x:cellStyle name="Normal 43 2 4 5" xfId="38574" xr:uid="{62044794-2331-4E52-912C-76140F04DBB4}"/>
    <x:cellStyle name="Normal 43 2 4 5 2" xfId="38575" xr:uid="{C69D3118-96BD-4BCE-9AA7-41CAE69023F7}"/>
    <x:cellStyle name="Normal 43 2 4 6" xfId="38576" xr:uid="{09510B8A-9569-4BC7-AD87-F8078A2D70AD}"/>
    <x:cellStyle name="Normal 43 2 5" xfId="38577" xr:uid="{BE1A9D20-FCB1-423A-B088-34CF2CF2C7A0}"/>
    <x:cellStyle name="Normal 43 2 5 2" xfId="38578" xr:uid="{9295DBDF-DAB0-431E-AE42-3E9DFF06F548}"/>
    <x:cellStyle name="Normal 43 2 5 2 2" xfId="38579" xr:uid="{BF3DE1BE-FAB3-4911-99EE-670FE54EAB92}"/>
    <x:cellStyle name="Normal 43 2 5 2 2 2" xfId="38580" xr:uid="{A201E4E4-BE6D-4D11-B58F-4E2FCBC35093}"/>
    <x:cellStyle name="Normal 43 2 5 2 3" xfId="38581" xr:uid="{8632E42C-8E7E-4441-8170-F06D7FCA5B6B}"/>
    <x:cellStyle name="Normal 43 2 5 3" xfId="38582" xr:uid="{2D2E65E4-7D1A-4635-AF31-26988FA6D075}"/>
    <x:cellStyle name="Normal 43 2 5 3 2" xfId="38583" xr:uid="{354834E9-94F1-47CA-ADF6-47C27BF100EB}"/>
    <x:cellStyle name="Normal 43 2 5 4" xfId="38584" xr:uid="{49639950-2C02-480E-8236-B3B598C085CA}"/>
    <x:cellStyle name="Normal 43 2 5 4 2" xfId="38585" xr:uid="{5AEC2896-05C8-44F4-B032-4E915A55EFC9}"/>
    <x:cellStyle name="Normal 43 2 5 5" xfId="38586" xr:uid="{8E75E6A0-07A8-4341-8C6D-DC713543B035}"/>
    <x:cellStyle name="Normal 43 2 6" xfId="38587" xr:uid="{81CC35ED-AEBB-47C8-9527-4C0FC2BFB873}"/>
    <x:cellStyle name="Normal 43 2 6 2" xfId="38588" xr:uid="{B9A00A97-4961-4F17-A69B-7406CEAF824E}"/>
    <x:cellStyle name="Normal 43 2 6 2 2" xfId="38589" xr:uid="{50E5D137-D732-4799-B80C-FAF606652A8C}"/>
    <x:cellStyle name="Normal 43 2 6 2 2 2" xfId="38590" xr:uid="{03D8253E-41D0-4B00-BF32-C3F4D217FFFE}"/>
    <x:cellStyle name="Normal 43 2 6 2 3" xfId="38591" xr:uid="{D5163371-768A-4848-9199-22EF05F9958D}"/>
    <x:cellStyle name="Normal 43 2 6 3" xfId="38592" xr:uid="{CF3D03C0-FECE-4EE0-8E88-85F59770CD36}"/>
    <x:cellStyle name="Normal 43 2 6 3 2" xfId="38593" xr:uid="{26C48793-F4D3-414E-8181-DDCD388F8B25}"/>
    <x:cellStyle name="Normal 43 2 6 4" xfId="38594" xr:uid="{72FF62CC-B332-4EBE-8F76-FC257302A27A}"/>
    <x:cellStyle name="Normal 43 2 6 4 2" xfId="38595" xr:uid="{D6484247-15ED-4357-A764-C1654AAFEABA}"/>
    <x:cellStyle name="Normal 43 2 6 5" xfId="38596" xr:uid="{78B0B293-AEB2-4D97-9B66-F00E3D3A9BDD}"/>
    <x:cellStyle name="Normal 43 2 7" xfId="38597" xr:uid="{0A76F546-FE6D-428E-BE2F-5890DD3E4CD7}"/>
    <x:cellStyle name="Normal 43 2 7 2" xfId="38598" xr:uid="{BD04EFEC-98BB-4190-BA85-C97F38115397}"/>
    <x:cellStyle name="Normal 43 2 7 2 2" xfId="38599" xr:uid="{379926D1-9CCB-466D-AF09-E3DB0ED706A9}"/>
    <x:cellStyle name="Normal 43 2 7 3" xfId="38600" xr:uid="{DA37589B-97E8-47F5-9C18-8B4EA51048C2}"/>
    <x:cellStyle name="Normal 43 2 8" xfId="38601" xr:uid="{BE92C0CD-8248-4176-9E2E-FBB21807919E}"/>
    <x:cellStyle name="Normal 43 2 8 2" xfId="38602" xr:uid="{8B33AB79-A919-4C86-8305-8397F477CB41}"/>
    <x:cellStyle name="Normal 43 2 9" xfId="38603" xr:uid="{24BB54C5-3700-4BD7-B243-245067371160}"/>
    <x:cellStyle name="Normal 43 2 9 2" xfId="38604" xr:uid="{A204890F-6B59-4863-B330-2C55AE6F90F8}"/>
    <x:cellStyle name="Normal 43 3" xfId="38605" xr:uid="{C831D62F-B62A-4DA5-A2CD-F93E2C7A9F6B}"/>
    <x:cellStyle name="Normal 43 3 2" xfId="38606" xr:uid="{A5817C42-CE61-46E1-83AD-1152A3A15C1B}"/>
    <x:cellStyle name="Normal 43 3 2 2" xfId="38607" xr:uid="{11022132-9D83-4A0F-BDB2-F9AD2434CB44}"/>
    <x:cellStyle name="Normal 43 3 2 2 2" xfId="38608" xr:uid="{9608134D-96A6-4B87-9576-EFCFADA50B29}"/>
    <x:cellStyle name="Normal 43 3 2 2 2 2" xfId="38609" xr:uid="{08280A2A-4C33-4F35-903B-60D9CFF8BA05}"/>
    <x:cellStyle name="Normal 43 3 2 2 2 2 2" xfId="38610" xr:uid="{D0B74A9C-24FB-498A-B60C-9523F3269A10}"/>
    <x:cellStyle name="Normal 43 3 2 2 2 3" xfId="38611" xr:uid="{AEB0D133-A068-411A-86FB-6FA328BA4A70}"/>
    <x:cellStyle name="Normal 43 3 2 2 3" xfId="38612" xr:uid="{FE6842AC-A0BF-4A9D-91C6-393FE4AA3BEA}"/>
    <x:cellStyle name="Normal 43 3 2 2 3 2" xfId="38613" xr:uid="{CB310945-1DEF-4FAC-A382-E4841DE432F4}"/>
    <x:cellStyle name="Normal 43 3 2 2 4" xfId="38614" xr:uid="{83B70430-2A56-4965-868A-CDA02306461D}"/>
    <x:cellStyle name="Normal 43 3 2 2 4 2" xfId="38615" xr:uid="{D03FA94A-EF17-4EE1-BBD4-7B29EB57CB24}"/>
    <x:cellStyle name="Normal 43 3 2 2 5" xfId="38616" xr:uid="{10D1D109-2AF1-4E0F-9EEE-FE82109F517E}"/>
    <x:cellStyle name="Normal 43 3 2 3" xfId="38617" xr:uid="{14705987-9EA3-414A-BB4C-0AB3D63D35AB}"/>
    <x:cellStyle name="Normal 43 3 2 3 2" xfId="38618" xr:uid="{CCDEFBA2-C4D7-4D76-BDE8-04E975311EA1}"/>
    <x:cellStyle name="Normal 43 3 2 3 2 2" xfId="38619" xr:uid="{BD09D9F6-69D4-47CD-95A7-C2DFCE150C24}"/>
    <x:cellStyle name="Normal 43 3 2 3 3" xfId="38620" xr:uid="{2581C398-31CF-4385-9397-7C40C9526348}"/>
    <x:cellStyle name="Normal 43 3 2 4" xfId="38621" xr:uid="{AE4A6760-6E9F-4A01-AB98-9E977CC6A17A}"/>
    <x:cellStyle name="Normal 43 3 2 4 2" xfId="38622" xr:uid="{65E8CEC3-AA38-436B-9A8C-D6C8B73BD7DC}"/>
    <x:cellStyle name="Normal 43 3 2 5" xfId="38623" xr:uid="{D057857F-AD83-49F4-9D7A-57F052AEF0DB}"/>
    <x:cellStyle name="Normal 43 3 2 5 2" xfId="38624" xr:uid="{964AB2B8-8CAE-4AD0-A101-FF3C8122C7BB}"/>
    <x:cellStyle name="Normal 43 3 2 6" xfId="38625" xr:uid="{3BEDC4B1-C31D-4DA3-A72C-E9229B4B0A30}"/>
    <x:cellStyle name="Normal 43 3 3" xfId="38626" xr:uid="{92E912D8-CE09-4F9F-AF0F-12210EB96B0D}"/>
    <x:cellStyle name="Normal 43 3 3 2" xfId="38627" xr:uid="{EF964C89-90C5-4649-9732-FA697108CC5C}"/>
    <x:cellStyle name="Normal 43 3 3 2 2" xfId="38628" xr:uid="{4153D529-C19F-42BB-8AF0-5441A6702391}"/>
    <x:cellStyle name="Normal 43 3 3 2 2 2" xfId="38629" xr:uid="{266ABD76-4B26-467C-A150-50F1F8710FCD}"/>
    <x:cellStyle name="Normal 43 3 3 2 3" xfId="38630" xr:uid="{D7276926-346C-4B99-9CF6-CFBFF2F60076}"/>
    <x:cellStyle name="Normal 43 3 3 3" xfId="38631" xr:uid="{F96F2788-E2CE-49FB-81FD-D7E04184019C}"/>
    <x:cellStyle name="Normal 43 3 3 3 2" xfId="38632" xr:uid="{5130EE1C-25C3-420D-894B-AF2E41F330E9}"/>
    <x:cellStyle name="Normal 43 3 3 4" xfId="38633" xr:uid="{DD9FE902-9FB5-4004-B667-A7B41DC4075B}"/>
    <x:cellStyle name="Normal 43 3 3 4 2" xfId="38634" xr:uid="{16B5BF68-59F2-4524-B031-833B010D0DB8}"/>
    <x:cellStyle name="Normal 43 3 3 5" xfId="38635" xr:uid="{2C94C057-D0A3-46DC-ADA5-CD2BF793BB1D}"/>
    <x:cellStyle name="Normal 43 3 4" xfId="38636" xr:uid="{548F88FE-5454-4C6B-A10D-596964EC4112}"/>
    <x:cellStyle name="Normal 43 3 4 2" xfId="38637" xr:uid="{D78E3141-9C80-4149-8C52-3300D6FA17DD}"/>
    <x:cellStyle name="Normal 43 3 4 2 2" xfId="38638" xr:uid="{6F8BCEAE-2E26-4F2D-AE38-D24FADA2607C}"/>
    <x:cellStyle name="Normal 43 3 4 3" xfId="38639" xr:uid="{68D31D8D-94AF-4A86-8AD6-FBDFCDEBE3AB}"/>
    <x:cellStyle name="Normal 43 3 5" xfId="38640" xr:uid="{75BDD915-E3EB-42E9-ADF1-7EEE4B2F183A}"/>
    <x:cellStyle name="Normal 43 3 5 2" xfId="38641" xr:uid="{11185520-C95E-407B-933D-AF1822042DAF}"/>
    <x:cellStyle name="Normal 43 3 6" xfId="38642" xr:uid="{2B3A0CE9-C39C-434A-A698-F940D3661143}"/>
    <x:cellStyle name="Normal 43 3 6 2" xfId="38643" xr:uid="{07F819BA-99F8-46F5-AE5E-5493473B80CB}"/>
    <x:cellStyle name="Normal 43 3 7" xfId="38644" xr:uid="{26F08421-2843-4FBD-8B43-AD342E137E43}"/>
    <x:cellStyle name="Normal 43 4" xfId="38645" xr:uid="{7201E0C4-150B-4048-A6AC-F2BCB0799FF3}"/>
    <x:cellStyle name="Normal 43 4 2" xfId="38646" xr:uid="{A13F63F3-80C0-4D62-AC9D-75D561382AB4}"/>
    <x:cellStyle name="Normal 43 4 2 2" xfId="38647" xr:uid="{1214F4EE-EF61-4B31-98F8-A517C8A40722}"/>
    <x:cellStyle name="Normal 43 4 2 2 2" xfId="38648" xr:uid="{2337F567-F353-4FC3-9457-61B97FF5FC6A}"/>
    <x:cellStyle name="Normal 43 4 2 2 2 2" xfId="38649" xr:uid="{D3D10566-FED5-4024-AB67-659D4C861229}"/>
    <x:cellStyle name="Normal 43 4 2 2 2 2 2" xfId="38650" xr:uid="{A7780E99-08CC-4772-A571-BBE52342F098}"/>
    <x:cellStyle name="Normal 43 4 2 2 2 3" xfId="38651" xr:uid="{8DF2C417-2E8D-4FE0-A8B9-500DC31F0C87}"/>
    <x:cellStyle name="Normal 43 4 2 2 3" xfId="38652" xr:uid="{12F259D6-5449-467E-A5B8-7E0792F5CCB7}"/>
    <x:cellStyle name="Normal 43 4 2 2 3 2" xfId="38653" xr:uid="{D21AAE2F-A937-41B0-AA35-6C4D3C828DA1}"/>
    <x:cellStyle name="Normal 43 4 2 2 4" xfId="38654" xr:uid="{B097A1BF-DC54-4BEE-88B7-A2CE533E586C}"/>
    <x:cellStyle name="Normal 43 4 2 2 4 2" xfId="38655" xr:uid="{565A0318-E3B6-45EA-B5A2-0CBDCBC68111}"/>
    <x:cellStyle name="Normal 43 4 2 2 5" xfId="38656" xr:uid="{3CC77F2B-5E56-4869-BFCF-920EF5F96F92}"/>
    <x:cellStyle name="Normal 43 4 2 3" xfId="38657" xr:uid="{DEFC4D6F-66B7-4ED8-AA7F-EC23465EE58A}"/>
    <x:cellStyle name="Normal 43 4 2 3 2" xfId="38658" xr:uid="{4BEDB06A-A8D0-477E-B62D-389CACD5C228}"/>
    <x:cellStyle name="Normal 43 4 2 3 2 2" xfId="38659" xr:uid="{8EE71A72-945F-4D92-A2CB-010875AAE42C}"/>
    <x:cellStyle name="Normal 43 4 2 3 3" xfId="38660" xr:uid="{E8E5CDE9-DE00-4C3A-AAE5-0A4899E9129C}"/>
    <x:cellStyle name="Normal 43 4 2 4" xfId="38661" xr:uid="{540CBA20-8B62-4F86-9ED6-5249FD51A635}"/>
    <x:cellStyle name="Normal 43 4 2 4 2" xfId="38662" xr:uid="{F676C6D7-EC52-4818-AE40-6563DCA37089}"/>
    <x:cellStyle name="Normal 43 4 2 5" xfId="38663" xr:uid="{2DB4266B-025F-4C6F-B651-9AF4E5F0D704}"/>
    <x:cellStyle name="Normal 43 4 2 5 2" xfId="38664" xr:uid="{EA96D6BB-B7E3-4E5F-9539-E4AFA5ED80CC}"/>
    <x:cellStyle name="Normal 43 4 2 6" xfId="38665" xr:uid="{0609428A-8EF5-456A-AFB1-0378C7FBABC2}"/>
    <x:cellStyle name="Normal 43 4 3" xfId="38666" xr:uid="{614160AF-BE15-4162-9101-0A559D0E496F}"/>
    <x:cellStyle name="Normal 43 4 3 2" xfId="38667" xr:uid="{854C7FC2-F48D-4821-8529-3E4A291D4B62}"/>
    <x:cellStyle name="Normal 43 4 3 2 2" xfId="38668" xr:uid="{9CE25AC2-7FB3-4174-A04C-FC1AC37BB180}"/>
    <x:cellStyle name="Normal 43 4 3 2 2 2" xfId="38669" xr:uid="{CD61289D-E157-46FC-A5D9-1C3261253DEE}"/>
    <x:cellStyle name="Normal 43 4 3 2 3" xfId="38670" xr:uid="{2D4504E7-AFA7-4B34-817B-D46D10E773D5}"/>
    <x:cellStyle name="Normal 43 4 3 3" xfId="38671" xr:uid="{B49CB95B-77B9-4675-80C6-26B06C4E4022}"/>
    <x:cellStyle name="Normal 43 4 3 3 2" xfId="38672" xr:uid="{1CDDA5E2-53C2-4E69-B7BA-9C0D3E2C71D6}"/>
    <x:cellStyle name="Normal 43 4 3 4" xfId="38673" xr:uid="{442EB01D-AED6-4C71-BBB5-D14EA21E9149}"/>
    <x:cellStyle name="Normal 43 4 3 4 2" xfId="38674" xr:uid="{590398DB-5A22-466E-BFF8-75E6A8DC561A}"/>
    <x:cellStyle name="Normal 43 4 3 5" xfId="38675" xr:uid="{7683E1AE-3F79-4361-BA95-0DF2666F80C0}"/>
    <x:cellStyle name="Normal 43 4 4" xfId="38676" xr:uid="{82A6740F-1DE8-4CAF-8C0B-DEF33DBF691B}"/>
    <x:cellStyle name="Normal 43 4 4 2" xfId="38677" xr:uid="{707AAFD3-E0FB-4D12-9556-99DE239EB060}"/>
    <x:cellStyle name="Normal 43 4 4 2 2" xfId="38678" xr:uid="{D201B551-73C7-4612-8AAE-8ADC308632D4}"/>
    <x:cellStyle name="Normal 43 4 4 3" xfId="38679" xr:uid="{885A71FC-0694-468A-8494-A19BEC98597C}"/>
    <x:cellStyle name="Normal 43 4 5" xfId="38680" xr:uid="{2CF0CD74-50E5-4A66-A3F7-B762DE22829F}"/>
    <x:cellStyle name="Normal 43 4 5 2" xfId="38681" xr:uid="{80EF738A-89D8-4453-84F0-6CA68115410A}"/>
    <x:cellStyle name="Normal 43 4 6" xfId="38682" xr:uid="{BCCC83A2-C8BD-4B04-8326-A87749ED8152}"/>
    <x:cellStyle name="Normal 43 4 6 2" xfId="38683" xr:uid="{958012C5-74CB-490B-BC9B-03F9910EEDEA}"/>
    <x:cellStyle name="Normal 43 4 7" xfId="38684" xr:uid="{8CF8319F-90C0-4E90-B687-BB25B43DAAF9}"/>
    <x:cellStyle name="Normal 43 5" xfId="38685" xr:uid="{5CA1ADBA-A31B-4E16-905B-35A496C6C946}"/>
    <x:cellStyle name="Normal 43 5 2" xfId="38686" xr:uid="{9F0A57AF-A8B0-49A3-8B78-FA9B52A8B494}"/>
    <x:cellStyle name="Normal 43 5 2 2" xfId="38687" xr:uid="{0DB8E692-B049-4A5D-9B4F-1CFB5FA3FBE2}"/>
    <x:cellStyle name="Normal 43 5 2 2 2" xfId="38688" xr:uid="{2BDE06BD-D622-4C70-8BD1-25AFCB59A569}"/>
    <x:cellStyle name="Normal 43 5 2 2 2 2" xfId="38689" xr:uid="{2DDF7865-EDAF-4356-88C1-BFC8B220F78E}"/>
    <x:cellStyle name="Normal 43 5 2 2 3" xfId="38690" xr:uid="{3DE846FC-4026-4F5B-A892-F12CF5FA8961}"/>
    <x:cellStyle name="Normal 43 5 2 3" xfId="38691" xr:uid="{258F7DB7-21BC-4DB5-906E-ECF565C57E0C}"/>
    <x:cellStyle name="Normal 43 5 2 3 2" xfId="38692" xr:uid="{043E688A-056F-4378-BF4A-515BD74394A9}"/>
    <x:cellStyle name="Normal 43 5 2 4" xfId="38693" xr:uid="{D29CDEC0-4083-4A79-B026-A00C6B694490}"/>
    <x:cellStyle name="Normal 43 5 2 4 2" xfId="38694" xr:uid="{4139C5CA-BEFF-4B4C-A6B5-A49BD2E596C9}"/>
    <x:cellStyle name="Normal 43 5 2 5" xfId="38695" xr:uid="{17CC770C-4F91-41B0-85CB-1A8C3C13BE4E}"/>
    <x:cellStyle name="Normal 43 5 3" xfId="38696" xr:uid="{555CBE60-5EC1-4880-8CCE-54C06A20F773}"/>
    <x:cellStyle name="Normal 43 5 3 2" xfId="38697" xr:uid="{FC7BA8F9-BB9A-421D-92C4-8E9495B7DD58}"/>
    <x:cellStyle name="Normal 43 5 3 2 2" xfId="38698" xr:uid="{00A2AC0C-2EFC-4AE3-A3B8-DA3E38B9F065}"/>
    <x:cellStyle name="Normal 43 5 3 3" xfId="38699" xr:uid="{2A67CE4A-95CF-40C3-A375-6B3AF2D79E12}"/>
    <x:cellStyle name="Normal 43 5 4" xfId="38700" xr:uid="{E9940ABF-A458-4F6F-AFB7-8E256A0FFCA6}"/>
    <x:cellStyle name="Normal 43 5 4 2" xfId="38701" xr:uid="{9DB33310-36B1-46D1-BF69-77A12AABB07B}"/>
    <x:cellStyle name="Normal 43 5 5" xfId="38702" xr:uid="{6E8362C3-FCFB-4ECE-80E2-1E593C78DEF0}"/>
    <x:cellStyle name="Normal 43 5 5 2" xfId="38703" xr:uid="{6749B391-18C5-4BE4-A143-5768B0112BD5}"/>
    <x:cellStyle name="Normal 43 5 6" xfId="38704" xr:uid="{4B3FC4C1-E741-4157-B573-F143C30D4C75}"/>
    <x:cellStyle name="Normal 43 6" xfId="38705" xr:uid="{6617057A-DFB4-4A76-9284-DF2823D4BFCB}"/>
    <x:cellStyle name="Normal 43 6 2" xfId="38706" xr:uid="{CE5871DA-4F6F-4362-B59A-3268107CE8C1}"/>
    <x:cellStyle name="Normal 43 6 2 2" xfId="38707" xr:uid="{19CF5FC8-A8E5-4421-8776-3F4C4DF04015}"/>
    <x:cellStyle name="Normal 43 6 2 2 2" xfId="38708" xr:uid="{AA86A6FD-7DE0-4501-83C5-97EAB3117649}"/>
    <x:cellStyle name="Normal 43 6 2 3" xfId="38709" xr:uid="{6E435D4B-5C10-4980-9278-31116915DE05}"/>
    <x:cellStyle name="Normal 43 6 3" xfId="38710" xr:uid="{4F3C55AF-841D-4CD5-A085-ECAF06D6DD76}"/>
    <x:cellStyle name="Normal 43 6 3 2" xfId="38711" xr:uid="{DA87E3A3-1B51-4C54-B97A-15E5F3A34FA7}"/>
    <x:cellStyle name="Normal 43 6 4" xfId="38712" xr:uid="{9EC3990C-8943-4225-8FFF-6239A122C1C7}"/>
    <x:cellStyle name="Normal 43 6 4 2" xfId="38713" xr:uid="{3AFA3252-9206-43C2-85D5-F2302ACFCEC9}"/>
    <x:cellStyle name="Normal 43 6 5" xfId="38714" xr:uid="{A9E8EF42-7857-4891-9EFC-CDDB2BAB0386}"/>
    <x:cellStyle name="Normal 43 7" xfId="38715" xr:uid="{56A722DC-4436-4BFA-8709-29CFDD032333}"/>
    <x:cellStyle name="Normal 43 7 2" xfId="38716" xr:uid="{40A89BE0-C493-40D2-A35B-998287417324}"/>
    <x:cellStyle name="Normal 43 7 2 2" xfId="38717" xr:uid="{38CA5E92-DD75-4FF0-84DB-400CB97E681C}"/>
    <x:cellStyle name="Normal 43 7 2 2 2" xfId="38718" xr:uid="{A9EAB555-F8C0-4DAA-BBF2-10CD8B267293}"/>
    <x:cellStyle name="Normal 43 7 2 3" xfId="38719" xr:uid="{F489B3FF-B61D-4769-8780-DAE4C36E66A8}"/>
    <x:cellStyle name="Normal 43 7 3" xfId="38720" xr:uid="{0BBE44A8-3556-44F7-8A8C-B174375B9756}"/>
    <x:cellStyle name="Normal 43 7 3 2" xfId="38721" xr:uid="{67330B58-FF60-4DD9-A222-B345A04FF976}"/>
    <x:cellStyle name="Normal 43 7 4" xfId="38722" xr:uid="{859811BF-C8C6-4074-AE3A-787E34B3A9E5}"/>
    <x:cellStyle name="Normal 43 7 4 2" xfId="38723" xr:uid="{806ECA6F-1E1E-44F3-9885-BB0C6AC6F1BF}"/>
    <x:cellStyle name="Normal 43 7 5" xfId="38724" xr:uid="{97ABFA13-6193-4C30-B828-0600D207B171}"/>
    <x:cellStyle name="Normal 43 8" xfId="38725" xr:uid="{6F7790E1-42A8-4F3D-949A-86E378A742E5}"/>
    <x:cellStyle name="Normal 43 8 2" xfId="38726" xr:uid="{A99F7A11-844F-4D7A-B6BB-0AB0257C03BA}"/>
    <x:cellStyle name="Normal 43 8 2 2" xfId="38727" xr:uid="{30235830-D8DE-4AA8-9DFC-6D0BB6FCB529}"/>
    <x:cellStyle name="Normal 43 8 3" xfId="38728" xr:uid="{DD857FC8-59D7-4EE8-80F3-765920F4BA44}"/>
    <x:cellStyle name="Normal 43 9" xfId="38729" xr:uid="{6D698515-51C7-4CF6-98A3-0CBD9C5CF93D}"/>
    <x:cellStyle name="Normal 43 9 2" xfId="38730" xr:uid="{DD730605-BFD0-4BB7-B9D2-F14AC6B11C65}"/>
    <x:cellStyle name="Normal 44" xfId="38731" xr:uid="{6E7EAA20-425B-43AD-AB15-3129737FEC33}"/>
    <x:cellStyle name="Normal 44 10" xfId="38732" xr:uid="{268BB145-A369-4BEE-BD02-92F88D80AC86}"/>
    <x:cellStyle name="Normal 44 10 2" xfId="38733" xr:uid="{975D2937-46C1-462C-8F76-844D33F1F8F5}"/>
    <x:cellStyle name="Normal 44 11" xfId="38734" xr:uid="{EA7C483C-FA9B-463F-9886-63FF0B1AEA36}"/>
    <x:cellStyle name="Normal 44 2" xfId="38735" xr:uid="{028D4CFA-8942-455A-89A5-EFC5CB117D61}"/>
    <x:cellStyle name="Normal 44 2 10" xfId="38736" xr:uid="{86631327-8ECD-4F5A-AD4A-85FB7BDC22A0}"/>
    <x:cellStyle name="Normal 44 2 2" xfId="38737" xr:uid="{549AC23D-3028-469E-AD0E-ED47E3F3BDF1}"/>
    <x:cellStyle name="Normal 44 2 2 2" xfId="38738" xr:uid="{45C311B5-E272-444F-A98F-11C2D5F31D15}"/>
    <x:cellStyle name="Normal 44 2 2 2 2" xfId="38739" xr:uid="{8657A486-2357-447E-A6A1-3ED7F2DB6B16}"/>
    <x:cellStyle name="Normal 44 2 2 2 2 2" xfId="38740" xr:uid="{7673923F-3FF3-4E0A-925A-EA71773EC15C}"/>
    <x:cellStyle name="Normal 44 2 2 2 2 2 2" xfId="38741" xr:uid="{85143F78-7AF4-4ED3-ABE7-C069BC1D3D46}"/>
    <x:cellStyle name="Normal 44 2 2 2 2 2 2 2" xfId="38742" xr:uid="{45AEF89F-5601-4EEF-806B-C41FCBA63C8A}"/>
    <x:cellStyle name="Normal 44 2 2 2 2 2 3" xfId="38743" xr:uid="{42E8E239-E03F-4F18-A258-D3FB9B41B440}"/>
    <x:cellStyle name="Normal 44 2 2 2 2 3" xfId="38744" xr:uid="{FE4EED5F-05A4-4803-9E3E-49273DD621B1}"/>
    <x:cellStyle name="Normal 44 2 2 2 2 3 2" xfId="38745" xr:uid="{19604797-D125-4769-8A45-64F110615526}"/>
    <x:cellStyle name="Normal 44 2 2 2 2 4" xfId="38746" xr:uid="{5CA372EF-E3B8-4017-B06A-B84B16D1E6E5}"/>
    <x:cellStyle name="Normal 44 2 2 2 2 5" xfId="38747" xr:uid="{841451EC-39A1-41AE-B7B8-092C6F875F1C}"/>
    <x:cellStyle name="Normal 44 2 2 2 3" xfId="38748" xr:uid="{F97796EE-4338-4707-A8CC-3A5BC7757937}"/>
    <x:cellStyle name="Normal 44 2 2 2 3 2" xfId="38749" xr:uid="{0051060E-24AD-4746-BC33-34770BED153A}"/>
    <x:cellStyle name="Normal 44 2 2 2 3 2 2" xfId="38750" xr:uid="{17254870-AF50-4EC1-A209-1FE9C6309EE7}"/>
    <x:cellStyle name="Normal 44 2 2 2 3 3" xfId="38751" xr:uid="{72F64989-BC34-4130-9CF3-417DEA9EB5EA}"/>
    <x:cellStyle name="Normal 44 2 2 2 4" xfId="38752" xr:uid="{0D087149-5FB5-48E3-9C78-983CFD5C8DCF}"/>
    <x:cellStyle name="Normal 44 2 2 2 4 2" xfId="38753" xr:uid="{66194C97-2149-4F94-9BE3-9467D72E8A12}"/>
    <x:cellStyle name="Normal 44 2 2 2 5" xfId="38754" xr:uid="{7F7787A4-895F-4BE3-B739-1AF816E3EC55}"/>
    <x:cellStyle name="Normal 44 2 2 2 5 2" xfId="38755" xr:uid="{12DE0531-EFE2-4559-B3C4-950307870718}"/>
    <x:cellStyle name="Normal 44 2 2 2 6" xfId="38756" xr:uid="{1B36C3BA-4433-4DC8-A651-054A551B06B0}"/>
    <x:cellStyle name="Normal 44 2 2 3" xfId="38757" xr:uid="{0B5266A7-3A0E-4847-8418-9E55BF08E06C}"/>
    <x:cellStyle name="Normal 44 2 2 3 2" xfId="38758" xr:uid="{497CC89A-6B6F-49ED-A958-B55534536582}"/>
    <x:cellStyle name="Normal 44 2 2 3 2 2" xfId="38759" xr:uid="{BC88E98D-BA56-4EF6-9726-CDB3A99B99A1}"/>
    <x:cellStyle name="Normal 44 2 2 3 2 2 2" xfId="38760" xr:uid="{FFAF0D2D-3CE6-4852-83EC-1111AF2E6EE1}"/>
    <x:cellStyle name="Normal 44 2 2 3 2 3" xfId="38761" xr:uid="{8600F9C7-E06E-431A-836B-108ACA053F7B}"/>
    <x:cellStyle name="Normal 44 2 2 3 3" xfId="38762" xr:uid="{974378BB-5E2E-4665-9E8F-D64298B7587F}"/>
    <x:cellStyle name="Normal 44 2 2 3 3 2" xfId="38763" xr:uid="{6F9268EE-E1B1-4936-9B51-DBCF0D951EC2}"/>
    <x:cellStyle name="Normal 44 2 2 3 4" xfId="38764" xr:uid="{DFCE39AD-7C6D-4C7A-923E-4D601F4F0EDD}"/>
    <x:cellStyle name="Normal 44 2 2 3 5" xfId="38765" xr:uid="{56767111-49A5-47A4-A9E0-E3F70B3F18E9}"/>
    <x:cellStyle name="Normal 44 2 2 4" xfId="38766" xr:uid="{66C9AC1E-65E5-42E3-AA5D-FEF74CC95905}"/>
    <x:cellStyle name="Normal 44 2 2 4 2" xfId="38767" xr:uid="{61BB2921-F86E-4FE4-BCF3-7DAAE16F63BD}"/>
    <x:cellStyle name="Normal 44 2 2 4 2 2" xfId="38768" xr:uid="{C21F7C1D-3B09-404A-B26D-03DD7FF0781A}"/>
    <x:cellStyle name="Normal 44 2 2 4 3" xfId="38769" xr:uid="{811F685B-7896-4956-AC86-50A9A522DD05}"/>
    <x:cellStyle name="Normal 44 2 2 5" xfId="38770" xr:uid="{BC1F4BA9-0D79-4296-BAE5-80AB8883AC4B}"/>
    <x:cellStyle name="Normal 44 2 2 5 2" xfId="38771" xr:uid="{E3392C20-CCC3-438E-BC93-23F9A4CC095F}"/>
    <x:cellStyle name="Normal 44 2 2 6" xfId="38772" xr:uid="{4D212CC3-4C10-44EF-9BB0-2B1D368195D0}"/>
    <x:cellStyle name="Normal 44 2 2 6 2" xfId="38773" xr:uid="{98BCF672-EBBE-41B5-BDB0-29A16617B8F3}"/>
    <x:cellStyle name="Normal 44 2 2 7" xfId="38774" xr:uid="{D1DD1B0D-3139-47B3-B9CD-D95322675734}"/>
    <x:cellStyle name="Normal 44 2 3" xfId="38775" xr:uid="{D2D0F3CA-46F7-4C04-A347-8A20E28CA155}"/>
    <x:cellStyle name="Normal 44 2 3 2" xfId="38776" xr:uid="{C20370E6-486F-483E-95CA-6FA6346DA84E}"/>
    <x:cellStyle name="Normal 44 2 3 2 2" xfId="38777" xr:uid="{501BBA5A-E13E-477F-BD3F-FD6F03FD03BD}"/>
    <x:cellStyle name="Normal 44 2 3 2 2 2" xfId="38778" xr:uid="{4024271B-D919-414A-8121-6FC517881E20}"/>
    <x:cellStyle name="Normal 44 2 3 2 2 2 2" xfId="38779" xr:uid="{8BEE8E50-37D3-4DAC-94D9-476036B111CC}"/>
    <x:cellStyle name="Normal 44 2 3 2 2 2 2 2" xfId="38780" xr:uid="{30459F1B-7A7D-463C-915E-9798E3F30273}"/>
    <x:cellStyle name="Normal 44 2 3 2 2 2 3" xfId="38781" xr:uid="{F95D0A8A-1832-432B-8283-6EEC6B2DE06E}"/>
    <x:cellStyle name="Normal 44 2 3 2 2 3" xfId="38782" xr:uid="{6BEC2266-82E6-4A0F-A49D-D597DACA9205}"/>
    <x:cellStyle name="Normal 44 2 3 2 2 3 2" xfId="38783" xr:uid="{343B3016-D074-46EA-8689-16ABF76E1EEC}"/>
    <x:cellStyle name="Normal 44 2 3 2 2 4" xfId="38784" xr:uid="{DA4C6813-1DDA-4580-85E8-F8F94E0E59A4}"/>
    <x:cellStyle name="Normal 44 2 3 2 2 5" xfId="38785" xr:uid="{A53D3D24-7732-4DA8-B292-29351B261A2C}"/>
    <x:cellStyle name="Normal 44 2 3 2 3" xfId="38786" xr:uid="{90E04FEB-2403-4A12-8817-62559964B016}"/>
    <x:cellStyle name="Normal 44 2 3 2 3 2" xfId="38787" xr:uid="{6E1EEBF8-3F1D-4E79-82A4-5A6C79FBCEFF}"/>
    <x:cellStyle name="Normal 44 2 3 2 3 2 2" xfId="38788" xr:uid="{17BB6618-E58F-40D3-8540-30D59EDA6DC8}"/>
    <x:cellStyle name="Normal 44 2 3 2 3 3" xfId="38789" xr:uid="{32842DE4-D25A-4102-8230-150319B4E01C}"/>
    <x:cellStyle name="Normal 44 2 3 2 4" xfId="38790" xr:uid="{7BD90311-33EC-4E7F-8974-48033634EAE1}"/>
    <x:cellStyle name="Normal 44 2 3 2 4 2" xfId="38791" xr:uid="{09EBDC43-DF3E-49C2-B309-4091367B7E58}"/>
    <x:cellStyle name="Normal 44 2 3 2 5" xfId="38792" xr:uid="{33625553-D14A-4FC9-B056-8CFD9BEF557D}"/>
    <x:cellStyle name="Normal 44 2 3 2 6" xfId="38793" xr:uid="{3EE9E14F-661A-44E5-89BF-9502BAA29305}"/>
    <x:cellStyle name="Normal 44 2 3 3" xfId="38794" xr:uid="{1C691911-478B-4EAD-BDBE-49836536C8B3}"/>
    <x:cellStyle name="Normal 44 2 3 3 2" xfId="38795" xr:uid="{A552B9D2-ABC9-475F-AC5F-73D696217BE6}"/>
    <x:cellStyle name="Normal 44 2 3 3 2 2" xfId="38796" xr:uid="{113AC438-65E9-4B3F-81BF-E9804C44139F}"/>
    <x:cellStyle name="Normal 44 2 3 3 2 2 2" xfId="38797" xr:uid="{9488E64A-CD65-4C24-ACDE-6EFB6A89A26E}"/>
    <x:cellStyle name="Normal 44 2 3 3 2 3" xfId="38798" xr:uid="{74B5A395-49FE-42C0-99F4-D38FA265092A}"/>
    <x:cellStyle name="Normal 44 2 3 3 3" xfId="38799" xr:uid="{4610B78D-8C3E-43BC-ADCA-ED9292EF9FEB}"/>
    <x:cellStyle name="Normal 44 2 3 3 3 2" xfId="38800" xr:uid="{3AECD818-6013-4BFA-B5BE-5B4E43463BCB}"/>
    <x:cellStyle name="Normal 44 2 3 3 4" xfId="38801" xr:uid="{4A01E43E-F377-435E-A48B-655B15C471A3}"/>
    <x:cellStyle name="Normal 44 2 3 3 5" xfId="38802" xr:uid="{60F50778-4872-4718-A5D8-712F8F5026A9}"/>
    <x:cellStyle name="Normal 44 2 3 4" xfId="38803" xr:uid="{0FC62F78-157F-4886-B2C7-F9A1C0E6FC6A}"/>
    <x:cellStyle name="Normal 44 2 3 4 2" xfId="38804" xr:uid="{C5DB6245-33E0-49C1-A3CE-08BAA9CE69BB}"/>
    <x:cellStyle name="Normal 44 2 3 4 2 2" xfId="38805" xr:uid="{71C7FD7E-9EDA-4DAA-AF20-7C088D3ECA93}"/>
    <x:cellStyle name="Normal 44 2 3 4 3" xfId="38806" xr:uid="{2324CDC5-2A80-464C-9594-4AE5F12B4906}"/>
    <x:cellStyle name="Normal 44 2 3 4 4" xfId="38807" xr:uid="{A9494CE6-E2FD-4EE1-901F-612CB44AAA91}"/>
    <x:cellStyle name="Normal 44 2 3 5" xfId="38808" xr:uid="{4070027D-86AA-46F8-9146-7A557DBC06A1}"/>
    <x:cellStyle name="Normal 44 2 3 5 2" xfId="38809" xr:uid="{33F5A9AD-0013-4BF2-BAA7-BA591E71717C}"/>
    <x:cellStyle name="Normal 44 2 3 6" xfId="38810" xr:uid="{16630449-C47B-4334-AA3D-399B540A5967}"/>
    <x:cellStyle name="Normal 44 2 3 6 2" xfId="38811" xr:uid="{6D14E279-B2A1-4A1C-8BBD-8C560657093E}"/>
    <x:cellStyle name="Normal 44 2 3 7" xfId="38812" xr:uid="{F08F678B-1D84-4329-9991-C808388F11A8}"/>
    <x:cellStyle name="Normal 44 2 4" xfId="38813" xr:uid="{37A0EEE9-F172-434D-B53A-F2F121AB0093}"/>
    <x:cellStyle name="Normal 44 2 4 2" xfId="38814" xr:uid="{061EFD28-2317-45F4-975C-4FA12FD6CD27}"/>
    <x:cellStyle name="Normal 44 2 4 2 2" xfId="38815" xr:uid="{A8800218-88E8-42A8-A7EA-58A0B85CFA22}"/>
    <x:cellStyle name="Normal 44 2 4 2 2 2" xfId="38816" xr:uid="{8454C88A-8C47-4E26-8584-2AEBCDFA9EFE}"/>
    <x:cellStyle name="Normal 44 2 4 2 2 2 2" xfId="38817" xr:uid="{D1394867-1F31-4A91-B273-D3A0E5D7B920}"/>
    <x:cellStyle name="Normal 44 2 4 2 2 3" xfId="38818" xr:uid="{1CF7036F-D696-452C-9FE2-76ED03A7A441}"/>
    <x:cellStyle name="Normal 44 2 4 2 3" xfId="38819" xr:uid="{95EE58AE-7037-45F7-9C1B-507E39BEC9DD}"/>
    <x:cellStyle name="Normal 44 2 4 2 3 2" xfId="38820" xr:uid="{69A5377C-D1AD-4E6B-BBFA-03D205E5066A}"/>
    <x:cellStyle name="Normal 44 2 4 2 4" xfId="38821" xr:uid="{E1637155-A268-47F7-B3E7-569A67FE54B1}"/>
    <x:cellStyle name="Normal 44 2 4 2 5" xfId="38822" xr:uid="{2F45E62F-C931-4B30-8848-09094DBBC6D2}"/>
    <x:cellStyle name="Normal 44 2 4 3" xfId="38823" xr:uid="{1D41AB24-DD69-4538-9B25-86DC023FB9FE}"/>
    <x:cellStyle name="Normal 44 2 4 3 2" xfId="38824" xr:uid="{D745DCB9-DEBD-4E2C-8F29-D78F548DFED7}"/>
    <x:cellStyle name="Normal 44 2 4 3 2 2" xfId="38825" xr:uid="{685F7C7B-DC64-492D-9A74-05B1ED371132}"/>
    <x:cellStyle name="Normal 44 2 4 3 3" xfId="38826" xr:uid="{0866822D-34DF-4E95-B65E-65F3CA9AA763}"/>
    <x:cellStyle name="Normal 44 2 4 4" xfId="38827" xr:uid="{38AD4C3A-682D-46F0-896E-1221FA95938B}"/>
    <x:cellStyle name="Normal 44 2 4 4 2" xfId="38828" xr:uid="{F3152E17-B963-49FC-AE82-2A382C868D5E}"/>
    <x:cellStyle name="Normal 44 2 4 5" xfId="38829" xr:uid="{2CA7D3BC-B86A-4E78-88B1-CDFE5D805124}"/>
    <x:cellStyle name="Normal 44 2 4 6" xfId="38830" xr:uid="{4EC0210D-3430-47A3-908D-2C66C27B47CF}"/>
    <x:cellStyle name="Normal 44 2 5" xfId="38831" xr:uid="{E8912DB2-CCE2-44BF-88DC-EAFF8294E10C}"/>
    <x:cellStyle name="Normal 44 2 5 2" xfId="38832" xr:uid="{2A52DC80-0619-4798-9A5F-99F7494E50C4}"/>
    <x:cellStyle name="Normal 44 2 5 2 2" xfId="38833" xr:uid="{224D48AE-AAD7-4913-90E2-B427D2D1B7CD}"/>
    <x:cellStyle name="Normal 44 2 5 2 2 2" xfId="38834" xr:uid="{91F23A97-76DD-46A7-A88C-0BCC23D0FECE}"/>
    <x:cellStyle name="Normal 44 2 5 2 3" xfId="38835" xr:uid="{898EC9E2-EB25-4E79-9C47-90787F9348A5}"/>
    <x:cellStyle name="Normal 44 2 5 3" xfId="38836" xr:uid="{B8DB8CE0-2CF7-4B0E-B75D-0BA0620DFFCD}"/>
    <x:cellStyle name="Normal 44 2 5 3 2" xfId="38837" xr:uid="{445EF154-B4C6-4FD4-8C46-B7E0D0B090F3}"/>
    <x:cellStyle name="Normal 44 2 5 4" xfId="38838" xr:uid="{7AE902CF-9BF1-40E7-A6FC-5F3CC890CEC5}"/>
    <x:cellStyle name="Normal 44 2 5 5" xfId="38839" xr:uid="{22B910FD-47FD-404F-B059-F204835B151C}"/>
    <x:cellStyle name="Normal 44 2 6" xfId="38840" xr:uid="{EA116E51-5469-479F-86CE-C3B9A462428E}"/>
    <x:cellStyle name="Normal 44 2 6 2" xfId="38841" xr:uid="{689D5B0C-110B-485F-9097-2D3514F0896D}"/>
    <x:cellStyle name="Normal 44 2 6 2 2" xfId="38842" xr:uid="{5162867A-EA68-4B23-BD7E-307C2FC944EE}"/>
    <x:cellStyle name="Normal 44 2 6 2 2 2" xfId="38843" xr:uid="{2CF5C740-D24A-4565-A23F-358C054D1CFA}"/>
    <x:cellStyle name="Normal 44 2 6 2 3" xfId="38844" xr:uid="{3FDC9905-3C54-474B-8B77-1549560BA8C7}"/>
    <x:cellStyle name="Normal 44 2 6 3" xfId="38845" xr:uid="{719BA3CD-263D-4FCB-B5AF-6C50AFC84F54}"/>
    <x:cellStyle name="Normal 44 2 6 3 2" xfId="38846" xr:uid="{EA400AE3-DACE-49C6-A2FB-F76B38CF81E5}"/>
    <x:cellStyle name="Normal 44 2 6 4" xfId="38847" xr:uid="{7FA85A00-81FE-41F9-8385-9529909DBA85}"/>
    <x:cellStyle name="Normal 44 2 6 5" xfId="38848" xr:uid="{D3469B3A-9D6F-429F-9F97-C1E1E5AAF654}"/>
    <x:cellStyle name="Normal 44 2 7" xfId="38849" xr:uid="{94F2EFA8-E627-41CD-8251-680FC6AC7040}"/>
    <x:cellStyle name="Normal 44 2 7 2" xfId="38850" xr:uid="{CA57BCA3-DCB8-4083-B1D7-EFCE38FD5CED}"/>
    <x:cellStyle name="Normal 44 2 7 2 2" xfId="38851" xr:uid="{F38BE3C9-41FC-4C9D-8EDB-8A444056035F}"/>
    <x:cellStyle name="Normal 44 2 7 3" xfId="38852" xr:uid="{D89C566B-D273-4F46-A2A8-EC48972B3331}"/>
    <x:cellStyle name="Normal 44 2 8" xfId="38853" xr:uid="{C969189E-20C9-4ED4-8D02-2E6C2F084329}"/>
    <x:cellStyle name="Normal 44 2 8 2" xfId="38854" xr:uid="{FE5D0990-6D58-4EBC-BF9F-FE3C773DF3A1}"/>
    <x:cellStyle name="Normal 44 2 9" xfId="38855" xr:uid="{EE21846F-1DB6-48DD-B721-0F5CA224C342}"/>
    <x:cellStyle name="Normal 44 2 9 2" xfId="38856" xr:uid="{F042446E-4F0B-439D-822C-57EC2A8E2508}"/>
    <x:cellStyle name="Normal 44 3" xfId="38857" xr:uid="{EAEA2E16-B820-435B-97EF-F7AD8BD9387E}"/>
    <x:cellStyle name="Normal 44 3 2" xfId="38858" xr:uid="{3832B3F3-67F9-4DDF-A12C-E8DB98C74622}"/>
    <x:cellStyle name="Normal 44 3 2 2" xfId="38859" xr:uid="{FA93BFA4-26DB-49F0-96B9-F8321DC5E96E}"/>
    <x:cellStyle name="Normal 44 3 2 2 2" xfId="38860" xr:uid="{E0D365D2-E54E-4373-BDCB-69A7390A9C63}"/>
    <x:cellStyle name="Normal 44 3 2 2 2 2" xfId="38861" xr:uid="{0EDBF001-91E5-4191-8712-B1EE559D12D0}"/>
    <x:cellStyle name="Normal 44 3 2 2 2 2 2" xfId="38862" xr:uid="{511A8FE9-31B1-4DC4-B73C-1698FAC129C2}"/>
    <x:cellStyle name="Normal 44 3 2 2 2 3" xfId="38863" xr:uid="{155D91F4-7232-4E06-8AA7-65A5A69BB23F}"/>
    <x:cellStyle name="Normal 44 3 2 2 3" xfId="38864" xr:uid="{4F4FAC69-519E-4C22-ADC5-895A7B58F1BE}"/>
    <x:cellStyle name="Normal 44 3 2 2 3 2" xfId="38865" xr:uid="{B15754F2-D340-4E3B-A007-242FBE40DEB7}"/>
    <x:cellStyle name="Normal 44 3 2 2 4" xfId="38866" xr:uid="{8FADC6B2-1B0C-4001-AD49-2F3402C6AFE8}"/>
    <x:cellStyle name="Normal 44 3 2 2 5" xfId="38867" xr:uid="{3BE04B60-1E92-438E-8A1E-7F0EC51E62C5}"/>
    <x:cellStyle name="Normal 44 3 2 3" xfId="38868" xr:uid="{71C29342-9645-4D64-9C3B-524DD9D056B9}"/>
    <x:cellStyle name="Normal 44 3 2 3 2" xfId="38869" xr:uid="{1F1D6C9C-5060-4A76-9A9B-B9C685D429FE}"/>
    <x:cellStyle name="Normal 44 3 2 3 2 2" xfId="38870" xr:uid="{9638A965-4A2C-41D7-9826-7C16091C60D6}"/>
    <x:cellStyle name="Normal 44 3 2 3 3" xfId="38871" xr:uid="{2B1A05E9-5CC9-4D37-A42F-AF04B701BA2B}"/>
    <x:cellStyle name="Normal 44 3 2 4" xfId="38872" xr:uid="{DFA61F3A-47F3-4E01-8A1D-83429377D941}"/>
    <x:cellStyle name="Normal 44 3 2 4 2" xfId="38873" xr:uid="{6D356448-E5EA-4004-BA03-DF5EAC5B7C9B}"/>
    <x:cellStyle name="Normal 44 3 2 5" xfId="38874" xr:uid="{2C1B5EFC-9B31-4ACD-88C1-F682557457E0}"/>
    <x:cellStyle name="Normal 44 3 2 6" xfId="38875" xr:uid="{4E3425F8-57FC-42B6-A463-6F50FCE1F2D3}"/>
    <x:cellStyle name="Normal 44 3 3" xfId="38876" xr:uid="{7107A951-BCF8-4150-89ED-38517908B9BC}"/>
    <x:cellStyle name="Normal 44 3 3 2" xfId="38877" xr:uid="{DAB5F426-37E4-4059-BFBC-685D4407BDD5}"/>
    <x:cellStyle name="Normal 44 3 3 2 2" xfId="38878" xr:uid="{FEF04564-3D01-4B80-8D3A-0B0831B31041}"/>
    <x:cellStyle name="Normal 44 3 3 2 2 2" xfId="38879" xr:uid="{3E47B9F1-FD9B-4FFD-9E34-7C97F04BB4B1}"/>
    <x:cellStyle name="Normal 44 3 3 2 3" xfId="38880" xr:uid="{3B8D0FDC-A881-4DC2-BA9B-48818F45EA31}"/>
    <x:cellStyle name="Normal 44 3 3 3" xfId="38881" xr:uid="{EDBF3F74-1AB1-428F-9365-0EEBA2F31409}"/>
    <x:cellStyle name="Normal 44 3 3 3 2" xfId="38882" xr:uid="{BF6F1D87-0A51-4766-903F-F8B0B73408F5}"/>
    <x:cellStyle name="Normal 44 3 3 4" xfId="38883" xr:uid="{EEBF35A5-6518-41F9-8811-F4C988CB4BB7}"/>
    <x:cellStyle name="Normal 44 3 3 5" xfId="38884" xr:uid="{4D2AA969-6D88-47A8-9A2A-D75F5BC7BCDD}"/>
    <x:cellStyle name="Normal 44 3 4" xfId="38885" xr:uid="{A363537B-B753-437B-9DDD-94BBD1373D49}"/>
    <x:cellStyle name="Normal 44 3 4 2" xfId="38886" xr:uid="{57405116-B3BE-4F63-9E50-5DBC25A95290}"/>
    <x:cellStyle name="Normal 44 3 4 2 2" xfId="38887" xr:uid="{B307A0AF-F59D-48B9-8B51-BA3736A59F34}"/>
    <x:cellStyle name="Normal 44 3 4 3" xfId="38888" xr:uid="{A392A897-BE74-4B01-A9CC-6A77DEE0C3DB}"/>
    <x:cellStyle name="Normal 44 3 4 4" xfId="38889" xr:uid="{DBE9567A-955C-4538-B390-DE192401E0CA}"/>
    <x:cellStyle name="Normal 44 3 5" xfId="38890" xr:uid="{C7E55B21-A0DF-4A40-844C-0F16B2732740}"/>
    <x:cellStyle name="Normal 44 3 5 2" xfId="38891" xr:uid="{6A8CB834-A033-4918-BD0F-3998CCBBC515}"/>
    <x:cellStyle name="Normal 44 3 6" xfId="38892" xr:uid="{9ADDFE55-D7D3-4193-AB78-C800DF83468C}"/>
    <x:cellStyle name="Normal 44 3 6 2" xfId="38893" xr:uid="{A0EEC707-B102-46B9-9933-577A1DA1D5DB}"/>
    <x:cellStyle name="Normal 44 3 7" xfId="38894" xr:uid="{7AE88247-193A-49DE-B837-5339AC7A3D46}"/>
    <x:cellStyle name="Normal 44 4" xfId="38895" xr:uid="{FC4727E5-66F0-4D63-B4CE-0CB4E145CD4B}"/>
    <x:cellStyle name="Normal 44 4 2" xfId="38896" xr:uid="{DD32FD0C-B07C-4BEB-B415-8E72AB3C3001}"/>
    <x:cellStyle name="Normal 44 4 2 2" xfId="38897" xr:uid="{DFB75D90-8DD0-4FB4-B075-37876EE4DE14}"/>
    <x:cellStyle name="Normal 44 4 2 2 2" xfId="38898" xr:uid="{9465F558-62D3-4EFE-8E4F-7552086E85B3}"/>
    <x:cellStyle name="Normal 44 4 2 2 2 2" xfId="38899" xr:uid="{96A2DDF0-CA61-4835-AB40-9F9778EA1A46}"/>
    <x:cellStyle name="Normal 44 4 2 2 2 2 2" xfId="38900" xr:uid="{87DE711B-774F-4E20-B04E-2A2E400225BD}"/>
    <x:cellStyle name="Normal 44 4 2 2 2 3" xfId="38901" xr:uid="{ADBA1CF4-C571-4C63-BEC8-0827A5F105E8}"/>
    <x:cellStyle name="Normal 44 4 2 2 3" xfId="38902" xr:uid="{12FED1E1-FC84-47A5-AA05-E177C4C0C5B7}"/>
    <x:cellStyle name="Normal 44 4 2 2 3 2" xfId="38903" xr:uid="{D766A9C0-9D95-4BE4-BB52-1FC1F13AFCFE}"/>
    <x:cellStyle name="Normal 44 4 2 2 4" xfId="38904" xr:uid="{91302B82-9C61-4963-8BB0-0CD215791589}"/>
    <x:cellStyle name="Normal 44 4 2 2 5" xfId="38905" xr:uid="{D9DD506A-3E7A-47F6-8A82-B1B649012307}"/>
    <x:cellStyle name="Normal 44 4 2 3" xfId="38906" xr:uid="{F9CC619A-A976-42A7-BEC9-95503E272517}"/>
    <x:cellStyle name="Normal 44 4 2 3 2" xfId="38907" xr:uid="{EFBD8113-B8D5-4291-B67E-FC40C9F138B2}"/>
    <x:cellStyle name="Normal 44 4 2 3 2 2" xfId="38908" xr:uid="{7F378867-EB84-4A6B-A383-762C45893DC7}"/>
    <x:cellStyle name="Normal 44 4 2 3 3" xfId="38909" xr:uid="{D1CB706D-2425-4511-A3C0-892FF8727B7D}"/>
    <x:cellStyle name="Normal 44 4 2 4" xfId="38910" xr:uid="{092DF2C4-1C35-4E5A-B027-8774BECB2A5A}"/>
    <x:cellStyle name="Normal 44 4 2 4 2" xfId="38911" xr:uid="{29F48BA0-22F3-428B-8DC7-5387018FC7DD}"/>
    <x:cellStyle name="Normal 44 4 2 5" xfId="38912" xr:uid="{263872EB-C7AC-4BAD-90CE-00D519673044}"/>
    <x:cellStyle name="Normal 44 4 2 6" xfId="38913" xr:uid="{51C1124F-2BA2-4146-9670-ED65BCBB0B74}"/>
    <x:cellStyle name="Normal 44 4 3" xfId="38914" xr:uid="{A19000FB-8FEE-4CAB-91A2-0EBA7A119692}"/>
    <x:cellStyle name="Normal 44 4 3 2" xfId="38915" xr:uid="{316082A9-28BA-4D29-803C-01D5E84C5C4A}"/>
    <x:cellStyle name="Normal 44 4 3 2 2" xfId="38916" xr:uid="{9ECF1469-87DE-489F-B378-C3B9D6A97F51}"/>
    <x:cellStyle name="Normal 44 4 3 2 2 2" xfId="38917" xr:uid="{95E1A2B5-EE75-44C5-BF81-38E84C5E3772}"/>
    <x:cellStyle name="Normal 44 4 3 2 3" xfId="38918" xr:uid="{04020F04-E80A-4753-8BD9-8A8E24B6B6B5}"/>
    <x:cellStyle name="Normal 44 4 3 3" xfId="38919" xr:uid="{E2BCB0CE-314E-4316-961C-FA4A01019B03}"/>
    <x:cellStyle name="Normal 44 4 3 3 2" xfId="38920" xr:uid="{9AAFB556-C21E-4529-A252-FC28D06566E2}"/>
    <x:cellStyle name="Normal 44 4 3 4" xfId="38921" xr:uid="{AB8857BA-5AA3-403D-8DE5-D8EBE63E620E}"/>
    <x:cellStyle name="Normal 44 4 3 5" xfId="38922" xr:uid="{0F79677B-CE47-4D47-BEC9-74B8B1DE9B7B}"/>
    <x:cellStyle name="Normal 44 4 4" xfId="38923" xr:uid="{311CBF75-11E8-4F53-A5ED-FACB66D086EC}"/>
    <x:cellStyle name="Normal 44 4 4 2" xfId="38924" xr:uid="{32C94644-C6E6-4A02-8CD0-4111C43BFAAC}"/>
    <x:cellStyle name="Normal 44 4 4 2 2" xfId="38925" xr:uid="{1A4B62B1-CFAD-4C9E-AD65-20D7CC64E60F}"/>
    <x:cellStyle name="Normal 44 4 4 3" xfId="38926" xr:uid="{4EB67A06-AB25-4D33-8DA5-E5B1B0803648}"/>
    <x:cellStyle name="Normal 44 4 4 4" xfId="38927" xr:uid="{094ABF4C-CDF4-4113-8C37-5EECA8B514E5}"/>
    <x:cellStyle name="Normal 44 4 5" xfId="38928" xr:uid="{97961A68-2961-4ECC-993D-93EA505CE4FF}"/>
    <x:cellStyle name="Normal 44 4 5 2" xfId="38929" xr:uid="{D350AF1B-DC66-4A65-89F2-1F3206C9FA00}"/>
    <x:cellStyle name="Normal 44 4 6" xfId="38930" xr:uid="{66E85293-70A1-45CD-B723-7B131D119765}"/>
    <x:cellStyle name="Normal 44 4 6 2" xfId="38931" xr:uid="{573C0BAB-795D-4BCC-8FE5-607F41C178C6}"/>
    <x:cellStyle name="Normal 44 4 7" xfId="38932" xr:uid="{58BE9841-A3D6-4167-B0C0-5EE96C2B808A}"/>
    <x:cellStyle name="Normal 44 5" xfId="38933" xr:uid="{CCF83D3B-7209-4E82-BDAE-BDA29536DF20}"/>
    <x:cellStyle name="Normal 44 5 2" xfId="38934" xr:uid="{7B0738AA-63AE-4170-A34E-0ADEBACD82FC}"/>
    <x:cellStyle name="Normal 44 5 2 2" xfId="38935" xr:uid="{91DDB06F-FD7D-448C-923B-A4B893733F67}"/>
    <x:cellStyle name="Normal 44 5 2 2 2" xfId="38936" xr:uid="{F0D21577-DDE1-470D-87CF-4C59A17A0A7D}"/>
    <x:cellStyle name="Normal 44 5 2 2 2 2" xfId="38937" xr:uid="{FC2BD2EA-622B-4A65-B304-085DC15A6DA8}"/>
    <x:cellStyle name="Normal 44 5 2 2 3" xfId="38938" xr:uid="{3BF7C9B9-0A3E-4E69-99DE-E40D72E705BB}"/>
    <x:cellStyle name="Normal 44 5 2 3" xfId="38939" xr:uid="{97DCBE97-3D54-48D2-883E-23BD65957EF4}"/>
    <x:cellStyle name="Normal 44 5 2 3 2" xfId="38940" xr:uid="{0497ADD7-463B-4D76-A0EE-D56645E08E09}"/>
    <x:cellStyle name="Normal 44 5 2 4" xfId="38941" xr:uid="{E4669E97-BF88-4668-A490-F1D3CF47240E}"/>
    <x:cellStyle name="Normal 44 5 2 5" xfId="38942" xr:uid="{CFEA7913-41B6-4DAA-89F8-F3A1E7A46DF2}"/>
    <x:cellStyle name="Normal 44 5 3" xfId="38943" xr:uid="{1BB46EA3-46BD-403B-AD7D-076116ACBE37}"/>
    <x:cellStyle name="Normal 44 5 3 2" xfId="38944" xr:uid="{6E720BF6-BFC6-4F72-9DC0-5803A8403001}"/>
    <x:cellStyle name="Normal 44 5 3 2 2" xfId="38945" xr:uid="{79EF5FFE-06AD-4FD4-AB91-C41BA7D285F4}"/>
    <x:cellStyle name="Normal 44 5 3 3" xfId="38946" xr:uid="{DA243CE2-AC5F-499A-ADD9-BC6388E6B34A}"/>
    <x:cellStyle name="Normal 44 5 4" xfId="38947" xr:uid="{AE83A8AA-6E90-42F0-A139-2D0B3E52CBAE}"/>
    <x:cellStyle name="Normal 44 5 4 2" xfId="38948" xr:uid="{F89BE5C0-937F-41E2-BFBC-CD59595EC34A}"/>
    <x:cellStyle name="Normal 44 5 5" xfId="38949" xr:uid="{05436D1A-FDC5-4D01-A32C-1E6054EFEE0C}"/>
    <x:cellStyle name="Normal 44 5 6" xfId="38950" xr:uid="{467EF019-EA55-4F32-B3C9-03EABFFBC933}"/>
    <x:cellStyle name="Normal 44 6" xfId="38951" xr:uid="{E53CFFBC-1822-460D-BE17-9176608E34F7}"/>
    <x:cellStyle name="Normal 44 6 2" xfId="38952" xr:uid="{45A57653-3603-4238-961D-03E75EAD3F72}"/>
    <x:cellStyle name="Normal 44 6 2 2" xfId="38953" xr:uid="{A209D91D-17C0-4A0D-8E01-1C8827A7F180}"/>
    <x:cellStyle name="Normal 44 6 2 2 2" xfId="38954" xr:uid="{F8DBE1C5-7E45-48C2-B8CB-88487CC7F700}"/>
    <x:cellStyle name="Normal 44 6 2 3" xfId="38955" xr:uid="{349BC387-923F-401D-9815-F63A535C2BA1}"/>
    <x:cellStyle name="Normal 44 6 3" xfId="38956" xr:uid="{A73DA5A5-C4EF-4B39-8292-50889389E9CB}"/>
    <x:cellStyle name="Normal 44 6 3 2" xfId="38957" xr:uid="{8F19D77D-8A80-4B52-A43A-3FE290F0770A}"/>
    <x:cellStyle name="Normal 44 6 4" xfId="38958" xr:uid="{4A67F48F-AAA4-40BA-89F1-AFD5E0619F1E}"/>
    <x:cellStyle name="Normal 44 6 5" xfId="38959" xr:uid="{F45533B2-F0EF-4C16-A9B8-71F157FB71A8}"/>
    <x:cellStyle name="Normal 44 7" xfId="38960" xr:uid="{2BD076AF-D284-4EEF-A021-BCD6202B941C}"/>
    <x:cellStyle name="Normal 44 7 2" xfId="38961" xr:uid="{9F4C1BBB-8748-4F40-AC3D-925B5CF7044A}"/>
    <x:cellStyle name="Normal 44 7 2 2" xfId="38962" xr:uid="{99446B2F-2A5D-4547-9B87-9ED951AF72FD}"/>
    <x:cellStyle name="Normal 44 7 2 2 2" xfId="38963" xr:uid="{3BF2482B-61BB-43BA-AE1E-FE09DCFA0443}"/>
    <x:cellStyle name="Normal 44 7 2 3" xfId="38964" xr:uid="{0EC0E1AF-30D5-49CE-91CC-8FFA4FBE832D}"/>
    <x:cellStyle name="Normal 44 7 3" xfId="38965" xr:uid="{BBB90653-569D-48C9-9DA6-BB221A1518B6}"/>
    <x:cellStyle name="Normal 44 7 3 2" xfId="38966" xr:uid="{83B7A8DF-70F0-48C9-9C55-C08E0653C29F}"/>
    <x:cellStyle name="Normal 44 7 4" xfId="38967" xr:uid="{8C31E6EF-1CDC-4D46-90D3-DEF167606783}"/>
    <x:cellStyle name="Normal 44 7 5" xfId="38968" xr:uid="{C484984D-36F1-4362-A784-8FBD234BF5CE}"/>
    <x:cellStyle name="Normal 44 8" xfId="38969" xr:uid="{0A18C19D-BB5D-42C7-AB36-FFB54D843B31}"/>
    <x:cellStyle name="Normal 44 8 2" xfId="38970" xr:uid="{E74C1EB5-FFB9-4C17-8C1A-0FDC1213376C}"/>
    <x:cellStyle name="Normal 44 8 2 2" xfId="38971" xr:uid="{563BE540-FD84-4303-8FB0-066446976298}"/>
    <x:cellStyle name="Normal 44 8 3" xfId="38972" xr:uid="{52B783D4-C227-4638-9FA8-682DC84C84AD}"/>
    <x:cellStyle name="Normal 44 9" xfId="38973" xr:uid="{39C8BAD7-B5E5-425C-855B-BBDCDDEE82ED}"/>
    <x:cellStyle name="Normal 44 9 2" xfId="38974" xr:uid="{0ECED095-A900-4B86-A36F-D020E8F7381C}"/>
    <x:cellStyle name="Normal 45" xfId="38975" xr:uid="{21E26F23-7474-488D-A602-F20CD21CA15B}"/>
    <x:cellStyle name="Normal 45 10" xfId="38976" xr:uid="{44EA8BE0-A8DF-4A37-8910-54CAE90FB0B5}"/>
    <x:cellStyle name="Normal 45 10 2" xfId="38977" xr:uid="{38623E13-86E0-4AED-B28D-27FC3ECDBA62}"/>
    <x:cellStyle name="Normal 45 11" xfId="38978" xr:uid="{F7BDBCCD-54CC-405D-A54A-728158E0EF4F}"/>
    <x:cellStyle name="Normal 45 2" xfId="38979" xr:uid="{F3667385-57AB-4303-B7E5-44C72058658A}"/>
    <x:cellStyle name="Normal 45 2 10" xfId="38980" xr:uid="{AF3514B3-1B1F-4E49-9D6E-9299F6CD7CDC}"/>
    <x:cellStyle name="Normal 45 2 2" xfId="38981" xr:uid="{767EEB04-2A44-4A9B-912D-617057A2CE8E}"/>
    <x:cellStyle name="Normal 45 2 2 2" xfId="38982" xr:uid="{7076A2D5-4A62-42BA-BCE6-1645C16FC9C9}"/>
    <x:cellStyle name="Normal 45 2 2 2 2" xfId="38983" xr:uid="{CD6BF1D5-9960-44F8-B728-92EA59D18D54}"/>
    <x:cellStyle name="Normal 45 2 2 2 2 2" xfId="38984" xr:uid="{BA68E5F6-6B75-4B7A-893A-D6513F76D2AE}"/>
    <x:cellStyle name="Normal 45 2 2 2 2 2 2" xfId="38985" xr:uid="{E2F4DA63-BC77-4CE9-9980-7F56F7357B4A}"/>
    <x:cellStyle name="Normal 45 2 2 2 2 2 2 2" xfId="38986" xr:uid="{1EB8726F-0ADC-4311-89DA-EDA662E4DEE7}"/>
    <x:cellStyle name="Normal 45 2 2 2 2 2 3" xfId="38987" xr:uid="{9A94B374-6870-427E-B6C9-CEAC5D41449C}"/>
    <x:cellStyle name="Normal 45 2 2 2 2 3" xfId="38988" xr:uid="{6AECAB7F-986D-437C-81C5-574E96845021}"/>
    <x:cellStyle name="Normal 45 2 2 2 2 3 2" xfId="38989" xr:uid="{45F9EC68-EF8E-445B-8211-6BBC999D11FD}"/>
    <x:cellStyle name="Normal 45 2 2 2 2 4" xfId="38990" xr:uid="{6FDF1746-9184-4DA6-B72D-1A7A14BC3972}"/>
    <x:cellStyle name="Normal 45 2 2 2 2 5" xfId="38991" xr:uid="{A9E6787D-9B85-44D7-9418-B2829C2DBE22}"/>
    <x:cellStyle name="Normal 45 2 2 2 3" xfId="38992" xr:uid="{EED6663D-668A-4257-9169-B3EBC4032427}"/>
    <x:cellStyle name="Normal 45 2 2 2 3 2" xfId="38993" xr:uid="{654DC422-7F85-405F-9BF7-5EADC7E83638}"/>
    <x:cellStyle name="Normal 45 2 2 2 3 2 2" xfId="38994" xr:uid="{1497B039-5874-4975-B611-B339AFE29F9C}"/>
    <x:cellStyle name="Normal 45 2 2 2 3 3" xfId="38995" xr:uid="{1E5589D9-07AD-44EF-832D-5C5E3FB58D17}"/>
    <x:cellStyle name="Normal 45 2 2 2 4" xfId="38996" xr:uid="{3D4F8B71-AFB4-42AD-9D71-FD8D4E3CBD40}"/>
    <x:cellStyle name="Normal 45 2 2 2 4 2" xfId="38997" xr:uid="{4F4F0F0F-85DF-4E45-8652-D60739CD4A7F}"/>
    <x:cellStyle name="Normal 45 2 2 2 5" xfId="38998" xr:uid="{14C2DAB2-53A4-4179-8B9A-9BE9C1BC7182}"/>
    <x:cellStyle name="Normal 45 2 2 2 6" xfId="38999" xr:uid="{019E6FD8-2784-40EE-B147-1F33435700C5}"/>
    <x:cellStyle name="Normal 45 2 2 3" xfId="39000" xr:uid="{A0EF350E-8B13-4F56-887C-FC18D3D3779F}"/>
    <x:cellStyle name="Normal 45 2 2 3 2" xfId="39001" xr:uid="{6ACF1F2E-0D01-4C98-8E73-2781647EB643}"/>
    <x:cellStyle name="Normal 45 2 2 3 2 2" xfId="39002" xr:uid="{52F54FF1-F963-45AE-B203-E394B1A54B9B}"/>
    <x:cellStyle name="Normal 45 2 2 3 2 2 2" xfId="39003" xr:uid="{778AD31F-5FEE-4A7B-866B-C94565F50288}"/>
    <x:cellStyle name="Normal 45 2 2 3 2 3" xfId="39004" xr:uid="{8E09C1D3-5907-4FF2-89A9-3CC6D39B4970}"/>
    <x:cellStyle name="Normal 45 2 2 3 3" xfId="39005" xr:uid="{B58C6712-D42A-4935-83C7-0919A019F058}"/>
    <x:cellStyle name="Normal 45 2 2 3 3 2" xfId="39006" xr:uid="{08152729-8997-442C-B500-7EE12AB37503}"/>
    <x:cellStyle name="Normal 45 2 2 3 4" xfId="39007" xr:uid="{DD814C7F-09BF-40F3-9279-5CA4F6B6C767}"/>
    <x:cellStyle name="Normal 45 2 2 3 5" xfId="39008" xr:uid="{144A6273-ACE3-4E1C-B025-A057CA2F11AA}"/>
    <x:cellStyle name="Normal 45 2 2 4" xfId="39009" xr:uid="{65108CAB-7C8D-4BF1-A769-37A1D4EB5012}"/>
    <x:cellStyle name="Normal 45 2 2 4 2" xfId="39010" xr:uid="{49557829-377F-4916-BAA3-AB0FC16D7E7F}"/>
    <x:cellStyle name="Normal 45 2 2 4 2 2" xfId="39011" xr:uid="{9D25A800-960A-48D6-939B-A1FD2A6E56F2}"/>
    <x:cellStyle name="Normal 45 2 2 4 3" xfId="39012" xr:uid="{9B2CD7C7-2128-4875-BEFE-AB13D05DF75B}"/>
    <x:cellStyle name="Normal 45 2 2 4 4" xfId="39013" xr:uid="{4779D56E-0B79-4908-9238-A074634CCAA2}"/>
    <x:cellStyle name="Normal 45 2 2 5" xfId="39014" xr:uid="{B1040FB0-6E71-4F0E-B883-199BEDEFCF41}"/>
    <x:cellStyle name="Normal 45 2 2 5 2" xfId="39015" xr:uid="{EE8C2E26-ABD9-46E1-9374-E59C323B0ECF}"/>
    <x:cellStyle name="Normal 45 2 2 6" xfId="39016" xr:uid="{FBA6A255-9EE8-49AE-A593-C5F0909E258A}"/>
    <x:cellStyle name="Normal 45 2 2 6 2" xfId="39017" xr:uid="{CAF1AB90-D720-4AC2-B259-6B3BC78E77FA}"/>
    <x:cellStyle name="Normal 45 2 2 7" xfId="39018" xr:uid="{EF23750F-6AA5-42BC-B37A-06F853A9AD46}"/>
    <x:cellStyle name="Normal 45 2 3" xfId="39019" xr:uid="{257BECA2-5198-41EE-A1DC-967477811D21}"/>
    <x:cellStyle name="Normal 45 2 3 2" xfId="39020" xr:uid="{0AAD8DC5-E071-4FF2-B2B0-D7AF4C5FEFB6}"/>
    <x:cellStyle name="Normal 45 2 3 2 2" xfId="39021" xr:uid="{F0140A3C-7E0C-463C-90D7-77FA1EDA9E9F}"/>
    <x:cellStyle name="Normal 45 2 3 2 2 2" xfId="39022" xr:uid="{07E659EA-176F-46F9-9781-D739CB9EAC73}"/>
    <x:cellStyle name="Normal 45 2 3 2 2 2 2" xfId="39023" xr:uid="{2745B76A-67BA-4E08-B837-38618E1B7F72}"/>
    <x:cellStyle name="Normal 45 2 3 2 2 2 2 2" xfId="39024" xr:uid="{4EE106CE-317A-4561-963F-6D5D6C4705A8}"/>
    <x:cellStyle name="Normal 45 2 3 2 2 2 3" xfId="39025" xr:uid="{75B1436B-D42A-45D4-BA8A-DFFC8A0DC531}"/>
    <x:cellStyle name="Normal 45 2 3 2 2 3" xfId="39026" xr:uid="{3609CA3D-9852-4DDF-8660-AE2533DD19EF}"/>
    <x:cellStyle name="Normal 45 2 3 2 2 3 2" xfId="39027" xr:uid="{A107D7E5-55F6-4197-83DC-274655930458}"/>
    <x:cellStyle name="Normal 45 2 3 2 2 4" xfId="39028" xr:uid="{82C0CACE-26BC-4CD0-A102-4396B74D593D}"/>
    <x:cellStyle name="Normal 45 2 3 2 2 5" xfId="39029" xr:uid="{ADBAF594-B7D6-4B06-8E2C-6B926EF5329F}"/>
    <x:cellStyle name="Normal 45 2 3 2 3" xfId="39030" xr:uid="{537999D1-AD5E-4575-9DA5-79B12A6BB268}"/>
    <x:cellStyle name="Normal 45 2 3 2 3 2" xfId="39031" xr:uid="{57FA70D5-9D28-4744-A726-9CF13ECB5795}"/>
    <x:cellStyle name="Normal 45 2 3 2 3 2 2" xfId="39032" xr:uid="{E06D8DF5-24D7-4019-9574-F800CC58C6A7}"/>
    <x:cellStyle name="Normal 45 2 3 2 3 3" xfId="39033" xr:uid="{E78092F7-2672-47C7-B378-0C805CBCC616}"/>
    <x:cellStyle name="Normal 45 2 3 2 4" xfId="39034" xr:uid="{94B40E81-AD2F-4392-9230-F748D81C9969}"/>
    <x:cellStyle name="Normal 45 2 3 2 4 2" xfId="39035" xr:uid="{60131337-361D-40B4-8869-82094A6A1D0E}"/>
    <x:cellStyle name="Normal 45 2 3 2 5" xfId="39036" xr:uid="{2FA92C54-197B-4E62-993C-C6A412E395B7}"/>
    <x:cellStyle name="Normal 45 2 3 2 6" xfId="39037" xr:uid="{2EADF164-2AC9-40E4-AF00-0FD9D4D48FE7}"/>
    <x:cellStyle name="Normal 45 2 3 3" xfId="39038" xr:uid="{6FDCF289-84CB-49B7-93F0-AC3790AA0E44}"/>
    <x:cellStyle name="Normal 45 2 3 3 2" xfId="39039" xr:uid="{B7EEDBE5-D1BA-4654-95CC-3A42FCFF7AAC}"/>
    <x:cellStyle name="Normal 45 2 3 3 2 2" xfId="39040" xr:uid="{A1DD62B4-ED5D-43D5-B9F7-F58874BCB303}"/>
    <x:cellStyle name="Normal 45 2 3 3 2 2 2" xfId="39041" xr:uid="{3F34E04D-AD04-4A33-8C0D-EA2F1CBA2128}"/>
    <x:cellStyle name="Normal 45 2 3 3 2 3" xfId="39042" xr:uid="{A1F5CC57-B224-4A7B-B1E1-3C4AF7A10022}"/>
    <x:cellStyle name="Normal 45 2 3 3 3" xfId="39043" xr:uid="{6CC16972-656E-4DCB-855E-7C01F8DD1FD4}"/>
    <x:cellStyle name="Normal 45 2 3 3 3 2" xfId="39044" xr:uid="{E4DB0870-C40B-464B-9D4B-04DFEC97E939}"/>
    <x:cellStyle name="Normal 45 2 3 3 4" xfId="39045" xr:uid="{D9C164A4-D048-4443-90D3-1A88E9339B90}"/>
    <x:cellStyle name="Normal 45 2 3 3 5" xfId="39046" xr:uid="{27340CA3-35F4-40C2-A5F6-3F52EDD77B2C}"/>
    <x:cellStyle name="Normal 45 2 3 4" xfId="39047" xr:uid="{CD3FB703-BFD3-4CFE-A7B7-9B6C00262772}"/>
    <x:cellStyle name="Normal 45 2 3 4 2" xfId="39048" xr:uid="{3C62656C-3221-4854-95F4-780AFBB42837}"/>
    <x:cellStyle name="Normal 45 2 3 4 2 2" xfId="39049" xr:uid="{058482F9-DB3C-4DE1-AAA5-A0F0D16DB51F}"/>
    <x:cellStyle name="Normal 45 2 3 4 3" xfId="39050" xr:uid="{7193C933-B937-4B90-B090-2525DA7F3E90}"/>
    <x:cellStyle name="Normal 45 2 3 4 4" xfId="39051" xr:uid="{6A46365F-CCFF-4723-A8C7-847363704516}"/>
    <x:cellStyle name="Normal 45 2 3 5" xfId="39052" xr:uid="{BA74284E-1EAB-42BB-BED8-1D0506E87A88}"/>
    <x:cellStyle name="Normal 45 2 3 5 2" xfId="39053" xr:uid="{3A12036E-515A-4996-907F-A3EC2C97CEDB}"/>
    <x:cellStyle name="Normal 45 2 3 6" xfId="39054" xr:uid="{66999FE0-64DC-45E2-BBB4-1AABF88BA7F8}"/>
    <x:cellStyle name="Normal 45 2 3 6 2" xfId="39055" xr:uid="{D165B949-D71B-4B55-B537-04D125AEAEEE}"/>
    <x:cellStyle name="Normal 45 2 3 7" xfId="39056" xr:uid="{AE176B69-F496-4FDE-B0F8-F6381AFCAD83}"/>
    <x:cellStyle name="Normal 45 2 4" xfId="39057" xr:uid="{CDAB0EBD-2E10-411F-A740-27205062946D}"/>
    <x:cellStyle name="Normal 45 2 4 2" xfId="39058" xr:uid="{C708B3C7-4425-4E1F-BFE4-1340D476A9BF}"/>
    <x:cellStyle name="Normal 45 2 4 2 2" xfId="39059" xr:uid="{FBA34598-4745-40F5-8EF3-7EBE9FA3C8E0}"/>
    <x:cellStyle name="Normal 45 2 4 2 2 2" xfId="39060" xr:uid="{CAD02E5B-F23E-4A10-AAAF-A4EE47D343A0}"/>
    <x:cellStyle name="Normal 45 2 4 2 2 2 2" xfId="39061" xr:uid="{39FF25DC-45E0-4222-B5BC-0F8C57D4F3D7}"/>
    <x:cellStyle name="Normal 45 2 4 2 2 3" xfId="39062" xr:uid="{D1097640-CF9D-4DC6-B9FB-BF8DAB39C1BC}"/>
    <x:cellStyle name="Normal 45 2 4 2 3" xfId="39063" xr:uid="{41DE6B13-20A0-4B6D-95EF-4C9F37F865F5}"/>
    <x:cellStyle name="Normal 45 2 4 2 3 2" xfId="39064" xr:uid="{2F8537D2-35F0-4E10-B018-929A6B62CD70}"/>
    <x:cellStyle name="Normal 45 2 4 2 4" xfId="39065" xr:uid="{D54B7D2F-96B4-4B60-8416-DAECC25CC408}"/>
    <x:cellStyle name="Normal 45 2 4 2 5" xfId="39066" xr:uid="{0FD60FA6-EDF0-4AE0-8D40-9ECD954E64C6}"/>
    <x:cellStyle name="Normal 45 2 4 3" xfId="39067" xr:uid="{2E881D18-B5ED-4F18-B7AC-3D62EC64BB6A}"/>
    <x:cellStyle name="Normal 45 2 4 3 2" xfId="39068" xr:uid="{B51F7514-7BEC-4846-B487-0887F24A0DB3}"/>
    <x:cellStyle name="Normal 45 2 4 3 2 2" xfId="39069" xr:uid="{3081DDA4-72EA-4791-81F4-4EF8F37DBDF9}"/>
    <x:cellStyle name="Normal 45 2 4 3 3" xfId="39070" xr:uid="{6E3FA808-D24F-4780-AFF5-E5B24005CCA8}"/>
    <x:cellStyle name="Normal 45 2 4 4" xfId="39071" xr:uid="{929DFCC2-3361-4C54-A611-BDB91CFBE466}"/>
    <x:cellStyle name="Normal 45 2 4 4 2" xfId="39072" xr:uid="{3D57364E-8843-4FD8-804B-2F424635BBBC}"/>
    <x:cellStyle name="Normal 45 2 4 5" xfId="39073" xr:uid="{93975796-4C93-443A-AE40-266DEC70E19B}"/>
    <x:cellStyle name="Normal 45 2 4 6" xfId="39074" xr:uid="{12324AAE-CB56-48B9-ACA6-D6C009052482}"/>
    <x:cellStyle name="Normal 45 2 5" xfId="39075" xr:uid="{3F900617-B260-4614-8459-E82FDEC381AD}"/>
    <x:cellStyle name="Normal 45 2 5 2" xfId="39076" xr:uid="{74708C55-2583-4E1F-9454-D5F262EC66B5}"/>
    <x:cellStyle name="Normal 45 2 5 2 2" xfId="39077" xr:uid="{212C20B3-FEAB-4663-99A3-88A7E0CCF280}"/>
    <x:cellStyle name="Normal 45 2 5 2 2 2" xfId="39078" xr:uid="{8188B226-0545-4BF5-B105-CCD17BD8696C}"/>
    <x:cellStyle name="Normal 45 2 5 2 3" xfId="39079" xr:uid="{7EDE2964-7B0A-424B-8B98-5A04C511BEC5}"/>
    <x:cellStyle name="Normal 45 2 5 3" xfId="39080" xr:uid="{0C11B3EE-2658-4B9C-9ED2-AF88AA76DD39}"/>
    <x:cellStyle name="Normal 45 2 5 3 2" xfId="39081" xr:uid="{81B2BC87-E8A2-431D-84BA-E7714632B6EE}"/>
    <x:cellStyle name="Normal 45 2 5 4" xfId="39082" xr:uid="{23208AA2-2ACF-4C9D-83DB-2EC1660C7D23}"/>
    <x:cellStyle name="Normal 45 2 5 5" xfId="39083" xr:uid="{DD4E9D2B-CEBB-4DFA-B3FB-B1F5B2C5796C}"/>
    <x:cellStyle name="Normal 45 2 6" xfId="39084" xr:uid="{A7059697-8BCF-496D-AEA0-754CFAD0FB67}"/>
    <x:cellStyle name="Normal 45 2 6 2" xfId="39085" xr:uid="{E2CECE76-3736-4042-AF51-300815F05D31}"/>
    <x:cellStyle name="Normal 45 2 6 2 2" xfId="39086" xr:uid="{F81F331B-A9D0-4455-85D9-7AF193631048}"/>
    <x:cellStyle name="Normal 45 2 6 2 2 2" xfId="39087" xr:uid="{BB950A41-1EE5-4156-AEBF-FB144DD3EC94}"/>
    <x:cellStyle name="Normal 45 2 6 2 3" xfId="39088" xr:uid="{8E2BA769-26D8-4169-A56D-07C455E3FFA1}"/>
    <x:cellStyle name="Normal 45 2 6 3" xfId="39089" xr:uid="{6565EBA3-3F74-4643-A93E-E5917002244E}"/>
    <x:cellStyle name="Normal 45 2 6 3 2" xfId="39090" xr:uid="{B35F1673-7EE3-4C21-A1D2-8E0BCBD36C82}"/>
    <x:cellStyle name="Normal 45 2 6 4" xfId="39091" xr:uid="{B995E6EF-D26D-4109-9077-8DDFB75C8572}"/>
    <x:cellStyle name="Normal 45 2 6 5" xfId="39092" xr:uid="{F603B85E-DA62-4048-9701-841605DCECCC}"/>
    <x:cellStyle name="Normal 45 2 7" xfId="39093" xr:uid="{683EEA63-A7D4-4F23-80CB-321E14566A78}"/>
    <x:cellStyle name="Normal 45 2 7 2" xfId="39094" xr:uid="{99B77CD7-45D0-4C99-B107-414F01484C09}"/>
    <x:cellStyle name="Normal 45 2 7 2 2" xfId="39095" xr:uid="{5E764C3F-5B42-42B8-AB58-CD4CB8FB0C1E}"/>
    <x:cellStyle name="Normal 45 2 7 3" xfId="39096" xr:uid="{12A0FDDD-965E-44A5-A1C2-83A5329E620A}"/>
    <x:cellStyle name="Normal 45 2 7 4" xfId="39097" xr:uid="{95F61093-7F84-49B9-9D2D-671D42C29884}"/>
    <x:cellStyle name="Normal 45 2 8" xfId="39098" xr:uid="{BF4AB2DC-2EC1-4004-86DD-6FB843861909}"/>
    <x:cellStyle name="Normal 45 2 8 2" xfId="39099" xr:uid="{204EC87A-D30B-44C0-9930-00E4CE8B6D7A}"/>
    <x:cellStyle name="Normal 45 2 9" xfId="39100" xr:uid="{83E8E4FB-CB48-4000-9594-6C39841100CF}"/>
    <x:cellStyle name="Normal 45 2 9 2" xfId="39101" xr:uid="{6992EC41-351B-4534-8CC1-3F018869622D}"/>
    <x:cellStyle name="Normal 45 3" xfId="39102" xr:uid="{CA0E075C-1310-45BA-966B-A2FF75AB0F5B}"/>
    <x:cellStyle name="Normal 45 3 2" xfId="39103" xr:uid="{4D952349-7F8C-4957-8F14-A57360EB4EB2}"/>
    <x:cellStyle name="Normal 45 3 2 2" xfId="39104" xr:uid="{8872C586-5E9C-42E5-B183-A3D71624D84D}"/>
    <x:cellStyle name="Normal 45 3 2 2 2" xfId="39105" xr:uid="{2B92622F-39FE-4DD8-BC94-5FCE583F47B9}"/>
    <x:cellStyle name="Normal 45 3 2 2 2 2" xfId="39106" xr:uid="{38ED8183-743F-420F-AC6F-FF0B97D5CD31}"/>
    <x:cellStyle name="Normal 45 3 2 2 2 2 2" xfId="39107" xr:uid="{990E8B03-4A8E-425F-82A5-B3FEBCC3ABE6}"/>
    <x:cellStyle name="Normal 45 3 2 2 2 3" xfId="39108" xr:uid="{BF18C2F7-9E25-4FB5-8DB7-A9276709B5EC}"/>
    <x:cellStyle name="Normal 45 3 2 2 3" xfId="39109" xr:uid="{A9A22FCD-3001-44DA-95D9-ADC2DFF2E13B}"/>
    <x:cellStyle name="Normal 45 3 2 2 3 2" xfId="39110" xr:uid="{A4525A5E-BEB6-4AA8-842D-214748EB9502}"/>
    <x:cellStyle name="Normal 45 3 2 2 4" xfId="39111" xr:uid="{1CCFB325-5B94-4F66-8CBE-830DC5764F9C}"/>
    <x:cellStyle name="Normal 45 3 2 2 5" xfId="39112" xr:uid="{C5A2F12D-757C-4C2E-B02D-6BECA1130A51}"/>
    <x:cellStyle name="Normal 45 3 2 3" xfId="39113" xr:uid="{310F51B0-3463-4C70-BB00-89730F40359F}"/>
    <x:cellStyle name="Normal 45 3 2 3 2" xfId="39114" xr:uid="{194A7FB0-5383-4C60-9312-141358CB0E71}"/>
    <x:cellStyle name="Normal 45 3 2 3 2 2" xfId="39115" xr:uid="{061D67EE-171E-4820-897A-969F0DFD8D86}"/>
    <x:cellStyle name="Normal 45 3 2 3 3" xfId="39116" xr:uid="{23473CB9-4E45-406F-90A5-B4A89A599C15}"/>
    <x:cellStyle name="Normal 45 3 2 4" xfId="39117" xr:uid="{1172F345-3E8B-4F03-8863-3F8A44763F43}"/>
    <x:cellStyle name="Normal 45 3 2 4 2" xfId="39118" xr:uid="{62036256-5E84-485F-A847-F88BF0485825}"/>
    <x:cellStyle name="Normal 45 3 2 5" xfId="39119" xr:uid="{8AE9D7E2-01B3-405A-A384-4C9DDB08B33F}"/>
    <x:cellStyle name="Normal 45 3 2 6" xfId="39120" xr:uid="{72C8A110-41F0-4AD5-885E-2A60B69C13C9}"/>
    <x:cellStyle name="Normal 45 3 3" xfId="39121" xr:uid="{8D3D13DB-DCEC-4894-85FD-3EFA77C673A8}"/>
    <x:cellStyle name="Normal 45 3 3 2" xfId="39122" xr:uid="{D8D014E2-B7A2-4299-B6D0-EE333A05F5D5}"/>
    <x:cellStyle name="Normal 45 3 3 2 2" xfId="39123" xr:uid="{2C04506F-40A4-47D2-8C91-B17A5B3F7534}"/>
    <x:cellStyle name="Normal 45 3 3 2 2 2" xfId="39124" xr:uid="{8BE54CA8-CB1F-4001-BAB9-666E310CD5E8}"/>
    <x:cellStyle name="Normal 45 3 3 2 3" xfId="39125" xr:uid="{3E85940C-1152-4F94-B0F3-35372A1ECA6C}"/>
    <x:cellStyle name="Normal 45 3 3 3" xfId="39126" xr:uid="{2C69AB11-EEC9-400B-AE2A-80683DCCF6E5}"/>
    <x:cellStyle name="Normal 45 3 3 3 2" xfId="39127" xr:uid="{F77E0965-A62A-464D-AF1E-9FC2A4CA150A}"/>
    <x:cellStyle name="Normal 45 3 3 4" xfId="39128" xr:uid="{757CB581-04ED-4201-8DE3-178F7F676BFD}"/>
    <x:cellStyle name="Normal 45 3 3 5" xfId="39129" xr:uid="{CADFF0EB-72EB-4AD4-A9FC-28E3456BB410}"/>
    <x:cellStyle name="Normal 45 3 4" xfId="39130" xr:uid="{5C53DF58-6AE4-41B3-9530-18F6B6ACCBF0}"/>
    <x:cellStyle name="Normal 45 3 4 2" xfId="39131" xr:uid="{784E5E40-8A2F-448C-989F-32EFFA899045}"/>
    <x:cellStyle name="Normal 45 3 4 2 2" xfId="39132" xr:uid="{EAFF4DB6-AB31-45A4-B38D-B2CB644333B4}"/>
    <x:cellStyle name="Normal 45 3 4 3" xfId="39133" xr:uid="{5BCA6864-854A-410A-BB38-0AAA6FC42396}"/>
    <x:cellStyle name="Normal 45 3 4 4" xfId="39134" xr:uid="{7A13918A-E888-4E81-9DAF-115BD207F6C9}"/>
    <x:cellStyle name="Normal 45 3 5" xfId="39135" xr:uid="{1A01A3C7-8F15-481D-8D76-29B51E714921}"/>
    <x:cellStyle name="Normal 45 3 5 2" xfId="39136" xr:uid="{734516D5-CBD3-4174-934C-85F7056C846C}"/>
    <x:cellStyle name="Normal 45 3 6" xfId="39137" xr:uid="{F6C4999D-D208-4843-9B6F-ECB019937B60}"/>
    <x:cellStyle name="Normal 45 3 6 2" xfId="39138" xr:uid="{1F1550E4-90DD-4B04-953D-5CAD4CE52793}"/>
    <x:cellStyle name="Normal 45 3 7" xfId="39139" xr:uid="{EDE9EBFA-145C-4E91-9688-9A8D81D38DF6}"/>
    <x:cellStyle name="Normal 45 4" xfId="39140" xr:uid="{641DCCC4-EC2F-4B77-8C84-1D65E060EA7E}"/>
    <x:cellStyle name="Normal 45 4 2" xfId="39141" xr:uid="{F45985AC-7896-43C3-A458-2A7C92244AD2}"/>
    <x:cellStyle name="Normal 45 4 2 2" xfId="39142" xr:uid="{719D5211-91D4-4DC4-B515-B0093E28A07D}"/>
    <x:cellStyle name="Normal 45 4 2 2 2" xfId="39143" xr:uid="{ACF9B607-4FB9-44AB-9117-BBB87FA303D2}"/>
    <x:cellStyle name="Normal 45 4 2 2 2 2" xfId="39144" xr:uid="{B669A9B1-DD90-45BA-950F-91C2E06BA97F}"/>
    <x:cellStyle name="Normal 45 4 2 2 2 2 2" xfId="39145" xr:uid="{59B24C92-5A1E-4CEF-8111-60B3DC3F86BF}"/>
    <x:cellStyle name="Normal 45 4 2 2 2 3" xfId="39146" xr:uid="{4BD05F5E-8F2C-459E-BCF5-CF65D52D4913}"/>
    <x:cellStyle name="Normal 45 4 2 2 3" xfId="39147" xr:uid="{6DDDD42B-E374-4368-A516-F745EAC1164C}"/>
    <x:cellStyle name="Normal 45 4 2 2 3 2" xfId="39148" xr:uid="{7C842946-9CC2-4D97-8DFD-9AB280C4C5F5}"/>
    <x:cellStyle name="Normal 45 4 2 2 4" xfId="39149" xr:uid="{22B3711F-A1B4-4144-B343-4ED326D01DE7}"/>
    <x:cellStyle name="Normal 45 4 2 2 5" xfId="39150" xr:uid="{C6FABEBE-8A54-40F0-95B8-C459F75B4402}"/>
    <x:cellStyle name="Normal 45 4 2 3" xfId="39151" xr:uid="{6EA0DCF5-0518-4E3A-878B-AA815E65FDD2}"/>
    <x:cellStyle name="Normal 45 4 2 3 2" xfId="39152" xr:uid="{3BBA58CF-7A95-4B3C-A529-DEEEAB0D62FD}"/>
    <x:cellStyle name="Normal 45 4 2 3 2 2" xfId="39153" xr:uid="{8E37ADC6-21E3-44B5-BDEC-8A74D712BB22}"/>
    <x:cellStyle name="Normal 45 4 2 3 3" xfId="39154" xr:uid="{CD56F596-E8FA-41EF-9796-AF174B1AED5D}"/>
    <x:cellStyle name="Normal 45 4 2 4" xfId="39155" xr:uid="{0AF2D89D-267B-4991-85C8-ED318DB847A8}"/>
    <x:cellStyle name="Normal 45 4 2 4 2" xfId="39156" xr:uid="{405D6581-6832-4CA3-B2CA-EAE6EA2DA2F5}"/>
    <x:cellStyle name="Normal 45 4 2 5" xfId="39157" xr:uid="{4351F615-30EC-44D2-856A-D6903EF0525D}"/>
    <x:cellStyle name="Normal 45 4 2 6" xfId="39158" xr:uid="{D6999ED3-FDEA-4EFD-85E5-299A8540756E}"/>
    <x:cellStyle name="Normal 45 4 3" xfId="39159" xr:uid="{9B472CF1-ABB2-4928-A351-258CD950F317}"/>
    <x:cellStyle name="Normal 45 4 3 2" xfId="39160" xr:uid="{0C19BB7C-D346-4B68-8145-F9BF5B51AF7E}"/>
    <x:cellStyle name="Normal 45 4 3 2 2" xfId="39161" xr:uid="{98C13F2E-15F5-4457-BEEB-E9496C7A2173}"/>
    <x:cellStyle name="Normal 45 4 3 2 2 2" xfId="39162" xr:uid="{4E7FB68E-36C5-4306-9A27-DCFDB00F9904}"/>
    <x:cellStyle name="Normal 45 4 3 2 3" xfId="39163" xr:uid="{2ADC4A95-A835-4D3E-952E-B02A7C7EB5D2}"/>
    <x:cellStyle name="Normal 45 4 3 3" xfId="39164" xr:uid="{58589948-3B1D-4E3F-A50E-18A3D3579F56}"/>
    <x:cellStyle name="Normal 45 4 3 3 2" xfId="39165" xr:uid="{5023728B-E210-4D4B-A310-2F8F1886E79B}"/>
    <x:cellStyle name="Normal 45 4 3 4" xfId="39166" xr:uid="{60D15755-05D8-43C4-A8F2-39C552885DFF}"/>
    <x:cellStyle name="Normal 45 4 3 5" xfId="39167" xr:uid="{1C8417A4-0235-466C-BA93-8306D2A46755}"/>
    <x:cellStyle name="Normal 45 4 4" xfId="39168" xr:uid="{08D2B602-AAA7-4294-B76D-B8BC57FCD82F}"/>
    <x:cellStyle name="Normal 45 4 4 2" xfId="39169" xr:uid="{F7F31352-9D57-430F-919D-B731029DD958}"/>
    <x:cellStyle name="Normal 45 4 4 2 2" xfId="39170" xr:uid="{4C95C14D-546A-472C-86B5-5114FEBC9BC3}"/>
    <x:cellStyle name="Normal 45 4 4 3" xfId="39171" xr:uid="{AE83A392-2204-4EEB-BB50-5C411E431E29}"/>
    <x:cellStyle name="Normal 45 4 4 4" xfId="39172" xr:uid="{C5B2A44E-9764-4C09-8523-42E8BC81C976}"/>
    <x:cellStyle name="Normal 45 4 5" xfId="39173" xr:uid="{B9542045-995F-4EB0-B53E-0FCBC9D830B6}"/>
    <x:cellStyle name="Normal 45 4 5 2" xfId="39174" xr:uid="{05FB6189-4F5D-4AE4-93D6-98BF61627175}"/>
    <x:cellStyle name="Normal 45 4 6" xfId="39175" xr:uid="{83D2858D-92B2-4EB7-B6D5-6F2421F21A9F}"/>
    <x:cellStyle name="Normal 45 4 6 2" xfId="39176" xr:uid="{5C80B65C-D233-400C-8843-1C3D06D32A13}"/>
    <x:cellStyle name="Normal 45 4 7" xfId="39177" xr:uid="{DB91CCE3-270E-4B72-A388-196B4DA6CA8F}"/>
    <x:cellStyle name="Normal 45 5" xfId="39178" xr:uid="{EF230FDC-9170-4663-9A3D-692C6C905C54}"/>
    <x:cellStyle name="Normal 45 5 2" xfId="39179" xr:uid="{BE1D4F7A-3825-4F35-AD7F-F61DE553411B}"/>
    <x:cellStyle name="Normal 45 5 2 2" xfId="39180" xr:uid="{683F5331-34BA-4A9A-BC6E-41959CD17007}"/>
    <x:cellStyle name="Normal 45 5 2 2 2" xfId="39181" xr:uid="{9114FF45-0C69-4629-AA21-B854114985B0}"/>
    <x:cellStyle name="Normal 45 5 2 2 2 2" xfId="39182" xr:uid="{B7F162DB-DCA9-4050-9D2B-3A2D003657FA}"/>
    <x:cellStyle name="Normal 45 5 2 2 3" xfId="39183" xr:uid="{408B2B26-B9BB-4569-8BEC-59FDB79DB471}"/>
    <x:cellStyle name="Normal 45 5 2 3" xfId="39184" xr:uid="{AE32CD62-C54B-4AF1-BDCB-0E7CE8399D7F}"/>
    <x:cellStyle name="Normal 45 5 2 3 2" xfId="39185" xr:uid="{10E423DA-7914-4FC9-BA43-6667EDF70CB5}"/>
    <x:cellStyle name="Normal 45 5 2 4" xfId="39186" xr:uid="{DB3C5AC7-CADD-4957-A495-16189F011260}"/>
    <x:cellStyle name="Normal 45 5 2 5" xfId="39187" xr:uid="{A7B793A2-D987-44EB-B029-0E050B1760A7}"/>
    <x:cellStyle name="Normal 45 5 3" xfId="39188" xr:uid="{8F05C768-8BAD-4378-BD54-8D697E0FA3ED}"/>
    <x:cellStyle name="Normal 45 5 3 2" xfId="39189" xr:uid="{D5531204-7D56-428D-A78C-A00907B96D1F}"/>
    <x:cellStyle name="Normal 45 5 3 2 2" xfId="39190" xr:uid="{870C3D55-6FEE-4A01-BBCB-A4639DFF5013}"/>
    <x:cellStyle name="Normal 45 5 3 3" xfId="39191" xr:uid="{8C6A0BFC-8BE9-4E8A-BF19-8A50351B4D48}"/>
    <x:cellStyle name="Normal 45 5 4" xfId="39192" xr:uid="{9AFA0826-BC10-48EF-9057-7322C01F76D8}"/>
    <x:cellStyle name="Normal 45 5 4 2" xfId="39193" xr:uid="{B9BDD09C-E612-4650-9E24-0682D761B787}"/>
    <x:cellStyle name="Normal 45 5 5" xfId="39194" xr:uid="{7AF57638-443A-44C8-816F-701CA9479724}"/>
    <x:cellStyle name="Normal 45 5 6" xfId="39195" xr:uid="{0A90AC1F-D447-43A1-B655-80FB943641E7}"/>
    <x:cellStyle name="Normal 45 6" xfId="39196" xr:uid="{9E0D60A2-C45D-4C28-9463-7CA69FA68ED6}"/>
    <x:cellStyle name="Normal 45 6 2" xfId="39197" xr:uid="{3B3816B5-E436-4AC9-B4F6-91AF78B6E0D1}"/>
    <x:cellStyle name="Normal 45 6 2 2" xfId="39198" xr:uid="{368508A0-22D9-4C20-922D-42101315D411}"/>
    <x:cellStyle name="Normal 45 6 2 2 2" xfId="39199" xr:uid="{E2F76B8C-AB80-4FC8-802D-D0AD24436337}"/>
    <x:cellStyle name="Normal 45 6 2 3" xfId="39200" xr:uid="{EB52A1AA-D6CA-449B-A60C-94914160BDA4}"/>
    <x:cellStyle name="Normal 45 6 3" xfId="39201" xr:uid="{8391B030-B9CA-42FD-985E-9D03686D464A}"/>
    <x:cellStyle name="Normal 45 6 3 2" xfId="39202" xr:uid="{AA3DAE4C-BB7F-4C66-9CF0-9389E9E18ED1}"/>
    <x:cellStyle name="Normal 45 6 4" xfId="39203" xr:uid="{705AB6A7-4A33-4B17-AECB-B33AA455132F}"/>
    <x:cellStyle name="Normal 45 6 5" xfId="39204" xr:uid="{F4725CEC-AD66-435E-B9E5-C8E68A0FC37B}"/>
    <x:cellStyle name="Normal 45 7" xfId="39205" xr:uid="{6142C3E8-6F81-4574-A39E-871FE5B763DF}"/>
    <x:cellStyle name="Normal 45 7 2" xfId="39206" xr:uid="{45107E40-2D6B-4B84-A976-59DC81DA1912}"/>
    <x:cellStyle name="Normal 45 7 2 2" xfId="39207" xr:uid="{A86FD885-41B5-456A-A6DB-74D8F88DF1CA}"/>
    <x:cellStyle name="Normal 45 7 2 2 2" xfId="39208" xr:uid="{ED499290-1650-40AA-9D86-CD9A6BF24619}"/>
    <x:cellStyle name="Normal 45 7 2 3" xfId="39209" xr:uid="{AED1C5E8-D6E5-46F6-8EC0-327F9F88AB5F}"/>
    <x:cellStyle name="Normal 45 7 3" xfId="39210" xr:uid="{3AB0A211-09BA-46C9-8BA0-438A14171830}"/>
    <x:cellStyle name="Normal 45 7 3 2" xfId="39211" xr:uid="{051EFD2A-776A-4BFE-8AD6-9B65FC9CDBBF}"/>
    <x:cellStyle name="Normal 45 7 4" xfId="39212" xr:uid="{9C20CDA5-2788-48DF-97B0-4954AFD9D6C1}"/>
    <x:cellStyle name="Normal 45 7 5" xfId="39213" xr:uid="{3A6CDEA2-859E-49BC-9B01-5F4BB80A99A9}"/>
    <x:cellStyle name="Normal 45 8" xfId="39214" xr:uid="{C1A8170D-6BCD-42F5-88BC-E5D8E481123E}"/>
    <x:cellStyle name="Normal 45 8 2" xfId="39215" xr:uid="{5F21CC3B-D216-44C2-87AD-7B9BA0E21D82}"/>
    <x:cellStyle name="Normal 45 8 2 2" xfId="39216" xr:uid="{E4572253-351C-47F3-8FFB-F8F1EB401AB8}"/>
    <x:cellStyle name="Normal 45 8 3" xfId="39217" xr:uid="{7AF0C08B-1733-4013-9028-14C6CE38033E}"/>
    <x:cellStyle name="Normal 45 8 4" xfId="39218" xr:uid="{E808AB03-BFD6-4C25-A58D-9AF6C84EC0BF}"/>
    <x:cellStyle name="Normal 45 9" xfId="39219" xr:uid="{E3E194B1-89E9-4119-A926-67F8B45817F8}"/>
    <x:cellStyle name="Normal 45 9 2" xfId="39220" xr:uid="{5B4B5F19-8D92-4798-83FD-1D134FCAFFCB}"/>
    <x:cellStyle name="Normal 46" xfId="39221" xr:uid="{399D1CA2-FB22-4301-B397-BCD4C898CE5C}"/>
    <x:cellStyle name="Normal 46 10" xfId="39222" xr:uid="{CC74C436-8EFF-431B-8F65-42E54F92F326}"/>
    <x:cellStyle name="Normal 46 10 2" xfId="39223" xr:uid="{846F457E-A4E2-4936-A1B8-08666C3BB895}"/>
    <x:cellStyle name="Normal 46 11" xfId="39224" xr:uid="{6D21FCDD-89B3-4FED-9408-BB72B73E124B}"/>
    <x:cellStyle name="Normal 46 2" xfId="39225" xr:uid="{698436D1-9C3C-40D4-B488-CB9748046E1F}"/>
    <x:cellStyle name="Normal 46 2 10" xfId="39226" xr:uid="{2158B717-E760-4774-8E5D-7B3D75400961}"/>
    <x:cellStyle name="Normal 46 2 2" xfId="39227" xr:uid="{2A8DF539-59CF-45E7-98ED-277FF88987DB}"/>
    <x:cellStyle name="Normal 46 2 2 2" xfId="39228" xr:uid="{CABB4469-0CDC-4760-92DF-F9263BD1FA08}"/>
    <x:cellStyle name="Normal 46 2 2 2 2" xfId="39229" xr:uid="{02B60E65-27C5-4FFC-9513-9463EA654653}"/>
    <x:cellStyle name="Normal 46 2 2 2 2 2" xfId="39230" xr:uid="{61ADC47D-2ABC-4AA1-930B-35E7590A75A8}"/>
    <x:cellStyle name="Normal 46 2 2 2 2 2 2" xfId="39231" xr:uid="{E4522A1A-8CE3-48C8-9317-8E9589AB24F7}"/>
    <x:cellStyle name="Normal 46 2 2 2 2 2 2 2" xfId="39232" xr:uid="{5DE1F6AE-0FA0-4F4B-8613-87B8B335D279}"/>
    <x:cellStyle name="Normal 46 2 2 2 2 2 3" xfId="39233" xr:uid="{B62812C1-AE8A-4B56-87AB-688124725A43}"/>
    <x:cellStyle name="Normal 46 2 2 2 2 3" xfId="39234" xr:uid="{350A63A6-B308-4EDC-947B-8678B804C9DF}"/>
    <x:cellStyle name="Normal 46 2 2 2 2 3 2" xfId="39235" xr:uid="{D0033702-5F2E-45B0-BD92-9BC4EF99E68D}"/>
    <x:cellStyle name="Normal 46 2 2 2 2 4" xfId="39236" xr:uid="{B7799702-CB95-48CD-94ED-45D0D7BF7681}"/>
    <x:cellStyle name="Normal 46 2 2 2 2 5" xfId="39237" xr:uid="{B5B5E2C7-D3C6-45D5-859F-3A9E247500B2}"/>
    <x:cellStyle name="Normal 46 2 2 2 3" xfId="39238" xr:uid="{51CCCDE7-711C-4755-8B2A-B4503A690747}"/>
    <x:cellStyle name="Normal 46 2 2 2 3 2" xfId="39239" xr:uid="{59317137-A576-443B-A4E4-8368E21B6E0F}"/>
    <x:cellStyle name="Normal 46 2 2 2 3 2 2" xfId="39240" xr:uid="{C42697FA-581A-4314-A761-4CAFC4EFFA23}"/>
    <x:cellStyle name="Normal 46 2 2 2 3 3" xfId="39241" xr:uid="{CDAB4FFB-D6AF-4581-8B43-FA3BA208784D}"/>
    <x:cellStyle name="Normal 46 2 2 2 4" xfId="39242" xr:uid="{1D140167-72ED-4FBC-84AF-3CE82C0D6764}"/>
    <x:cellStyle name="Normal 46 2 2 2 4 2" xfId="39243" xr:uid="{75623AFF-3677-4492-AA2B-847E923BBE23}"/>
    <x:cellStyle name="Normal 46 2 2 2 5" xfId="39244" xr:uid="{551F5B44-9EDF-49D4-8B92-A9BBD528A19A}"/>
    <x:cellStyle name="Normal 46 2 2 2 6" xfId="39245" xr:uid="{8E68A772-3437-458C-BECE-C9AC8116BD9A}"/>
    <x:cellStyle name="Normal 46 2 2 3" xfId="39246" xr:uid="{0EE54064-229A-4441-A4D6-8744D8FA0C6A}"/>
    <x:cellStyle name="Normal 46 2 2 3 2" xfId="39247" xr:uid="{684F8F6E-F490-4A73-87EF-F393E7BB275C}"/>
    <x:cellStyle name="Normal 46 2 2 3 2 2" xfId="39248" xr:uid="{32B843D3-88DD-4570-A8F6-04A48F7C4EFB}"/>
    <x:cellStyle name="Normal 46 2 2 3 2 2 2" xfId="39249" xr:uid="{DBB31172-D772-47E4-B1EA-5AAE6534926E}"/>
    <x:cellStyle name="Normal 46 2 2 3 2 3" xfId="39250" xr:uid="{DF137D55-806A-4ADA-81F7-2AEDDF738A3B}"/>
    <x:cellStyle name="Normal 46 2 2 3 3" xfId="39251" xr:uid="{524AC2B6-9513-4024-9713-0E8EF31AD807}"/>
    <x:cellStyle name="Normal 46 2 2 3 3 2" xfId="39252" xr:uid="{535D9C08-5FBC-44BE-875E-F557151202ED}"/>
    <x:cellStyle name="Normal 46 2 2 3 4" xfId="39253" xr:uid="{B327C9D4-A8A6-4FCD-B0FD-906FDCA8370B}"/>
    <x:cellStyle name="Normal 46 2 2 3 5" xfId="39254" xr:uid="{09EA30C0-9DEB-4E7D-96C8-65BEB01B6F8A}"/>
    <x:cellStyle name="Normal 46 2 2 4" xfId="39255" xr:uid="{FF899D3A-695E-4BA1-A445-483BF50F7CC1}"/>
    <x:cellStyle name="Normal 46 2 2 4 2" xfId="39256" xr:uid="{80A2B6CC-9ABA-499C-B1BE-E7F9D1F26759}"/>
    <x:cellStyle name="Normal 46 2 2 4 2 2" xfId="39257" xr:uid="{9105098C-DAFE-4F88-8E53-79CD0649D65E}"/>
    <x:cellStyle name="Normal 46 2 2 4 3" xfId="39258" xr:uid="{4272752E-AAB7-466C-97A6-74608EA58EC1}"/>
    <x:cellStyle name="Normal 46 2 2 4 4" xfId="39259" xr:uid="{E135E9EB-C4E5-433E-8A82-2E252DBB716B}"/>
    <x:cellStyle name="Normal 46 2 2 5" xfId="39260" xr:uid="{CBAAFDEC-463F-408E-9790-F289551F2E7D}"/>
    <x:cellStyle name="Normal 46 2 2 5 2" xfId="39261" xr:uid="{AB423635-DFE0-4176-A3FA-FD45F24909B0}"/>
    <x:cellStyle name="Normal 46 2 2 6" xfId="39262" xr:uid="{35BAE2F9-C655-44F4-B990-BCBD2D7F7DF7}"/>
    <x:cellStyle name="Normal 46 2 2 6 2" xfId="39263" xr:uid="{DF51388B-EAA3-4FBB-BB8C-81142213D5C2}"/>
    <x:cellStyle name="Normal 46 2 2 7" xfId="39264" xr:uid="{7775C0A9-8630-4846-B4C6-6F2B0C17AF4C}"/>
    <x:cellStyle name="Normal 46 2 3" xfId="39265" xr:uid="{CF7D813A-1274-4CA2-8086-EB323E5283CE}"/>
    <x:cellStyle name="Normal 46 2 3 2" xfId="39266" xr:uid="{3239DE34-7172-443C-8470-6FB2747F15C6}"/>
    <x:cellStyle name="Normal 46 2 3 2 2" xfId="39267" xr:uid="{C18A6983-78EC-45F6-9883-282820A14CF6}"/>
    <x:cellStyle name="Normal 46 2 3 2 2 2" xfId="39268" xr:uid="{4FA96B1B-C7E2-43E5-9706-399CA46BA604}"/>
    <x:cellStyle name="Normal 46 2 3 2 2 2 2" xfId="39269" xr:uid="{C85D49D0-6E69-4EF7-9C0A-CD7470BCC40E}"/>
    <x:cellStyle name="Normal 46 2 3 2 2 2 2 2" xfId="39270" xr:uid="{14D0D400-A175-4C74-B5DF-0E29E936CEBD}"/>
    <x:cellStyle name="Normal 46 2 3 2 2 2 3" xfId="39271" xr:uid="{83E1E42A-8C06-4A70-989D-366B5602B3A9}"/>
    <x:cellStyle name="Normal 46 2 3 2 2 3" xfId="39272" xr:uid="{517D7D14-2554-42EC-9784-A3BEFEC1ED6F}"/>
    <x:cellStyle name="Normal 46 2 3 2 2 3 2" xfId="39273" xr:uid="{64428949-579B-4DC4-BCD9-5A182B596194}"/>
    <x:cellStyle name="Normal 46 2 3 2 2 4" xfId="39274" xr:uid="{A65D25DC-6EC2-4796-B22B-6F485E49C833}"/>
    <x:cellStyle name="Normal 46 2 3 2 2 5" xfId="39275" xr:uid="{58F6F1EC-7680-4D92-9283-7B77B97A6353}"/>
    <x:cellStyle name="Normal 46 2 3 2 3" xfId="39276" xr:uid="{3C865435-D5D3-49A6-8CDA-66E5C9A07061}"/>
    <x:cellStyle name="Normal 46 2 3 2 3 2" xfId="39277" xr:uid="{7EF7C75C-8EB6-4681-B365-F3A3D919128A}"/>
    <x:cellStyle name="Normal 46 2 3 2 3 2 2" xfId="39278" xr:uid="{02FF4E39-00BD-4F1D-B2A5-B21092B10ADC}"/>
    <x:cellStyle name="Normal 46 2 3 2 3 3" xfId="39279" xr:uid="{546DD316-159F-4A09-BDBC-65A36DAFDC77}"/>
    <x:cellStyle name="Normal 46 2 3 2 4" xfId="39280" xr:uid="{37E5BF7F-A28B-41A4-A427-BAAE65D9EE57}"/>
    <x:cellStyle name="Normal 46 2 3 2 4 2" xfId="39281" xr:uid="{F9D8AA77-1596-41BE-94DF-9B74498BAC47}"/>
    <x:cellStyle name="Normal 46 2 3 2 5" xfId="39282" xr:uid="{4DB95955-111B-43EE-9BB0-630EA74FBD7F}"/>
    <x:cellStyle name="Normal 46 2 3 2 6" xfId="39283" xr:uid="{ED06BB0C-BE68-4713-9C92-F5DEF0AF4CC2}"/>
    <x:cellStyle name="Normal 46 2 3 3" xfId="39284" xr:uid="{6DBF6066-8478-47E4-A7B1-2FE6FE1ECFB4}"/>
    <x:cellStyle name="Normal 46 2 3 3 2" xfId="39285" xr:uid="{669BD249-B951-4EB8-8058-0719C614DCA6}"/>
    <x:cellStyle name="Normal 46 2 3 3 2 2" xfId="39286" xr:uid="{549E9A31-61BD-43AD-87B0-432CEB761625}"/>
    <x:cellStyle name="Normal 46 2 3 3 2 2 2" xfId="39287" xr:uid="{7CBD3746-4A0B-4303-A884-A83C74ACB22A}"/>
    <x:cellStyle name="Normal 46 2 3 3 2 3" xfId="39288" xr:uid="{AE70A7EF-7D42-4550-BCB8-72E5B2F2A2C2}"/>
    <x:cellStyle name="Normal 46 2 3 3 3" xfId="39289" xr:uid="{E226586B-1EEA-47E9-90BE-8A8B5E0FFF9D}"/>
    <x:cellStyle name="Normal 46 2 3 3 3 2" xfId="39290" xr:uid="{AC62193A-DF5B-4724-8D1B-50D7A2305937}"/>
    <x:cellStyle name="Normal 46 2 3 3 4" xfId="39291" xr:uid="{3BE348F9-3547-4B2F-BF69-55C908DEBFCB}"/>
    <x:cellStyle name="Normal 46 2 3 3 5" xfId="39292" xr:uid="{A1D342BA-DF2E-430D-A8CF-8FD3575E0AE6}"/>
    <x:cellStyle name="Normal 46 2 3 4" xfId="39293" xr:uid="{F3A0A804-B6DC-4633-8CC1-E303C2E2B75B}"/>
    <x:cellStyle name="Normal 46 2 3 4 2" xfId="39294" xr:uid="{8105A171-311D-4B00-B89F-B047CBFEB066}"/>
    <x:cellStyle name="Normal 46 2 3 4 2 2" xfId="39295" xr:uid="{519B9C29-21CC-43F6-A9EB-55318784A0B1}"/>
    <x:cellStyle name="Normal 46 2 3 4 3" xfId="39296" xr:uid="{CE53717C-015B-445A-8003-2761068F963F}"/>
    <x:cellStyle name="Normal 46 2 3 4 4" xfId="39297" xr:uid="{9C5B9E75-8C8E-434B-AEE5-4F21E65C1D65}"/>
    <x:cellStyle name="Normal 46 2 3 5" xfId="39298" xr:uid="{8299BD09-A0EB-42BA-8F1D-F6EA4D7CC560}"/>
    <x:cellStyle name="Normal 46 2 3 5 2" xfId="39299" xr:uid="{0A1EFEC2-2AE2-4229-8994-AC6E48C6F02F}"/>
    <x:cellStyle name="Normal 46 2 3 6" xfId="39300" xr:uid="{CB84D8E8-2F7C-44C5-A938-0ADDECA163B4}"/>
    <x:cellStyle name="Normal 46 2 3 6 2" xfId="39301" xr:uid="{92177EB1-85DD-4D05-B850-72E35698BAA5}"/>
    <x:cellStyle name="Normal 46 2 3 7" xfId="39302" xr:uid="{7A712044-4D0D-49DD-87A8-2ECFB9AB9A65}"/>
    <x:cellStyle name="Normal 46 2 4" xfId="39303" xr:uid="{FC4AAECC-1568-46D7-B2EC-7915534C3E9C}"/>
    <x:cellStyle name="Normal 46 2 4 2" xfId="39304" xr:uid="{ABFF9DC5-218D-4E37-8F06-A0B16AB09879}"/>
    <x:cellStyle name="Normal 46 2 4 2 2" xfId="39305" xr:uid="{4B007EDA-97D4-4368-9256-8048B2D93103}"/>
    <x:cellStyle name="Normal 46 2 4 2 2 2" xfId="39306" xr:uid="{25C489C9-4A45-4C6E-8D09-19F78E8C88B2}"/>
    <x:cellStyle name="Normal 46 2 4 2 2 2 2" xfId="39307" xr:uid="{EAE86553-2310-48F3-889F-0FD7E2BBBA36}"/>
    <x:cellStyle name="Normal 46 2 4 2 2 3" xfId="39308" xr:uid="{CA5C51CD-E993-4C80-897F-B8B7F76BC926}"/>
    <x:cellStyle name="Normal 46 2 4 2 3" xfId="39309" xr:uid="{421716FD-3BEE-4255-B55B-0B7761F97EBF}"/>
    <x:cellStyle name="Normal 46 2 4 2 3 2" xfId="39310" xr:uid="{CB55BE84-9D63-44F3-B46A-8915C078979C}"/>
    <x:cellStyle name="Normal 46 2 4 2 4" xfId="39311" xr:uid="{D64AB36C-0C6A-4C38-B8BC-710691CE81C5}"/>
    <x:cellStyle name="Normal 46 2 4 2 5" xfId="39312" xr:uid="{CC494CF1-C76A-443A-B3DB-2FBAC020EBAF}"/>
    <x:cellStyle name="Normal 46 2 4 3" xfId="39313" xr:uid="{5EA9AD67-5A31-49F9-95C5-37705E89FF75}"/>
    <x:cellStyle name="Normal 46 2 4 3 2" xfId="39314" xr:uid="{254290DF-434D-4A47-956D-9D478F4914B9}"/>
    <x:cellStyle name="Normal 46 2 4 3 2 2" xfId="39315" xr:uid="{96251DAB-3E84-4C7C-8D02-242C4990F35F}"/>
    <x:cellStyle name="Normal 46 2 4 3 3" xfId="39316" xr:uid="{9E548246-2480-404C-A042-ED62599EF7CE}"/>
    <x:cellStyle name="Normal 46 2 4 4" xfId="39317" xr:uid="{0F6D477F-E0F6-414B-BFF1-E1D78206A5F0}"/>
    <x:cellStyle name="Normal 46 2 4 4 2" xfId="39318" xr:uid="{DEF44DF9-62F0-4397-B959-2235EC436E1C}"/>
    <x:cellStyle name="Normal 46 2 4 5" xfId="39319" xr:uid="{F1BFE42F-6EF6-4C42-9A27-8B1EF5DBD870}"/>
    <x:cellStyle name="Normal 46 2 4 6" xfId="39320" xr:uid="{DCF77920-E621-4F23-947E-927EFB32A835}"/>
    <x:cellStyle name="Normal 46 2 5" xfId="39321" xr:uid="{DC8491CA-1929-4887-B9F6-94858141F999}"/>
    <x:cellStyle name="Normal 46 2 5 2" xfId="39322" xr:uid="{8C4208C8-B7CF-4F0B-958E-001A57751961}"/>
    <x:cellStyle name="Normal 46 2 5 2 2" xfId="39323" xr:uid="{4337389A-75C1-480D-A994-EBF9F63CE808}"/>
    <x:cellStyle name="Normal 46 2 5 2 2 2" xfId="39324" xr:uid="{B18BD017-2239-4726-9775-09AF4DB9FCA0}"/>
    <x:cellStyle name="Normal 46 2 5 2 3" xfId="39325" xr:uid="{4080FB53-6A2F-4CA2-B0A5-C4BA84A21DCE}"/>
    <x:cellStyle name="Normal 46 2 5 3" xfId="39326" xr:uid="{BA7101B8-DE86-4559-85CE-97AF0CF935F1}"/>
    <x:cellStyle name="Normal 46 2 5 3 2" xfId="39327" xr:uid="{8D232294-AF6B-4679-9929-CE17555EE758}"/>
    <x:cellStyle name="Normal 46 2 5 4" xfId="39328" xr:uid="{7FFE0579-9C79-49CA-A673-9A4E1D87AB0F}"/>
    <x:cellStyle name="Normal 46 2 5 5" xfId="39329" xr:uid="{C2DE1B57-895E-4AA8-A60D-D2B2E1A51567}"/>
    <x:cellStyle name="Normal 46 2 6" xfId="39330" xr:uid="{7F162DF8-B5B4-4DC6-A376-9ACC043EDF2C}"/>
    <x:cellStyle name="Normal 46 2 6 2" xfId="39331" xr:uid="{0CEF8015-70F3-4CAF-87C7-CB6C5E451E0C}"/>
    <x:cellStyle name="Normal 46 2 6 2 2" xfId="39332" xr:uid="{2F8A7617-2F07-4D82-84F8-02357894ACC7}"/>
    <x:cellStyle name="Normal 46 2 6 2 2 2" xfId="39333" xr:uid="{37555C58-8541-4590-9FA2-B85760C65693}"/>
    <x:cellStyle name="Normal 46 2 6 2 3" xfId="39334" xr:uid="{059A0D7A-15DE-4059-A716-F03E008AF233}"/>
    <x:cellStyle name="Normal 46 2 6 3" xfId="39335" xr:uid="{66D59A6D-DDD4-45BE-B778-07ECCE4CC3D1}"/>
    <x:cellStyle name="Normal 46 2 6 3 2" xfId="39336" xr:uid="{4BAA201F-592D-4481-BFFB-202366565AE3}"/>
    <x:cellStyle name="Normal 46 2 6 4" xfId="39337" xr:uid="{CA6FA4E4-1085-4AF7-9A1F-CAE1CC9D245E}"/>
    <x:cellStyle name="Normal 46 2 6 5" xfId="39338" xr:uid="{49DDDADA-6C1D-4A2F-9D90-00FA736FCBCD}"/>
    <x:cellStyle name="Normal 46 2 7" xfId="39339" xr:uid="{E921ADE9-4669-4287-AEBE-1E0E8DD2E857}"/>
    <x:cellStyle name="Normal 46 2 7 2" xfId="39340" xr:uid="{ECC9C6CA-CC42-407B-8D0A-5F0714CB3786}"/>
    <x:cellStyle name="Normal 46 2 7 2 2" xfId="39341" xr:uid="{CDCA2DBC-0E39-4DD5-80C5-ABE052EACE55}"/>
    <x:cellStyle name="Normal 46 2 7 3" xfId="39342" xr:uid="{736F34BD-5D8E-40F8-81EB-B1B58BA718E9}"/>
    <x:cellStyle name="Normal 46 2 7 4" xfId="39343" xr:uid="{42358BD2-F838-4BB1-A2D3-7AB693730E5D}"/>
    <x:cellStyle name="Normal 46 2 8" xfId="39344" xr:uid="{68FA9939-8D9B-401E-8F1E-37AFFF0A2DF8}"/>
    <x:cellStyle name="Normal 46 2 8 2" xfId="39345" xr:uid="{5DFE138E-4E0A-4D4C-ADAD-34A8808FAD3B}"/>
    <x:cellStyle name="Normal 46 2 9" xfId="39346" xr:uid="{7EF91FDC-A016-4AA2-AB95-79675C257C39}"/>
    <x:cellStyle name="Normal 46 2 9 2" xfId="39347" xr:uid="{56467653-3D32-4597-B759-984B53995E1E}"/>
    <x:cellStyle name="Normal 46 3" xfId="39348" xr:uid="{9994CB29-CE7E-4611-9A3E-123786777C33}"/>
    <x:cellStyle name="Normal 46 3 2" xfId="39349" xr:uid="{4265BAAA-7A50-4E17-9E18-59D5F6E100D0}"/>
    <x:cellStyle name="Normal 46 3 2 2" xfId="39350" xr:uid="{9DD5CACD-512B-4167-A7BA-340A063C1EA9}"/>
    <x:cellStyle name="Normal 46 3 2 2 2" xfId="39351" xr:uid="{E7FC33C6-2DAC-4587-9CD3-B8FBD0297DFD}"/>
    <x:cellStyle name="Normal 46 3 2 2 2 2" xfId="39352" xr:uid="{3AB3A38F-E0CC-407A-9EDE-78ED42C50081}"/>
    <x:cellStyle name="Normal 46 3 2 2 2 2 2" xfId="39353" xr:uid="{B32D94F2-F022-4349-B289-36B748CE2E3E}"/>
    <x:cellStyle name="Normal 46 3 2 2 2 3" xfId="39354" xr:uid="{E2C01EE8-A01A-464A-9F7D-C32D51E49F1F}"/>
    <x:cellStyle name="Normal 46 3 2 2 3" xfId="39355" xr:uid="{DA1855CD-CAD4-4D97-8A49-F6A19490C1B2}"/>
    <x:cellStyle name="Normal 46 3 2 2 3 2" xfId="39356" xr:uid="{51B06963-CA7C-469D-B34F-87658F3EEE1D}"/>
    <x:cellStyle name="Normal 46 3 2 2 4" xfId="39357" xr:uid="{D26FE4B9-FA38-4DDF-B344-EF6C208984E2}"/>
    <x:cellStyle name="Normal 46 3 2 2 5" xfId="39358" xr:uid="{EF6032A0-BFFA-44BC-9F96-4D8765E9D094}"/>
    <x:cellStyle name="Normal 46 3 2 3" xfId="39359" xr:uid="{5FF5C07D-D160-4102-A820-F4D2F14E15B9}"/>
    <x:cellStyle name="Normal 46 3 2 3 2" xfId="39360" xr:uid="{B0EEAD51-DEA5-41F3-8C13-6607B7CB33EA}"/>
    <x:cellStyle name="Normal 46 3 2 3 2 2" xfId="39361" xr:uid="{A260B236-D8F0-4C02-AF7C-9DE03537E0B9}"/>
    <x:cellStyle name="Normal 46 3 2 3 3" xfId="39362" xr:uid="{6846F8CC-2CD5-4D77-A794-8EFF122E4919}"/>
    <x:cellStyle name="Normal 46 3 2 4" xfId="39363" xr:uid="{9F69304E-608E-4EFF-9900-A06AB08D7997}"/>
    <x:cellStyle name="Normal 46 3 2 4 2" xfId="39364" xr:uid="{CDD4122C-EE4A-4230-ABA8-AE5D0B9D1DC7}"/>
    <x:cellStyle name="Normal 46 3 2 5" xfId="39365" xr:uid="{0F32402A-476D-4873-A467-D33095041391}"/>
    <x:cellStyle name="Normal 46 3 2 6" xfId="39366" xr:uid="{0EFB9D5E-C6D9-4E72-8D84-AF4B11E6A37D}"/>
    <x:cellStyle name="Normal 46 3 3" xfId="39367" xr:uid="{A7067090-90A2-49EA-8ABD-C5927C4ADC92}"/>
    <x:cellStyle name="Normal 46 3 3 2" xfId="39368" xr:uid="{A6C46E7F-8811-44AC-A27D-0050CCE7B354}"/>
    <x:cellStyle name="Normal 46 3 3 2 2" xfId="39369" xr:uid="{A5BC917A-A56A-4C70-B6D5-60CA96088C8A}"/>
    <x:cellStyle name="Normal 46 3 3 2 2 2" xfId="39370" xr:uid="{019A2CC3-67EB-4D5A-8BE1-88791720C6EA}"/>
    <x:cellStyle name="Normal 46 3 3 2 3" xfId="39371" xr:uid="{759FF68B-E62B-4B3E-A602-EF6BA5FE94A9}"/>
    <x:cellStyle name="Normal 46 3 3 3" xfId="39372" xr:uid="{367A6E39-BF0D-4EDD-A76E-52260B976E00}"/>
    <x:cellStyle name="Normal 46 3 3 3 2" xfId="39373" xr:uid="{4D2E6557-195E-49F9-86E2-A365F8D4581D}"/>
    <x:cellStyle name="Normal 46 3 3 4" xfId="39374" xr:uid="{A8CF0E73-99CD-4473-8BD4-FEC12C48835E}"/>
    <x:cellStyle name="Normal 46 3 3 5" xfId="39375" xr:uid="{ED8774B1-01B3-45B1-8D21-21EEF11CFA65}"/>
    <x:cellStyle name="Normal 46 3 4" xfId="39376" xr:uid="{EF594D94-6237-4C7B-B594-D1390B9E3198}"/>
    <x:cellStyle name="Normal 46 3 4 2" xfId="39377" xr:uid="{630A0D9C-5AA5-483F-BD90-B2D0B7AC7F54}"/>
    <x:cellStyle name="Normal 46 3 4 2 2" xfId="39378" xr:uid="{A3B13684-A316-4E80-A7F3-240D4ECB4D18}"/>
    <x:cellStyle name="Normal 46 3 4 3" xfId="39379" xr:uid="{D1AD56BD-39D9-43B0-9642-5C315B68FDE6}"/>
    <x:cellStyle name="Normal 46 3 4 4" xfId="39380" xr:uid="{10A5EF51-DFF3-4819-B7E3-03ABFB41019D}"/>
    <x:cellStyle name="Normal 46 3 5" xfId="39381" xr:uid="{626769FA-6735-495B-BDBB-9AF767E50045}"/>
    <x:cellStyle name="Normal 46 3 5 2" xfId="39382" xr:uid="{0E96E6FF-F9CE-4F31-8336-141D55E3762C}"/>
    <x:cellStyle name="Normal 46 3 6" xfId="39383" xr:uid="{357F7921-9920-4607-B99A-996E91F6DDCF}"/>
    <x:cellStyle name="Normal 46 3 6 2" xfId="39384" xr:uid="{7187686D-B1C4-40BC-ADCF-24BF32115194}"/>
    <x:cellStyle name="Normal 46 3 7" xfId="39385" xr:uid="{1DE7C2BC-91C9-4E09-A1DF-1E4C253513AF}"/>
    <x:cellStyle name="Normal 46 4" xfId="39386" xr:uid="{700F659A-AC83-4F6B-B2B3-934D5A4A2B99}"/>
    <x:cellStyle name="Normal 46 4 2" xfId="39387" xr:uid="{AE0D24B5-CEC6-4F88-B4E1-23B0CAFBFDFD}"/>
    <x:cellStyle name="Normal 46 4 2 2" xfId="39388" xr:uid="{958B0006-1B5A-41BB-960E-C3EA862461C4}"/>
    <x:cellStyle name="Normal 46 4 2 2 2" xfId="39389" xr:uid="{7F9ECADB-FAF5-4031-BE3D-D83B0CE8ED84}"/>
    <x:cellStyle name="Normal 46 4 2 2 2 2" xfId="39390" xr:uid="{C7957381-1D7B-4B14-95FF-3DA35D139301}"/>
    <x:cellStyle name="Normal 46 4 2 2 2 2 2" xfId="39391" xr:uid="{B3C5F05D-8B59-44C0-A6F7-73D51C1E2AB8}"/>
    <x:cellStyle name="Normal 46 4 2 2 2 3" xfId="39392" xr:uid="{7F05D77C-742E-4341-AC91-DF9073ACE8D2}"/>
    <x:cellStyle name="Normal 46 4 2 2 3" xfId="39393" xr:uid="{00CFA61C-7704-4734-92BB-5B701D783196}"/>
    <x:cellStyle name="Normal 46 4 2 2 3 2" xfId="39394" xr:uid="{319B7166-C409-4EC7-863C-E58C34B066A9}"/>
    <x:cellStyle name="Normal 46 4 2 2 4" xfId="39395" xr:uid="{3272213E-6938-4414-B77A-1830FEF88993}"/>
    <x:cellStyle name="Normal 46 4 2 2 5" xfId="39396" xr:uid="{8538C004-5DF8-4B42-8C44-AB6702E76BEC}"/>
    <x:cellStyle name="Normal 46 4 2 3" xfId="39397" xr:uid="{E52B0C99-F8A9-49A9-B3ED-5FF44A53F50E}"/>
    <x:cellStyle name="Normal 46 4 2 3 2" xfId="39398" xr:uid="{C8809BFB-280A-4BF9-9DB4-E42823091D38}"/>
    <x:cellStyle name="Normal 46 4 2 3 2 2" xfId="39399" xr:uid="{A7B4322A-AD02-4662-995F-DCA3C1A71F20}"/>
    <x:cellStyle name="Normal 46 4 2 3 3" xfId="39400" xr:uid="{83755651-9809-49F9-A382-B0A1C830AF9B}"/>
    <x:cellStyle name="Normal 46 4 2 4" xfId="39401" xr:uid="{F034C402-07D5-4D5C-B235-05BA300D0A04}"/>
    <x:cellStyle name="Normal 46 4 2 4 2" xfId="39402" xr:uid="{7634F746-46D1-4F51-B5B3-A3A5A9CC547C}"/>
    <x:cellStyle name="Normal 46 4 2 5" xfId="39403" xr:uid="{ED7D96FE-11E4-4778-921C-B1778E3B6722}"/>
    <x:cellStyle name="Normal 46 4 2 6" xfId="39404" xr:uid="{F85DE802-82A6-4C33-8477-EBD7E065A0B9}"/>
    <x:cellStyle name="Normal 46 4 3" xfId="39405" xr:uid="{EF011C18-0164-4179-9FD3-48074A08D47B}"/>
    <x:cellStyle name="Normal 46 4 3 2" xfId="39406" xr:uid="{A284E10C-EB6B-4755-9D62-99E2488EAF62}"/>
    <x:cellStyle name="Normal 46 4 3 2 2" xfId="39407" xr:uid="{6725C629-248F-4298-8208-FB714E8D7986}"/>
    <x:cellStyle name="Normal 46 4 3 2 2 2" xfId="39408" xr:uid="{24C8962C-E95D-4D96-A36C-01158D4FC3C7}"/>
    <x:cellStyle name="Normal 46 4 3 2 3" xfId="39409" xr:uid="{3DA19BC0-DADA-4C31-892C-93D7BE072861}"/>
    <x:cellStyle name="Normal 46 4 3 3" xfId="39410" xr:uid="{AD4187BC-6BCC-4E13-8B3D-8F5E2B10EAE5}"/>
    <x:cellStyle name="Normal 46 4 3 3 2" xfId="39411" xr:uid="{7556274D-C0FF-4DC3-B416-045E6DEE335C}"/>
    <x:cellStyle name="Normal 46 4 3 4" xfId="39412" xr:uid="{FDA7CC59-3802-41F1-843C-8F9BB942DD8C}"/>
    <x:cellStyle name="Normal 46 4 3 5" xfId="39413" xr:uid="{2A055541-FF84-4A6B-80E8-222D75FE7827}"/>
    <x:cellStyle name="Normal 46 4 4" xfId="39414" xr:uid="{AC443E41-C2D7-4F3E-8710-B7AE84E246F6}"/>
    <x:cellStyle name="Normal 46 4 4 2" xfId="39415" xr:uid="{961E09F2-618E-4809-ABD0-9F626526E12C}"/>
    <x:cellStyle name="Normal 46 4 4 2 2" xfId="39416" xr:uid="{E97850E8-939E-4A21-9E6F-1605EA78048A}"/>
    <x:cellStyle name="Normal 46 4 4 3" xfId="39417" xr:uid="{D6F3C873-0190-44D5-A67B-264C62080AA1}"/>
    <x:cellStyle name="Normal 46 4 4 4" xfId="39418" xr:uid="{7CA53C75-F3E0-4DB6-AAC1-7FA7CCDF20BC}"/>
    <x:cellStyle name="Normal 46 4 5" xfId="39419" xr:uid="{4184D649-EFB8-4263-8A96-B44E3A1FE8E7}"/>
    <x:cellStyle name="Normal 46 4 5 2" xfId="39420" xr:uid="{EF64D0B4-E8D4-44A3-B549-CAC910A64322}"/>
    <x:cellStyle name="Normal 46 4 6" xfId="39421" xr:uid="{F57BB2F1-5690-43D7-AA81-0B3BBC67F16C}"/>
    <x:cellStyle name="Normal 46 4 6 2" xfId="39422" xr:uid="{365BFB68-D7BC-4A52-807C-57D48E9F3E60}"/>
    <x:cellStyle name="Normal 46 4 7" xfId="39423" xr:uid="{327E4F38-74A0-4A4B-B97D-30EFDF971427}"/>
    <x:cellStyle name="Normal 46 5" xfId="39424" xr:uid="{3CFFC3A1-7781-4F49-8BAF-E84F9FB1E13B}"/>
    <x:cellStyle name="Normal 46 5 2" xfId="39425" xr:uid="{EABD9840-0B07-4CF7-A489-E443CDBD73D5}"/>
    <x:cellStyle name="Normal 46 5 2 2" xfId="39426" xr:uid="{31F29EBD-3801-4D28-8835-04BA136DB750}"/>
    <x:cellStyle name="Normal 46 5 2 2 2" xfId="39427" xr:uid="{87429096-DD64-4BE5-BB3A-B650291DAFC9}"/>
    <x:cellStyle name="Normal 46 5 2 2 2 2" xfId="39428" xr:uid="{1D5A6E73-2D16-4690-B618-C813B8D04D5E}"/>
    <x:cellStyle name="Normal 46 5 2 2 3" xfId="39429" xr:uid="{BCA8882E-6DC5-4904-BC91-49A2004A7174}"/>
    <x:cellStyle name="Normal 46 5 2 3" xfId="39430" xr:uid="{EA16246F-E898-4A8E-BAB9-B5F6896FC4ED}"/>
    <x:cellStyle name="Normal 46 5 2 3 2" xfId="39431" xr:uid="{BE54DCA2-133D-44F0-B331-827BEF2B5261}"/>
    <x:cellStyle name="Normal 46 5 2 4" xfId="39432" xr:uid="{CB8472CE-F9AA-4AEF-9F52-612F460BD37B}"/>
    <x:cellStyle name="Normal 46 5 2 5" xfId="39433" xr:uid="{6F787B13-3CCA-4FAB-B9B6-F1A35ED56299}"/>
    <x:cellStyle name="Normal 46 5 3" xfId="39434" xr:uid="{F87ADE2F-AFC7-4F47-9831-EFB00FA0798A}"/>
    <x:cellStyle name="Normal 46 5 3 2" xfId="39435" xr:uid="{FFAF738C-8E12-49A5-B8D8-428BF966C9C0}"/>
    <x:cellStyle name="Normal 46 5 3 2 2" xfId="39436" xr:uid="{4D02C130-42D9-436B-98C6-9A7358F5728E}"/>
    <x:cellStyle name="Normal 46 5 3 3" xfId="39437" xr:uid="{1296E186-1D5A-49EA-A955-117B7DBA8600}"/>
    <x:cellStyle name="Normal 46 5 4" xfId="39438" xr:uid="{0B9E176B-6352-4384-BE09-33FAECC71B34}"/>
    <x:cellStyle name="Normal 46 5 4 2" xfId="39439" xr:uid="{1D499FDE-CD2E-4C1A-8BC9-655FBF1E18A3}"/>
    <x:cellStyle name="Normal 46 5 5" xfId="39440" xr:uid="{F754C165-F53D-4503-A007-98EBA4891D56}"/>
    <x:cellStyle name="Normal 46 5 6" xfId="39441" xr:uid="{C8DD1FA2-8151-40EE-B82E-05862ADEF66B}"/>
    <x:cellStyle name="Normal 46 6" xfId="39442" xr:uid="{EA438F64-7499-4496-AF04-F1541F7E03CE}"/>
    <x:cellStyle name="Normal 46 6 2" xfId="39443" xr:uid="{3260B5A3-DD0C-47C2-8E31-801997B05315}"/>
    <x:cellStyle name="Normal 46 6 2 2" xfId="39444" xr:uid="{38EC7B4E-950A-40BE-8197-3E3CA3249945}"/>
    <x:cellStyle name="Normal 46 6 2 2 2" xfId="39445" xr:uid="{DA297457-E258-4947-AB4B-FA78BAF40B81}"/>
    <x:cellStyle name="Normal 46 6 2 3" xfId="39446" xr:uid="{F1BE28BA-C206-4168-AE1E-323BB5089949}"/>
    <x:cellStyle name="Normal 46 6 3" xfId="39447" xr:uid="{643BEAC8-9594-41A4-9B58-5296D5C0DED0}"/>
    <x:cellStyle name="Normal 46 6 3 2" xfId="39448" xr:uid="{8B86D42D-7777-4A27-9EEA-604AB2A64B7F}"/>
    <x:cellStyle name="Normal 46 6 4" xfId="39449" xr:uid="{2BA954DE-A498-4C7A-A69B-928797B2E596}"/>
    <x:cellStyle name="Normal 46 6 5" xfId="39450" xr:uid="{F254CC43-306B-4E7B-8FA4-C8834BFEBBF1}"/>
    <x:cellStyle name="Normal 46 7" xfId="39451" xr:uid="{B0C48CA4-4116-4758-AA5A-EE6DAC6A2EE4}"/>
    <x:cellStyle name="Normal 46 7 2" xfId="39452" xr:uid="{5CA3820B-0222-43E0-BF70-620C7AD95281}"/>
    <x:cellStyle name="Normal 46 7 2 2" xfId="39453" xr:uid="{9200829B-34CB-4ED5-B7A5-86E42E34EE05}"/>
    <x:cellStyle name="Normal 46 7 2 2 2" xfId="39454" xr:uid="{A9940EF4-DD04-48FF-9D68-D218C7344D13}"/>
    <x:cellStyle name="Normal 46 7 2 3" xfId="39455" xr:uid="{B84FF753-129D-41A1-8F2A-A9A059B46E9A}"/>
    <x:cellStyle name="Normal 46 7 3" xfId="39456" xr:uid="{6A6EABCD-4DAD-4B79-9105-0FE5A4A48C5B}"/>
    <x:cellStyle name="Normal 46 7 3 2" xfId="39457" xr:uid="{834ED72C-CDBD-433D-91CD-900E7E23C7A3}"/>
    <x:cellStyle name="Normal 46 7 4" xfId="39458" xr:uid="{63BB3B9D-04C4-4089-A9F5-23CBE12F4AD5}"/>
    <x:cellStyle name="Normal 46 7 5" xfId="39459" xr:uid="{31006973-FFC9-4493-ADF1-5B73D0087E45}"/>
    <x:cellStyle name="Normal 46 8" xfId="39460" xr:uid="{CD7C3F43-9E89-4CD2-B743-37F0837E7D6D}"/>
    <x:cellStyle name="Normal 46 8 2" xfId="39461" xr:uid="{FEE63FBB-DB51-43DB-8CC2-228A6AA05235}"/>
    <x:cellStyle name="Normal 46 8 2 2" xfId="39462" xr:uid="{256DE5C7-839E-46F4-BCF9-60EB920636C9}"/>
    <x:cellStyle name="Normal 46 8 3" xfId="39463" xr:uid="{CFFBFB40-6B2F-4DA8-AC93-DE7B64C05791}"/>
    <x:cellStyle name="Normal 46 8 4" xfId="39464" xr:uid="{1DD878F0-BC69-480E-BCF5-15BEC9C1C384}"/>
    <x:cellStyle name="Normal 46 9" xfId="39465" xr:uid="{AB6486AC-C0F4-4CFB-896B-7BFAB620BE47}"/>
    <x:cellStyle name="Normal 46 9 2" xfId="39466" xr:uid="{27DAD72C-169D-4775-8586-C29E7249DDA3}"/>
    <x:cellStyle name="Normal 47" xfId="39467" xr:uid="{79169F04-6AE7-4C06-95CC-D6D2D44E92F4}"/>
    <x:cellStyle name="Normal 47 2" xfId="39468" xr:uid="{60D5BD9D-A144-4E84-8C7F-51D56F43C683}"/>
    <x:cellStyle name="Normal 48" xfId="39469" xr:uid="{9CB0630C-BF3C-4111-A699-DBDBE649399D}"/>
    <x:cellStyle name="Normal 48 2" xfId="39470" xr:uid="{092E4921-763A-4AA4-AE79-2E6B91B3F270}"/>
    <x:cellStyle name="Normal 49" xfId="39471" xr:uid="{C8C97F6A-8266-4219-9FDA-AD8D4A9AE0C5}"/>
    <x:cellStyle name="Normal 49 2" xfId="39472" xr:uid="{1740A7B1-D03A-4F02-A7DC-8423C4B2C1FB}"/>
    <x:cellStyle name="Normal 5" xfId="15" xr:uid="{5881730A-6710-4BDC-A3A2-51046CC22C1A}"/>
    <x:cellStyle name="Normal 5 10" xfId="60" xr:uid="{E2C29CE2-5024-4CE3-B8DF-7AE4BF676C9A}"/>
    <x:cellStyle name="Normal 5 2" xfId="67" xr:uid="{5DBBD667-925E-4F32-8148-8BBA71B4560F}"/>
    <x:cellStyle name="Normal 5 2 2" xfId="1098" xr:uid="{BBC623EB-2BB9-4324-A583-2BEC78D5B817}"/>
    <x:cellStyle name="Normal 5 2 2 2" xfId="47248" xr:uid="{963ADA0C-46C6-4370-877C-92A2A5D42FF4}"/>
    <x:cellStyle name="Normal 5 2 2 2 2" xfId="47260" xr:uid="{A3E2F099-B40C-4A4C-9D59-1797F58C4BC0}"/>
    <x:cellStyle name="Normal 5 2 2 2 3" xfId="47257" xr:uid="{7285851F-3865-42BF-AB3D-C667126C27EC}"/>
    <x:cellStyle name="Normal 5 2 4 47" xfId="47323" xr:uid="{723779A7-E595-4764-84C7-E146CE5E5FCD}"/>
    <x:cellStyle name="Normal 5 3" xfId="821" xr:uid="{FB673180-3355-45CF-ABA9-F58BBF72EE24}"/>
    <x:cellStyle name="Normal 5 3 2" xfId="39473" xr:uid="{DE87C928-CE79-484B-9B8F-144CFD0ED3CF}"/>
    <x:cellStyle name="Normal 5 3 3" xfId="39474" xr:uid="{1A0CE4DE-F0EF-4F67-BEA7-FDE4614D5ADE}"/>
    <x:cellStyle name="Normal 5 3 4" xfId="39475" xr:uid="{F21A4AAB-7C2A-47AF-9C1F-8E6781E40DE3}"/>
    <x:cellStyle name="Normal 5 4" xfId="39476" xr:uid="{B24333AA-B537-48AF-A842-CCC6A2EA9D13}"/>
    <x:cellStyle name="Normal 5 4 10" xfId="39477" xr:uid="{F2EB34EE-3818-44E8-85FE-1552F0689A0A}"/>
    <x:cellStyle name="Normal 5 4 10 2" xfId="39478" xr:uid="{CF34FB8F-A918-454E-A014-F6A3439BA730}"/>
    <x:cellStyle name="Normal 5 4 11" xfId="39479" xr:uid="{0C637F12-1598-47E8-8DE9-64EB79C097F7}"/>
    <x:cellStyle name="Normal 5 4 2" xfId="39480" xr:uid="{C8F307A4-3DE8-4981-AB3C-73BD2C2604A2}"/>
    <x:cellStyle name="Normal 5 4 2 10" xfId="39481" xr:uid="{8F3CE881-C6CF-4A3E-A4CF-CBE6A3A0F2D5}"/>
    <x:cellStyle name="Normal 5 4 2 2" xfId="39482" xr:uid="{8343FBF6-EBE0-446B-AFB2-B5B44F2A11E5}"/>
    <x:cellStyle name="Normal 5 4 2 2 2" xfId="39483" xr:uid="{DC6AF33A-E559-47E8-B411-EA7C8D5E295D}"/>
    <x:cellStyle name="Normal 5 4 2 2 2 2" xfId="39484" xr:uid="{83E70F16-442D-4C65-A799-B8EAD98765D5}"/>
    <x:cellStyle name="Normal 5 4 2 2 2 2 2" xfId="39485" xr:uid="{04E216D4-CB0E-45B7-BEBF-200A3D3CE25D}"/>
    <x:cellStyle name="Normal 5 4 2 2 2 2 2 2" xfId="39486" xr:uid="{BACA591C-43F7-4779-AA49-9DC408F9834E}"/>
    <x:cellStyle name="Normal 5 4 2 2 2 2 2 2 2" xfId="39487" xr:uid="{358085AD-464C-4440-85BC-023243545010}"/>
    <x:cellStyle name="Normal 5 4 2 2 2 2 2 3" xfId="39488" xr:uid="{66334D00-A2D7-4414-8576-A8D840D83E6F}"/>
    <x:cellStyle name="Normal 5 4 2 2 2 2 3" xfId="39489" xr:uid="{2B0DFC0D-86A8-45C0-9E11-62AA302DC967}"/>
    <x:cellStyle name="Normal 5 4 2 2 2 2 3 2" xfId="39490" xr:uid="{8F24B66B-23DF-4DCE-8232-770D85CDBA40}"/>
    <x:cellStyle name="Normal 5 4 2 2 2 2 4" xfId="39491" xr:uid="{01F17667-3D4D-4B7A-BEFF-9C713DF33322}"/>
    <x:cellStyle name="Normal 5 4 2 2 2 2 5" xfId="39492" xr:uid="{C5819615-754C-404F-AE2A-C375607F7C7C}"/>
    <x:cellStyle name="Normal 5 4 2 2 2 3" xfId="39493" xr:uid="{D63A3B35-811F-4192-A805-3B660804052B}"/>
    <x:cellStyle name="Normal 5 4 2 2 2 3 2" xfId="39494" xr:uid="{BFF949FC-80C4-4BA5-9A6E-41C97F21CEF4}"/>
    <x:cellStyle name="Normal 5 4 2 2 2 3 2 2" xfId="39495" xr:uid="{48694604-3112-4936-A6AE-412F84C0CDF3}"/>
    <x:cellStyle name="Normal 5 4 2 2 2 3 3" xfId="39496" xr:uid="{D01DF8E0-681B-4864-9905-F593E3DC6A40}"/>
    <x:cellStyle name="Normal 5 4 2 2 2 4" xfId="39497" xr:uid="{9B0F2E27-735F-44A8-BC5F-0FEF56781D57}"/>
    <x:cellStyle name="Normal 5 4 2 2 2 4 2" xfId="39498" xr:uid="{75F17DFA-65A8-4DA6-BDD4-A17EEE613A59}"/>
    <x:cellStyle name="Normal 5 4 2 2 2 5" xfId="39499" xr:uid="{5DAC7D16-1983-4435-9494-EF2EAFB7543D}"/>
    <x:cellStyle name="Normal 5 4 2 2 2 6" xfId="39500" xr:uid="{AF80086E-1236-4288-A6BB-B5EF0058D2F9}"/>
    <x:cellStyle name="Normal 5 4 2 2 3" xfId="39501" xr:uid="{C10BDCCB-F05A-4642-97CA-EBA4C47C2006}"/>
    <x:cellStyle name="Normal 5 4 2 2 3 2" xfId="39502" xr:uid="{7BAAF103-EABA-43DE-928A-956D75C2DB6D}"/>
    <x:cellStyle name="Normal 5 4 2 2 3 2 2" xfId="39503" xr:uid="{13EB5623-2F69-46B0-83DA-1646E4BA4C00}"/>
    <x:cellStyle name="Normal 5 4 2 2 3 2 2 2" xfId="39504" xr:uid="{826AF7BD-F4AF-46A6-B05C-C7A4F726EF4A}"/>
    <x:cellStyle name="Normal 5 4 2 2 3 2 3" xfId="39505" xr:uid="{A60A6820-97D1-41DD-9553-83DAA01D07E6}"/>
    <x:cellStyle name="Normal 5 4 2 2 3 3" xfId="39506" xr:uid="{9672438C-FE55-41C6-8FDA-17BEFD9F6BE6}"/>
    <x:cellStyle name="Normal 5 4 2 2 3 3 2" xfId="39507" xr:uid="{42DB1CCB-E42C-4370-89E7-7650D101C971}"/>
    <x:cellStyle name="Normal 5 4 2 2 3 4" xfId="39508" xr:uid="{37DD7720-DCFB-4E26-99EF-89BF68966235}"/>
    <x:cellStyle name="Normal 5 4 2 2 3 5" xfId="39509" xr:uid="{47B914EB-ED8A-4232-9221-2F40AF5567B0}"/>
    <x:cellStyle name="Normal 5 4 2 2 4" xfId="39510" xr:uid="{E67ED9A8-6A61-4C3F-AE94-29264E830AB0}"/>
    <x:cellStyle name="Normal 5 4 2 2 4 2" xfId="39511" xr:uid="{339FF003-60C8-40EB-8D1D-D183AF3E9000}"/>
    <x:cellStyle name="Normal 5 4 2 2 4 2 2" xfId="39512" xr:uid="{C6647603-7E42-407B-8F12-CB70CF62BCF7}"/>
    <x:cellStyle name="Normal 5 4 2 2 4 3" xfId="39513" xr:uid="{6FDE9A8C-C947-4B8A-9B55-C20E9B6CA204}"/>
    <x:cellStyle name="Normal 5 4 2 2 4 4" xfId="39514" xr:uid="{4BC4B0AB-2C84-4FFD-8610-DC91D6AE9A56}"/>
    <x:cellStyle name="Normal 5 4 2 2 5" xfId="39515" xr:uid="{BC74303A-EA13-47F2-B100-1F5C74C2B977}"/>
    <x:cellStyle name="Normal 5 4 2 2 5 2" xfId="39516" xr:uid="{1CB36DBA-73B3-4B8B-AB55-DE0755F029A0}"/>
    <x:cellStyle name="Normal 5 4 2 2 6" xfId="39517" xr:uid="{47F13BE5-B868-4728-91B3-30E58731CCDE}"/>
    <x:cellStyle name="Normal 5 4 2 2 6 2" xfId="39518" xr:uid="{BEB4BA3A-D62E-49C8-B595-00500215D477}"/>
    <x:cellStyle name="Normal 5 4 2 2 7" xfId="39519" xr:uid="{5C803142-DA36-4A3C-9BC8-6E038EFD0DC1}"/>
    <x:cellStyle name="Normal 5 4 2 3" xfId="39520" xr:uid="{46F300F7-327E-427D-8F3A-A68E6AAC7AF4}"/>
    <x:cellStyle name="Normal 5 4 2 3 2" xfId="39521" xr:uid="{BE1F29B6-0285-4F81-8846-934BE448C265}"/>
    <x:cellStyle name="Normal 5 4 2 3 2 2" xfId="39522" xr:uid="{F316C27F-EA31-4B27-B19E-53738651F768}"/>
    <x:cellStyle name="Normal 5 4 2 3 2 2 2" xfId="39523" xr:uid="{BBF6277C-4A68-4A84-BDE4-D2C97F6B511C}"/>
    <x:cellStyle name="Normal 5 4 2 3 2 2 2 2" xfId="39524" xr:uid="{830FAAA4-BDF4-43BA-B035-008B92BD5A7E}"/>
    <x:cellStyle name="Normal 5 4 2 3 2 2 2 2 2" xfId="39525" xr:uid="{48B2D63A-E753-4B1F-9A6C-78D31A9106BD}"/>
    <x:cellStyle name="Normal 5 4 2 3 2 2 2 3" xfId="39526" xr:uid="{92C5D147-8AF8-48E5-A09D-8627092ACA04}"/>
    <x:cellStyle name="Normal 5 4 2 3 2 2 3" xfId="39527" xr:uid="{9A39A948-4E49-4B1B-826E-D4C5C08070C5}"/>
    <x:cellStyle name="Normal 5 4 2 3 2 2 3 2" xfId="39528" xr:uid="{D83666D1-BEB0-470B-A006-D7BEC3BC4BAA}"/>
    <x:cellStyle name="Normal 5 4 2 3 2 2 4" xfId="39529" xr:uid="{95111000-E7BC-41CC-A880-D9501714433E}"/>
    <x:cellStyle name="Normal 5 4 2 3 2 2 5" xfId="39530" xr:uid="{B986EBAB-CD8D-4A95-91AF-33BD25095A36}"/>
    <x:cellStyle name="Normal 5 4 2 3 2 3" xfId="39531" xr:uid="{AB2927A5-C5DD-4801-BCFB-84C1AB610897}"/>
    <x:cellStyle name="Normal 5 4 2 3 2 3 2" xfId="39532" xr:uid="{D3C42F9A-92E9-4D2C-B44B-87350E16E37B}"/>
    <x:cellStyle name="Normal 5 4 2 3 2 3 2 2" xfId="39533" xr:uid="{B578972E-5DB4-4F8E-9A86-7C44683BDE44}"/>
    <x:cellStyle name="Normal 5 4 2 3 2 3 3" xfId="39534" xr:uid="{46518299-180F-43D9-A178-971E7293AD98}"/>
    <x:cellStyle name="Normal 5 4 2 3 2 4" xfId="39535" xr:uid="{4F13645C-5B90-4B37-A50D-D926EA119311}"/>
    <x:cellStyle name="Normal 5 4 2 3 2 4 2" xfId="39536" xr:uid="{2ECA829D-2DA6-4AD5-88C9-3085CA2584E5}"/>
    <x:cellStyle name="Normal 5 4 2 3 2 5" xfId="39537" xr:uid="{288DE3F5-1CD7-4FC2-8EE8-59748FA0F94E}"/>
    <x:cellStyle name="Normal 5 4 2 3 2 6" xfId="39538" xr:uid="{7960E7D9-A136-4A34-8C53-867A0BF18C1D}"/>
    <x:cellStyle name="Normal 5 4 2 3 3" xfId="39539" xr:uid="{A7FE8940-FCA1-443E-8144-DF2A95CFDFE1}"/>
    <x:cellStyle name="Normal 5 4 2 3 3 2" xfId="39540" xr:uid="{0CEEB095-BB40-4443-ADB9-41CEDA420D0D}"/>
    <x:cellStyle name="Normal 5 4 2 3 3 2 2" xfId="39541" xr:uid="{8F1E56C2-8634-4B84-9766-883A8BC24C7E}"/>
    <x:cellStyle name="Normal 5 4 2 3 3 2 2 2" xfId="39542" xr:uid="{7317B5E5-49EF-4C4E-B4A4-AF6C2AD6464F}"/>
    <x:cellStyle name="Normal 5 4 2 3 3 2 3" xfId="39543" xr:uid="{0BD0ECC2-DE85-4F29-AAE0-062345A0A7E1}"/>
    <x:cellStyle name="Normal 5 4 2 3 3 3" xfId="39544" xr:uid="{5FDEC8C6-CE82-4447-A276-5CCDFDB10626}"/>
    <x:cellStyle name="Normal 5 4 2 3 3 3 2" xfId="39545" xr:uid="{2579031D-6CF5-4151-9087-643F859F7C45}"/>
    <x:cellStyle name="Normal 5 4 2 3 3 4" xfId="39546" xr:uid="{05760BB3-9226-411A-9A71-E5BC3F5F5FB6}"/>
    <x:cellStyle name="Normal 5 4 2 3 3 5" xfId="39547" xr:uid="{4F26D4D8-8319-492D-9109-3A25EF91FEA4}"/>
    <x:cellStyle name="Normal 5 4 2 3 4" xfId="39548" xr:uid="{494A154A-57B9-4459-8246-E796D71124D6}"/>
    <x:cellStyle name="Normal 5 4 2 3 4 2" xfId="39549" xr:uid="{14A6F15B-0AF0-4D5C-A8F3-85D99AA439F7}"/>
    <x:cellStyle name="Normal 5 4 2 3 4 2 2" xfId="39550" xr:uid="{E2E7E61A-70B6-4F3A-A011-77054D3367E2}"/>
    <x:cellStyle name="Normal 5 4 2 3 4 3" xfId="39551" xr:uid="{A8C983DE-A556-4D6D-9BA8-D67100160FA7}"/>
    <x:cellStyle name="Normal 5 4 2 3 4 4" xfId="39552" xr:uid="{924FEEF3-194D-4854-A654-C976E8EEE6B7}"/>
    <x:cellStyle name="Normal 5 4 2 3 5" xfId="39553" xr:uid="{F4A1519C-E8FE-4D46-92DA-CB37B9ADB758}"/>
    <x:cellStyle name="Normal 5 4 2 3 5 2" xfId="39554" xr:uid="{123F67A6-E61D-4CBB-9D4F-AC7CFEF4F5B1}"/>
    <x:cellStyle name="Normal 5 4 2 3 6" xfId="39555" xr:uid="{8B6CE215-48AA-4DED-9C95-4E0CD5571583}"/>
    <x:cellStyle name="Normal 5 4 2 3 6 2" xfId="39556" xr:uid="{F2DED3CF-8DB6-46CB-A311-0C53B90FF409}"/>
    <x:cellStyle name="Normal 5 4 2 3 7" xfId="39557" xr:uid="{AF3B78D0-846B-446A-A2A7-C371BD015B3B}"/>
    <x:cellStyle name="Normal 5 4 2 4" xfId="39558" xr:uid="{ED1233A4-B106-454C-BBDD-EA23EA06BA54}"/>
    <x:cellStyle name="Normal 5 4 2 4 2" xfId="39559" xr:uid="{42D64184-118A-4CA1-A745-CC699FF7F018}"/>
    <x:cellStyle name="Normal 5 4 2 4 2 2" xfId="39560" xr:uid="{F85986B7-A477-45D0-8F22-DA2BB72006C9}"/>
    <x:cellStyle name="Normal 5 4 2 4 2 2 2" xfId="39561" xr:uid="{2605B193-F348-4F43-B55B-4BA03E356407}"/>
    <x:cellStyle name="Normal 5 4 2 4 2 2 2 2" xfId="39562" xr:uid="{A084C985-4E37-4EEC-B262-A481ADCFE66C}"/>
    <x:cellStyle name="Normal 5 4 2 4 2 2 3" xfId="39563" xr:uid="{6DB50F0A-70B5-4AC0-94B0-B4C0F93EC522}"/>
    <x:cellStyle name="Normal 5 4 2 4 2 3" xfId="39564" xr:uid="{E00EAB9B-61C5-430C-B921-8ABEBBE137ED}"/>
    <x:cellStyle name="Normal 5 4 2 4 2 3 2" xfId="39565" xr:uid="{CADBB3DC-3859-4FB5-A78F-E33B21A45A9F}"/>
    <x:cellStyle name="Normal 5 4 2 4 2 4" xfId="39566" xr:uid="{4EC93DB0-770D-4347-A431-5734127DB58E}"/>
    <x:cellStyle name="Normal 5 4 2 4 2 5" xfId="39567" xr:uid="{C04AFF2F-5EBE-42A2-AA75-24D90A7A9BDF}"/>
    <x:cellStyle name="Normal 5 4 2 4 3" xfId="39568" xr:uid="{08FAB99B-68EC-4567-BB12-AB66E253257F}"/>
    <x:cellStyle name="Normal 5 4 2 4 3 2" xfId="39569" xr:uid="{813A44B1-A9C0-410E-976E-E41526AC01C3}"/>
    <x:cellStyle name="Normal 5 4 2 4 3 2 2" xfId="39570" xr:uid="{0151F11F-22CB-4F13-B6C9-1F78D36021EB}"/>
    <x:cellStyle name="Normal 5 4 2 4 3 3" xfId="39571" xr:uid="{F8962F0B-0A01-43B0-82D4-C4F4CF48B081}"/>
    <x:cellStyle name="Normal 5 4 2 4 4" xfId="39572" xr:uid="{45495672-65A3-49E2-B7AF-F01C1710245E}"/>
    <x:cellStyle name="Normal 5 4 2 4 4 2" xfId="39573" xr:uid="{47B91D6B-D029-4AF7-BCC5-F46C0910B82B}"/>
    <x:cellStyle name="Normal 5 4 2 4 5" xfId="39574" xr:uid="{75C821EB-F056-4C1C-B8DA-3B82F882C2BC}"/>
    <x:cellStyle name="Normal 5 4 2 4 6" xfId="39575" xr:uid="{DA5CDE4E-C91B-4EFA-8384-5F1D062DC2A1}"/>
    <x:cellStyle name="Normal 5 4 2 5" xfId="39576" xr:uid="{19B1D1E3-2B1E-4D22-AB28-2E988F4D372C}"/>
    <x:cellStyle name="Normal 5 4 2 5 2" xfId="39577" xr:uid="{6EB76F28-3940-45C5-A0EB-5CC211967105}"/>
    <x:cellStyle name="Normal 5 4 2 5 2 2" xfId="39578" xr:uid="{8A2CF0C7-F4D6-4C11-BE25-6B198B29D036}"/>
    <x:cellStyle name="Normal 5 4 2 5 2 2 2" xfId="39579" xr:uid="{A7898F2E-6026-43A3-95A1-28BA3E5FED2C}"/>
    <x:cellStyle name="Normal 5 4 2 5 2 3" xfId="39580" xr:uid="{EE490D07-FAA7-486A-956C-98BF791D495C}"/>
    <x:cellStyle name="Normal 5 4 2 5 3" xfId="39581" xr:uid="{00C523D2-38D8-4AA3-A5FE-ED564C37555A}"/>
    <x:cellStyle name="Normal 5 4 2 5 3 2" xfId="39582" xr:uid="{6FF5E332-DBA5-4EA4-A468-80541B6D8564}"/>
    <x:cellStyle name="Normal 5 4 2 5 4" xfId="39583" xr:uid="{E9F708E5-FF8B-4720-9544-ECE2DF304395}"/>
    <x:cellStyle name="Normal 5 4 2 5 5" xfId="39584" xr:uid="{15FA7569-51AE-4CD4-90CB-93126F9FF540}"/>
    <x:cellStyle name="Normal 5 4 2 6" xfId="39585" xr:uid="{41EC0732-0B89-4852-9949-5751466ECD85}"/>
    <x:cellStyle name="Normal 5 4 2 6 2" xfId="39586" xr:uid="{F61821DE-C094-45EA-B629-F0CD831E6DFE}"/>
    <x:cellStyle name="Normal 5 4 2 6 2 2" xfId="39587" xr:uid="{B99C5A81-255A-43B7-85C7-2888F8024738}"/>
    <x:cellStyle name="Normal 5 4 2 6 2 2 2" xfId="39588" xr:uid="{583D0956-9921-416A-9B85-A486DC4F3271}"/>
    <x:cellStyle name="Normal 5 4 2 6 2 3" xfId="39589" xr:uid="{170A67EF-2D07-418A-946F-32D1FD648E6E}"/>
    <x:cellStyle name="Normal 5 4 2 6 3" xfId="39590" xr:uid="{50FC28A3-E42C-4EB1-A5D4-A515AE62BCB0}"/>
    <x:cellStyle name="Normal 5 4 2 6 3 2" xfId="39591" xr:uid="{A5E93AFD-FB26-46A1-98BC-DD8A9D0364BE}"/>
    <x:cellStyle name="Normal 5 4 2 6 4" xfId="39592" xr:uid="{534C91FA-E967-4963-8CD5-B3977148C752}"/>
    <x:cellStyle name="Normal 5 4 2 6 5" xfId="39593" xr:uid="{68F43973-370F-42E0-BFAD-802C8C137B2C}"/>
    <x:cellStyle name="Normal 5 4 2 7" xfId="39594" xr:uid="{8728CF81-A809-4520-B0F8-7F0FEC6553D6}"/>
    <x:cellStyle name="Normal 5 4 2 7 2" xfId="39595" xr:uid="{DFB58AC7-5949-4583-8C06-A73F2BD735BC}"/>
    <x:cellStyle name="Normal 5 4 2 7 2 2" xfId="39596" xr:uid="{65B613BA-7B35-4E56-9527-CC2469CCCB1B}"/>
    <x:cellStyle name="Normal 5 4 2 7 3" xfId="39597" xr:uid="{993BB8B2-B51A-4410-B132-B42DF931C7DB}"/>
    <x:cellStyle name="Normal 5 4 2 7 4" xfId="39598" xr:uid="{86D2FA5E-D92A-4011-87EA-874629B69F15}"/>
    <x:cellStyle name="Normal 5 4 2 8" xfId="39599" xr:uid="{F1CC352D-912F-4853-8B26-CA4A71C57DC6}"/>
    <x:cellStyle name="Normal 5 4 2 8 2" xfId="39600" xr:uid="{0C67F9E1-3A84-470C-A4B2-6848ECC12249}"/>
    <x:cellStyle name="Normal 5 4 2 9" xfId="39601" xr:uid="{6808D10A-D87E-439C-936A-763418138306}"/>
    <x:cellStyle name="Normal 5 4 2 9 2" xfId="39602" xr:uid="{46B4CF2E-B593-402D-9ED4-0D9F4C8617C0}"/>
    <x:cellStyle name="Normal 5 4 3" xfId="39603" xr:uid="{8B6BCCF2-374A-465A-B597-CA261197B1DE}"/>
    <x:cellStyle name="Normal 5 4 3 2" xfId="39604" xr:uid="{5DC87247-AE1D-4D8C-837F-61A5F5B32085}"/>
    <x:cellStyle name="Normal 5 4 3 2 2" xfId="39605" xr:uid="{E193F39A-E398-40EE-8F2A-1136B9A7B841}"/>
    <x:cellStyle name="Normal 5 4 3 2 2 2" xfId="39606" xr:uid="{074D21DE-87CD-41FF-BE30-D5D7C64178E8}"/>
    <x:cellStyle name="Normal 5 4 3 2 2 2 2" xfId="39607" xr:uid="{A43B5A80-1363-4C30-B683-6F76C069A1A6}"/>
    <x:cellStyle name="Normal 5 4 3 2 2 2 2 2" xfId="39608" xr:uid="{D6A8E029-31A1-4730-8C43-AE9F1FAD9B72}"/>
    <x:cellStyle name="Normal 5 4 3 2 2 2 3" xfId="39609" xr:uid="{1C8F2634-179D-4DC2-991D-48AC30D0B5B0}"/>
    <x:cellStyle name="Normal 5 4 3 2 2 3" xfId="39610" xr:uid="{5A3B862E-EFE3-4117-B799-E76F365B0169}"/>
    <x:cellStyle name="Normal 5 4 3 2 2 3 2" xfId="39611" xr:uid="{A6EC5E8E-3A92-4269-AC1F-D506F9C5D84E}"/>
    <x:cellStyle name="Normal 5 4 3 2 2 4" xfId="39612" xr:uid="{BB916250-13D5-457C-AF1F-457DE1BA1CB4}"/>
    <x:cellStyle name="Normal 5 4 3 2 2 5" xfId="39613" xr:uid="{69DBDE89-79F6-4316-B8A2-3A56649C20DF}"/>
    <x:cellStyle name="Normal 5 4 3 2 3" xfId="39614" xr:uid="{6CDEB993-6DAE-442F-9473-C5990CC3943C}"/>
    <x:cellStyle name="Normal 5 4 3 2 3 2" xfId="39615" xr:uid="{243F2BC0-5AD1-47DD-BE0C-770C35CD477C}"/>
    <x:cellStyle name="Normal 5 4 3 2 3 2 2" xfId="39616" xr:uid="{29F5EA7D-047A-4974-AC00-59154EF6FDFC}"/>
    <x:cellStyle name="Normal 5 4 3 2 3 3" xfId="39617" xr:uid="{38DB78F6-D1C1-4962-BFBD-54A69BE4D0AE}"/>
    <x:cellStyle name="Normal 5 4 3 2 4" xfId="39618" xr:uid="{BF6D4C15-C32E-4308-8D64-897EA1BCA6B9}"/>
    <x:cellStyle name="Normal 5 4 3 2 4 2" xfId="39619" xr:uid="{608BA334-DB20-4507-ABFB-BD42A294007A}"/>
    <x:cellStyle name="Normal 5 4 3 2 5" xfId="39620" xr:uid="{BEF7E81A-4DB9-40D8-A674-5AAA2C994272}"/>
    <x:cellStyle name="Normal 5 4 3 2 6" xfId="39621" xr:uid="{7EED2CD8-2DDA-4F78-A091-07C8623101F6}"/>
    <x:cellStyle name="Normal 5 4 3 3" xfId="39622" xr:uid="{D10F5555-FF5A-4C27-9562-16851D5C840F}"/>
    <x:cellStyle name="Normal 5 4 3 3 2" xfId="39623" xr:uid="{1853A04E-8AF6-424B-B006-6748E103B2F0}"/>
    <x:cellStyle name="Normal 5 4 3 3 2 2" xfId="39624" xr:uid="{5DC24440-D6B4-4ACF-A761-9208ED11ECC7}"/>
    <x:cellStyle name="Normal 5 4 3 3 2 2 2" xfId="39625" xr:uid="{2F4BC89B-D861-4C27-8299-7E48DA122A21}"/>
    <x:cellStyle name="Normal 5 4 3 3 2 3" xfId="39626" xr:uid="{D1D660F8-239C-4687-9CD8-62F96B56D1AB}"/>
    <x:cellStyle name="Normal 5 4 3 3 3" xfId="39627" xr:uid="{474457B0-650F-42EA-A507-F7326460553D}"/>
    <x:cellStyle name="Normal 5 4 3 3 3 2" xfId="39628" xr:uid="{72BFF5A3-91F4-4B47-918D-2B48F21FF30D}"/>
    <x:cellStyle name="Normal 5 4 3 3 4" xfId="39629" xr:uid="{9125C145-0F38-4F10-A07F-330E8E2573FF}"/>
    <x:cellStyle name="Normal 5 4 3 3 5" xfId="39630" xr:uid="{46B72F91-8C70-4A1D-A7BD-8A67942F5685}"/>
    <x:cellStyle name="Normal 5 4 3 4" xfId="39631" xr:uid="{088BAEE9-2B7B-436A-B766-24C40AC5CF1F}"/>
    <x:cellStyle name="Normal 5 4 3 4 2" xfId="39632" xr:uid="{E78A2E1F-87F2-4ED0-ACFB-24F1257CC1B7}"/>
    <x:cellStyle name="Normal 5 4 3 4 2 2" xfId="39633" xr:uid="{5CABF39C-3704-4E94-880F-A95763ED9BA8}"/>
    <x:cellStyle name="Normal 5 4 3 4 3" xfId="39634" xr:uid="{1DCAB381-C167-495B-B228-A358DF987223}"/>
    <x:cellStyle name="Normal 5 4 3 4 4" xfId="39635" xr:uid="{42AA39C9-8243-4886-897B-DE6341E9FFE6}"/>
    <x:cellStyle name="Normal 5 4 3 5" xfId="39636" xr:uid="{9CE05ACC-CB1B-444A-A835-97EFA9D9EE0A}"/>
    <x:cellStyle name="Normal 5 4 3 5 2" xfId="39637" xr:uid="{F87EE378-9E66-402F-85FD-27E77CA5E931}"/>
    <x:cellStyle name="Normal 5 4 3 6" xfId="39638" xr:uid="{0526710E-9E00-4F03-8A0E-AC4AEC02AC8D}"/>
    <x:cellStyle name="Normal 5 4 3 6 2" xfId="39639" xr:uid="{5EC44354-98F9-420A-B1FF-5A6CE9FCC8A4}"/>
    <x:cellStyle name="Normal 5 4 3 7" xfId="39640" xr:uid="{C4A4854E-C07B-4F84-AFB4-ED10FCFA03D4}"/>
    <x:cellStyle name="Normal 5 4 4" xfId="39641" xr:uid="{A8F68625-070C-424B-A540-C2EAFD357A22}"/>
    <x:cellStyle name="Normal 5 4 4 2" xfId="39642" xr:uid="{7BD3F229-E29D-4FF8-BA2D-26C2C6B6CDFE}"/>
    <x:cellStyle name="Normal 5 4 4 2 2" xfId="39643" xr:uid="{13A79A55-5635-46E7-9713-82F5F001B0FD}"/>
    <x:cellStyle name="Normal 5 4 4 2 2 2" xfId="39644" xr:uid="{631999D6-5B2F-4B09-B08B-FCD169FD1526}"/>
    <x:cellStyle name="Normal 5 4 4 2 2 2 2" xfId="39645" xr:uid="{7700C54A-779D-4FFC-9724-F38AFEBFC9C0}"/>
    <x:cellStyle name="Normal 5 4 4 2 2 2 2 2" xfId="39646" xr:uid="{2A73BD80-FB71-4652-A600-AA53EF716AE7}"/>
    <x:cellStyle name="Normal 5 4 4 2 2 2 3" xfId="39647" xr:uid="{10798436-672B-4756-87D9-1FDDFCB5967C}"/>
    <x:cellStyle name="Normal 5 4 4 2 2 3" xfId="39648" xr:uid="{30D28728-FED6-422F-BBFC-FD9B79733688}"/>
    <x:cellStyle name="Normal 5 4 4 2 2 3 2" xfId="39649" xr:uid="{3A13E43C-EE63-46D4-B547-40479BC69C6C}"/>
    <x:cellStyle name="Normal 5 4 4 2 2 4" xfId="39650" xr:uid="{3AC37899-524D-48C7-A82D-1F053782765C}"/>
    <x:cellStyle name="Normal 5 4 4 2 2 5" xfId="39651" xr:uid="{06F335F4-13D2-4B4C-891E-B938C53734B0}"/>
    <x:cellStyle name="Normal 5 4 4 2 3" xfId="39652" xr:uid="{9AFDB26C-F360-4D8C-A8FF-1B712090AEC8}"/>
    <x:cellStyle name="Normal 5 4 4 2 3 2" xfId="39653" xr:uid="{F550B886-F694-4BE5-AEB3-FFF2B1EB319A}"/>
    <x:cellStyle name="Normal 5 4 4 2 3 2 2" xfId="39654" xr:uid="{3A6B49F4-3160-40D0-AF4F-1029A060D471}"/>
    <x:cellStyle name="Normal 5 4 4 2 3 3" xfId="39655" xr:uid="{89662CD0-3F1B-4636-9828-023CCD5A3BD6}"/>
    <x:cellStyle name="Normal 5 4 4 2 4" xfId="39656" xr:uid="{265A171F-0990-4B4A-A93C-2A739FD2BE0E}"/>
    <x:cellStyle name="Normal 5 4 4 2 4 2" xfId="39657" xr:uid="{B736F4A3-8D69-4A43-A0CA-89485943683B}"/>
    <x:cellStyle name="Normal 5 4 4 2 5" xfId="39658" xr:uid="{5348F3D5-F019-4554-BA85-E6D64901763D}"/>
    <x:cellStyle name="Normal 5 4 4 2 6" xfId="39659" xr:uid="{553E7C39-54ED-45FD-99AD-DC2C4AF04722}"/>
    <x:cellStyle name="Normal 5 4 4 3" xfId="39660" xr:uid="{335B4025-6008-427D-8DF8-05FAB92C8D3E}"/>
    <x:cellStyle name="Normal 5 4 4 3 2" xfId="39661" xr:uid="{C7625FB3-E817-4A82-931B-6D2627D38FD6}"/>
    <x:cellStyle name="Normal 5 4 4 3 2 2" xfId="39662" xr:uid="{C3D5E175-8398-4AFA-BDE9-F6C8BCF88C0D}"/>
    <x:cellStyle name="Normal 5 4 4 3 2 2 2" xfId="39663" xr:uid="{2400CDFD-FBAB-4AFD-AA99-7A27A55BB4CF}"/>
    <x:cellStyle name="Normal 5 4 4 3 2 3" xfId="39664" xr:uid="{90108254-6761-49A8-87FE-503C800ABA5B}"/>
    <x:cellStyle name="Normal 5 4 4 3 3" xfId="39665" xr:uid="{30A619B5-67DE-4CAD-8DDA-CBDE220B1761}"/>
    <x:cellStyle name="Normal 5 4 4 3 3 2" xfId="39666" xr:uid="{BA8CC398-2D06-472E-ABB1-5FDB7B01ED3E}"/>
    <x:cellStyle name="Normal 5 4 4 3 4" xfId="39667" xr:uid="{92D10D45-9648-4319-8346-3A9C426456FC}"/>
    <x:cellStyle name="Normal 5 4 4 3 5" xfId="39668" xr:uid="{F3D8A123-5547-4939-8826-61A8EB2D9897}"/>
    <x:cellStyle name="Normal 5 4 4 4" xfId="39669" xr:uid="{A418F033-19C9-43A0-AD1B-1425E4CD5F93}"/>
    <x:cellStyle name="Normal 5 4 4 4 2" xfId="39670" xr:uid="{85502F04-E8DC-42AE-9295-394E014A69C5}"/>
    <x:cellStyle name="Normal 5 4 4 4 2 2" xfId="39671" xr:uid="{E9DAA848-137A-48A0-90BF-939448E01B42}"/>
    <x:cellStyle name="Normal 5 4 4 4 3" xfId="39672" xr:uid="{BBC07DE5-96F0-4AA0-82E6-D7A66EF83DED}"/>
    <x:cellStyle name="Normal 5 4 4 4 4" xfId="39673" xr:uid="{0CC01907-DFBB-4348-8D2C-AE79A5D470F0}"/>
    <x:cellStyle name="Normal 5 4 4 5" xfId="39674" xr:uid="{1646F04C-A6C5-4C9E-86B2-937BD987B432}"/>
    <x:cellStyle name="Normal 5 4 4 5 2" xfId="39675" xr:uid="{F6232FC0-3B83-44DD-BD38-518BE7242E52}"/>
    <x:cellStyle name="Normal 5 4 4 6" xfId="39676" xr:uid="{8048EDCD-7207-450E-AAA5-EAEF016BE723}"/>
    <x:cellStyle name="Normal 5 4 4 6 2" xfId="39677" xr:uid="{8F22FE86-4B03-4720-ACF9-65077DE93E65}"/>
    <x:cellStyle name="Normal 5 4 4 7" xfId="39678" xr:uid="{6E02B709-C389-4B9F-8D23-82A39A0CA78F}"/>
    <x:cellStyle name="Normal 5 4 5" xfId="39679" xr:uid="{89734448-8137-494A-921E-F9B8D3120F99}"/>
    <x:cellStyle name="Normal 5 4 5 2" xfId="39680" xr:uid="{0599A315-413C-4CFF-9AD5-447C09973CAF}"/>
    <x:cellStyle name="Normal 5 4 5 2 2" xfId="39681" xr:uid="{56227070-C5C0-475B-A679-89FE64E3B509}"/>
    <x:cellStyle name="Normal 5 4 5 2 2 2" xfId="39682" xr:uid="{3868F9E6-5DCD-4130-9C6B-18DFA89F53F1}"/>
    <x:cellStyle name="Normal 5 4 5 2 2 2 2" xfId="39683" xr:uid="{C083BAF7-0C2F-4BBD-9D45-94493C3A0F88}"/>
    <x:cellStyle name="Normal 5 4 5 2 2 3" xfId="39684" xr:uid="{55D67BA4-BD3A-4B81-AFD3-EA6E2E84E01B}"/>
    <x:cellStyle name="Normal 5 4 5 2 3" xfId="39685" xr:uid="{28296D1D-0840-41E8-AE0C-46FA0E6431A2}"/>
    <x:cellStyle name="Normal 5 4 5 2 3 2" xfId="39686" xr:uid="{7C70C887-C30C-48FD-B143-2C559E840FB4}"/>
    <x:cellStyle name="Normal 5 4 5 2 4" xfId="39687" xr:uid="{F9C3F1C4-E0F9-46B3-A761-7CFB99C909AF}"/>
    <x:cellStyle name="Normal 5 4 5 2 5" xfId="39688" xr:uid="{0C94F800-DD1D-4E10-9B74-5273703C9145}"/>
    <x:cellStyle name="Normal 5 4 5 3" xfId="39689" xr:uid="{90FF59CF-8352-4576-9CC9-972D9D5CD842}"/>
    <x:cellStyle name="Normal 5 4 5 3 2" xfId="39690" xr:uid="{8BFFCC3A-CC3F-47F8-A406-C6CCE7BB7905}"/>
    <x:cellStyle name="Normal 5 4 5 3 2 2" xfId="39691" xr:uid="{488E72C0-F86D-4640-82BE-B8D5B24FF48A}"/>
    <x:cellStyle name="Normal 5 4 5 3 3" xfId="39692" xr:uid="{9A2D2BB6-44E0-4362-93F1-402558E17D95}"/>
    <x:cellStyle name="Normal 5 4 5 4" xfId="39693" xr:uid="{1AA1E395-C8E2-45AC-A9F4-A047523E7300}"/>
    <x:cellStyle name="Normal 5 4 5 4 2" xfId="39694" xr:uid="{9F8D4532-A324-4DA4-BA26-F048A3329392}"/>
    <x:cellStyle name="Normal 5 4 5 5" xfId="39695" xr:uid="{416F60B8-FE82-44A7-9BDD-F93AFAB3DD15}"/>
    <x:cellStyle name="Normal 5 4 5 6" xfId="39696" xr:uid="{420D8F1E-5172-42EC-8F2D-8D6EFF09412C}"/>
    <x:cellStyle name="Normal 5 4 6" xfId="39697" xr:uid="{B6233C93-B29E-4C90-9C47-485AC7DEA5F9}"/>
    <x:cellStyle name="Normal 5 4 6 2" xfId="39698" xr:uid="{C5F1D679-FBD7-4981-95D7-4FCDC59CFA44}"/>
    <x:cellStyle name="Normal 5 4 6 2 2" xfId="39699" xr:uid="{90A08DCC-0535-4BF9-B5A3-9F4637D829D3}"/>
    <x:cellStyle name="Normal 5 4 6 2 2 2" xfId="39700" xr:uid="{1354822F-50D1-49E4-AF00-9AEFF88D7DEA}"/>
    <x:cellStyle name="Normal 5 4 6 2 3" xfId="39701" xr:uid="{774E01A8-D64E-48A4-86A4-8F7D04519F94}"/>
    <x:cellStyle name="Normal 5 4 6 3" xfId="39702" xr:uid="{FD0A330F-6AF0-4EEB-A0E5-F380B2B39D41}"/>
    <x:cellStyle name="Normal 5 4 6 3 2" xfId="39703" xr:uid="{7AE13A2E-8749-47B7-9DF6-1C862E28B124}"/>
    <x:cellStyle name="Normal 5 4 6 4" xfId="39704" xr:uid="{B60C8E6F-3739-4393-B4F2-C2C22E1F3230}"/>
    <x:cellStyle name="Normal 5 4 6 5" xfId="39705" xr:uid="{F7AC295D-5C26-423E-9D45-E107C63DDBFE}"/>
    <x:cellStyle name="Normal 5 4 7" xfId="39706" xr:uid="{65A7AE37-8C83-43CF-9D49-58B9DF2BA4B8}"/>
    <x:cellStyle name="Normal 5 4 7 2" xfId="39707" xr:uid="{A9D9F74C-D9DF-43C2-AA82-F18E44C8F23F}"/>
    <x:cellStyle name="Normal 5 4 7 2 2" xfId="39708" xr:uid="{6B2D5D14-F7F8-4A49-B81F-23BC9D8C505D}"/>
    <x:cellStyle name="Normal 5 4 7 2 2 2" xfId="39709" xr:uid="{30AB405F-E33A-4692-9F0C-BFD00FFAADE6}"/>
    <x:cellStyle name="Normal 5 4 7 2 3" xfId="39710" xr:uid="{CB5DE318-4EDD-4F6F-A421-DF61CAFC2898}"/>
    <x:cellStyle name="Normal 5 4 7 3" xfId="39711" xr:uid="{95013F1C-7ADD-42D1-B5AB-008EF7366A66}"/>
    <x:cellStyle name="Normal 5 4 7 3 2" xfId="39712" xr:uid="{EC53FD58-2C3C-4A6B-A1A3-37ACA87370A7}"/>
    <x:cellStyle name="Normal 5 4 7 4" xfId="39713" xr:uid="{BA7C32E4-3514-41F1-9D3C-0DB8A874F340}"/>
    <x:cellStyle name="Normal 5 4 7 5" xfId="39714" xr:uid="{D4733F29-1D62-4578-9D5D-577479F5A572}"/>
    <x:cellStyle name="Normal 5 4 8" xfId="39715" xr:uid="{4D5850D5-A754-4A14-987C-F1A4BCBB9614}"/>
    <x:cellStyle name="Normal 5 4 8 2" xfId="39716" xr:uid="{04F45F48-1447-4093-99CE-3BD882288D6C}"/>
    <x:cellStyle name="Normal 5 4 8 2 2" xfId="39717" xr:uid="{BBD8031B-4F27-48D4-A9F2-1D67A430DBAD}"/>
    <x:cellStyle name="Normal 5 4 8 3" xfId="39718" xr:uid="{A6F8A3A0-3269-453E-B713-E3FBFCD64B97}"/>
    <x:cellStyle name="Normal 5 4 8 4" xfId="39719" xr:uid="{2F74E1AE-0046-466E-9C06-804FB4412035}"/>
    <x:cellStyle name="Normal 5 4 9" xfId="39720" xr:uid="{26098310-688A-4890-AF38-54E69129FD26}"/>
    <x:cellStyle name="Normal 5 4 9 2" xfId="39721" xr:uid="{B122F281-5D76-4EAC-BBAC-E18DF84AA8DF}"/>
    <x:cellStyle name="Normal 5 5" xfId="39722" xr:uid="{A3BF32DC-2B11-4FE3-92E1-E31BABC32BAA}"/>
    <x:cellStyle name="Normal 5 5 10" xfId="39723" xr:uid="{E392FBFD-2B24-411D-8283-608B60C173B8}"/>
    <x:cellStyle name="Normal 5 5 10 2" xfId="39724" xr:uid="{C065D794-2A6F-44B0-A812-AE89A4BFD4C4}"/>
    <x:cellStyle name="Normal 5 5 11" xfId="39725" xr:uid="{0BF79396-A63F-4905-B8AC-0CE747779550}"/>
    <x:cellStyle name="Normal 5 5 2" xfId="39726" xr:uid="{8386D9A4-8A7B-4DED-AA9D-931F0B9F4F31}"/>
    <x:cellStyle name="Normal 5 5 2 10" xfId="39727" xr:uid="{EF6FA624-2A8B-4576-82C6-B3B41EED63ED}"/>
    <x:cellStyle name="Normal 5 5 2 2" xfId="39728" xr:uid="{F66547FD-69D0-4B12-B678-571DFB5A88BF}"/>
    <x:cellStyle name="Normal 5 5 2 2 2" xfId="39729" xr:uid="{33E07158-44EB-4DC4-8344-F51367042B99}"/>
    <x:cellStyle name="Normal 5 5 2 2 2 2" xfId="39730" xr:uid="{9DB6A4EA-FA6E-423F-A7C1-7E601D046C05}"/>
    <x:cellStyle name="Normal 5 5 2 2 2 2 2" xfId="39731" xr:uid="{FC390D65-D40D-4163-9A3D-C3915B81DEFA}"/>
    <x:cellStyle name="Normal 5 5 2 2 2 2 2 2" xfId="39732" xr:uid="{BC4D86B0-B3F7-45D8-AEF5-AB46F40C9A30}"/>
    <x:cellStyle name="Normal 5 5 2 2 2 2 2 2 2" xfId="39733" xr:uid="{3D02F170-F47E-4F76-9550-1DBFCDCB0E6B}"/>
    <x:cellStyle name="Normal 5 5 2 2 2 2 2 3" xfId="39734" xr:uid="{AACE6555-05C4-45B3-9722-278C9EAA2F8D}"/>
    <x:cellStyle name="Normal 5 5 2 2 2 2 3" xfId="39735" xr:uid="{7AE80150-212E-4B3F-9CE6-3ED06F332A67}"/>
    <x:cellStyle name="Normal 5 5 2 2 2 2 3 2" xfId="39736" xr:uid="{2B2C1BD3-4EE9-4E6A-85DF-55161CB84065}"/>
    <x:cellStyle name="Normal 5 5 2 2 2 2 4" xfId="39737" xr:uid="{6105E9B3-2856-4C2B-B72C-B300AD538E81}"/>
    <x:cellStyle name="Normal 5 5 2 2 2 2 5" xfId="39738" xr:uid="{45F57A35-7B1B-4F4A-B1ED-2921C0F93201}"/>
    <x:cellStyle name="Normal 5 5 2 2 2 3" xfId="39739" xr:uid="{FDC00A18-2381-4948-BC57-25BCADA40047}"/>
    <x:cellStyle name="Normal 5 5 2 2 2 3 2" xfId="39740" xr:uid="{9DF31BFB-F813-49EA-82E2-BA32CA69A249}"/>
    <x:cellStyle name="Normal 5 5 2 2 2 3 2 2" xfId="39741" xr:uid="{F299CE66-804B-462C-A7AA-56CCB2253458}"/>
    <x:cellStyle name="Normal 5 5 2 2 2 3 3" xfId="39742" xr:uid="{47CE94A4-6831-470F-A1ED-8CC99AC6C356}"/>
    <x:cellStyle name="Normal 5 5 2 2 2 4" xfId="39743" xr:uid="{112AB06A-5390-4003-BF00-6CD05F10C891}"/>
    <x:cellStyle name="Normal 5 5 2 2 2 4 2" xfId="39744" xr:uid="{67D5358A-AA15-4E49-B564-75BD0A6F5B98}"/>
    <x:cellStyle name="Normal 5 5 2 2 2 5" xfId="39745" xr:uid="{997DC8BB-5FF3-4B71-B9ED-BF34636D3C7A}"/>
    <x:cellStyle name="Normal 5 5 2 2 2 6" xfId="39746" xr:uid="{8972DE07-5297-44ED-BF67-BD541648CFCB}"/>
    <x:cellStyle name="Normal 5 5 2 2 3" xfId="39747" xr:uid="{84FFE3D5-3B55-41F0-9F65-F9447287156A}"/>
    <x:cellStyle name="Normal 5 5 2 2 3 2" xfId="39748" xr:uid="{9104D165-2F26-43C6-ABC6-A548D1BFEACF}"/>
    <x:cellStyle name="Normal 5 5 2 2 3 2 2" xfId="39749" xr:uid="{A65C5A10-376D-45B9-8566-901B32712D4A}"/>
    <x:cellStyle name="Normal 5 5 2 2 3 2 2 2" xfId="39750" xr:uid="{BA3C2C82-A070-48BF-8536-334957C4BAD5}"/>
    <x:cellStyle name="Normal 5 5 2 2 3 2 3" xfId="39751" xr:uid="{3A764369-E3A1-4F27-B69B-BBDC260D3612}"/>
    <x:cellStyle name="Normal 5 5 2 2 3 3" xfId="39752" xr:uid="{D8A8DC14-EF4F-4FA1-99EE-94BA0835DA2E}"/>
    <x:cellStyle name="Normal 5 5 2 2 3 3 2" xfId="39753" xr:uid="{9AA60BC2-B0F4-46EE-BEC9-C44B2A37339A}"/>
    <x:cellStyle name="Normal 5 5 2 2 3 4" xfId="39754" xr:uid="{FBBB128A-1126-4965-89DC-83523CC20F86}"/>
    <x:cellStyle name="Normal 5 5 2 2 3 5" xfId="39755" xr:uid="{36BDB0E8-84D9-48F5-9554-24713338B879}"/>
    <x:cellStyle name="Normal 5 5 2 2 4" xfId="39756" xr:uid="{BDD24324-48CF-454D-9654-639F64052D6F}"/>
    <x:cellStyle name="Normal 5 5 2 2 4 2" xfId="39757" xr:uid="{6AA9CFB9-916A-432C-9F63-6E03D0BE21FE}"/>
    <x:cellStyle name="Normal 5 5 2 2 4 2 2" xfId="39758" xr:uid="{3FDD99A8-3CFD-451A-BD58-1203FC55B6FB}"/>
    <x:cellStyle name="Normal 5 5 2 2 4 3" xfId="39759" xr:uid="{0E640703-6EE3-4F53-A3B1-D8D35835B7C6}"/>
    <x:cellStyle name="Normal 5 5 2 2 4 4" xfId="39760" xr:uid="{A48C373B-965E-496A-9FAE-F1F218C78759}"/>
    <x:cellStyle name="Normal 5 5 2 2 5" xfId="39761" xr:uid="{F205EF90-5E38-440D-A8A2-404F27108401}"/>
    <x:cellStyle name="Normal 5 5 2 2 5 2" xfId="39762" xr:uid="{F8A63B67-049E-460A-BFF8-A1033FCF21B8}"/>
    <x:cellStyle name="Normal 5 5 2 2 6" xfId="39763" xr:uid="{B527FF66-7920-49F1-B96F-B27B9C7F0605}"/>
    <x:cellStyle name="Normal 5 5 2 2 6 2" xfId="39764" xr:uid="{160C70BC-1281-4638-8616-3AD2A56A7169}"/>
    <x:cellStyle name="Normal 5 5 2 2 7" xfId="39765" xr:uid="{7BE8C08F-4529-49D3-A1AD-CBA987006610}"/>
    <x:cellStyle name="Normal 5 5 2 3" xfId="39766" xr:uid="{E2A3D1A2-7B75-4B32-897C-682D2DE3D31B}"/>
    <x:cellStyle name="Normal 5 5 2 3 2" xfId="39767" xr:uid="{6BCEBA50-F5FC-4B42-90B0-1C91449D807D}"/>
    <x:cellStyle name="Normal 5 5 2 3 2 2" xfId="39768" xr:uid="{14160D55-2428-472E-B459-11F48C25C208}"/>
    <x:cellStyle name="Normal 5 5 2 3 2 2 2" xfId="39769" xr:uid="{CE8A008B-8A8A-4A88-83B9-96098485EDBD}"/>
    <x:cellStyle name="Normal 5 5 2 3 2 2 2 2" xfId="39770" xr:uid="{98D3D237-0055-4D12-B55B-8B44A822F09D}"/>
    <x:cellStyle name="Normal 5 5 2 3 2 2 2 2 2" xfId="39771" xr:uid="{B562B5FF-6A3C-4737-BDAE-427B120D853C}"/>
    <x:cellStyle name="Normal 5 5 2 3 2 2 2 3" xfId="39772" xr:uid="{618C72D2-17D1-4435-AB0C-F2D3E06D9AB7}"/>
    <x:cellStyle name="Normal 5 5 2 3 2 2 3" xfId="39773" xr:uid="{82DFCC73-4C24-403C-BCA1-B891FB83E93A}"/>
    <x:cellStyle name="Normal 5 5 2 3 2 2 3 2" xfId="39774" xr:uid="{18F6A563-A436-485A-A3E8-E3BDDDB141FF}"/>
    <x:cellStyle name="Normal 5 5 2 3 2 2 4" xfId="39775" xr:uid="{616C70E2-E95F-4527-9841-3BB54D000872}"/>
    <x:cellStyle name="Normal 5 5 2 3 2 2 5" xfId="39776" xr:uid="{3EC81777-9B73-4DD8-9839-6874C76DC4D2}"/>
    <x:cellStyle name="Normal 5 5 2 3 2 3" xfId="39777" xr:uid="{DDC8273D-6DAB-49F8-AE0E-0E90DD8D15B5}"/>
    <x:cellStyle name="Normal 5 5 2 3 2 3 2" xfId="39778" xr:uid="{8912D335-F556-4022-B42E-2DF8C2F88491}"/>
    <x:cellStyle name="Normal 5 5 2 3 2 3 2 2" xfId="39779" xr:uid="{CFFACC90-A35E-457D-B3FB-C3BD6CBB8A12}"/>
    <x:cellStyle name="Normal 5 5 2 3 2 3 3" xfId="39780" xr:uid="{E0E9ADDD-9C03-4316-A704-7A63C0CDFB58}"/>
    <x:cellStyle name="Normal 5 5 2 3 2 4" xfId="39781" xr:uid="{BA444857-2DB5-43BB-A726-E45257D0FE6C}"/>
    <x:cellStyle name="Normal 5 5 2 3 2 4 2" xfId="39782" xr:uid="{2D262BAB-D06F-460F-8448-4FB9DBFB441F}"/>
    <x:cellStyle name="Normal 5 5 2 3 2 5" xfId="39783" xr:uid="{3989B4BE-6DD7-4EB8-99FF-693865AD263B}"/>
    <x:cellStyle name="Normal 5 5 2 3 2 6" xfId="39784" xr:uid="{F4EE6861-AF84-4CA8-B7DE-EE87B2CB83B3}"/>
    <x:cellStyle name="Normal 5 5 2 3 3" xfId="39785" xr:uid="{D36C6FF6-1471-4894-B6E0-117456CEE60D}"/>
    <x:cellStyle name="Normal 5 5 2 3 3 2" xfId="39786" xr:uid="{406FA1B1-B9E4-4FEB-8A58-57E2691EA10A}"/>
    <x:cellStyle name="Normal 5 5 2 3 3 2 2" xfId="39787" xr:uid="{1FFA63FC-3C6F-4F96-921B-AE35A276CDD3}"/>
    <x:cellStyle name="Normal 5 5 2 3 3 2 2 2" xfId="39788" xr:uid="{722D0842-7F05-4D39-81F6-4E7A8167F3DC}"/>
    <x:cellStyle name="Normal 5 5 2 3 3 2 3" xfId="39789" xr:uid="{2C56234D-512A-4BBF-A27F-5414E89AF66A}"/>
    <x:cellStyle name="Normal 5 5 2 3 3 3" xfId="39790" xr:uid="{B34B1C50-BA70-4180-B787-8F035D3C4081}"/>
    <x:cellStyle name="Normal 5 5 2 3 3 3 2" xfId="39791" xr:uid="{45418533-14A4-4D59-86DE-AA311C548FB0}"/>
    <x:cellStyle name="Normal 5 5 2 3 3 4" xfId="39792" xr:uid="{4B73E378-4295-43A2-96B0-AF11F65EF491}"/>
    <x:cellStyle name="Normal 5 5 2 3 3 5" xfId="39793" xr:uid="{C1974780-84FC-4432-9264-70AC75309131}"/>
    <x:cellStyle name="Normal 5 5 2 3 4" xfId="39794" xr:uid="{0A0C1D70-4866-4754-9937-DDDFF43F3C08}"/>
    <x:cellStyle name="Normal 5 5 2 3 4 2" xfId="39795" xr:uid="{D6870AC8-A3DC-4BFE-AB93-15C146B834D2}"/>
    <x:cellStyle name="Normal 5 5 2 3 4 2 2" xfId="39796" xr:uid="{0FF354E4-7F38-4E8D-9A12-393E25406BA0}"/>
    <x:cellStyle name="Normal 5 5 2 3 4 3" xfId="39797" xr:uid="{1702B3F9-9448-45A7-8350-0DEDF0396636}"/>
    <x:cellStyle name="Normal 5 5 2 3 4 4" xfId="39798" xr:uid="{5437FAED-8C24-4CD3-B467-D518DD520001}"/>
    <x:cellStyle name="Normal 5 5 2 3 5" xfId="39799" xr:uid="{BB281F57-1202-47B8-8844-15461451A389}"/>
    <x:cellStyle name="Normal 5 5 2 3 5 2" xfId="39800" xr:uid="{4616FF4A-91BB-4486-9C37-670A628260C4}"/>
    <x:cellStyle name="Normal 5 5 2 3 6" xfId="39801" xr:uid="{40AE8BC4-018C-4523-BFCC-7F132659A1AA}"/>
    <x:cellStyle name="Normal 5 5 2 3 6 2" xfId="39802" xr:uid="{4067C003-F048-4F39-82F3-2D5EF3261C68}"/>
    <x:cellStyle name="Normal 5 5 2 3 7" xfId="39803" xr:uid="{5D88A946-966A-42C7-82C4-A3DA0DDB8174}"/>
    <x:cellStyle name="Normal 5 5 2 4" xfId="39804" xr:uid="{CAB1DB38-26E3-4C5B-BF96-B49638DB7BFD}"/>
    <x:cellStyle name="Normal 5 5 2 4 2" xfId="39805" xr:uid="{3CBCA1DA-505D-4520-9ADD-A7A805B8FA8D}"/>
    <x:cellStyle name="Normal 5 5 2 4 2 2" xfId="39806" xr:uid="{B1B59662-2A1E-4CF9-8623-B346C38CF7FF}"/>
    <x:cellStyle name="Normal 5 5 2 4 2 2 2" xfId="39807" xr:uid="{37EC1909-BCDD-4C5D-9E64-B200844E1804}"/>
    <x:cellStyle name="Normal 5 5 2 4 2 2 2 2" xfId="39808" xr:uid="{FBA9F74E-E0E2-4C18-A42C-DC9D150F7AD6}"/>
    <x:cellStyle name="Normal 5 5 2 4 2 2 3" xfId="39809" xr:uid="{E28195E4-4474-445E-ADDD-0FC0192D59C4}"/>
    <x:cellStyle name="Normal 5 5 2 4 2 3" xfId="39810" xr:uid="{44B89580-1C44-469E-B6AE-1A2075F940CA}"/>
    <x:cellStyle name="Normal 5 5 2 4 2 3 2" xfId="39811" xr:uid="{600F6FF5-2DC6-440D-B0AF-6F629F0112DB}"/>
    <x:cellStyle name="Normal 5 5 2 4 2 4" xfId="39812" xr:uid="{C9A73EDD-F675-49EB-BA6C-436250FBA5AA}"/>
    <x:cellStyle name="Normal 5 5 2 4 2 5" xfId="39813" xr:uid="{AFF1A82D-6C43-4D3F-9CC5-2FFC7AB50B37}"/>
    <x:cellStyle name="Normal 5 5 2 4 3" xfId="39814" xr:uid="{4212BDE9-02A2-4E28-BA17-AC08B28A0FC2}"/>
    <x:cellStyle name="Normal 5 5 2 4 3 2" xfId="39815" xr:uid="{69219C74-0845-4AC7-B555-D90491A8B19B}"/>
    <x:cellStyle name="Normal 5 5 2 4 3 2 2" xfId="39816" xr:uid="{0F61B02E-2D50-434D-BBDC-E0F82AA2F0F9}"/>
    <x:cellStyle name="Normal 5 5 2 4 3 3" xfId="39817" xr:uid="{F051034B-018B-4D39-BB75-B1D26A10446C}"/>
    <x:cellStyle name="Normal 5 5 2 4 4" xfId="39818" xr:uid="{2405AB3B-DF63-423F-B045-BE949AD20BFD}"/>
    <x:cellStyle name="Normal 5 5 2 4 4 2" xfId="39819" xr:uid="{2D4FFD94-A7D0-4354-A9CB-290A47019C4D}"/>
    <x:cellStyle name="Normal 5 5 2 4 5" xfId="39820" xr:uid="{82F75AFC-E411-48C9-844B-6FF8D4EAA654}"/>
    <x:cellStyle name="Normal 5 5 2 4 6" xfId="39821" xr:uid="{DB5DB3BB-C55C-43B3-88CC-90DFEAFBE3F6}"/>
    <x:cellStyle name="Normal 5 5 2 5" xfId="39822" xr:uid="{C4C5861B-E372-4269-9562-74921895480B}"/>
    <x:cellStyle name="Normal 5 5 2 5 2" xfId="39823" xr:uid="{30686B57-1D02-45A9-A5F2-F30D3E131328}"/>
    <x:cellStyle name="Normal 5 5 2 5 2 2" xfId="39824" xr:uid="{9F2F987B-B5B7-4866-AEB5-9F31A24B56EF}"/>
    <x:cellStyle name="Normal 5 5 2 5 2 2 2" xfId="39825" xr:uid="{A10D69CE-DFEB-49CB-A03E-76F9EF0861B3}"/>
    <x:cellStyle name="Normal 5 5 2 5 2 3" xfId="39826" xr:uid="{47F8B16A-4D49-4F47-AE1C-703271109D37}"/>
    <x:cellStyle name="Normal 5 5 2 5 3" xfId="39827" xr:uid="{50ADB593-4F6C-4D12-A355-8193CD21E283}"/>
    <x:cellStyle name="Normal 5 5 2 5 3 2" xfId="39828" xr:uid="{0A1F78B8-6C13-4206-9900-3928FD12A97A}"/>
    <x:cellStyle name="Normal 5 5 2 5 4" xfId="39829" xr:uid="{35AE885A-3E15-4AA9-9766-DAF9AEAA40F4}"/>
    <x:cellStyle name="Normal 5 5 2 5 5" xfId="39830" xr:uid="{A0F42CAB-D84A-48FF-B9D8-C705505CF8CB}"/>
    <x:cellStyle name="Normal 5 5 2 6" xfId="39831" xr:uid="{3A90C3D9-D98C-47BC-A66B-681CF37EDB5A}"/>
    <x:cellStyle name="Normal 5 5 2 6 2" xfId="39832" xr:uid="{2ABF9D7B-8CFD-4270-A4C9-45CDBB173BA9}"/>
    <x:cellStyle name="Normal 5 5 2 6 2 2" xfId="39833" xr:uid="{0E41ACB9-89E1-4C62-80B3-619779274A26}"/>
    <x:cellStyle name="Normal 5 5 2 6 2 2 2" xfId="39834" xr:uid="{163AC1F1-BE68-4D00-9C28-9CA9AD1E42A9}"/>
    <x:cellStyle name="Normal 5 5 2 6 2 3" xfId="39835" xr:uid="{C2A710F4-CFE0-4D19-A1BF-6AF2DAF279C6}"/>
    <x:cellStyle name="Normal 5 5 2 6 3" xfId="39836" xr:uid="{A10E6F14-7603-465E-A6E3-533E000B8049}"/>
    <x:cellStyle name="Normal 5 5 2 6 3 2" xfId="39837" xr:uid="{57EA8C92-2294-4487-8F9A-03E3E4D33211}"/>
    <x:cellStyle name="Normal 5 5 2 6 4" xfId="39838" xr:uid="{5B0C2A76-0DFB-41C3-8815-A7BBB240550E}"/>
    <x:cellStyle name="Normal 5 5 2 6 5" xfId="39839" xr:uid="{044294AC-804E-4282-A52E-7D1A898D895C}"/>
    <x:cellStyle name="Normal 5 5 2 7" xfId="39840" xr:uid="{2E2839DD-C10A-4861-96A5-A0BBD3F3332D}"/>
    <x:cellStyle name="Normal 5 5 2 7 2" xfId="39841" xr:uid="{BA2E7CA4-AEED-4EB1-A77A-7B3186506545}"/>
    <x:cellStyle name="Normal 5 5 2 7 2 2" xfId="39842" xr:uid="{0E8483D3-9205-4DD0-AFD3-71C215767997}"/>
    <x:cellStyle name="Normal 5 5 2 7 3" xfId="39843" xr:uid="{38044ACD-4A13-4354-B95D-07637160F4B0}"/>
    <x:cellStyle name="Normal 5 5 2 7 4" xfId="39844" xr:uid="{EE3FFE2F-0718-470F-A7EF-515F72D0E7CC}"/>
    <x:cellStyle name="Normal 5 5 2 8" xfId="39845" xr:uid="{F681AE1F-2EAD-4A89-841F-F8A5AD96C6F7}"/>
    <x:cellStyle name="Normal 5 5 2 8 2" xfId="39846" xr:uid="{DA9206D2-1085-4E60-93F0-4789166C9213}"/>
    <x:cellStyle name="Normal 5 5 2 9" xfId="39847" xr:uid="{BC02EC94-C027-478E-B902-2C1C22985832}"/>
    <x:cellStyle name="Normal 5 5 2 9 2" xfId="39848" xr:uid="{5D511594-F492-4A7B-B71C-E2E162728399}"/>
    <x:cellStyle name="Normal 5 5 3" xfId="39849" xr:uid="{ADDFD48C-8767-411A-96BE-E7C95269D5F7}"/>
    <x:cellStyle name="Normal 5 5 3 2" xfId="39850" xr:uid="{EE96924C-4A99-4D5E-A031-B0C12580EFB1}"/>
    <x:cellStyle name="Normal 5 5 3 2 2" xfId="39851" xr:uid="{81CDC127-1CF5-4EFE-B24A-4104D939CAFF}"/>
    <x:cellStyle name="Normal 5 5 3 2 2 2" xfId="39852" xr:uid="{393A787C-8C0A-442A-9A28-9929FE9BD548}"/>
    <x:cellStyle name="Normal 5 5 3 2 2 2 2" xfId="39853" xr:uid="{3EC16E87-6043-4B47-B8D4-EB3E00ACC581}"/>
    <x:cellStyle name="Normal 5 5 3 2 2 2 2 2" xfId="39854" xr:uid="{5D8583FE-3715-49B9-B62A-C23F094B567C}"/>
    <x:cellStyle name="Normal 5 5 3 2 2 2 3" xfId="39855" xr:uid="{181A68F7-13DF-4E7E-9A26-310E1CBF669F}"/>
    <x:cellStyle name="Normal 5 5 3 2 2 3" xfId="39856" xr:uid="{97AA3C51-1E91-4991-AEA8-1263AE1E16AB}"/>
    <x:cellStyle name="Normal 5 5 3 2 2 3 2" xfId="39857" xr:uid="{698D92E9-CC18-449D-9B2A-7525A74A973F}"/>
    <x:cellStyle name="Normal 5 5 3 2 2 4" xfId="39858" xr:uid="{2112DA47-2526-48D2-BF1A-A291DCB6B24B}"/>
    <x:cellStyle name="Normal 5 5 3 2 2 5" xfId="39859" xr:uid="{58302B9C-9462-44F6-8045-70C8FCA4F742}"/>
    <x:cellStyle name="Normal 5 5 3 2 3" xfId="39860" xr:uid="{E8A69936-C61B-4E1B-AC92-B8987151890D}"/>
    <x:cellStyle name="Normal 5 5 3 2 3 2" xfId="39861" xr:uid="{D1D2069A-F242-483E-AE5D-8C40DC894834}"/>
    <x:cellStyle name="Normal 5 5 3 2 3 2 2" xfId="39862" xr:uid="{C2040C46-6749-4A01-B85F-8A605F29B267}"/>
    <x:cellStyle name="Normal 5 5 3 2 3 3" xfId="39863" xr:uid="{9F5FC7A8-44F0-4188-A2F3-1627C6A9836A}"/>
    <x:cellStyle name="Normal 5 5 3 2 4" xfId="39864" xr:uid="{E8FF8888-4DFA-4DD8-8576-15B3783ED551}"/>
    <x:cellStyle name="Normal 5 5 3 2 4 2" xfId="39865" xr:uid="{9BCCB8BB-4055-464D-B221-2E8491EB5381}"/>
    <x:cellStyle name="Normal 5 5 3 2 5" xfId="39866" xr:uid="{03D5992B-3CAB-47EE-91AA-84A953E65C9F}"/>
    <x:cellStyle name="Normal 5 5 3 2 6" xfId="39867" xr:uid="{D7B9390C-009F-469A-A9A4-FC24CE8D5DF3}"/>
    <x:cellStyle name="Normal 5 5 3 3" xfId="39868" xr:uid="{B9BA9528-EF0A-4C62-9E10-70A36E2B7A81}"/>
    <x:cellStyle name="Normal 5 5 3 3 2" xfId="39869" xr:uid="{11FA55F7-6C91-4B7E-B35D-9AF8BF81EA2C}"/>
    <x:cellStyle name="Normal 5 5 3 3 2 2" xfId="39870" xr:uid="{7B6E8ECF-5932-4680-9627-CBD8E7CE61C5}"/>
    <x:cellStyle name="Normal 5 5 3 3 2 2 2" xfId="39871" xr:uid="{9FF6D9DF-2CA6-4BAC-A0AF-DC6E4F7C5E17}"/>
    <x:cellStyle name="Normal 5 5 3 3 2 3" xfId="39872" xr:uid="{9B1FE3E1-69AB-46F4-974C-8352964D91ED}"/>
    <x:cellStyle name="Normal 5 5 3 3 3" xfId="39873" xr:uid="{32088E60-3412-429A-BE10-1371CDEDC30E}"/>
    <x:cellStyle name="Normal 5 5 3 3 3 2" xfId="39874" xr:uid="{D26CB6B7-1136-4C71-A7A1-487C3A82AAA6}"/>
    <x:cellStyle name="Normal 5 5 3 3 4" xfId="39875" xr:uid="{34733E18-427D-41AF-8815-5690F570DA87}"/>
    <x:cellStyle name="Normal 5 5 3 3 5" xfId="39876" xr:uid="{41144157-3B5F-4317-980A-66DB2D42E36E}"/>
    <x:cellStyle name="Normal 5 5 3 4" xfId="39877" xr:uid="{559E5EA5-2BD1-441F-9080-E646DF1FD95B}"/>
    <x:cellStyle name="Normal 5 5 3 4 2" xfId="39878" xr:uid="{5C7ACB46-25D1-431F-AF4A-BD5A68643609}"/>
    <x:cellStyle name="Normal 5 5 3 4 2 2" xfId="39879" xr:uid="{AAF85A57-A4CE-49A8-96A0-ADADB9A79846}"/>
    <x:cellStyle name="Normal 5 5 3 4 3" xfId="39880" xr:uid="{BF99198C-2F9C-4618-B3B8-E6E6DEF7446E}"/>
    <x:cellStyle name="Normal 5 5 3 4 4" xfId="39881" xr:uid="{5208AD84-3C4E-4910-A1C1-F5BF6C2ED62B}"/>
    <x:cellStyle name="Normal 5 5 3 5" xfId="39882" xr:uid="{69320A48-B9A8-4F60-812F-8A7D0A018062}"/>
    <x:cellStyle name="Normal 5 5 3 5 2" xfId="39883" xr:uid="{8CEC6BEF-8187-4132-AD42-D39F95F78D9F}"/>
    <x:cellStyle name="Normal 5 5 3 6" xfId="39884" xr:uid="{9B3D9327-9865-4528-900B-B3C17ADE9F09}"/>
    <x:cellStyle name="Normal 5 5 3 6 2" xfId="39885" xr:uid="{35A913C4-9E73-4C49-B827-3CC1BC50B5ED}"/>
    <x:cellStyle name="Normal 5 5 3 7" xfId="39886" xr:uid="{B4698ABE-DC4C-43A9-85D7-2C9B3A18D1BD}"/>
    <x:cellStyle name="Normal 5 5 4" xfId="39887" xr:uid="{0C0D350D-C196-4D08-AAC1-9C7BE58FC495}"/>
    <x:cellStyle name="Normal 5 5 4 2" xfId="39888" xr:uid="{960D4291-9916-428D-9754-550F77A66F01}"/>
    <x:cellStyle name="Normal 5 5 4 2 2" xfId="39889" xr:uid="{E1AAA170-5CAC-47A8-9ED9-1326405D9788}"/>
    <x:cellStyle name="Normal 5 5 4 2 2 2" xfId="39890" xr:uid="{0E4C5997-B981-4E2A-A2DB-DB11A093894D}"/>
    <x:cellStyle name="Normal 5 5 4 2 2 2 2" xfId="39891" xr:uid="{6664543D-692A-4853-8893-3F531D5573B9}"/>
    <x:cellStyle name="Normal 5 5 4 2 2 2 2 2" xfId="39892" xr:uid="{8808C0D4-EDCE-41A6-AACA-747246E712BC}"/>
    <x:cellStyle name="Normal 5 5 4 2 2 2 3" xfId="39893" xr:uid="{F856DFAC-60F1-4EC3-8895-1FFDC61BE8F0}"/>
    <x:cellStyle name="Normal 5 5 4 2 2 3" xfId="39894" xr:uid="{2BD16386-7CDB-412F-A3A1-8CD653F90C3C}"/>
    <x:cellStyle name="Normal 5 5 4 2 2 3 2" xfId="39895" xr:uid="{CB75D846-BA13-468D-96D6-FF3B6D4507E9}"/>
    <x:cellStyle name="Normal 5 5 4 2 2 4" xfId="39896" xr:uid="{590EB7CC-09D5-4D71-B79A-E75F4E203A5F}"/>
    <x:cellStyle name="Normal 5 5 4 2 2 5" xfId="39897" xr:uid="{1BE42FCD-FF46-4EB0-9137-D67735B50C92}"/>
    <x:cellStyle name="Normal 5 5 4 2 3" xfId="39898" xr:uid="{C9130914-0F71-46FA-9DBD-E16BB3F609C5}"/>
    <x:cellStyle name="Normal 5 5 4 2 3 2" xfId="39899" xr:uid="{E1AF9B52-C608-49FE-8E77-410EC7BC94ED}"/>
    <x:cellStyle name="Normal 5 5 4 2 3 2 2" xfId="39900" xr:uid="{0340BEEE-0EA4-4FCD-BFCE-1B246AE95620}"/>
    <x:cellStyle name="Normal 5 5 4 2 3 3" xfId="39901" xr:uid="{BA74909D-CD79-465A-BBA7-D58346802BB6}"/>
    <x:cellStyle name="Normal 5 5 4 2 4" xfId="39902" xr:uid="{650111ED-2FB3-499A-8964-EF13531ADBCF}"/>
    <x:cellStyle name="Normal 5 5 4 2 4 2" xfId="39903" xr:uid="{DB99141C-8EF5-4AF4-8AC2-FD30422CBFA2}"/>
    <x:cellStyle name="Normal 5 5 4 2 5" xfId="39904" xr:uid="{602A857B-9FCA-4A05-8B0B-AD686AED6FD7}"/>
    <x:cellStyle name="Normal 5 5 4 2 6" xfId="39905" xr:uid="{61EEF730-E447-4D46-9036-2FEDDFBD1541}"/>
    <x:cellStyle name="Normal 5 5 4 3" xfId="39906" xr:uid="{63AF1EF9-B773-4CB8-93E0-5D9082A79A51}"/>
    <x:cellStyle name="Normal 5 5 4 3 2" xfId="39907" xr:uid="{C158665F-8A22-44B3-8A80-876B5938D094}"/>
    <x:cellStyle name="Normal 5 5 4 3 2 2" xfId="39908" xr:uid="{340A9BFF-C8CE-4961-BDA9-B76EA3121019}"/>
    <x:cellStyle name="Normal 5 5 4 3 2 2 2" xfId="39909" xr:uid="{5CDFCF1E-082D-455C-86AD-E4D19FFEE20F}"/>
    <x:cellStyle name="Normal 5 5 4 3 2 3" xfId="39910" xr:uid="{1CB36C7F-9C48-42B9-9D5D-13FB4C7418F3}"/>
    <x:cellStyle name="Normal 5 5 4 3 3" xfId="39911" xr:uid="{D7CED79E-05BC-4E15-A82A-2418D1D61DA3}"/>
    <x:cellStyle name="Normal 5 5 4 3 3 2" xfId="39912" xr:uid="{AACB9A12-8B46-472F-B128-AC9A90B1B717}"/>
    <x:cellStyle name="Normal 5 5 4 3 4" xfId="39913" xr:uid="{8CAD2415-63CF-4498-AB91-5F2971B4BC35}"/>
    <x:cellStyle name="Normal 5 5 4 3 5" xfId="39914" xr:uid="{2AE0E481-257F-41DA-9F32-DFE641E5CA92}"/>
    <x:cellStyle name="Normal 5 5 4 4" xfId="39915" xr:uid="{B1A6E445-555C-482A-9AB6-43A6B7AD4332}"/>
    <x:cellStyle name="Normal 5 5 4 4 2" xfId="39916" xr:uid="{5A4F7F06-B1D8-4174-8C62-403300B2FD16}"/>
    <x:cellStyle name="Normal 5 5 4 4 2 2" xfId="39917" xr:uid="{02D9A709-D77D-4369-BEB1-C2132CB1DABC}"/>
    <x:cellStyle name="Normal 5 5 4 4 3" xfId="39918" xr:uid="{4795F2B8-4B87-4D1F-96B6-683D7752BCFB}"/>
    <x:cellStyle name="Normal 5 5 4 4 4" xfId="39919" xr:uid="{A4C6B581-DEAE-4A41-8A73-24357D906AE4}"/>
    <x:cellStyle name="Normal 5 5 4 5" xfId="39920" xr:uid="{FA4195DD-5CD4-4035-89B3-C36BB6D08271}"/>
    <x:cellStyle name="Normal 5 5 4 5 2" xfId="39921" xr:uid="{FA386A7F-B453-45B4-9DAC-80CCC71E2144}"/>
    <x:cellStyle name="Normal 5 5 4 6" xfId="39922" xr:uid="{9BC01D52-D19A-4C9A-A3EF-F3F29D3E5296}"/>
    <x:cellStyle name="Normal 5 5 4 6 2" xfId="39923" xr:uid="{44300D53-C7A7-4D12-86F7-936E70435219}"/>
    <x:cellStyle name="Normal 5 5 4 7" xfId="39924" xr:uid="{602EDE1F-D190-4F61-BFB1-9D7E816A38D5}"/>
    <x:cellStyle name="Normal 5 5 5" xfId="39925" xr:uid="{40BA890F-2AD4-44DF-968E-6B086D5128BC}"/>
    <x:cellStyle name="Normal 5 5 5 2" xfId="39926" xr:uid="{E7A7C102-6E57-4DB2-AFB4-CCC8ABF891F4}"/>
    <x:cellStyle name="Normal 5 5 5 2 2" xfId="39927" xr:uid="{565641A9-2094-42CB-942E-F4B4FC3832B1}"/>
    <x:cellStyle name="Normal 5 5 5 2 2 2" xfId="39928" xr:uid="{FE3DAD53-E3EA-47C3-A07A-40B40CACD38C}"/>
    <x:cellStyle name="Normal 5 5 5 2 2 2 2" xfId="39929" xr:uid="{E460570F-134A-415E-8884-AE7F472B5274}"/>
    <x:cellStyle name="Normal 5 5 5 2 2 3" xfId="39930" xr:uid="{0EE93CE6-653E-450A-9DE4-DCA3C38E00A6}"/>
    <x:cellStyle name="Normal 5 5 5 2 3" xfId="39931" xr:uid="{E5A96E32-43A5-45E7-ACCB-EBECAB978EBF}"/>
    <x:cellStyle name="Normal 5 5 5 2 3 2" xfId="39932" xr:uid="{5B7877C1-D5BC-4FDD-B367-1CD4CD1E9112}"/>
    <x:cellStyle name="Normal 5 5 5 2 4" xfId="39933" xr:uid="{A6757122-87A2-47D5-824B-85BBF3520BE5}"/>
    <x:cellStyle name="Normal 5 5 5 2 5" xfId="39934" xr:uid="{7507ABC8-CEB3-47F5-AFE3-C13186C91D51}"/>
    <x:cellStyle name="Normal 5 5 5 3" xfId="39935" xr:uid="{340DD8C4-8FC8-4DEC-8E25-2E93EF24F241}"/>
    <x:cellStyle name="Normal 5 5 5 3 2" xfId="39936" xr:uid="{EAB554C6-9152-414A-BA57-4AA844D548A4}"/>
    <x:cellStyle name="Normal 5 5 5 3 2 2" xfId="39937" xr:uid="{16C06B5B-382D-44AD-A154-72C5710DDCD0}"/>
    <x:cellStyle name="Normal 5 5 5 3 3" xfId="39938" xr:uid="{55B9549E-DB97-4856-A4B8-446BF1B3F9F0}"/>
    <x:cellStyle name="Normal 5 5 5 4" xfId="39939" xr:uid="{821308B6-62E7-49F7-8E0E-A12DB9EE1CAF}"/>
    <x:cellStyle name="Normal 5 5 5 4 2" xfId="39940" xr:uid="{ED6F5782-D7A6-445E-AAB4-7CF22341C4EA}"/>
    <x:cellStyle name="Normal 5 5 5 5" xfId="39941" xr:uid="{F5A48C90-55B0-48CA-B149-11C6C3593370}"/>
    <x:cellStyle name="Normal 5 5 5 6" xfId="39942" xr:uid="{2F984FE8-28D1-4BEB-BEBE-D9EE89376D53}"/>
    <x:cellStyle name="Normal 5 5 6" xfId="39943" xr:uid="{82476123-6B0C-40C6-8361-C82E886C3382}"/>
    <x:cellStyle name="Normal 5 5 6 2" xfId="39944" xr:uid="{C26737EB-EC44-46DF-A340-F445670D4C1D}"/>
    <x:cellStyle name="Normal 5 5 6 2 2" xfId="39945" xr:uid="{EFD5B710-3DC6-436C-8766-8D67F4084268}"/>
    <x:cellStyle name="Normal 5 5 6 2 2 2" xfId="39946" xr:uid="{22AF57A6-EBEB-47E0-88B1-88EB81F863BA}"/>
    <x:cellStyle name="Normal 5 5 6 2 3" xfId="39947" xr:uid="{73994A56-46CB-4D33-9E16-94B8B8ED0177}"/>
    <x:cellStyle name="Normal 5 5 6 3" xfId="39948" xr:uid="{BC43D787-21B0-4CE3-8756-66EABBC6D040}"/>
    <x:cellStyle name="Normal 5 5 6 3 2" xfId="39949" xr:uid="{328AAF68-D8E1-42FE-BEA6-8B383F48048A}"/>
    <x:cellStyle name="Normal 5 5 6 4" xfId="39950" xr:uid="{7DB59E9D-C0F3-4DB0-A04A-866BB39E2C5B}"/>
    <x:cellStyle name="Normal 5 5 6 5" xfId="39951" xr:uid="{11C5E199-7397-4F16-95A9-3D7116E3EADE}"/>
    <x:cellStyle name="Normal 5 5 7" xfId="39952" xr:uid="{451FC688-C599-4BD8-9248-49CE5D7F02FB}"/>
    <x:cellStyle name="Normal 5 5 7 2" xfId="39953" xr:uid="{8D83D185-3B35-4A13-956F-1BC694D822D1}"/>
    <x:cellStyle name="Normal 5 5 7 2 2" xfId="39954" xr:uid="{ABFBCA69-20BD-4DAC-A9AB-A91A5C27556D}"/>
    <x:cellStyle name="Normal 5 5 7 2 2 2" xfId="39955" xr:uid="{71F70CBD-445A-4CD2-A80A-9824D1BC5C1F}"/>
    <x:cellStyle name="Normal 5 5 7 2 3" xfId="39956" xr:uid="{8ABF5562-6A4A-4490-89EB-050D80A9D317}"/>
    <x:cellStyle name="Normal 5 5 7 3" xfId="39957" xr:uid="{18107167-6035-4ABA-BFED-6C102A4DA1AE}"/>
    <x:cellStyle name="Normal 5 5 7 3 2" xfId="39958" xr:uid="{192BC64D-ECA7-4CCA-B007-CB0697F97CEF}"/>
    <x:cellStyle name="Normal 5 5 7 4" xfId="39959" xr:uid="{03CEA245-A059-4DD2-B3BD-7CFCF2AF8FCA}"/>
    <x:cellStyle name="Normal 5 5 7 5" xfId="39960" xr:uid="{2B6045FC-F54C-4410-A52D-D08A5F0804E0}"/>
    <x:cellStyle name="Normal 5 5 8" xfId="39961" xr:uid="{6F12450F-2CD6-476D-B5FD-3F554AE7D5F7}"/>
    <x:cellStyle name="Normal 5 5 8 2" xfId="39962" xr:uid="{860DD634-BEF4-439D-96B3-47170BEBDB00}"/>
    <x:cellStyle name="Normal 5 5 8 2 2" xfId="39963" xr:uid="{6753C396-641A-4524-A215-32C30F831517}"/>
    <x:cellStyle name="Normal 5 5 8 3" xfId="39964" xr:uid="{CB504ACE-48DA-4D40-996C-E1536769D362}"/>
    <x:cellStyle name="Normal 5 5 8 4" xfId="39965" xr:uid="{81401144-6F7B-4135-9778-6E005DF843C7}"/>
    <x:cellStyle name="Normal 5 5 9" xfId="39966" xr:uid="{E5382485-69E4-4174-93C9-4A48D72CE6C2}"/>
    <x:cellStyle name="Normal 5 5 9 2" xfId="39967" xr:uid="{D21FB1D5-819B-4F96-A983-7E20C584FABC}"/>
    <x:cellStyle name="Normal 5 6" xfId="39968" xr:uid="{501EE9CD-0E4F-4E61-A851-BDB326014AEE}"/>
    <x:cellStyle name="Normal 5 60" xfId="19" xr:uid="{62778D9B-F796-4030-A949-4E548BEEF49C}"/>
    <x:cellStyle name="Normal 5 60 2" xfId="47320" xr:uid="{CF665EA4-2810-42AF-9E2F-7DEC9ED5DE1A}"/>
    <x:cellStyle name="Normal 5 7" xfId="39969" xr:uid="{95F87E82-DC7A-44E6-8870-BDD81EB85078}"/>
    <x:cellStyle name="Normal 5 7 2" xfId="39970" xr:uid="{EF2E0545-B880-43D5-A96E-DB3061DE580C}"/>
    <x:cellStyle name="Normal 5 7 2 2" xfId="39971" xr:uid="{7F83EA5A-B1C6-446A-B7C5-CD71ADF60813}"/>
    <x:cellStyle name="Normal 5 7 2 2 2" xfId="39972" xr:uid="{A7B487BF-9945-4439-82B6-667F54596A19}"/>
    <x:cellStyle name="Normal 5 7 2 2 2 2" xfId="39973" xr:uid="{7DEA5ADF-CC73-4BF8-A602-24B7436D4546}"/>
    <x:cellStyle name="Normal 5 7 2 2 2 2 2" xfId="39974" xr:uid="{479DE1FF-9D46-4872-A898-BFBBD106083F}"/>
    <x:cellStyle name="Normal 5 7 2 2 2 3" xfId="39975" xr:uid="{4C6EF21A-7117-4CB2-B939-8CE1B29078D9}"/>
    <x:cellStyle name="Normal 5 7 2 2 3" xfId="39976" xr:uid="{0F928EFC-E824-41F1-8D7C-F5CC2EBF0F3D}"/>
    <x:cellStyle name="Normal 5 7 2 2 3 2" xfId="39977" xr:uid="{ADDCA090-3A48-478C-9578-00B4E5522320}"/>
    <x:cellStyle name="Normal 5 7 2 2 4" xfId="39978" xr:uid="{315F6D31-13CD-4457-96B1-F99F884E5195}"/>
    <x:cellStyle name="Normal 5 7 2 2 5" xfId="39979" xr:uid="{F0EE8322-A63A-46CA-A4E5-568A747429B0}"/>
    <x:cellStyle name="Normal 5 7 2 3" xfId="39980" xr:uid="{76DDE9CB-B50F-42E2-8AA6-509F384E1EED}"/>
    <x:cellStyle name="Normal 5 7 2 3 2" xfId="39981" xr:uid="{DF3FB669-5AC0-4458-A724-C01431E653F4}"/>
    <x:cellStyle name="Normal 5 7 2 3 2 2" xfId="39982" xr:uid="{3F69618C-1261-41BB-AFEF-47979C42FB0F}"/>
    <x:cellStyle name="Normal 5 7 2 3 3" xfId="39983" xr:uid="{FB8766F0-BFD4-4E66-87B0-1592AA07D483}"/>
    <x:cellStyle name="Normal 5 7 2 4" xfId="39984" xr:uid="{79AD8871-5ED1-4803-A530-04809AA55745}"/>
    <x:cellStyle name="Normal 5 7 2 4 2" xfId="39985" xr:uid="{95CC0298-6324-4A15-A52B-60143DCA09DF}"/>
    <x:cellStyle name="Normal 5 7 2 5" xfId="39986" xr:uid="{60F70820-724E-4304-A7C5-333C32FE8E39}"/>
    <x:cellStyle name="Normal 5 7 2 6" xfId="39987" xr:uid="{3F7FE31B-B965-4623-B9C5-C7BD67CE41A3}"/>
    <x:cellStyle name="Normal 5 7 3" xfId="39988" xr:uid="{F2ED2FC4-7250-4BFB-A5AC-3A279D9B0950}"/>
    <x:cellStyle name="Normal 5 7 3 2" xfId="39989" xr:uid="{25E3886B-7F37-4C40-9926-7AF3B8093AB7}"/>
    <x:cellStyle name="Normal 5 7 3 2 2" xfId="39990" xr:uid="{DBC4F805-BF0D-4EA3-8E5B-735E60C93956}"/>
    <x:cellStyle name="Normal 5 7 3 2 2 2" xfId="39991" xr:uid="{6323A0AE-9671-47AA-B7C8-9E18ADE42B4C}"/>
    <x:cellStyle name="Normal 5 7 3 2 3" xfId="39992" xr:uid="{F15A2080-9220-453E-9FCB-837989E7674E}"/>
    <x:cellStyle name="Normal 5 7 3 3" xfId="39993" xr:uid="{626CD8D3-769A-453A-9C03-67781F4DEE2F}"/>
    <x:cellStyle name="Normal 5 7 3 3 2" xfId="39994" xr:uid="{361F69E0-9FA7-499C-A4BC-1F3605D73149}"/>
    <x:cellStyle name="Normal 5 7 3 4" xfId="39995" xr:uid="{4BFE27A7-A810-4AD6-A0A5-A426B463FF3C}"/>
    <x:cellStyle name="Normal 5 7 3 5" xfId="39996" xr:uid="{C9B81F9C-C3FA-46FF-9E77-75AD8DCECA39}"/>
    <x:cellStyle name="Normal 5 7 4" xfId="39997" xr:uid="{30B12EF7-2BF4-4A60-8147-AF2262C1BAF7}"/>
    <x:cellStyle name="Normal 5 7 4 2" xfId="39998" xr:uid="{D0C877EE-3376-4DC7-9B75-0D66D4A2827C}"/>
    <x:cellStyle name="Normal 5 7 4 2 2" xfId="39999" xr:uid="{B650DB3F-5888-418E-9660-5D77578065EF}"/>
    <x:cellStyle name="Normal 5 7 4 3" xfId="40000" xr:uid="{1A2C2F20-1A0F-4F87-93C7-D68DEEB15220}"/>
    <x:cellStyle name="Normal 5 7 4 4" xfId="40001" xr:uid="{BC27FBA1-46BA-48DE-81E5-F1AD293102D2}"/>
    <x:cellStyle name="Normal 5 7 5" xfId="40002" xr:uid="{E37E504C-51D5-44AC-96BF-68A930C181D3}"/>
    <x:cellStyle name="Normal 5 7 5 2" xfId="40003" xr:uid="{620B7F18-1FFF-4851-84AB-32898D335C9A}"/>
    <x:cellStyle name="Normal 5 7 6" xfId="40004" xr:uid="{AFD7759F-B544-40D9-902E-83524294193A}"/>
    <x:cellStyle name="Normal 5 7 6 2" xfId="40005" xr:uid="{F4424731-FFAA-480F-A825-4FEB6984DCFB}"/>
    <x:cellStyle name="Normal 5 7 7" xfId="40006" xr:uid="{552B3E28-1538-40D7-B567-19959538DDEB}"/>
    <x:cellStyle name="Normal 5 8" xfId="40007" xr:uid="{8C621497-7F06-41E6-9F82-3F6D337EFFB1}"/>
    <x:cellStyle name="Normal 5 8 2" xfId="40008" xr:uid="{6912498B-A59A-4E11-80EB-F34E9733A9FF}"/>
    <x:cellStyle name="Normal 5 8 2 2" xfId="40009" xr:uid="{5316AF3D-B934-4CDD-A17B-36BDE71158A1}"/>
    <x:cellStyle name="Normal 5 8 2 2 2" xfId="40010" xr:uid="{BD3E71D3-9B1F-4D77-BE78-CF0FAE225FF0}"/>
    <x:cellStyle name="Normal 5 8 2 3" xfId="40011" xr:uid="{A62F475F-DBA7-4E91-8294-F2B50E52D9D7}"/>
    <x:cellStyle name="Normal 5 8 3" xfId="40012" xr:uid="{9D125071-9AC7-46B0-8180-2B329382847F}"/>
    <x:cellStyle name="Normal 5 8 3 2" xfId="40013" xr:uid="{13DBA08A-C6BA-46A3-A572-DAB136DE1F78}"/>
    <x:cellStyle name="Normal 5 8 4" xfId="40014" xr:uid="{1F883DAC-6CD3-44A4-9962-5B21D9877A59}"/>
    <x:cellStyle name="Normal 5 8 5" xfId="40015" xr:uid="{DD1DD832-3EE1-44F3-8E38-E80F58EEFB6C}"/>
    <x:cellStyle name="Normal 5 9" xfId="40016" xr:uid="{35B5C9C8-91F2-4E0C-9BFD-AF04C07655FB}"/>
    <x:cellStyle name="Normal 50" xfId="40017" xr:uid="{1FAAEE1B-EEB7-474E-A77F-27EFFFEC3BB9}"/>
    <x:cellStyle name="Normal 50 2" xfId="40018" xr:uid="{747ADE6F-85C8-44C7-BD8F-FC552A736ADA}"/>
    <x:cellStyle name="Normal 51" xfId="40019" xr:uid="{ED0228F5-AEC4-4E89-8D6B-984AACE3718C}"/>
    <x:cellStyle name="Normal 51 10" xfId="40020" xr:uid="{46C60D3A-8DF6-4364-A7CA-6CE5A950AC2F}"/>
    <x:cellStyle name="Normal 51 10 2" xfId="40021" xr:uid="{706E0931-B827-4769-81AC-CF9F1861105F}"/>
    <x:cellStyle name="Normal 51 11" xfId="40022" xr:uid="{3D0EFA2E-6FA6-4D32-B2A8-E988DE02D511}"/>
    <x:cellStyle name="Normal 51 2" xfId="40023" xr:uid="{799812D4-17FC-4B12-B5B4-AE9A537E7D12}"/>
    <x:cellStyle name="Normal 51 2 10" xfId="40024" xr:uid="{C0607876-B4B7-4EDA-B262-12E782B2B593}"/>
    <x:cellStyle name="Normal 51 2 2" xfId="40025" xr:uid="{0A1718B3-65EB-45C4-969A-82A432F7BE4E}"/>
    <x:cellStyle name="Normal 51 2 2 2" xfId="40026" xr:uid="{532B9093-9BE8-48C5-8CC4-8ADF067091EE}"/>
    <x:cellStyle name="Normal 51 2 2 2 2" xfId="40027" xr:uid="{B9A8436A-BF3D-41E7-9432-717E44561DBD}"/>
    <x:cellStyle name="Normal 51 2 2 2 2 2" xfId="40028" xr:uid="{D69F6CC6-0BFE-4436-B2EB-543A31344297}"/>
    <x:cellStyle name="Normal 51 2 2 2 2 2 2" xfId="40029" xr:uid="{9B344536-C699-48F1-89E5-F8A12D9CCA88}"/>
    <x:cellStyle name="Normal 51 2 2 2 2 2 2 2" xfId="40030" xr:uid="{7154D34D-8142-4558-BB3E-BBE900369AEF}"/>
    <x:cellStyle name="Normal 51 2 2 2 2 2 3" xfId="40031" xr:uid="{FBACA62C-7272-4ACC-86FD-BEE55E05337E}"/>
    <x:cellStyle name="Normal 51 2 2 2 2 3" xfId="40032" xr:uid="{F97CB643-D625-4BED-A801-768D2452ACDF}"/>
    <x:cellStyle name="Normal 51 2 2 2 2 3 2" xfId="40033" xr:uid="{769B75C0-7D7A-4326-8C3A-D8067CF31D4A}"/>
    <x:cellStyle name="Normal 51 2 2 2 2 4" xfId="40034" xr:uid="{113DD665-867F-4CA6-A8A4-06B4DD0FB307}"/>
    <x:cellStyle name="Normal 51 2 2 2 2 5" xfId="40035" xr:uid="{75ABEC8E-C4B1-42DF-91A6-B830AE72C321}"/>
    <x:cellStyle name="Normal 51 2 2 2 3" xfId="40036" xr:uid="{A5D36163-07D0-43EC-97AD-CCAD27641F2B}"/>
    <x:cellStyle name="Normal 51 2 2 2 3 2" xfId="40037" xr:uid="{B487D8C5-C780-4C97-A07F-1E8AD53D7049}"/>
    <x:cellStyle name="Normal 51 2 2 2 3 2 2" xfId="40038" xr:uid="{B057A057-16ED-437B-BBCE-650CBEFBEA27}"/>
    <x:cellStyle name="Normal 51 2 2 2 3 3" xfId="40039" xr:uid="{E6BB7D9C-39B4-480E-9292-4508A74FECC8}"/>
    <x:cellStyle name="Normal 51 2 2 2 4" xfId="40040" xr:uid="{4D0AB388-8F4A-4522-BC5F-F3C681E5A2E2}"/>
    <x:cellStyle name="Normal 51 2 2 2 4 2" xfId="40041" xr:uid="{1CAE6EE7-D9DF-4F37-81AD-48AACCA6893A}"/>
    <x:cellStyle name="Normal 51 2 2 2 5" xfId="40042" xr:uid="{86BB0777-6B79-4ADF-B9F3-17BF36541C34}"/>
    <x:cellStyle name="Normal 51 2 2 2 6" xfId="40043" xr:uid="{DE875CA4-E843-4F8A-8B78-44F5926BA067}"/>
    <x:cellStyle name="Normal 51 2 2 3" xfId="40044" xr:uid="{321F0F28-5B12-4574-BEB5-12B3B66BC96A}"/>
    <x:cellStyle name="Normal 51 2 2 3 2" xfId="40045" xr:uid="{26EF0665-02F7-43C9-8554-1B45C642DA46}"/>
    <x:cellStyle name="Normal 51 2 2 3 2 2" xfId="40046" xr:uid="{62F0120A-FC68-4E0F-B993-00A38BD7CA32}"/>
    <x:cellStyle name="Normal 51 2 2 3 2 2 2" xfId="40047" xr:uid="{EEF661FE-3BB0-4909-A4A0-AFE3FCCE51B1}"/>
    <x:cellStyle name="Normal 51 2 2 3 2 3" xfId="40048" xr:uid="{525B4489-C385-44B9-BB3D-72DF7FBBB40C}"/>
    <x:cellStyle name="Normal 51 2 2 3 3" xfId="40049" xr:uid="{D8E67376-BB5F-4A6A-B3EC-B7E296FAE946}"/>
    <x:cellStyle name="Normal 51 2 2 3 3 2" xfId="40050" xr:uid="{3145E854-5805-4408-827B-BB8DBEAF2847}"/>
    <x:cellStyle name="Normal 51 2 2 3 4" xfId="40051" xr:uid="{8A272B8D-0E45-4EBF-B410-E99F4B78E695}"/>
    <x:cellStyle name="Normal 51 2 2 3 5" xfId="40052" xr:uid="{2215555C-9BF1-4849-B8AF-953C954EA263}"/>
    <x:cellStyle name="Normal 51 2 2 4" xfId="40053" xr:uid="{5744E551-D429-49E6-AC59-CDA45452F1D6}"/>
    <x:cellStyle name="Normal 51 2 2 4 2" xfId="40054" xr:uid="{1D6F54D0-6A61-45A8-AC1C-CDDBC78599D4}"/>
    <x:cellStyle name="Normal 51 2 2 4 2 2" xfId="40055" xr:uid="{BB1FCE68-5C97-4DB8-B979-001D567C2C3A}"/>
    <x:cellStyle name="Normal 51 2 2 4 3" xfId="40056" xr:uid="{92BC38C3-897B-42F7-9204-6B20397B6C2B}"/>
    <x:cellStyle name="Normal 51 2 2 4 4" xfId="40057" xr:uid="{41F509AF-7BDE-4AB8-8D41-FE46A5FDE26B}"/>
    <x:cellStyle name="Normal 51 2 2 5" xfId="40058" xr:uid="{380D23ED-6277-4A56-BD05-ABE6141B6B05}"/>
    <x:cellStyle name="Normal 51 2 2 5 2" xfId="40059" xr:uid="{1107F913-5E9D-46E0-B48F-48F69D7DA366}"/>
    <x:cellStyle name="Normal 51 2 2 6" xfId="40060" xr:uid="{B353A9E1-32B4-4B56-AA8E-31AA5B00F839}"/>
    <x:cellStyle name="Normal 51 2 2 6 2" xfId="40061" xr:uid="{AAED71E1-0978-4B71-A9DE-088C3B64564A}"/>
    <x:cellStyle name="Normal 51 2 2 7" xfId="40062" xr:uid="{702E35AE-2759-4270-882C-E3B96D4CDF05}"/>
    <x:cellStyle name="Normal 51 2 3" xfId="40063" xr:uid="{4F22C3B1-A506-4363-8326-01BF1471C8A3}"/>
    <x:cellStyle name="Normal 51 2 3 2" xfId="40064" xr:uid="{E08FA599-3A0D-4931-AFA8-E8C4D7E5730F}"/>
    <x:cellStyle name="Normal 51 2 3 2 2" xfId="40065" xr:uid="{E0DB3C9B-9D0F-4D4F-9762-566C8CDAAC69}"/>
    <x:cellStyle name="Normal 51 2 3 2 2 2" xfId="40066" xr:uid="{05C4B56B-1C79-4171-B78C-C497006065EA}"/>
    <x:cellStyle name="Normal 51 2 3 2 2 2 2" xfId="40067" xr:uid="{1B6EB4B0-D3F7-4A7A-B75A-DC648CD04F09}"/>
    <x:cellStyle name="Normal 51 2 3 2 2 2 2 2" xfId="40068" xr:uid="{FE4F8F90-7273-4B77-85A5-E0951BA9AEF8}"/>
    <x:cellStyle name="Normal 51 2 3 2 2 2 3" xfId="40069" xr:uid="{06209E13-D951-475D-91AA-6B40F4C77033}"/>
    <x:cellStyle name="Normal 51 2 3 2 2 3" xfId="40070" xr:uid="{7BE3FE6F-F783-4A87-85FF-F667C8A13EBF}"/>
    <x:cellStyle name="Normal 51 2 3 2 2 3 2" xfId="40071" xr:uid="{67A757A6-6A59-4FD8-A53F-A82F4824013B}"/>
    <x:cellStyle name="Normal 51 2 3 2 2 4" xfId="40072" xr:uid="{8D9ED38B-9613-47B0-820C-14FC272C4B32}"/>
    <x:cellStyle name="Normal 51 2 3 2 2 5" xfId="40073" xr:uid="{A89C0111-5940-457E-BDEB-69FF81CBE7BE}"/>
    <x:cellStyle name="Normal 51 2 3 2 3" xfId="40074" xr:uid="{690F60B8-F5E3-4887-8C62-0E0705535C77}"/>
    <x:cellStyle name="Normal 51 2 3 2 3 2" xfId="40075" xr:uid="{BC095F70-39E2-415E-9163-FA724D8F0D21}"/>
    <x:cellStyle name="Normal 51 2 3 2 3 2 2" xfId="40076" xr:uid="{19CCFD22-3D90-46EA-8CE9-6ACC8A7B91A6}"/>
    <x:cellStyle name="Normal 51 2 3 2 3 3" xfId="40077" xr:uid="{3343043B-7B4B-4E12-B7E5-3AF6B30F20FD}"/>
    <x:cellStyle name="Normal 51 2 3 2 4" xfId="40078" xr:uid="{16F2AB3F-256C-4FF1-89A0-B133B5781FBC}"/>
    <x:cellStyle name="Normal 51 2 3 2 4 2" xfId="40079" xr:uid="{8FF9C921-A5CB-4A86-A60E-CEF3F582B20F}"/>
    <x:cellStyle name="Normal 51 2 3 2 5" xfId="40080" xr:uid="{8A0604F1-AD74-4418-B800-EE9084CC685F}"/>
    <x:cellStyle name="Normal 51 2 3 2 6" xfId="40081" xr:uid="{7B713819-568E-48E1-A295-179F151C83B3}"/>
    <x:cellStyle name="Normal 51 2 3 3" xfId="40082" xr:uid="{681DD862-5EAC-430D-8433-92B001D19AE2}"/>
    <x:cellStyle name="Normal 51 2 3 3 2" xfId="40083" xr:uid="{442A2749-D453-410A-AE2A-14C9497CC09D}"/>
    <x:cellStyle name="Normal 51 2 3 3 2 2" xfId="40084" xr:uid="{C0D77B26-C2AC-40BE-81BD-4A821CB2FF01}"/>
    <x:cellStyle name="Normal 51 2 3 3 2 2 2" xfId="40085" xr:uid="{61F6F623-3A3A-4FD0-A710-35122FF5A07B}"/>
    <x:cellStyle name="Normal 51 2 3 3 2 3" xfId="40086" xr:uid="{223AFA8C-FDA7-4BBC-908C-3932391B6CAD}"/>
    <x:cellStyle name="Normal 51 2 3 3 3" xfId="40087" xr:uid="{CC7323BC-A875-43E1-85A4-B9E0E0CD8313}"/>
    <x:cellStyle name="Normal 51 2 3 3 3 2" xfId="40088" xr:uid="{CA2B1754-02FF-4224-8BD1-975DFB9585F4}"/>
    <x:cellStyle name="Normal 51 2 3 3 4" xfId="40089" xr:uid="{8DC30EA1-4F24-4822-96D2-1E98E0679162}"/>
    <x:cellStyle name="Normal 51 2 3 3 5" xfId="40090" xr:uid="{CD2EAF46-9AC7-4B34-8549-369CFFEF6AE9}"/>
    <x:cellStyle name="Normal 51 2 3 4" xfId="40091" xr:uid="{CC9756E5-BDF0-4E49-A5CE-B99BB2478BE5}"/>
    <x:cellStyle name="Normal 51 2 3 4 2" xfId="40092" xr:uid="{49A4FE91-BFE4-45A2-BDC3-B5949ACB5C0A}"/>
    <x:cellStyle name="Normal 51 2 3 4 2 2" xfId="40093" xr:uid="{8CD1985D-1D2A-4519-85BE-11D556097D86}"/>
    <x:cellStyle name="Normal 51 2 3 4 3" xfId="40094" xr:uid="{22CEC170-38C0-4B4D-8FDE-26840E246351}"/>
    <x:cellStyle name="Normal 51 2 3 4 4" xfId="40095" xr:uid="{7AD50E7C-B284-40E9-B07A-ECEAC41D159D}"/>
    <x:cellStyle name="Normal 51 2 3 5" xfId="40096" xr:uid="{BEA9D216-13E2-465C-81AA-2436F1D41808}"/>
    <x:cellStyle name="Normal 51 2 3 5 2" xfId="40097" xr:uid="{4F417720-5230-4C42-97DC-FD583DD86FC5}"/>
    <x:cellStyle name="Normal 51 2 3 6" xfId="40098" xr:uid="{A5A9B48D-A641-4068-A641-C00F822A0A83}"/>
    <x:cellStyle name="Normal 51 2 3 6 2" xfId="40099" xr:uid="{43AAE023-1216-4CA0-83A9-FE988DCF619E}"/>
    <x:cellStyle name="Normal 51 2 3 7" xfId="40100" xr:uid="{4AF14D4B-7A84-4E23-9AF9-7F2753B61B56}"/>
    <x:cellStyle name="Normal 51 2 4" xfId="40101" xr:uid="{872BB97E-BD07-4B68-A7D6-420658B427C4}"/>
    <x:cellStyle name="Normal 51 2 4 2" xfId="40102" xr:uid="{903A5F5A-326E-413B-B639-C5B221F5FC84}"/>
    <x:cellStyle name="Normal 51 2 4 2 2" xfId="40103" xr:uid="{90F97228-F7AD-4ECF-A215-7E4CEFD16B1D}"/>
    <x:cellStyle name="Normal 51 2 4 2 2 2" xfId="40104" xr:uid="{7B54F1B8-06AE-4FC5-A6DA-B047C97EBAFD}"/>
    <x:cellStyle name="Normal 51 2 4 2 2 2 2" xfId="40105" xr:uid="{A6599E5D-311F-4E48-BC0F-EFADFB753BF1}"/>
    <x:cellStyle name="Normal 51 2 4 2 2 3" xfId="40106" xr:uid="{529E9A97-5644-4403-BAE9-0B0445115D14}"/>
    <x:cellStyle name="Normal 51 2 4 2 3" xfId="40107" xr:uid="{68A3AA57-13B4-4E44-8CDC-4EF58C7BE73A}"/>
    <x:cellStyle name="Normal 51 2 4 2 3 2" xfId="40108" xr:uid="{D5D76A41-FAD5-48A0-9701-60E22E6EBFAE}"/>
    <x:cellStyle name="Normal 51 2 4 2 4" xfId="40109" xr:uid="{4EA7600D-6C47-4672-A361-BD770F2F4408}"/>
    <x:cellStyle name="Normal 51 2 4 2 5" xfId="40110" xr:uid="{DB9EDC0C-ABE1-4A83-A24F-429E757BA56B}"/>
    <x:cellStyle name="Normal 51 2 4 3" xfId="40111" xr:uid="{C771ADCD-45D6-4CB6-A170-A3142E82CB54}"/>
    <x:cellStyle name="Normal 51 2 4 3 2" xfId="40112" xr:uid="{FBFD49FA-7580-4671-A67B-73CE11FB985B}"/>
    <x:cellStyle name="Normal 51 2 4 3 2 2" xfId="40113" xr:uid="{6A940D0F-C746-47EB-8458-B172D916E450}"/>
    <x:cellStyle name="Normal 51 2 4 3 3" xfId="40114" xr:uid="{91BC40F2-CFE7-4B62-ADF8-658D3A8C025F}"/>
    <x:cellStyle name="Normal 51 2 4 4" xfId="40115" xr:uid="{F6616510-C587-43FF-B101-322F8BEFD35B}"/>
    <x:cellStyle name="Normal 51 2 4 4 2" xfId="40116" xr:uid="{2A9AD6E6-78BD-41DB-B86D-C1601E19D2C5}"/>
    <x:cellStyle name="Normal 51 2 4 5" xfId="40117" xr:uid="{91858E8F-0D5A-4DD8-85FC-D76F3F0B0E50}"/>
    <x:cellStyle name="Normal 51 2 4 6" xfId="40118" xr:uid="{AEC6A187-736C-42EB-B4B8-3BB0FFF1B09F}"/>
    <x:cellStyle name="Normal 51 2 5" xfId="40119" xr:uid="{D38E9B42-9E98-484D-BCA1-437AC01221CE}"/>
    <x:cellStyle name="Normal 51 2 5 2" xfId="40120" xr:uid="{82A15FB7-5B85-4A14-8183-1ED8E9F1F1A9}"/>
    <x:cellStyle name="Normal 51 2 5 2 2" xfId="40121" xr:uid="{A93053A4-48E3-46E5-8313-A661DF10AC7A}"/>
    <x:cellStyle name="Normal 51 2 5 2 2 2" xfId="40122" xr:uid="{5BA45EDE-31F4-4270-9534-3C956A945864}"/>
    <x:cellStyle name="Normal 51 2 5 2 3" xfId="40123" xr:uid="{DD29D406-1ABA-4776-A36A-11CA98B0C202}"/>
    <x:cellStyle name="Normal 51 2 5 3" xfId="40124" xr:uid="{8CC08A67-9CC0-485A-851F-2CFDFF3D043C}"/>
    <x:cellStyle name="Normal 51 2 5 3 2" xfId="40125" xr:uid="{F86FF8BA-394F-4B6A-B677-B5E1BFE59B86}"/>
    <x:cellStyle name="Normal 51 2 5 4" xfId="40126" xr:uid="{26945930-E1B0-47A4-8DCF-2FC51F5F0271}"/>
    <x:cellStyle name="Normal 51 2 5 5" xfId="40127" xr:uid="{C581D600-87F2-482A-BD14-896DB423473A}"/>
    <x:cellStyle name="Normal 51 2 6" xfId="40128" xr:uid="{457A384B-F570-4569-93A2-17B91C3A4C03}"/>
    <x:cellStyle name="Normal 51 2 6 2" xfId="40129" xr:uid="{77CA9EF8-A4F2-42B7-8D53-5033405C21AB}"/>
    <x:cellStyle name="Normal 51 2 6 2 2" xfId="40130" xr:uid="{3528A5E7-008C-4F7B-8399-D81A3B213CA1}"/>
    <x:cellStyle name="Normal 51 2 6 2 2 2" xfId="40131" xr:uid="{313ED055-A576-4054-9391-024BEB388C87}"/>
    <x:cellStyle name="Normal 51 2 6 2 3" xfId="40132" xr:uid="{03AD4E09-0AB6-4920-BFDF-6A59A08FE3D3}"/>
    <x:cellStyle name="Normal 51 2 6 3" xfId="40133" xr:uid="{A472369E-AAE0-44E2-9D38-78FA30A66133}"/>
    <x:cellStyle name="Normal 51 2 6 3 2" xfId="40134" xr:uid="{48698A63-EC24-4A86-BF33-94DD37559599}"/>
    <x:cellStyle name="Normal 51 2 6 4" xfId="40135" xr:uid="{AF437DD2-ABBC-4240-9F98-46EF4311FA80}"/>
    <x:cellStyle name="Normal 51 2 6 5" xfId="40136" xr:uid="{078043E4-7E65-48E0-B619-CF5DF394B876}"/>
    <x:cellStyle name="Normal 51 2 7" xfId="40137" xr:uid="{34925436-0818-4D0E-B651-D3ADEFE59AA8}"/>
    <x:cellStyle name="Normal 51 2 7 2" xfId="40138" xr:uid="{56B56957-1197-4F80-8F52-B7F7CFF19BD2}"/>
    <x:cellStyle name="Normal 51 2 7 2 2" xfId="40139" xr:uid="{A8EA845B-32CE-46E4-99B0-A93EA9C67E74}"/>
    <x:cellStyle name="Normal 51 2 7 3" xfId="40140" xr:uid="{4A0A137E-103F-4641-93B9-20745A0C9540}"/>
    <x:cellStyle name="Normal 51 2 7 4" xfId="40141" xr:uid="{9B3AA50A-1380-47E5-B168-7DEFCBC6369F}"/>
    <x:cellStyle name="Normal 51 2 8" xfId="40142" xr:uid="{2FF44B9E-2D06-46BB-8796-77B5438D54E6}"/>
    <x:cellStyle name="Normal 51 2 8 2" xfId="40143" xr:uid="{DE45BEC3-75FB-4074-9DC3-D5A1F5F5C9FE}"/>
    <x:cellStyle name="Normal 51 2 9" xfId="40144" xr:uid="{B2FFFE7E-FA79-4908-9978-69A6EB01AB66}"/>
    <x:cellStyle name="Normal 51 2 9 2" xfId="40145" xr:uid="{17837E99-4DE3-4448-B100-29CF9B33434F}"/>
    <x:cellStyle name="Normal 51 3" xfId="40146" xr:uid="{3CD5B48B-D9EC-4C58-B516-437FE8BD21D1}"/>
    <x:cellStyle name="Normal 51 3 2" xfId="40147" xr:uid="{5180F456-46CD-4354-9182-7A6AA9A24A77}"/>
    <x:cellStyle name="Normal 51 3 2 2" xfId="40148" xr:uid="{5CF6F57D-9546-4797-B8FA-2B10371309F8}"/>
    <x:cellStyle name="Normal 51 3 2 2 2" xfId="40149" xr:uid="{46D37CC1-B8C0-41DB-B6A6-72CEE6F9F674}"/>
    <x:cellStyle name="Normal 51 3 2 2 2 2" xfId="40150" xr:uid="{03F2BFB5-7B48-48D4-AE62-DB08F204C9B4}"/>
    <x:cellStyle name="Normal 51 3 2 2 2 2 2" xfId="40151" xr:uid="{84D17738-3C7D-42D5-B20A-E04608687BF2}"/>
    <x:cellStyle name="Normal 51 3 2 2 2 3" xfId="40152" xr:uid="{769B6770-0119-4D5C-BC4B-CBBC4768FE53}"/>
    <x:cellStyle name="Normal 51 3 2 2 3" xfId="40153" xr:uid="{D5BA8D93-1D16-4D1D-822B-2860C85C30EA}"/>
    <x:cellStyle name="Normal 51 3 2 2 3 2" xfId="40154" xr:uid="{B30503D9-B21F-405C-A92B-1A98AC334498}"/>
    <x:cellStyle name="Normal 51 3 2 2 4" xfId="40155" xr:uid="{B2BA9521-4C1C-4B56-971B-590BD42C97F9}"/>
    <x:cellStyle name="Normal 51 3 2 2 5" xfId="40156" xr:uid="{1EE7991D-BCD3-4423-A57F-8203713A50DC}"/>
    <x:cellStyle name="Normal 51 3 2 3" xfId="40157" xr:uid="{4F405A70-8618-49A5-B34A-75276131B9DD}"/>
    <x:cellStyle name="Normal 51 3 2 3 2" xfId="40158" xr:uid="{9A8C4225-4249-4BEA-812D-A8B337347F2A}"/>
    <x:cellStyle name="Normal 51 3 2 3 2 2" xfId="40159" xr:uid="{EE534EAB-1C1E-44FF-B94A-2F9FDF779723}"/>
    <x:cellStyle name="Normal 51 3 2 3 3" xfId="40160" xr:uid="{51A4C3B6-CF1D-4137-9A12-C2E80F41E719}"/>
    <x:cellStyle name="Normal 51 3 2 4" xfId="40161" xr:uid="{87BA2343-0592-447B-B02A-BEE76A2887B5}"/>
    <x:cellStyle name="Normal 51 3 2 4 2" xfId="40162" xr:uid="{F6A1DEB8-F6BC-4375-96C8-C42DF10323B6}"/>
    <x:cellStyle name="Normal 51 3 2 5" xfId="40163" xr:uid="{FB11C20D-CD27-4721-8195-0B92E999B373}"/>
    <x:cellStyle name="Normal 51 3 2 6" xfId="40164" xr:uid="{66EC06E5-05D4-421B-9232-7F0857419CC7}"/>
    <x:cellStyle name="Normal 51 3 3" xfId="40165" xr:uid="{2417DDA7-CBD0-4402-9384-159FA74F2BC5}"/>
    <x:cellStyle name="Normal 51 3 3 2" xfId="40166" xr:uid="{095AD6BC-134D-497E-9391-5FE524EE4897}"/>
    <x:cellStyle name="Normal 51 3 3 2 2" xfId="40167" xr:uid="{8E46B6DF-1A1E-4EEF-B3D0-9C5F9C07502C}"/>
    <x:cellStyle name="Normal 51 3 3 2 2 2" xfId="40168" xr:uid="{91F06E70-04B0-4EE9-83AA-4E21FA9B4B85}"/>
    <x:cellStyle name="Normal 51 3 3 2 3" xfId="40169" xr:uid="{884E9417-881D-4AFD-ABA1-CE39CD21AEB8}"/>
    <x:cellStyle name="Normal 51 3 3 3" xfId="40170" xr:uid="{3473B95E-D6A8-41A8-9A37-0370BD2C6A0D}"/>
    <x:cellStyle name="Normal 51 3 3 3 2" xfId="40171" xr:uid="{8E75A8D7-14E2-4D86-897E-375AA5F633CA}"/>
    <x:cellStyle name="Normal 51 3 3 4" xfId="40172" xr:uid="{85B8A060-F34E-4277-9D80-EA76CF3F19E1}"/>
    <x:cellStyle name="Normal 51 3 3 5" xfId="40173" xr:uid="{F6545681-CB79-45B1-9B7B-9DD748325A3D}"/>
    <x:cellStyle name="Normal 51 3 4" xfId="40174" xr:uid="{AA4CDF07-968A-45E5-BB70-F66B7B10ABC8}"/>
    <x:cellStyle name="Normal 51 3 4 2" xfId="40175" xr:uid="{A2739C27-81FE-46DF-B998-9676016A6FF8}"/>
    <x:cellStyle name="Normal 51 3 4 2 2" xfId="40176" xr:uid="{38B19410-2462-497A-8FE1-5879B98DB5FD}"/>
    <x:cellStyle name="Normal 51 3 4 3" xfId="40177" xr:uid="{FDF16BF8-7BCB-4AB7-8862-45D08A63AFFC}"/>
    <x:cellStyle name="Normal 51 3 4 4" xfId="40178" xr:uid="{7E883A30-92CC-4A41-935B-3687538FDA88}"/>
    <x:cellStyle name="Normal 51 3 5" xfId="40179" xr:uid="{6A56F8D6-36A3-48CB-9C58-FA57597B02C4}"/>
    <x:cellStyle name="Normal 51 3 5 2" xfId="40180" xr:uid="{3B2BAA38-671F-437B-B3E5-7A2A207F931D}"/>
    <x:cellStyle name="Normal 51 3 6" xfId="40181" xr:uid="{77F2A52F-556B-404A-95DA-80EDBB0E62C4}"/>
    <x:cellStyle name="Normal 51 3 6 2" xfId="40182" xr:uid="{557126A3-C094-48CA-8CB1-C62B1C1D9ED6}"/>
    <x:cellStyle name="Normal 51 3 7" xfId="40183" xr:uid="{6092E28D-23B1-40FC-9376-C0CE57974D38}"/>
    <x:cellStyle name="Normal 51 4" xfId="40184" xr:uid="{197E7C85-D658-49B7-B31D-3EC87470D521}"/>
    <x:cellStyle name="Normal 51 4 2" xfId="40185" xr:uid="{C1B9B91F-03FB-4504-8D06-DF982397C9F1}"/>
    <x:cellStyle name="Normal 51 4 2 2" xfId="40186" xr:uid="{E546C4C1-61B5-4A58-BD62-2EAF946832C0}"/>
    <x:cellStyle name="Normal 51 4 2 2 2" xfId="40187" xr:uid="{EDECC879-853F-4ED3-BC9D-85525D1AE93C}"/>
    <x:cellStyle name="Normal 51 4 2 2 2 2" xfId="40188" xr:uid="{0FBFB53F-6D32-4FC5-BC15-F1F583E55561}"/>
    <x:cellStyle name="Normal 51 4 2 2 2 2 2" xfId="40189" xr:uid="{2CB9462D-0E83-4AEF-8305-4F6511095980}"/>
    <x:cellStyle name="Normal 51 4 2 2 2 3" xfId="40190" xr:uid="{AB4CD7CA-5BE1-4ABE-9111-FE455C0211B9}"/>
    <x:cellStyle name="Normal 51 4 2 2 3" xfId="40191" xr:uid="{3122747D-895C-4217-87D5-2D7BE823FEE5}"/>
    <x:cellStyle name="Normal 51 4 2 2 3 2" xfId="40192" xr:uid="{9C0B527E-B871-4950-B534-01BD6B64DCC0}"/>
    <x:cellStyle name="Normal 51 4 2 2 4" xfId="40193" xr:uid="{B68EE509-341A-4D13-8313-9D3A536272D6}"/>
    <x:cellStyle name="Normal 51 4 2 2 5" xfId="40194" xr:uid="{EC3B5A59-93AD-4C8A-8B51-058B59928488}"/>
    <x:cellStyle name="Normal 51 4 2 3" xfId="40195" xr:uid="{385946DC-C77F-464A-9F82-BF3ABCED82BC}"/>
    <x:cellStyle name="Normal 51 4 2 3 2" xfId="40196" xr:uid="{968167F8-DE53-4D01-910A-74EB219F6451}"/>
    <x:cellStyle name="Normal 51 4 2 3 2 2" xfId="40197" xr:uid="{6BCDB090-103E-41CB-93C5-7C773FAE02A2}"/>
    <x:cellStyle name="Normal 51 4 2 3 3" xfId="40198" xr:uid="{E7CCDE88-DE6E-4A4E-92C2-9B0BD6937769}"/>
    <x:cellStyle name="Normal 51 4 2 4" xfId="40199" xr:uid="{A61F0289-B181-4BC0-9D4D-A5E5C035C4F4}"/>
    <x:cellStyle name="Normal 51 4 2 4 2" xfId="40200" xr:uid="{80B2C3D9-BBF7-4D3D-89E6-2DF50ACC562A}"/>
    <x:cellStyle name="Normal 51 4 2 5" xfId="40201" xr:uid="{8346EA22-80AE-462D-908A-465431B5815D}"/>
    <x:cellStyle name="Normal 51 4 2 6" xfId="40202" xr:uid="{1DDFC52D-176D-4971-A3E0-845A45BCE906}"/>
    <x:cellStyle name="Normal 51 4 3" xfId="40203" xr:uid="{4606BFD1-624F-4DB9-9A11-3B2C04DBB6DD}"/>
    <x:cellStyle name="Normal 51 4 3 2" xfId="40204" xr:uid="{6D51A177-AB11-4B17-B30C-4507F976B1DD}"/>
    <x:cellStyle name="Normal 51 4 3 2 2" xfId="40205" xr:uid="{49D6103A-D560-4ABE-92BA-F2AC51B7651A}"/>
    <x:cellStyle name="Normal 51 4 3 2 2 2" xfId="40206" xr:uid="{E9DD6B1B-3E6E-4399-8243-98076A25E804}"/>
    <x:cellStyle name="Normal 51 4 3 2 3" xfId="40207" xr:uid="{8C6C9C10-25A9-40BB-8CBB-C6D1548DE8E3}"/>
    <x:cellStyle name="Normal 51 4 3 3" xfId="40208" xr:uid="{F8984BA7-AA34-4904-9FEB-CE55722CC7A8}"/>
    <x:cellStyle name="Normal 51 4 3 3 2" xfId="40209" xr:uid="{2817A6DD-9159-4D0B-8132-3B0C31FEAB1A}"/>
    <x:cellStyle name="Normal 51 4 3 4" xfId="40210" xr:uid="{6C6958C4-136D-4C6F-88C4-44F23D965705}"/>
    <x:cellStyle name="Normal 51 4 3 5" xfId="40211" xr:uid="{2E2D1BBF-3EC2-4FFB-9425-4C94F8F67DC0}"/>
    <x:cellStyle name="Normal 51 4 4" xfId="40212" xr:uid="{6E0B641D-25D3-444B-9043-20C25912F4DC}"/>
    <x:cellStyle name="Normal 51 4 4 2" xfId="40213" xr:uid="{51B08E92-ACF7-48C8-B4F6-9E363042DEDC}"/>
    <x:cellStyle name="Normal 51 4 4 2 2" xfId="40214" xr:uid="{83A6B308-1EE2-4BF9-926E-1C83CE9B2ADC}"/>
    <x:cellStyle name="Normal 51 4 4 3" xfId="40215" xr:uid="{9A0D7CCE-8AB1-4FF6-A51F-DF43A6D5991B}"/>
    <x:cellStyle name="Normal 51 4 4 4" xfId="40216" xr:uid="{8B6F6C81-4F1E-4AE5-8AEA-8F3BE1E75755}"/>
    <x:cellStyle name="Normal 51 4 5" xfId="40217" xr:uid="{947DB64F-0873-421E-B472-1E689ED75896}"/>
    <x:cellStyle name="Normal 51 4 5 2" xfId="40218" xr:uid="{7F242C60-2CDF-4D71-8B7F-0D90683F0792}"/>
    <x:cellStyle name="Normal 51 4 6" xfId="40219" xr:uid="{8E1B9285-AD3B-46DA-A72C-0322733558DF}"/>
    <x:cellStyle name="Normal 51 4 6 2" xfId="40220" xr:uid="{168FB1CC-F55C-4EC3-8845-75B918221E80}"/>
    <x:cellStyle name="Normal 51 4 7" xfId="40221" xr:uid="{4CEC4EB9-C925-4CD7-9A56-73C188402224}"/>
    <x:cellStyle name="Normal 51 5" xfId="40222" xr:uid="{0C10E807-C71D-480C-90E1-CBBDD9AA3268}"/>
    <x:cellStyle name="Normal 51 5 2" xfId="40223" xr:uid="{14F7D1A1-FEA0-40D8-97B0-C44ABD0D7F87}"/>
    <x:cellStyle name="Normal 51 5 2 2" xfId="40224" xr:uid="{D8F32415-DC9A-4A70-AA9A-4AFF06DC130C}"/>
    <x:cellStyle name="Normal 51 5 2 2 2" xfId="40225" xr:uid="{457A465D-68AB-4917-B601-66EC400EBEC8}"/>
    <x:cellStyle name="Normal 51 5 2 2 2 2" xfId="40226" xr:uid="{5AD0E721-6F99-454C-B283-F8977061FD2C}"/>
    <x:cellStyle name="Normal 51 5 2 2 3" xfId="40227" xr:uid="{12C37ED5-259A-4B1B-BFB1-3CC786C68433}"/>
    <x:cellStyle name="Normal 51 5 2 3" xfId="40228" xr:uid="{B6EA667A-B788-4D2A-8C33-762A9E72239C}"/>
    <x:cellStyle name="Normal 51 5 2 3 2" xfId="40229" xr:uid="{32D739EA-DD1C-46F9-A1BD-CE4B8EBA6FD3}"/>
    <x:cellStyle name="Normal 51 5 2 4" xfId="40230" xr:uid="{9EAD1999-F7D4-43AB-B9A7-7428FA2151B3}"/>
    <x:cellStyle name="Normal 51 5 2 5" xfId="40231" xr:uid="{DFE01EF5-D0DE-4AD7-8226-8ECF6FF131B5}"/>
    <x:cellStyle name="Normal 51 5 3" xfId="40232" xr:uid="{E9989D95-5216-47DD-AC91-1B10F94B6F58}"/>
    <x:cellStyle name="Normal 51 5 3 2" xfId="40233" xr:uid="{D6D5FCFE-2B43-4D90-9366-EB467D2FDF50}"/>
    <x:cellStyle name="Normal 51 5 3 2 2" xfId="40234" xr:uid="{DEE7EE35-1D75-401F-BD44-0458E1A66DEB}"/>
    <x:cellStyle name="Normal 51 5 3 3" xfId="40235" xr:uid="{26072390-44A4-4B22-A012-FBAB06A0E028}"/>
    <x:cellStyle name="Normal 51 5 4" xfId="40236" xr:uid="{024D3393-8A19-4F81-B571-8A6BDB9DE90B}"/>
    <x:cellStyle name="Normal 51 5 4 2" xfId="40237" xr:uid="{3D307198-9A2D-4B5E-8AAE-30D1E6A7B935}"/>
    <x:cellStyle name="Normal 51 5 5" xfId="40238" xr:uid="{FE1EF62F-B955-4EFB-95EA-768BB456BA22}"/>
    <x:cellStyle name="Normal 51 5 6" xfId="40239" xr:uid="{B4E75385-A66A-4FA4-AB02-A9E400D47BED}"/>
    <x:cellStyle name="Normal 51 6" xfId="40240" xr:uid="{530987E9-DA40-40B4-98D6-28454B120766}"/>
    <x:cellStyle name="Normal 51 6 2" xfId="40241" xr:uid="{BAB0E712-FF80-42B7-84A1-084A3255D177}"/>
    <x:cellStyle name="Normal 51 6 2 2" xfId="40242" xr:uid="{60DB0DC6-7072-4017-95E5-7520A6E5D883}"/>
    <x:cellStyle name="Normal 51 6 2 2 2" xfId="40243" xr:uid="{9AC06508-20F3-4AAF-9281-AE46E160B8ED}"/>
    <x:cellStyle name="Normal 51 6 2 3" xfId="40244" xr:uid="{BAE0635A-7960-43BE-8E6D-97BAA5ED6D60}"/>
    <x:cellStyle name="Normal 51 6 3" xfId="40245" xr:uid="{A16C163D-CB03-4EB2-A0B2-8498E6BD0F57}"/>
    <x:cellStyle name="Normal 51 6 3 2" xfId="40246" xr:uid="{59C0A7CB-080B-43A3-9060-2722CABE2D01}"/>
    <x:cellStyle name="Normal 51 6 4" xfId="40247" xr:uid="{459BD84D-6C62-40EB-846B-7966B6DB074A}"/>
    <x:cellStyle name="Normal 51 6 5" xfId="40248" xr:uid="{B126D06B-4F23-4F0E-AF2C-377B7B04DAB4}"/>
    <x:cellStyle name="Normal 51 7" xfId="40249" xr:uid="{D892A3A2-15DE-464D-BEBB-FE65830647DD}"/>
    <x:cellStyle name="Normal 51 7 2" xfId="40250" xr:uid="{8D02D528-DF81-4960-8B8F-3BE9AD4DB6E7}"/>
    <x:cellStyle name="Normal 51 7 2 2" xfId="40251" xr:uid="{5B9BB47C-FCCB-4B1C-BF30-17B48588FC9A}"/>
    <x:cellStyle name="Normal 51 7 2 2 2" xfId="40252" xr:uid="{3D1D7849-280E-4CD3-9948-CFECFFEEDD45}"/>
    <x:cellStyle name="Normal 51 7 2 3" xfId="40253" xr:uid="{3704B7DD-D70F-4C24-8134-09D4DF65F29A}"/>
    <x:cellStyle name="Normal 51 7 3" xfId="40254" xr:uid="{8613F7C5-B9B1-4930-B3F0-3B88293B6249}"/>
    <x:cellStyle name="Normal 51 7 3 2" xfId="40255" xr:uid="{B8122DFD-B8E8-4213-B937-3B7F1A46B6B7}"/>
    <x:cellStyle name="Normal 51 7 4" xfId="40256" xr:uid="{410E75C8-5853-4F38-B2A9-26ADD434795B}"/>
    <x:cellStyle name="Normal 51 7 5" xfId="40257" xr:uid="{00E706B8-790C-45EC-941D-D94B5FA9463C}"/>
    <x:cellStyle name="Normal 51 8" xfId="40258" xr:uid="{712A5619-0F1E-4ED6-B1D0-24BAE4E273E6}"/>
    <x:cellStyle name="Normal 51 8 2" xfId="40259" xr:uid="{9B0977AA-CB97-42C9-B143-74067FD5657F}"/>
    <x:cellStyle name="Normal 51 8 2 2" xfId="40260" xr:uid="{DB4F3BFA-2647-4FB9-BCD7-234F62AC7841}"/>
    <x:cellStyle name="Normal 51 8 3" xfId="40261" xr:uid="{C39F6B21-0F72-46C3-BFC4-097BFEDF2FF5}"/>
    <x:cellStyle name="Normal 51 8 4" xfId="40262" xr:uid="{89FD541E-B5D8-46FC-8B8F-ABC4BDC428D3}"/>
    <x:cellStyle name="Normal 51 9" xfId="40263" xr:uid="{9B1E8895-312A-4D3F-BFEC-C3775D57EFDD}"/>
    <x:cellStyle name="Normal 51 9 2" xfId="40264" xr:uid="{E954E434-493B-41F4-8E1B-19D7D1B29D2E}"/>
    <x:cellStyle name="Normal 52" xfId="40265" xr:uid="{545683C1-B3C1-4873-8788-439789D5E089}"/>
    <x:cellStyle name="Normal 52 10" xfId="40266" xr:uid="{31D63553-F0E7-4DD2-90F4-9FAB618AC6C5}"/>
    <x:cellStyle name="Normal 52 2" xfId="40267" xr:uid="{4337E07C-3E01-4E4E-95ED-0407CD4133C8}"/>
    <x:cellStyle name="Normal 52 2 2" xfId="40268" xr:uid="{FBEC4C77-634F-4F7A-8A1D-33529A2632AE}"/>
    <x:cellStyle name="Normal 52 2 2 2" xfId="40269" xr:uid="{4CAFBC06-243B-4695-A7B4-85AE5E6DA8B4}"/>
    <x:cellStyle name="Normal 52 2 2 2 2" xfId="40270" xr:uid="{71B38AB0-B714-468F-8360-1B33075B8DFE}"/>
    <x:cellStyle name="Normal 52 2 2 2 2 2" xfId="40271" xr:uid="{9E021B0A-921E-421C-A847-AF34BA3F723A}"/>
    <x:cellStyle name="Normal 52 2 2 2 2 2 2" xfId="40272" xr:uid="{7EF40347-E649-4626-A1B6-D7849E9402DE}"/>
    <x:cellStyle name="Normal 52 2 2 2 2 3" xfId="40273" xr:uid="{9CD31B6C-176F-46B2-A634-91DDBE1A92FF}"/>
    <x:cellStyle name="Normal 52 2 2 2 3" xfId="40274" xr:uid="{C954B2D5-FFC6-4CCB-B4AF-1DB6638678C6}"/>
    <x:cellStyle name="Normal 52 2 2 2 3 2" xfId="40275" xr:uid="{E8677E10-8173-44BB-A71B-789892CDCD94}"/>
    <x:cellStyle name="Normal 52 2 2 2 4" xfId="40276" xr:uid="{E3F93A05-AB6E-4FF2-8DE3-149A825C0EA1}"/>
    <x:cellStyle name="Normal 52 2 2 2 5" xfId="40277" xr:uid="{F42A947D-6020-4E33-9B47-60FE8BD44DC6}"/>
    <x:cellStyle name="Normal 52 2 2 3" xfId="40278" xr:uid="{7045DD3A-0D34-49B8-93CB-F8A7463B4F5C}"/>
    <x:cellStyle name="Normal 52 2 2 3 2" xfId="40279" xr:uid="{0A612618-1B99-4637-8F58-C1A63DDBAA5E}"/>
    <x:cellStyle name="Normal 52 2 2 3 2 2" xfId="40280" xr:uid="{7073E817-7703-409E-BBBC-4E24CB660BB5}"/>
    <x:cellStyle name="Normal 52 2 2 3 3" xfId="40281" xr:uid="{CEC2DF1D-32CA-4177-962C-A7538C7780FA}"/>
    <x:cellStyle name="Normal 52 2 2 4" xfId="40282" xr:uid="{F89E0C8A-A2E7-436A-9C66-B8898C890A08}"/>
    <x:cellStyle name="Normal 52 2 2 4 2" xfId="40283" xr:uid="{B52065DB-32C7-42AD-A253-96A338B2F7A5}"/>
    <x:cellStyle name="Normal 52 2 2 5" xfId="40284" xr:uid="{D09EAEB1-9A90-480B-9C22-EF00AF0514D4}"/>
    <x:cellStyle name="Normal 52 2 2 6" xfId="40285" xr:uid="{4E2D5CA9-FDAA-41C8-B6B7-5FCDA29055DB}"/>
    <x:cellStyle name="Normal 52 2 3" xfId="40286" xr:uid="{564925B8-12F6-4B88-8930-B7A4DA201C4C}"/>
    <x:cellStyle name="Normal 52 2 3 2" xfId="40287" xr:uid="{B49F21F4-AC03-4D86-942F-47C7EEAC8F4B}"/>
    <x:cellStyle name="Normal 52 2 3 2 2" xfId="40288" xr:uid="{FF42CAA7-F3C6-47D8-A2AC-1DAB9F534E0F}"/>
    <x:cellStyle name="Normal 52 2 3 2 2 2" xfId="40289" xr:uid="{55BF9082-8498-40A7-80B0-05758225979A}"/>
    <x:cellStyle name="Normal 52 2 3 2 3" xfId="40290" xr:uid="{E8B65E66-9411-4EEB-B1B8-A4FAB2486DC8}"/>
    <x:cellStyle name="Normal 52 2 3 3" xfId="40291" xr:uid="{FB34D3D5-0218-461B-8425-75AB6E283A5D}"/>
    <x:cellStyle name="Normal 52 2 3 3 2" xfId="40292" xr:uid="{097FC2EC-6A58-4B03-B309-329F365B5031}"/>
    <x:cellStyle name="Normal 52 2 3 4" xfId="40293" xr:uid="{C7600F5E-E437-4AFB-AB3E-CA6E2C9E4E1A}"/>
    <x:cellStyle name="Normal 52 2 3 5" xfId="40294" xr:uid="{70B4F153-16DA-4903-B461-D9A7B319BEAD}"/>
    <x:cellStyle name="Normal 52 2 4" xfId="40295" xr:uid="{1D044104-A7B2-4000-970A-0FF3F162C884}"/>
    <x:cellStyle name="Normal 52 2 4 2" xfId="40296" xr:uid="{17EABF28-0608-44FD-B597-AFE363E7A818}"/>
    <x:cellStyle name="Normal 52 2 4 2 2" xfId="40297" xr:uid="{257FABCA-62BB-49C8-8555-EB1E4D7F0188}"/>
    <x:cellStyle name="Normal 52 2 4 3" xfId="40298" xr:uid="{FD34EA90-B059-4E8E-B735-212F014C159F}"/>
    <x:cellStyle name="Normal 52 2 4 4" xfId="40299" xr:uid="{50A8C718-4453-42DD-A9E5-975726A63AEB}"/>
    <x:cellStyle name="Normal 52 2 5" xfId="40300" xr:uid="{BFA53B05-14D3-4DC7-A29A-18B266546C70}"/>
    <x:cellStyle name="Normal 52 2 5 2" xfId="40301" xr:uid="{1B7FD3CE-2048-4A04-8456-80F166E64D09}"/>
    <x:cellStyle name="Normal 52 2 6" xfId="40302" xr:uid="{3A1663AC-7D80-45AD-B22A-3F7AC706BFD1}"/>
    <x:cellStyle name="Normal 52 2 6 2" xfId="40303" xr:uid="{41C08435-2A76-4181-923E-581689E63CB3}"/>
    <x:cellStyle name="Normal 52 2 7" xfId="40304" xr:uid="{33038153-C9ED-4268-87F8-6976233D8DBE}"/>
    <x:cellStyle name="Normal 52 3" xfId="40305" xr:uid="{A1BCBED9-C79E-4539-81C5-B58DDF079F47}"/>
    <x:cellStyle name="Normal 52 3 2" xfId="40306" xr:uid="{DE95749B-D9CE-4002-BEE3-74610312781C}"/>
    <x:cellStyle name="Normal 52 3 2 2" xfId="40307" xr:uid="{F0F222A6-A5DC-4DE3-AA3B-E495FAF7E64A}"/>
    <x:cellStyle name="Normal 52 3 2 2 2" xfId="40308" xr:uid="{05D888DD-B03F-49A3-A23F-4778CFFD3542}"/>
    <x:cellStyle name="Normal 52 3 2 2 2 2" xfId="40309" xr:uid="{A231C02F-F28D-4E02-8D28-DE6E8A0FC27D}"/>
    <x:cellStyle name="Normal 52 3 2 2 2 2 2" xfId="40310" xr:uid="{61836FE0-7F34-41DE-9B84-77447FE38E23}"/>
    <x:cellStyle name="Normal 52 3 2 2 2 3" xfId="40311" xr:uid="{931509B7-F125-4D40-8607-B2A939CAA9E3}"/>
    <x:cellStyle name="Normal 52 3 2 2 3" xfId="40312" xr:uid="{E013047E-4432-448F-B398-81E727602B14}"/>
    <x:cellStyle name="Normal 52 3 2 2 3 2" xfId="40313" xr:uid="{BB69C2C1-BF48-43C6-BA87-CAAD09C62D3A}"/>
    <x:cellStyle name="Normal 52 3 2 2 4" xfId="40314" xr:uid="{78E8841A-77AC-4DBF-9012-C3E0ED0A9D46}"/>
    <x:cellStyle name="Normal 52 3 2 2 5" xfId="40315" xr:uid="{B2877D72-C076-4D9A-A23A-4486996C1CFC}"/>
    <x:cellStyle name="Normal 52 3 2 3" xfId="40316" xr:uid="{316C07DB-4D4B-4568-B38A-29B24BC881D8}"/>
    <x:cellStyle name="Normal 52 3 2 3 2" xfId="40317" xr:uid="{C334B271-1F19-4596-83C3-DF453D8E27C5}"/>
    <x:cellStyle name="Normal 52 3 2 3 2 2" xfId="40318" xr:uid="{2CF0A51C-DE40-4099-8DAC-06655F10D96D}"/>
    <x:cellStyle name="Normal 52 3 2 3 3" xfId="40319" xr:uid="{CBCE91D8-132A-4AF3-BE87-D7F77E24D415}"/>
    <x:cellStyle name="Normal 52 3 2 4" xfId="40320" xr:uid="{D1299332-78B8-4CF9-8316-4EADC1AC9E35}"/>
    <x:cellStyle name="Normal 52 3 2 4 2" xfId="40321" xr:uid="{8F9418D7-67FB-48A7-9805-4AA4A2EA86AC}"/>
    <x:cellStyle name="Normal 52 3 2 5" xfId="40322" xr:uid="{85C95695-E170-4894-98F4-E6BF8A3925F5}"/>
    <x:cellStyle name="Normal 52 3 2 6" xfId="40323" xr:uid="{7EC84B72-BEFB-4A3F-B451-8B08E0996FCA}"/>
    <x:cellStyle name="Normal 52 3 3" xfId="40324" xr:uid="{8B759D0D-2FC5-40F6-A4E0-1284E9AFD173}"/>
    <x:cellStyle name="Normal 52 3 3 2" xfId="40325" xr:uid="{17D7A8F4-7CED-4FC9-98FF-6C447B844FB1}"/>
    <x:cellStyle name="Normal 52 3 3 2 2" xfId="40326" xr:uid="{0416EA5B-06AA-433F-837A-4B38C9021FAF}"/>
    <x:cellStyle name="Normal 52 3 3 2 2 2" xfId="40327" xr:uid="{6BACE9CA-567A-418B-90FD-567B34DE0CC8}"/>
    <x:cellStyle name="Normal 52 3 3 2 3" xfId="40328" xr:uid="{7D974403-D924-4781-8AB1-D9FB21942AE5}"/>
    <x:cellStyle name="Normal 52 3 3 3" xfId="40329" xr:uid="{A6A454AC-9D1E-451B-9EF7-AE74759BB1ED}"/>
    <x:cellStyle name="Normal 52 3 3 3 2" xfId="40330" xr:uid="{32499E01-45A3-4A0D-8A67-EB2AACAE1F27}"/>
    <x:cellStyle name="Normal 52 3 3 4" xfId="40331" xr:uid="{09DA84EE-25B7-4606-82C0-B7729908227D}"/>
    <x:cellStyle name="Normal 52 3 3 5" xfId="40332" xr:uid="{5B044F74-5A29-4662-BF62-736558349D6A}"/>
    <x:cellStyle name="Normal 52 3 4" xfId="40333" xr:uid="{D35B792E-355C-4076-B468-D950156638C2}"/>
    <x:cellStyle name="Normal 52 3 4 2" xfId="40334" xr:uid="{06D91416-B272-4FCD-BCF2-59D0A1227713}"/>
    <x:cellStyle name="Normal 52 3 4 2 2" xfId="40335" xr:uid="{40704EB8-1A71-44DD-9380-8BC66F885189}"/>
    <x:cellStyle name="Normal 52 3 4 3" xfId="40336" xr:uid="{33148CFA-8BFF-4BCB-9D24-F9ABFC8F1A79}"/>
    <x:cellStyle name="Normal 52 3 4 4" xfId="40337" xr:uid="{E7AB5591-83C3-456E-8AB0-5902FF980EBE}"/>
    <x:cellStyle name="Normal 52 3 5" xfId="40338" xr:uid="{F8CB5399-2A4C-4EE1-A442-90252B728F8E}"/>
    <x:cellStyle name="Normal 52 3 5 2" xfId="40339" xr:uid="{510E2047-B77B-4125-AE09-BC7AC2AC8451}"/>
    <x:cellStyle name="Normal 52 3 6" xfId="40340" xr:uid="{D8FDD402-7FA8-47DC-876E-685E60A58A5B}"/>
    <x:cellStyle name="Normal 52 3 6 2" xfId="40341" xr:uid="{BE985F2A-139C-49BE-9593-534DDE2AE04C}"/>
    <x:cellStyle name="Normal 52 3 7" xfId="40342" xr:uid="{2EBC7B77-5980-4FC8-AEE8-61180BB8F384}"/>
    <x:cellStyle name="Normal 52 4" xfId="40343" xr:uid="{321600E1-3185-4271-9355-1908D168759A}"/>
    <x:cellStyle name="Normal 52 4 2" xfId="40344" xr:uid="{7256731C-BFBC-410D-9DF8-8D3756340728}"/>
    <x:cellStyle name="Normal 52 4 2 2" xfId="40345" xr:uid="{DC38150B-33AA-4FAB-8EC8-48DD88F9C555}"/>
    <x:cellStyle name="Normal 52 4 2 2 2" xfId="40346" xr:uid="{298ADE94-95B2-43EE-93CC-07806056C34A}"/>
    <x:cellStyle name="Normal 52 4 2 2 2 2" xfId="40347" xr:uid="{F6600568-F63D-4462-B824-F20AA1B370E1}"/>
    <x:cellStyle name="Normal 52 4 2 2 3" xfId="40348" xr:uid="{BFDA9032-2224-448E-8A59-7DCB7DA7B6DA}"/>
    <x:cellStyle name="Normal 52 4 2 3" xfId="40349" xr:uid="{7B2D0BE3-FCEB-4EC9-86CE-60019E71DC96}"/>
    <x:cellStyle name="Normal 52 4 2 3 2" xfId="40350" xr:uid="{015F2C33-EC27-4DC3-B5A7-E8224777A1AC}"/>
    <x:cellStyle name="Normal 52 4 2 4" xfId="40351" xr:uid="{7E68D7C5-4A70-4C31-86AD-BF7583BE8D7E}"/>
    <x:cellStyle name="Normal 52 4 2 5" xfId="40352" xr:uid="{D6D21009-0B6F-4783-BF2A-11D3407111D6}"/>
    <x:cellStyle name="Normal 52 4 3" xfId="40353" xr:uid="{81B22C0F-B398-49AD-A714-E93F5DFCD25E}"/>
    <x:cellStyle name="Normal 52 4 3 2" xfId="40354" xr:uid="{F87AB9FD-C570-4956-B22F-95878866224C}"/>
    <x:cellStyle name="Normal 52 4 3 2 2" xfId="40355" xr:uid="{C410A8B6-887A-4C1D-8DDE-DF4C0F440E8B}"/>
    <x:cellStyle name="Normal 52 4 3 3" xfId="40356" xr:uid="{05DB6A14-E8CF-4B90-BA6F-A9A7BE28A0DE}"/>
    <x:cellStyle name="Normal 52 4 4" xfId="40357" xr:uid="{AEA5CC89-FC2D-4102-B198-A45F8AB495A7}"/>
    <x:cellStyle name="Normal 52 4 4 2" xfId="40358" xr:uid="{E9EFC537-9782-427D-8FA8-5C33855F71E1}"/>
    <x:cellStyle name="Normal 52 4 5" xfId="40359" xr:uid="{CCDD293F-AFEA-4CF8-8CBB-F3902716283D}"/>
    <x:cellStyle name="Normal 52 4 6" xfId="40360" xr:uid="{277B4855-D595-468D-8A0A-E8D83E32E320}"/>
    <x:cellStyle name="Normal 52 5" xfId="40361" xr:uid="{B64B56EF-A605-4195-9D27-DB0245EAE693}"/>
    <x:cellStyle name="Normal 52 5 2" xfId="40362" xr:uid="{0682E254-17C4-47CC-92AE-D93C55B84488}"/>
    <x:cellStyle name="Normal 52 5 2 2" xfId="40363" xr:uid="{DD5A2DDF-9F3C-44AF-9F64-D84C63C0BC3E}"/>
    <x:cellStyle name="Normal 52 5 2 2 2" xfId="40364" xr:uid="{B5F284DD-F0EC-4E1E-A7E8-EA12669C02A9}"/>
    <x:cellStyle name="Normal 52 5 2 3" xfId="40365" xr:uid="{070C0AE0-908C-4AF0-88D1-1EF7E485D2D9}"/>
    <x:cellStyle name="Normal 52 5 3" xfId="40366" xr:uid="{8E2C3112-1C8A-40D0-A530-1F44FA8D33AD}"/>
    <x:cellStyle name="Normal 52 5 3 2" xfId="40367" xr:uid="{F8315A8B-8A67-43F2-9F9F-1B0AC3ED6614}"/>
    <x:cellStyle name="Normal 52 5 4" xfId="40368" xr:uid="{8370466E-B2F6-47D8-8C6B-83BB71479CA5}"/>
    <x:cellStyle name="Normal 52 5 5" xfId="40369" xr:uid="{533C4BBB-AC40-4F40-BE3A-BF063B242F3B}"/>
    <x:cellStyle name="Normal 52 6" xfId="40370" xr:uid="{77F674A3-EDE9-40DD-A347-20FC80589AC9}"/>
    <x:cellStyle name="Normal 52 6 2" xfId="40371" xr:uid="{98CBABA9-690C-42C5-B5F5-B4443A048968}"/>
    <x:cellStyle name="Normal 52 6 2 2" xfId="40372" xr:uid="{1F1ECF4A-A882-40C3-8731-0A9FF8ECB072}"/>
    <x:cellStyle name="Normal 52 6 2 2 2" xfId="40373" xr:uid="{A3C381B5-11E4-45D4-8B50-72C80338B1D7}"/>
    <x:cellStyle name="Normal 52 6 2 3" xfId="40374" xr:uid="{D8439989-0F82-4E09-A573-C336DFBE41E2}"/>
    <x:cellStyle name="Normal 52 6 3" xfId="40375" xr:uid="{5CC85D41-4036-4702-B5DE-8BB4A72A3B67}"/>
    <x:cellStyle name="Normal 52 6 3 2" xfId="40376" xr:uid="{6AE48B79-E327-42D0-987A-C22C5C8EBA48}"/>
    <x:cellStyle name="Normal 52 6 4" xfId="40377" xr:uid="{C79ED12C-2DE0-4BAD-B63D-A0726A5AE9A9}"/>
    <x:cellStyle name="Normal 52 6 5" xfId="40378" xr:uid="{3869329A-F6DB-4E0A-9FF2-748E4E9C8533}"/>
    <x:cellStyle name="Normal 52 7" xfId="40379" xr:uid="{5CE8445D-DA82-4BDE-8570-0364C67F1148}"/>
    <x:cellStyle name="Normal 52 7 2" xfId="40380" xr:uid="{AC2946FE-1BA6-4C26-977E-EAB5F2323CCC}"/>
    <x:cellStyle name="Normal 52 7 2 2" xfId="40381" xr:uid="{371263D3-6454-40E8-BBFB-6AC123C3EB9C}"/>
    <x:cellStyle name="Normal 52 7 3" xfId="40382" xr:uid="{D1865BA4-AB95-41C6-9925-2C3C37AE3BB0}"/>
    <x:cellStyle name="Normal 52 7 4" xfId="40383" xr:uid="{3B1879D0-29F2-4D3E-AEB9-84CA11D0430E}"/>
    <x:cellStyle name="Normal 52 8" xfId="40384" xr:uid="{347AC536-390B-48EB-B26E-0679639F804F}"/>
    <x:cellStyle name="Normal 52 8 2" xfId="40385" xr:uid="{E18254B2-0DC5-418A-B815-B1DB6A2854CF}"/>
    <x:cellStyle name="Normal 52 9" xfId="40386" xr:uid="{2C391F80-6AE4-48E7-BF68-9A4367998388}"/>
    <x:cellStyle name="Normal 52 9 2" xfId="40387" xr:uid="{B19EEF35-5B1B-4FE1-8F48-59AC3248395B}"/>
    <x:cellStyle name="Normal 53" xfId="40388" xr:uid="{B6516617-4C85-45CE-97BA-C60EFC7DBE38}"/>
    <x:cellStyle name="Normal 53 10" xfId="40389" xr:uid="{29588383-3A60-4B90-BCF6-1D46B1975545}"/>
    <x:cellStyle name="Normal 53 2" xfId="40390" xr:uid="{A0C93349-11C1-4B9C-B5CB-3AC2B7B15AE8}"/>
    <x:cellStyle name="Normal 53 2 2" xfId="40391" xr:uid="{EC503808-47BB-4735-B490-1616D7D9B3AA}"/>
    <x:cellStyle name="Normal 53 2 2 2" xfId="40392" xr:uid="{DA37356D-551E-4A96-A26A-E167EF3927A7}"/>
    <x:cellStyle name="Normal 53 2 2 2 2" xfId="40393" xr:uid="{DBA0E5F7-A20C-48CD-905D-E573E007944C}"/>
    <x:cellStyle name="Normal 53 2 2 2 2 2" xfId="40394" xr:uid="{634A5C0B-7FA5-4F53-9202-1745EC477DE5}"/>
    <x:cellStyle name="Normal 53 2 2 2 2 2 2" xfId="40395" xr:uid="{36A47AB6-2206-4CB2-A2BA-FA451C1185FA}"/>
    <x:cellStyle name="Normal 53 2 2 2 2 3" xfId="40396" xr:uid="{38CB0E0D-738A-4F83-B3D0-B1E4EE926F76}"/>
    <x:cellStyle name="Normal 53 2 2 2 3" xfId="40397" xr:uid="{EF183464-88E6-4C9F-B9B1-C20D8A957C76}"/>
    <x:cellStyle name="Normal 53 2 2 2 3 2" xfId="40398" xr:uid="{D5AB9EE4-90E5-4EBA-A214-27130EB3EA61}"/>
    <x:cellStyle name="Normal 53 2 2 2 4" xfId="40399" xr:uid="{B589EA14-2BC9-4F20-9BB3-CD2A8982883E}"/>
    <x:cellStyle name="Normal 53 2 2 2 5" xfId="40400" xr:uid="{7AB6A5E4-1FED-4ABB-B342-0D2C6E83CE71}"/>
    <x:cellStyle name="Normal 53 2 2 3" xfId="40401" xr:uid="{22622058-C23F-40B0-AFF2-A186858DEE02}"/>
    <x:cellStyle name="Normal 53 2 2 3 2" xfId="40402" xr:uid="{BF741E68-15CE-4450-A3A1-6ECFD57E41A9}"/>
    <x:cellStyle name="Normal 53 2 2 3 2 2" xfId="40403" xr:uid="{C2AA1C3F-6869-4FD4-ABEE-8E230FDF249A}"/>
    <x:cellStyle name="Normal 53 2 2 3 3" xfId="40404" xr:uid="{2113FA75-8103-4B49-BF33-84F597ADEFC5}"/>
    <x:cellStyle name="Normal 53 2 2 4" xfId="40405" xr:uid="{E02619DC-1792-44A2-BB16-35D61B683C6A}"/>
    <x:cellStyle name="Normal 53 2 2 4 2" xfId="40406" xr:uid="{194E3F81-213A-48EF-9D38-3AFAE26D47C0}"/>
    <x:cellStyle name="Normal 53 2 2 5" xfId="40407" xr:uid="{329FF109-3DAF-4204-9012-CF5D6B091358}"/>
    <x:cellStyle name="Normal 53 2 2 6" xfId="40408" xr:uid="{E8A1CDA8-1E42-4359-9A3F-2C52C46530A3}"/>
    <x:cellStyle name="Normal 53 2 3" xfId="40409" xr:uid="{21114E1F-9505-42DA-86C7-5F067D6B0466}"/>
    <x:cellStyle name="Normal 53 2 3 2" xfId="40410" xr:uid="{B5FDA586-757D-4F27-B522-64D430D9746D}"/>
    <x:cellStyle name="Normal 53 2 3 2 2" xfId="40411" xr:uid="{12788164-7E2B-4384-B75B-A9C04ADDA680}"/>
    <x:cellStyle name="Normal 53 2 3 2 2 2" xfId="40412" xr:uid="{7BF0090F-2820-4949-B512-12D6D987DAC4}"/>
    <x:cellStyle name="Normal 53 2 3 2 3" xfId="40413" xr:uid="{B75DDB7E-8557-4F68-A99D-5C3AED2CAEDB}"/>
    <x:cellStyle name="Normal 53 2 3 3" xfId="40414" xr:uid="{1FD249B6-AE5A-4308-944D-A225ED5EF90F}"/>
    <x:cellStyle name="Normal 53 2 3 3 2" xfId="40415" xr:uid="{27B455BA-04CC-4325-8072-6B9B4C51F4CE}"/>
    <x:cellStyle name="Normal 53 2 3 4" xfId="40416" xr:uid="{96C14BCB-655B-4E1E-8D51-B1E84CD70563}"/>
    <x:cellStyle name="Normal 53 2 3 5" xfId="40417" xr:uid="{0BA3490E-B6B0-4D63-8BFA-C9B3E4DD985B}"/>
    <x:cellStyle name="Normal 53 2 4" xfId="40418" xr:uid="{92CFEF99-86AD-4EEB-BAA2-06A1E52BA19E}"/>
    <x:cellStyle name="Normal 53 2 4 2" xfId="40419" xr:uid="{B191AE8B-815A-43AD-9CC8-9808F099C61F}"/>
    <x:cellStyle name="Normal 53 2 4 2 2" xfId="40420" xr:uid="{BFFEF7F0-E216-42B6-8F09-9034AD6ECE4A}"/>
    <x:cellStyle name="Normal 53 2 4 3" xfId="40421" xr:uid="{BF41FA37-EA97-4B5A-9448-BEA67557A733}"/>
    <x:cellStyle name="Normal 53 2 4 4" xfId="40422" xr:uid="{D03FEB96-C1A5-464D-B25A-D263DE30B43A}"/>
    <x:cellStyle name="Normal 53 2 5" xfId="40423" xr:uid="{9A2185CF-0DB6-43CC-B8E1-AA33119D4038}"/>
    <x:cellStyle name="Normal 53 2 5 2" xfId="40424" xr:uid="{1F9979EA-32D4-4B7D-86A8-B8B375087394}"/>
    <x:cellStyle name="Normal 53 2 6" xfId="40425" xr:uid="{FF47D82E-5E33-4101-9EE7-0A29D149B56D}"/>
    <x:cellStyle name="Normal 53 2 6 2" xfId="40426" xr:uid="{76C215E8-F9CF-4677-8986-F8B5C754969C}"/>
    <x:cellStyle name="Normal 53 2 7" xfId="40427" xr:uid="{FD0D1156-D473-40FC-B757-8D3E141959FE}"/>
    <x:cellStyle name="Normal 53 3" xfId="40428" xr:uid="{4ED70C9B-643A-4548-A697-F88D5F42D49B}"/>
    <x:cellStyle name="Normal 53 3 2" xfId="40429" xr:uid="{3CAD217F-04D7-4AD0-A97D-3BB48154A527}"/>
    <x:cellStyle name="Normal 53 3 2 2" xfId="40430" xr:uid="{C907078A-9AAC-4812-A915-1FF86E3C50C9}"/>
    <x:cellStyle name="Normal 53 3 2 2 2" xfId="40431" xr:uid="{1EC8407F-5400-4AEB-8178-A705776332AF}"/>
    <x:cellStyle name="Normal 53 3 2 2 2 2" xfId="40432" xr:uid="{2E3ADF1C-45BF-4133-B431-CB7D3A8374B2}"/>
    <x:cellStyle name="Normal 53 3 2 2 2 2 2" xfId="40433" xr:uid="{2A71DFB3-2FAD-4CAC-85A7-310D9170EFAC}"/>
    <x:cellStyle name="Normal 53 3 2 2 2 3" xfId="40434" xr:uid="{71285F6F-9AD1-452C-B224-0CCB3116585F}"/>
    <x:cellStyle name="Normal 53 3 2 2 3" xfId="40435" xr:uid="{F8B8763C-F1B8-4A96-9CD6-CC74CCAB9D66}"/>
    <x:cellStyle name="Normal 53 3 2 2 3 2" xfId="40436" xr:uid="{9A026E5E-81BE-4143-B035-7DDA26E22819}"/>
    <x:cellStyle name="Normal 53 3 2 2 4" xfId="40437" xr:uid="{8E3DF223-CB16-42E0-8A7A-1092D3B24B75}"/>
    <x:cellStyle name="Normal 53 3 2 2 5" xfId="40438" xr:uid="{33941DD1-AB25-4D49-8E7C-7241E58ABE8D}"/>
    <x:cellStyle name="Normal 53 3 2 3" xfId="40439" xr:uid="{48ADFA54-04F9-4F72-BFF8-40AC40A9A7CE}"/>
    <x:cellStyle name="Normal 53 3 2 3 2" xfId="40440" xr:uid="{CACB045B-2D5B-4199-84FA-A233FBA07ADB}"/>
    <x:cellStyle name="Normal 53 3 2 3 2 2" xfId="40441" xr:uid="{C6A881C9-5803-4253-99E2-2E0D89EC5D18}"/>
    <x:cellStyle name="Normal 53 3 2 3 3" xfId="40442" xr:uid="{A1E760AC-BB7B-446D-8FD1-8194B2CFDB5B}"/>
    <x:cellStyle name="Normal 53 3 2 4" xfId="40443" xr:uid="{A841DA68-48DB-4C28-B39D-EAFF6AE0053E}"/>
    <x:cellStyle name="Normal 53 3 2 4 2" xfId="40444" xr:uid="{C6A324C8-FEC8-4712-B459-70CC41C3392B}"/>
    <x:cellStyle name="Normal 53 3 2 5" xfId="40445" xr:uid="{5C0C172D-FF55-4D7A-A5E2-C29663D71EA3}"/>
    <x:cellStyle name="Normal 53 3 2 6" xfId="40446" xr:uid="{D8FE15E6-BECE-425C-935A-1EBE566501E7}"/>
    <x:cellStyle name="Normal 53 3 3" xfId="40447" xr:uid="{ED849D33-7FE5-44E4-BD92-35A3C9A8F4F9}"/>
    <x:cellStyle name="Normal 53 3 3 2" xfId="40448" xr:uid="{1F64A698-B21D-4A8A-A804-43A80999730B}"/>
    <x:cellStyle name="Normal 53 3 3 2 2" xfId="40449" xr:uid="{BFC19914-9387-4BA5-ADDB-8B1DCF945AEF}"/>
    <x:cellStyle name="Normal 53 3 3 2 2 2" xfId="40450" xr:uid="{96074517-8BAD-4828-8ACA-2D299E2B9380}"/>
    <x:cellStyle name="Normal 53 3 3 2 3" xfId="40451" xr:uid="{2E0A6C1F-7394-48DD-8F3E-E70EEDD6C480}"/>
    <x:cellStyle name="Normal 53 3 3 3" xfId="40452" xr:uid="{6C8E4E80-6736-434B-816C-10D90C3013C5}"/>
    <x:cellStyle name="Normal 53 3 3 3 2" xfId="40453" xr:uid="{AFA86E23-ED21-4AA1-B743-BCA24E222C60}"/>
    <x:cellStyle name="Normal 53 3 3 4" xfId="40454" xr:uid="{99ED3C17-DCB3-4639-9FD2-EC06CBE2701D}"/>
    <x:cellStyle name="Normal 53 3 3 5" xfId="40455" xr:uid="{D6951D07-6A81-406E-9D28-DD97D9533DA0}"/>
    <x:cellStyle name="Normal 53 3 4" xfId="40456" xr:uid="{AE7D498B-2E67-4406-8917-03EA840EE2FD}"/>
    <x:cellStyle name="Normal 53 3 4 2" xfId="40457" xr:uid="{1EA0FA45-F23E-49BB-B58A-919741CB8252}"/>
    <x:cellStyle name="Normal 53 3 4 2 2" xfId="40458" xr:uid="{89774F1A-5E81-4AAA-A3CD-8AF5159CB5E8}"/>
    <x:cellStyle name="Normal 53 3 4 3" xfId="40459" xr:uid="{7FB07C9D-A24A-4E93-A210-33D4C505990E}"/>
    <x:cellStyle name="Normal 53 3 4 4" xfId="40460" xr:uid="{3E902833-CADA-45B1-8E9D-B5677CF5191D}"/>
    <x:cellStyle name="Normal 53 3 5" xfId="40461" xr:uid="{73D11A9A-9A4B-47CA-A82B-7D8155E04E9E}"/>
    <x:cellStyle name="Normal 53 3 5 2" xfId="40462" xr:uid="{003A836F-1FE1-4A0C-A1AC-14E526003310}"/>
    <x:cellStyle name="Normal 53 3 6" xfId="40463" xr:uid="{99EE7E60-ABBE-4E1B-9654-807248D5246A}"/>
    <x:cellStyle name="Normal 53 3 6 2" xfId="40464" xr:uid="{636F2988-926D-4DF0-8EF7-5EA87093FEC2}"/>
    <x:cellStyle name="Normal 53 3 7" xfId="40465" xr:uid="{DC5C6301-A77C-4673-A1B7-181B38CFA001}"/>
    <x:cellStyle name="Normal 53 4" xfId="40466" xr:uid="{F3A66223-4312-43BE-B0A9-F83C57E4EEBE}"/>
    <x:cellStyle name="Normal 53 4 2" xfId="40467" xr:uid="{4B708248-B316-4B54-AE87-8134429EDD85}"/>
    <x:cellStyle name="Normal 53 4 2 2" xfId="40468" xr:uid="{E1946D49-1A36-4EE7-98AA-F0EE2D567627}"/>
    <x:cellStyle name="Normal 53 4 2 2 2" xfId="40469" xr:uid="{0D251E7E-B9C5-4D48-94F7-CFA87F1BBF1D}"/>
    <x:cellStyle name="Normal 53 4 2 2 2 2" xfId="40470" xr:uid="{50963CB4-1A4D-467A-9456-8905FEE57ED6}"/>
    <x:cellStyle name="Normal 53 4 2 2 3" xfId="40471" xr:uid="{65C9AF10-4185-4A0A-93BE-B6A4C766D4F3}"/>
    <x:cellStyle name="Normal 53 4 2 3" xfId="40472" xr:uid="{1E6A09E4-CBE4-41CF-95C8-D3DBC78AAA95}"/>
    <x:cellStyle name="Normal 53 4 2 3 2" xfId="40473" xr:uid="{D05122DE-BA88-4C70-A6D2-EEAE9B14C356}"/>
    <x:cellStyle name="Normal 53 4 2 4" xfId="40474" xr:uid="{1ECB9FC6-4773-4805-B401-C85180443EA5}"/>
    <x:cellStyle name="Normal 53 4 2 5" xfId="40475" xr:uid="{9CD10048-9172-4358-8DED-B5562F95BD06}"/>
    <x:cellStyle name="Normal 53 4 3" xfId="40476" xr:uid="{A1B31B1E-289A-42D2-9E25-B1FF59F4C987}"/>
    <x:cellStyle name="Normal 53 4 3 2" xfId="40477" xr:uid="{2078091E-7E47-461D-8CF9-E368C3B80492}"/>
    <x:cellStyle name="Normal 53 4 3 2 2" xfId="40478" xr:uid="{F6C974C1-99F6-4A29-92C8-A229AF77D2C0}"/>
    <x:cellStyle name="Normal 53 4 3 3" xfId="40479" xr:uid="{BD01BF57-09DA-4C3E-AA7F-0C4643DDF97F}"/>
    <x:cellStyle name="Normal 53 4 4" xfId="40480" xr:uid="{AF90E06C-2AEA-4463-9D85-D6FF57D0A44F}"/>
    <x:cellStyle name="Normal 53 4 4 2" xfId="40481" xr:uid="{7DAE464E-7BE5-4957-9656-EFF467F42540}"/>
    <x:cellStyle name="Normal 53 4 5" xfId="40482" xr:uid="{36039F43-0270-4175-9644-9BB4D894D2CA}"/>
    <x:cellStyle name="Normal 53 4 6" xfId="40483" xr:uid="{AF36AC7F-8E5D-4151-9801-F6977EC3D826}"/>
    <x:cellStyle name="Normal 53 5" xfId="40484" xr:uid="{FBC720BB-1691-479F-B41C-BFE57EA87033}"/>
    <x:cellStyle name="Normal 53 5 2" xfId="40485" xr:uid="{599B715F-D99F-4CE8-A38E-52B65C5AEBF6}"/>
    <x:cellStyle name="Normal 53 5 2 2" xfId="40486" xr:uid="{241E483C-776E-421A-8F9D-A48A0170B1FC}"/>
    <x:cellStyle name="Normal 53 5 2 2 2" xfId="40487" xr:uid="{69A00DDC-C62A-4F68-8733-1EACEB39DD99}"/>
    <x:cellStyle name="Normal 53 5 2 3" xfId="40488" xr:uid="{A2C7242D-0405-4531-B2FE-DDA255F99C46}"/>
    <x:cellStyle name="Normal 53 5 3" xfId="40489" xr:uid="{FC275FE9-A994-4B69-8152-6A254EC38177}"/>
    <x:cellStyle name="Normal 53 5 3 2" xfId="40490" xr:uid="{E6FD5182-7461-488D-9D4E-E689CEB1DDC7}"/>
    <x:cellStyle name="Normal 53 5 4" xfId="40491" xr:uid="{9054B343-A223-4650-AD11-7E3F11605560}"/>
    <x:cellStyle name="Normal 53 5 5" xfId="40492" xr:uid="{D32E03E5-3E3D-4B11-8FF1-F1908788B54B}"/>
    <x:cellStyle name="Normal 53 6" xfId="40493" xr:uid="{1DD8F6BF-B585-4700-909C-E61ECC98A14E}"/>
    <x:cellStyle name="Normal 53 6 2" xfId="40494" xr:uid="{AD4B75E4-23AB-4E4F-8D86-CBD7D3931326}"/>
    <x:cellStyle name="Normal 53 6 2 2" xfId="40495" xr:uid="{9D37F929-911B-42B8-B04F-87724D120F36}"/>
    <x:cellStyle name="Normal 53 6 2 2 2" xfId="40496" xr:uid="{9CA8FD19-51D6-41F4-8F43-40CCFD7E8B76}"/>
    <x:cellStyle name="Normal 53 6 2 3" xfId="40497" xr:uid="{704B6A58-39BB-41BE-854D-49AC5B37F30F}"/>
    <x:cellStyle name="Normal 53 6 3" xfId="40498" xr:uid="{3E2F3B76-8D97-4053-8671-B07CCC1A7416}"/>
    <x:cellStyle name="Normal 53 6 3 2" xfId="40499" xr:uid="{662694A0-347A-488F-A37A-D9255066A5A3}"/>
    <x:cellStyle name="Normal 53 6 4" xfId="40500" xr:uid="{ECC26650-9BF1-4627-9E15-2145EBA3DDA7}"/>
    <x:cellStyle name="Normal 53 6 5" xfId="40501" xr:uid="{6EA31E9F-4CFE-4333-B9C8-2FC9DDFF5F31}"/>
    <x:cellStyle name="Normal 53 7" xfId="40502" xr:uid="{FCB32CF6-090F-4DAC-ABF1-2DEFB7DD350C}"/>
    <x:cellStyle name="Normal 53 7 2" xfId="40503" xr:uid="{2BCE15F6-232C-4898-B157-7D46A143D484}"/>
    <x:cellStyle name="Normal 53 7 2 2" xfId="40504" xr:uid="{F84BF7DF-6CF6-4600-B461-2C994F4B6837}"/>
    <x:cellStyle name="Normal 53 7 3" xfId="40505" xr:uid="{7BA157FA-E6A9-46CE-BE1E-BA9B545DC4BB}"/>
    <x:cellStyle name="Normal 53 7 4" xfId="40506" xr:uid="{2891D508-24C1-4CBD-8774-FBAE6D2CCF11}"/>
    <x:cellStyle name="Normal 53 8" xfId="40507" xr:uid="{BD2143A4-273E-4C48-8BD8-BC45E0392A56}"/>
    <x:cellStyle name="Normal 53 8 2" xfId="40508" xr:uid="{3FE57E84-8364-4227-8614-AD9AAFEDDC39}"/>
    <x:cellStyle name="Normal 53 9" xfId="40509" xr:uid="{2AC6FBDF-0B3C-4541-A279-CBF5FFAAE887}"/>
    <x:cellStyle name="Normal 53 9 2" xfId="40510" xr:uid="{5F9E4085-B723-4D74-8875-8B2DEBBFC5D1}"/>
    <x:cellStyle name="Normal 54" xfId="40511" xr:uid="{7AFB6F89-9234-4541-BDB1-13C61BE20C4D}"/>
    <x:cellStyle name="Normal 54 10" xfId="40512" xr:uid="{E49F3B86-1089-4097-A88D-1671D065CF18}"/>
    <x:cellStyle name="Normal 54 2" xfId="40513" xr:uid="{9AD1DFC1-E77A-452A-9B89-FD7C64E090AA}"/>
    <x:cellStyle name="Normal 54 2 2" xfId="40514" xr:uid="{FA8427A1-64BB-4BB2-BD99-9B6C074EF24C}"/>
    <x:cellStyle name="Normal 54 2 2 2" xfId="40515" xr:uid="{FF6EFFC6-C6F3-446D-8B95-B0BD60D832C2}"/>
    <x:cellStyle name="Normal 54 2 2 2 2" xfId="40516" xr:uid="{792DBAC8-F824-4D6A-8D8E-025406C33B5C}"/>
    <x:cellStyle name="Normal 54 2 2 2 2 2" xfId="40517" xr:uid="{BB31639F-49C8-4F1C-A1AD-22D346806CB7}"/>
    <x:cellStyle name="Normal 54 2 2 2 2 2 2" xfId="40518" xr:uid="{8CC204A8-5AB5-4B0C-844A-51DBE9765F9C}"/>
    <x:cellStyle name="Normal 54 2 2 2 2 3" xfId="40519" xr:uid="{BCFF39A6-26EC-453C-AF09-9CF3E1A69F7D}"/>
    <x:cellStyle name="Normal 54 2 2 2 3" xfId="40520" xr:uid="{F2DA3DB2-E7C0-4689-8E7C-3616AF06A817}"/>
    <x:cellStyle name="Normal 54 2 2 2 3 2" xfId="40521" xr:uid="{28E83D41-1100-4E3A-806C-805BBD276B4A}"/>
    <x:cellStyle name="Normal 54 2 2 2 4" xfId="40522" xr:uid="{742BDBED-93F0-471A-8383-5763E8F61587}"/>
    <x:cellStyle name="Normal 54 2 2 2 5" xfId="40523" xr:uid="{34F7FC1F-6F6C-4C3B-8997-1AB9C53F59A4}"/>
    <x:cellStyle name="Normal 54 2 2 3" xfId="40524" xr:uid="{01EE39C8-4526-4DE3-81AF-F932D713869B}"/>
    <x:cellStyle name="Normal 54 2 2 3 2" xfId="40525" xr:uid="{A64E711F-05C2-4398-963C-5C9BF9072011}"/>
    <x:cellStyle name="Normal 54 2 2 3 2 2" xfId="40526" xr:uid="{6FD5D973-8541-466A-88F3-C92170726503}"/>
    <x:cellStyle name="Normal 54 2 2 3 3" xfId="40527" xr:uid="{2B7287BE-FA56-46B3-BD0A-7D7379CAF5C7}"/>
    <x:cellStyle name="Normal 54 2 2 4" xfId="40528" xr:uid="{0582A08E-3102-4103-9573-3E2C37AFF05F}"/>
    <x:cellStyle name="Normal 54 2 2 4 2" xfId="40529" xr:uid="{B5A2A4DD-9DD8-49FA-BDE2-45056DC77815}"/>
    <x:cellStyle name="Normal 54 2 2 5" xfId="40530" xr:uid="{52A5A430-C30D-44DC-AD28-D5DCBCBFB287}"/>
    <x:cellStyle name="Normal 54 2 2 6" xfId="40531" xr:uid="{0F59564E-65E8-4597-AB3E-F93B19FBA03B}"/>
    <x:cellStyle name="Normal 54 2 3" xfId="40532" xr:uid="{5BA8C3DF-B459-436E-AEBE-8F398DB7CAF6}"/>
    <x:cellStyle name="Normal 54 2 3 2" xfId="40533" xr:uid="{51557701-68F9-4B9C-9752-4CB6D3DAD6ED}"/>
    <x:cellStyle name="Normal 54 2 3 2 2" xfId="40534" xr:uid="{1371BFD2-C45F-4DBF-B282-9C44AA75C642}"/>
    <x:cellStyle name="Normal 54 2 3 2 2 2" xfId="40535" xr:uid="{C1E5DD1E-6891-4A08-BC1A-CD405B63ED0A}"/>
    <x:cellStyle name="Normal 54 2 3 2 3" xfId="40536" xr:uid="{958D4130-A2B2-47DC-8804-FDBB19A56FBB}"/>
    <x:cellStyle name="Normal 54 2 3 3" xfId="40537" xr:uid="{72D2F339-B6BE-4E64-AF72-159930785E2C}"/>
    <x:cellStyle name="Normal 54 2 3 3 2" xfId="40538" xr:uid="{4B652FAE-712D-4B24-976B-C8480A25E764}"/>
    <x:cellStyle name="Normal 54 2 3 4" xfId="40539" xr:uid="{7C2C1C35-F7CD-4E69-A649-A38132B954BB}"/>
    <x:cellStyle name="Normal 54 2 3 5" xfId="40540" xr:uid="{A2D00135-04E6-4CCA-A257-DA9CE914C915}"/>
    <x:cellStyle name="Normal 54 2 4" xfId="40541" xr:uid="{D118751F-F7A4-41A6-812C-58685979EEF8}"/>
    <x:cellStyle name="Normal 54 2 4 2" xfId="40542" xr:uid="{D3B1E2C4-56C2-4D2D-9E4C-02A64B50E2E6}"/>
    <x:cellStyle name="Normal 54 2 4 2 2" xfId="40543" xr:uid="{E6158085-098D-4D65-822A-9AC5CCD6A253}"/>
    <x:cellStyle name="Normal 54 2 4 3" xfId="40544" xr:uid="{61EE0758-83BF-4DC8-99BA-5444167D5D3C}"/>
    <x:cellStyle name="Normal 54 2 4 4" xfId="40545" xr:uid="{A3CE75D5-547A-49B4-8B8D-0B530695BC05}"/>
    <x:cellStyle name="Normal 54 2 5" xfId="40546" xr:uid="{09506E0B-EE39-438F-9124-85C76C211DB6}"/>
    <x:cellStyle name="Normal 54 2 5 2" xfId="40547" xr:uid="{998F8BF0-C73D-4DF0-B7D1-B538EC7C1E86}"/>
    <x:cellStyle name="Normal 54 2 6" xfId="40548" xr:uid="{0DD7AAAA-E5AE-40C5-B8FB-ED17D97BF252}"/>
    <x:cellStyle name="Normal 54 2 6 2" xfId="40549" xr:uid="{CEAD82DD-A655-4020-A5D7-19E39926E956}"/>
    <x:cellStyle name="Normal 54 2 7" xfId="40550" xr:uid="{DDED6E71-D70D-498B-A16A-48575733AF07}"/>
    <x:cellStyle name="Normal 54 3" xfId="40551" xr:uid="{B2AFADD5-C969-4DEB-A856-54455CA73496}"/>
    <x:cellStyle name="Normal 54 3 2" xfId="40552" xr:uid="{6BBB722B-B397-4203-96D2-78A7D1D8F6C8}"/>
    <x:cellStyle name="Normal 54 3 2 2" xfId="40553" xr:uid="{5749267E-3F92-4E53-A8B1-429877EC08AB}"/>
    <x:cellStyle name="Normal 54 3 2 2 2" xfId="40554" xr:uid="{898C328F-FC19-4C01-B884-5313AD0C7E3B}"/>
    <x:cellStyle name="Normal 54 3 2 2 2 2" xfId="40555" xr:uid="{4CF80707-EEC7-4E23-AF21-8DC7E790F37A}"/>
    <x:cellStyle name="Normal 54 3 2 2 2 2 2" xfId="40556" xr:uid="{42B246B5-EDCF-4FC3-9636-C1AB3A2B4DC8}"/>
    <x:cellStyle name="Normal 54 3 2 2 2 3" xfId="40557" xr:uid="{BB7647F5-FFE9-4198-BA17-DB64ACAE876D}"/>
    <x:cellStyle name="Normal 54 3 2 2 3" xfId="40558" xr:uid="{CC5E7A9F-A338-46B2-B475-6D07118C0FFF}"/>
    <x:cellStyle name="Normal 54 3 2 2 3 2" xfId="40559" xr:uid="{D61A06B0-67D6-46AD-8ECF-90BFA6649122}"/>
    <x:cellStyle name="Normal 54 3 2 2 4" xfId="40560" xr:uid="{FD8EEC4A-7CD1-439C-A002-E784F521532D}"/>
    <x:cellStyle name="Normal 54 3 2 2 5" xfId="40561" xr:uid="{8FC84234-27BF-442A-82FE-BBDC36382251}"/>
    <x:cellStyle name="Normal 54 3 2 3" xfId="40562" xr:uid="{4E81CBB4-6DB3-4C97-AEE8-FE269A7D5072}"/>
    <x:cellStyle name="Normal 54 3 2 3 2" xfId="40563" xr:uid="{D38D1A7D-48B8-45D4-B589-455FE4B4AD38}"/>
    <x:cellStyle name="Normal 54 3 2 3 2 2" xfId="40564" xr:uid="{4DD653DC-F643-429F-A3C7-05E930A6D567}"/>
    <x:cellStyle name="Normal 54 3 2 3 3" xfId="40565" xr:uid="{8504F626-CFD9-4E78-B638-8FBA4C1AB513}"/>
    <x:cellStyle name="Normal 54 3 2 4" xfId="40566" xr:uid="{6CA169DD-E67F-4ED6-A929-86FB9A0F72B0}"/>
    <x:cellStyle name="Normal 54 3 2 4 2" xfId="40567" xr:uid="{E635A8E8-5B62-4FC9-8C89-D0A7F4B77F5C}"/>
    <x:cellStyle name="Normal 54 3 2 5" xfId="40568" xr:uid="{A85366F0-C01E-4E0B-93C4-2D9EFC1B980C}"/>
    <x:cellStyle name="Normal 54 3 2 6" xfId="40569" xr:uid="{E1333898-2790-4165-892E-329B508FEBD4}"/>
    <x:cellStyle name="Normal 54 3 3" xfId="40570" xr:uid="{A13C5E43-522E-4289-9E4A-3318E3DFAF20}"/>
    <x:cellStyle name="Normal 54 3 3 2" xfId="40571" xr:uid="{204DE125-19C4-41E3-9AF4-196937FE0BA2}"/>
    <x:cellStyle name="Normal 54 3 3 2 2" xfId="40572" xr:uid="{C158B890-C87B-4BFA-859C-27290E2AB0FF}"/>
    <x:cellStyle name="Normal 54 3 3 2 2 2" xfId="40573" xr:uid="{43E09E89-7818-4125-97E6-440B3D65252B}"/>
    <x:cellStyle name="Normal 54 3 3 2 3" xfId="40574" xr:uid="{B3F3DA68-3F9B-4763-BEAA-7A358CA8CD2B}"/>
    <x:cellStyle name="Normal 54 3 3 3" xfId="40575" xr:uid="{9F3C1CD8-1D1F-4244-9198-D85FDF501188}"/>
    <x:cellStyle name="Normal 54 3 3 3 2" xfId="40576" xr:uid="{1208A63B-7F77-42D2-A8BC-7C2E894CD3C3}"/>
    <x:cellStyle name="Normal 54 3 3 4" xfId="40577" xr:uid="{254462B3-0381-4033-8CCF-E8C4860078AC}"/>
    <x:cellStyle name="Normal 54 3 3 5" xfId="40578" xr:uid="{F454D83D-EE5D-4288-8125-E2CB1559E220}"/>
    <x:cellStyle name="Normal 54 3 4" xfId="40579" xr:uid="{86876588-728E-4590-B731-2F31974A83BD}"/>
    <x:cellStyle name="Normal 54 3 4 2" xfId="40580" xr:uid="{A3765727-17FD-401D-B16D-D94B7E203EF4}"/>
    <x:cellStyle name="Normal 54 3 4 2 2" xfId="40581" xr:uid="{456FB9C9-4916-427D-BA64-CFB2E429FF78}"/>
    <x:cellStyle name="Normal 54 3 4 3" xfId="40582" xr:uid="{6388DDDD-16F4-4A3C-97E7-31EEDADBEB51}"/>
    <x:cellStyle name="Normal 54 3 4 4" xfId="40583" xr:uid="{084F2F17-2D8D-45A4-93FB-C0CFABD999A4}"/>
    <x:cellStyle name="Normal 54 3 5" xfId="40584" xr:uid="{2E5C3D78-FDE7-42D2-85B5-65C93FBBAA70}"/>
    <x:cellStyle name="Normal 54 3 5 2" xfId="40585" xr:uid="{72863D35-FBF8-4C92-86D6-785D1ABD3CEA}"/>
    <x:cellStyle name="Normal 54 3 6" xfId="40586" xr:uid="{6A16F5EF-A20D-46F0-A253-D4D9FE7365CF}"/>
    <x:cellStyle name="Normal 54 3 6 2" xfId="40587" xr:uid="{56CD031E-8203-4FF6-8F84-E68B7D160F86}"/>
    <x:cellStyle name="Normal 54 3 7" xfId="40588" xr:uid="{CC3423B4-6625-4F37-BEC2-8FC6E27CA40A}"/>
    <x:cellStyle name="Normal 54 4" xfId="40589" xr:uid="{6DD9771C-25C4-4501-895D-168BB3DC65F2}"/>
    <x:cellStyle name="Normal 54 4 2" xfId="40590" xr:uid="{ED040BEA-E4C8-4B69-8EE7-87C4088522DD}"/>
    <x:cellStyle name="Normal 54 4 2 2" xfId="40591" xr:uid="{9CA7F444-CC3A-42E7-8F1F-9B8759F0AC18}"/>
    <x:cellStyle name="Normal 54 4 2 2 2" xfId="40592" xr:uid="{AF48B346-99C8-4D0A-927D-F251CBD59E86}"/>
    <x:cellStyle name="Normal 54 4 2 2 2 2" xfId="40593" xr:uid="{FCC34342-1D93-42C7-A9DE-827C710D8374}"/>
    <x:cellStyle name="Normal 54 4 2 2 3" xfId="40594" xr:uid="{B54FA4FE-2647-44CB-BEF4-02FC4A0AD8D7}"/>
    <x:cellStyle name="Normal 54 4 2 3" xfId="40595" xr:uid="{FCBD05A1-09FC-4E0E-B512-88FF26026417}"/>
    <x:cellStyle name="Normal 54 4 2 3 2" xfId="40596" xr:uid="{6F33AF0C-8FBA-4A86-A4FE-8459FAD87000}"/>
    <x:cellStyle name="Normal 54 4 2 4" xfId="40597" xr:uid="{AD5FE306-6BD0-42D6-BDE1-CC1596389AD8}"/>
    <x:cellStyle name="Normal 54 4 2 5" xfId="40598" xr:uid="{A3EEEF17-76C4-4DB8-AEAE-02F8A35841E3}"/>
    <x:cellStyle name="Normal 54 4 3" xfId="40599" xr:uid="{F594CDC2-AEE5-483D-B23D-15E668D68B9F}"/>
    <x:cellStyle name="Normal 54 4 3 2" xfId="40600" xr:uid="{A3038E31-88BE-4A20-9C20-ECD60A0D2721}"/>
    <x:cellStyle name="Normal 54 4 3 2 2" xfId="40601" xr:uid="{CE9B9B1D-8AB3-467E-953F-210A4ED9CA95}"/>
    <x:cellStyle name="Normal 54 4 3 3" xfId="40602" xr:uid="{70DBC227-6243-434C-9081-5BC6D2389AE9}"/>
    <x:cellStyle name="Normal 54 4 4" xfId="40603" xr:uid="{7D90992F-E660-4BA4-BF76-50FB01745E01}"/>
    <x:cellStyle name="Normal 54 4 4 2" xfId="40604" xr:uid="{C9A11ECD-0BF4-4DB0-AF07-C8042D328AC4}"/>
    <x:cellStyle name="Normal 54 4 5" xfId="40605" xr:uid="{4B481720-ADE7-4B5C-A2D1-B54577BFBD51}"/>
    <x:cellStyle name="Normal 54 4 6" xfId="40606" xr:uid="{9BE5414E-2BEF-4331-B77C-C4AA2A01C26B}"/>
    <x:cellStyle name="Normal 54 5" xfId="40607" xr:uid="{C6FA2BFD-5F40-4BA9-B73D-0CA62FCCA668}"/>
    <x:cellStyle name="Normal 54 5 2" xfId="40608" xr:uid="{406C4071-29CE-475D-8CEF-0003EE4AE80D}"/>
    <x:cellStyle name="Normal 54 5 2 2" xfId="40609" xr:uid="{7608582E-9C97-40F7-AEC0-BB5B58C33556}"/>
    <x:cellStyle name="Normal 54 5 2 2 2" xfId="40610" xr:uid="{0C7B58E9-83B5-4F43-A4D1-0B7486075227}"/>
    <x:cellStyle name="Normal 54 5 2 3" xfId="40611" xr:uid="{8A3414C8-EB0F-46BE-8241-427449C9C032}"/>
    <x:cellStyle name="Normal 54 5 3" xfId="40612" xr:uid="{EE5BA116-46FD-435E-8AF6-1C5809C37114}"/>
    <x:cellStyle name="Normal 54 5 3 2" xfId="40613" xr:uid="{EC7A5CB3-CBFE-410C-8A66-39E615EADC13}"/>
    <x:cellStyle name="Normal 54 5 4" xfId="40614" xr:uid="{13A4FEA8-6A56-4239-AF2E-7D808D5BE59B}"/>
    <x:cellStyle name="Normal 54 5 5" xfId="40615" xr:uid="{412B72D4-65EF-4199-B090-0409D8422681}"/>
    <x:cellStyle name="Normal 54 6" xfId="40616" xr:uid="{C8772A89-BA22-4F6C-9E08-F1BB9DFE4232}"/>
    <x:cellStyle name="Normal 54 6 2" xfId="40617" xr:uid="{50B5E31D-DF66-4FBC-B5AD-3AF52383F5B6}"/>
    <x:cellStyle name="Normal 54 6 2 2" xfId="40618" xr:uid="{FB7FF3B0-DB29-4106-AFCD-9EB58B09C6C8}"/>
    <x:cellStyle name="Normal 54 6 2 2 2" xfId="40619" xr:uid="{A79CC644-609B-40D3-B9C4-5F11964F6F5C}"/>
    <x:cellStyle name="Normal 54 6 2 3" xfId="40620" xr:uid="{89384873-5850-4882-B22F-6DDEC78285BC}"/>
    <x:cellStyle name="Normal 54 6 3" xfId="40621" xr:uid="{A043B9CA-80F8-4E41-9AA3-ABDDB0B33DA9}"/>
    <x:cellStyle name="Normal 54 6 3 2" xfId="40622" xr:uid="{3B21DD4A-4AB8-474F-B499-61FFDD06C747}"/>
    <x:cellStyle name="Normal 54 6 4" xfId="40623" xr:uid="{4C973648-D5C2-4976-9102-1E0AC6788C7A}"/>
    <x:cellStyle name="Normal 54 6 5" xfId="40624" xr:uid="{D7EC051E-C734-4DC8-915D-61BDE95E8A0B}"/>
    <x:cellStyle name="Normal 54 7" xfId="40625" xr:uid="{8EA71115-36A6-47CD-9D0E-7FF1D0AAD04F}"/>
    <x:cellStyle name="Normal 54 7 2" xfId="40626" xr:uid="{2A9B55B7-2A87-419F-9342-006FAE4D77D1}"/>
    <x:cellStyle name="Normal 54 7 2 2" xfId="40627" xr:uid="{B5FB1822-04CC-4F1F-B9BD-A6727B01EEA5}"/>
    <x:cellStyle name="Normal 54 7 3" xfId="40628" xr:uid="{9C9B21BD-B5B2-472E-AE01-D6E4C608BA71}"/>
    <x:cellStyle name="Normal 54 7 4" xfId="40629" xr:uid="{9F85E786-52F2-47A3-85E5-788CD15F5E7B}"/>
    <x:cellStyle name="Normal 54 8" xfId="40630" xr:uid="{7697F871-DA7C-42BD-8202-1470A2A2C386}"/>
    <x:cellStyle name="Normal 54 8 2" xfId="40631" xr:uid="{2CDE96AA-A585-49BB-AE66-E84D7C69CF81}"/>
    <x:cellStyle name="Normal 54 9" xfId="40632" xr:uid="{DAB1924E-4B87-412A-9E82-A0DFA2184BE3}"/>
    <x:cellStyle name="Normal 54 9 2" xfId="40633" xr:uid="{ED2D3E01-8E3B-4AB5-9FA5-5E8EE36ACF6D}"/>
    <x:cellStyle name="Normal 55" xfId="40634" xr:uid="{5BF5816C-D085-471A-85FE-82C1DDD4E256}"/>
    <x:cellStyle name="Normal 55 10" xfId="40635" xr:uid="{96AA0056-73A2-48D5-97B7-0966234788C0}"/>
    <x:cellStyle name="Normal 55 2" xfId="40636" xr:uid="{FA495A1B-F142-4AA8-A69C-02DB6557A969}"/>
    <x:cellStyle name="Normal 55 2 2" xfId="40637" xr:uid="{D6253CA2-A607-474B-9BC6-5D266D61AE98}"/>
    <x:cellStyle name="Normal 55 2 2 2" xfId="40638" xr:uid="{F15FC21F-00DE-4903-87DD-1293D9F4A68B}"/>
    <x:cellStyle name="Normal 55 2 2 2 2" xfId="40639" xr:uid="{59464D49-2163-4444-881A-25F602BA4267}"/>
    <x:cellStyle name="Normal 55 2 2 2 2 2" xfId="40640" xr:uid="{841DC490-92A9-4006-A118-1AD532CE43AD}"/>
    <x:cellStyle name="Normal 55 2 2 2 2 2 2" xfId="40641" xr:uid="{76A3F1FC-AF4F-440B-819A-F1D6EAE4C138}"/>
    <x:cellStyle name="Normal 55 2 2 2 2 3" xfId="40642" xr:uid="{7CA1D2BE-C54D-4F21-97D5-76202C3D552A}"/>
    <x:cellStyle name="Normal 55 2 2 2 3" xfId="40643" xr:uid="{06207245-42EE-439F-A8E3-34E8BCF30853}"/>
    <x:cellStyle name="Normal 55 2 2 2 3 2" xfId="40644" xr:uid="{2AF54F79-CC56-4BE0-8597-B009188BE8C7}"/>
    <x:cellStyle name="Normal 55 2 2 2 4" xfId="40645" xr:uid="{9E619E24-1E13-4BA8-95AB-D0F6DB7D63FD}"/>
    <x:cellStyle name="Normal 55 2 2 2 5" xfId="40646" xr:uid="{75E46CF9-5449-4A5E-BE8A-CEF012E10C9B}"/>
    <x:cellStyle name="Normal 55 2 2 3" xfId="40647" xr:uid="{FE755612-308A-4753-A9D1-0E7FCEBBB821}"/>
    <x:cellStyle name="Normal 55 2 2 3 2" xfId="40648" xr:uid="{D4011818-26BA-43B0-914B-5BF482B1D65D}"/>
    <x:cellStyle name="Normal 55 2 2 3 2 2" xfId="40649" xr:uid="{4FF83BAC-4745-47F0-B7BE-B155D4B5D1E8}"/>
    <x:cellStyle name="Normal 55 2 2 3 3" xfId="40650" xr:uid="{D8D23788-6FC5-4247-BDAE-57D44A0E27E5}"/>
    <x:cellStyle name="Normal 55 2 2 4" xfId="40651" xr:uid="{E9EA7C29-7BAD-4AE7-BE93-89EAD2FA974B}"/>
    <x:cellStyle name="Normal 55 2 2 4 2" xfId="40652" xr:uid="{9378A3DF-588D-4AAD-81B5-9961F9F75141}"/>
    <x:cellStyle name="Normal 55 2 2 5" xfId="40653" xr:uid="{A0CB9758-1EFA-408E-89C0-B677A78FFB26}"/>
    <x:cellStyle name="Normal 55 2 2 6" xfId="40654" xr:uid="{79192306-1EA2-460B-972C-32D016EA70F1}"/>
    <x:cellStyle name="Normal 55 2 3" xfId="40655" xr:uid="{1AF78208-F4C2-4CBA-AA00-A7B45D6B0A21}"/>
    <x:cellStyle name="Normal 55 2 3 2" xfId="40656" xr:uid="{51EB49A0-8EF4-450B-ADB9-62B04E1E1ACD}"/>
    <x:cellStyle name="Normal 55 2 3 2 2" xfId="40657" xr:uid="{151372B2-94AF-45AA-A2ED-9F5500960047}"/>
    <x:cellStyle name="Normal 55 2 3 2 2 2" xfId="40658" xr:uid="{F262B592-6F30-48B4-8E5D-FC3FC7732FDB}"/>
    <x:cellStyle name="Normal 55 2 3 2 3" xfId="40659" xr:uid="{22A0B599-865C-4C8B-8189-EA0FEF0FAF79}"/>
    <x:cellStyle name="Normal 55 2 3 3" xfId="40660" xr:uid="{4964BCFB-C429-4D6C-A5C1-7447E9155F22}"/>
    <x:cellStyle name="Normal 55 2 3 3 2" xfId="40661" xr:uid="{D369D792-BB7E-4917-9401-74929F4764E7}"/>
    <x:cellStyle name="Normal 55 2 3 4" xfId="40662" xr:uid="{9B8A7C2B-C04A-4A35-AAD5-DB036BAC1038}"/>
    <x:cellStyle name="Normal 55 2 3 5" xfId="40663" xr:uid="{5265F7CF-1B51-487F-8858-67DEFCB9EA18}"/>
    <x:cellStyle name="Normal 55 2 4" xfId="40664" xr:uid="{FBFC7094-AAF8-4493-9B62-8F5F8376BFB2}"/>
    <x:cellStyle name="Normal 55 2 4 2" xfId="40665" xr:uid="{1FF4697E-2677-4B1F-9D6A-21E8D26CC6AD}"/>
    <x:cellStyle name="Normal 55 2 4 2 2" xfId="40666" xr:uid="{04376EAF-522A-4F4E-9F0D-471CBCB9E6CC}"/>
    <x:cellStyle name="Normal 55 2 4 3" xfId="40667" xr:uid="{2BDCC4CB-D7AD-4E68-AA8A-328063C125A7}"/>
    <x:cellStyle name="Normal 55 2 4 4" xfId="40668" xr:uid="{FB060196-28FE-4444-A7ED-5D8EF3F2F930}"/>
    <x:cellStyle name="Normal 55 2 5" xfId="40669" xr:uid="{B53705F9-6D95-45E3-9536-80EA34FED8ED}"/>
    <x:cellStyle name="Normal 55 2 5 2" xfId="40670" xr:uid="{F2B91B3D-4BB2-47A5-88F6-ED00FF71284C}"/>
    <x:cellStyle name="Normal 55 2 6" xfId="40671" xr:uid="{EDFF8E6D-BEF4-4F8E-8269-2D6CCF27BE03}"/>
    <x:cellStyle name="Normal 55 2 6 2" xfId="40672" xr:uid="{A8AA63E8-521A-46EE-A528-E9A26659054C}"/>
    <x:cellStyle name="Normal 55 2 7" xfId="40673" xr:uid="{33CEA25F-E194-402F-AE40-4E7F506EA596}"/>
    <x:cellStyle name="Normal 55 3" xfId="40674" xr:uid="{83DBC6C0-9381-44E8-BFF4-885F08D28826}"/>
    <x:cellStyle name="Normal 55 3 2" xfId="40675" xr:uid="{28AD0650-A8FD-4C8D-88B7-411090617FC2}"/>
    <x:cellStyle name="Normal 55 3 2 2" xfId="40676" xr:uid="{DECFFDED-A7E5-44CA-BA54-C46DB9E32766}"/>
    <x:cellStyle name="Normal 55 3 2 2 2" xfId="40677" xr:uid="{1AC966A9-7016-45BD-8208-78AD54D04287}"/>
    <x:cellStyle name="Normal 55 3 2 2 2 2" xfId="40678" xr:uid="{AEC52437-832B-411B-992A-350F3B6C2E45}"/>
    <x:cellStyle name="Normal 55 3 2 2 2 2 2" xfId="40679" xr:uid="{7825860A-20F4-4F9C-AD2C-A6BAA599D010}"/>
    <x:cellStyle name="Normal 55 3 2 2 2 3" xfId="40680" xr:uid="{0154442C-55FB-477F-B93B-52FE6FCD4B8B}"/>
    <x:cellStyle name="Normal 55 3 2 2 3" xfId="40681" xr:uid="{2F9D702B-34EA-4F9A-89EC-F66B02889988}"/>
    <x:cellStyle name="Normal 55 3 2 2 3 2" xfId="40682" xr:uid="{5234FC35-B0F6-4973-9DF2-A4E259C187B8}"/>
    <x:cellStyle name="Normal 55 3 2 2 4" xfId="40683" xr:uid="{0E58007D-B434-4A29-A61B-C33BD46972B6}"/>
    <x:cellStyle name="Normal 55 3 2 2 5" xfId="40684" xr:uid="{DFADB2E7-DCCC-4682-8535-D1C2FE9897C3}"/>
    <x:cellStyle name="Normal 55 3 2 3" xfId="40685" xr:uid="{66ED4613-3266-47A6-B190-637917BA845D}"/>
    <x:cellStyle name="Normal 55 3 2 3 2" xfId="40686" xr:uid="{4B060DE7-2532-4BDF-8E07-963AF9E3C6F6}"/>
    <x:cellStyle name="Normal 55 3 2 3 2 2" xfId="40687" xr:uid="{B5CE73A6-9A35-482F-A2CE-6C81349B9A5F}"/>
    <x:cellStyle name="Normal 55 3 2 3 3" xfId="40688" xr:uid="{4103B593-48C2-4489-98DA-F6EFC58091D6}"/>
    <x:cellStyle name="Normal 55 3 2 4" xfId="40689" xr:uid="{851FE38F-EA35-400C-9227-C528909173F5}"/>
    <x:cellStyle name="Normal 55 3 2 4 2" xfId="40690" xr:uid="{E0F12CDC-1072-443F-947E-92BCFE262CB8}"/>
    <x:cellStyle name="Normal 55 3 2 5" xfId="40691" xr:uid="{23BBAEE1-B3D3-409D-98A4-F07F824F3BF8}"/>
    <x:cellStyle name="Normal 55 3 2 6" xfId="40692" xr:uid="{4C4F985E-EC7A-4631-B5E8-D8BDA11B259E}"/>
    <x:cellStyle name="Normal 55 3 3" xfId="40693" xr:uid="{553CA3A5-1926-498A-ABC9-94A3DF4C3B8A}"/>
    <x:cellStyle name="Normal 55 3 3 2" xfId="40694" xr:uid="{61D59022-5E5D-46BF-81E7-6A3047766800}"/>
    <x:cellStyle name="Normal 55 3 3 2 2" xfId="40695" xr:uid="{0BF0C72F-4C56-409F-94B5-DF0F0BB2E326}"/>
    <x:cellStyle name="Normal 55 3 3 2 2 2" xfId="40696" xr:uid="{45DC998F-BFF6-4430-8642-25B70AD9A5CA}"/>
    <x:cellStyle name="Normal 55 3 3 2 3" xfId="40697" xr:uid="{B88E8E59-CB67-4457-89A4-1997BB2C5EA0}"/>
    <x:cellStyle name="Normal 55 3 3 3" xfId="40698" xr:uid="{88CF6C10-BAD1-4A63-A872-105E6BEDE542}"/>
    <x:cellStyle name="Normal 55 3 3 3 2" xfId="40699" xr:uid="{0B7A6701-D9A0-48CC-8B8D-DD749C3A7EB5}"/>
    <x:cellStyle name="Normal 55 3 3 4" xfId="40700" xr:uid="{047F655E-5A5C-49CC-9395-2EF1E22FFA57}"/>
    <x:cellStyle name="Normal 55 3 3 5" xfId="40701" xr:uid="{55D8700A-2F96-4026-9B0D-3CEAC047AD79}"/>
    <x:cellStyle name="Normal 55 3 4" xfId="40702" xr:uid="{9A0EC104-5990-4389-9D2F-1B9727760ACC}"/>
    <x:cellStyle name="Normal 55 3 4 2" xfId="40703" xr:uid="{3935C48B-4B43-427D-ACE0-E9A40F2FD4A2}"/>
    <x:cellStyle name="Normal 55 3 4 2 2" xfId="40704" xr:uid="{641A60B4-586B-403D-A2B6-8E958118D75B}"/>
    <x:cellStyle name="Normal 55 3 4 3" xfId="40705" xr:uid="{87E7A252-2ED9-41D8-8863-AD9A0E706C14}"/>
    <x:cellStyle name="Normal 55 3 4 4" xfId="40706" xr:uid="{24A6FEBE-CCFF-41EC-ADB6-516689E0D5DD}"/>
    <x:cellStyle name="Normal 55 3 5" xfId="40707" xr:uid="{097ED18B-B074-48B7-8E28-D4E58A4DED80}"/>
    <x:cellStyle name="Normal 55 3 5 2" xfId="40708" xr:uid="{500C24D8-5865-4C08-A2B8-BF40EC3D61E2}"/>
    <x:cellStyle name="Normal 55 3 6" xfId="40709" xr:uid="{7B9A599E-51AC-4B01-B124-2D56D2E0CAB2}"/>
    <x:cellStyle name="Normal 55 3 6 2" xfId="40710" xr:uid="{71F782E7-FD69-473B-8DE1-BAEADB3E692C}"/>
    <x:cellStyle name="Normal 55 3 7" xfId="40711" xr:uid="{6BEB0C3C-4576-4178-A264-70011D2CE847}"/>
    <x:cellStyle name="Normal 55 4" xfId="29" xr:uid="{50714EBC-D126-46D2-8C36-B0AC7C9E8EF5}"/>
    <x:cellStyle name="Normal 55 4 2" xfId="36" xr:uid="{5B54E180-7A81-4827-A747-7A3246BC03B9}"/>
    <x:cellStyle name="Normal 55 4 2 2" xfId="40714" xr:uid="{97F15CD4-7BBB-45A2-B62A-3FFE7567177F}"/>
    <x:cellStyle name="Normal 55 4 2 2 2" xfId="40715" xr:uid="{D1C98D71-EFE1-407A-B486-8489CC250758}"/>
    <x:cellStyle name="Normal 55 4 2 2 2 2" xfId="40716" xr:uid="{579B669D-64F2-4335-B113-C5D60F00BEDF}"/>
    <x:cellStyle name="Normal 55 4 2 2 3" xfId="40717" xr:uid="{E4306245-87DB-4574-9338-C21F4CB7CB9D}"/>
    <x:cellStyle name="Normal 55 4 2 3" xfId="40718" xr:uid="{66C5FC15-FF5A-4CC0-A5AA-D1708783356F}"/>
    <x:cellStyle name="Normal 55 4 2 3 2" xfId="40719" xr:uid="{33CA9D2F-7863-42D0-A984-E0F1E5BA8448}"/>
    <x:cellStyle name="Normal 55 4 2 4" xfId="40720" xr:uid="{56D9FD5E-E78C-455D-9679-A0BAD49E8669}"/>
    <x:cellStyle name="Normal 55 4 2 5" xfId="40721" xr:uid="{A8880BEE-EBD2-44CB-B4FD-8A519EB95FA1}"/>
    <x:cellStyle name="Normal 55 4 2 6" xfId="40713" xr:uid="{7022A705-3E41-4090-A22F-BBAF7C59518B}"/>
    <x:cellStyle name="Normal 55 4 2 7" xfId="47272" xr:uid="{A3542A54-0E79-447F-9220-520A26A592BF}"/>
    <x:cellStyle name="Normal 55 4 3" xfId="40722" xr:uid="{01525945-C642-4BD8-997F-9121827F0EC4}"/>
    <x:cellStyle name="Normal 55 4 3 2" xfId="40723" xr:uid="{FC3CE2E7-6BB4-4CFD-82D1-11BD2445D58B}"/>
    <x:cellStyle name="Normal 55 4 3 2 2" xfId="40724" xr:uid="{AC0A23A9-8366-4DD1-9C4F-2DF9D65F8929}"/>
    <x:cellStyle name="Normal 55 4 3 3" xfId="40725" xr:uid="{1947743D-A3E2-4D03-B89C-89911D5F543F}"/>
    <x:cellStyle name="Normal 55 4 4" xfId="40726" xr:uid="{A101F66F-F8D2-47CB-B579-0942F25D9666}"/>
    <x:cellStyle name="Normal 55 4 4 2" xfId="40727" xr:uid="{2E4E9C9E-B7AC-4D20-8763-687D77692080}"/>
    <x:cellStyle name="Normal 55 4 5" xfId="40728" xr:uid="{367690B7-7DEA-4A01-877E-24BA18818BCD}"/>
    <x:cellStyle name="Normal 55 4 6" xfId="40729" xr:uid="{D2AC392D-A41F-4D21-B91D-7D36A145D4CD}"/>
    <x:cellStyle name="Normal 55 4 7" xfId="40712" xr:uid="{AB7CB3F8-F615-4F0D-AAA2-E922329F725E}"/>
    <x:cellStyle name="Normal 55 5" xfId="40730" xr:uid="{DA70FAE8-3D25-4E56-A36B-FD14B7F06C5F}"/>
    <x:cellStyle name="Normal 55 5 2" xfId="40731" xr:uid="{4802E90F-AC56-46BE-8C21-ADB43234E9D1}"/>
    <x:cellStyle name="Normal 55 5 2 2" xfId="40732" xr:uid="{1ABFF370-1B85-4DBB-B6F4-56F7F1DEA126}"/>
    <x:cellStyle name="Normal 55 5 2 2 2" xfId="40733" xr:uid="{582D94B0-A733-45A4-A2B8-CE8E11081B15}"/>
    <x:cellStyle name="Normal 55 5 2 3" xfId="40734" xr:uid="{32149B4E-32EB-4D05-B1D5-7D86E15DAA9A}"/>
    <x:cellStyle name="Normal 55 5 3" xfId="40735" xr:uid="{B4A3A530-101C-42F6-A7DE-A2E33B2A0058}"/>
    <x:cellStyle name="Normal 55 5 3 2" xfId="40736" xr:uid="{C11D96A5-7544-4718-9C25-4C16C053AF64}"/>
    <x:cellStyle name="Normal 55 5 4" xfId="40737" xr:uid="{68E64A0F-94E2-4167-AF6E-6B9CF330DF09}"/>
    <x:cellStyle name="Normal 55 5 5" xfId="40738" xr:uid="{B9ECD14A-39C5-435C-99D9-42C2254FBFFF}"/>
    <x:cellStyle name="Normal 55 6" xfId="40739" xr:uid="{F881CCD1-9C55-46F1-BA61-89165E903388}"/>
    <x:cellStyle name="Normal 55 6 2" xfId="40740" xr:uid="{CBBAE0AA-8B28-4656-B13A-AFCD21AED09F}"/>
    <x:cellStyle name="Normal 55 6 2 2" xfId="40741" xr:uid="{B73DDB08-E389-4238-909B-E73E60994447}"/>
    <x:cellStyle name="Normal 55 6 2 2 2" xfId="40742" xr:uid="{2124ED40-5387-4DB3-A772-96441DC6C5FF}"/>
    <x:cellStyle name="Normal 55 6 2 3" xfId="40743" xr:uid="{BCFFA321-6121-449C-8A60-1C59A7F789B6}"/>
    <x:cellStyle name="Normal 55 6 3" xfId="40744" xr:uid="{637C6CE8-0117-4FB3-8C1B-97FF0BC33A4B}"/>
    <x:cellStyle name="Normal 55 6 3 2" xfId="40745" xr:uid="{5F57D18D-A174-4F58-89CB-82DB500E9806}"/>
    <x:cellStyle name="Normal 55 6 4" xfId="40746" xr:uid="{20565183-E59E-402E-B7D9-C845B79FFD42}"/>
    <x:cellStyle name="Normal 55 6 5" xfId="40747" xr:uid="{E87A4432-E95F-4978-B988-4B6B5C49004A}"/>
    <x:cellStyle name="Normal 55 7" xfId="40748" xr:uid="{372A2580-5A16-47A0-BF31-AC57C3AE9385}"/>
    <x:cellStyle name="Normal 55 7 2" xfId="40749" xr:uid="{A2DF0742-7EA3-4511-A5BA-AC1FA9136982}"/>
    <x:cellStyle name="Normal 55 7 2 2" xfId="40750" xr:uid="{F27EE3E1-F194-4150-85C0-69B4F12ACFDA}"/>
    <x:cellStyle name="Normal 55 7 3" xfId="40751" xr:uid="{B0967283-6333-49F6-87F4-61F02FB70F18}"/>
    <x:cellStyle name="Normal 55 7 4" xfId="40752" xr:uid="{992821BF-F35F-427F-9EC3-0DCD7BD129A0}"/>
    <x:cellStyle name="Normal 55 8" xfId="40753" xr:uid="{C85E3829-1938-4E1D-A97A-AF802848F768}"/>
    <x:cellStyle name="Normal 55 8 2" xfId="40754" xr:uid="{56138CC7-7AA5-426E-9526-F87EEBD7E736}"/>
    <x:cellStyle name="Normal 55 9" xfId="40755" xr:uid="{EE693227-2922-4DE8-8FA7-5A12A713EF2E}"/>
    <x:cellStyle name="Normal 55 9 2" xfId="40756" xr:uid="{A8545E42-6093-4550-A591-4E8081A512CE}"/>
    <x:cellStyle name="Normal 56" xfId="40757" xr:uid="{AC816896-7627-42DC-9EB0-48F8099CD7C9}"/>
    <x:cellStyle name="Normal 57" xfId="40758" xr:uid="{3AA235FA-1C41-4786-95CB-F84A20D74BFC}"/>
    <x:cellStyle name="Normal 57 10" xfId="40759" xr:uid="{90298C03-0E58-49EE-AF4D-5E5A6926B7E1}"/>
    <x:cellStyle name="Normal 57 2" xfId="40760" xr:uid="{BFB65147-BA15-4D11-AF75-3032B6AE707C}"/>
    <x:cellStyle name="Normal 57 2 2" xfId="40761" xr:uid="{6F9494BC-D637-4E71-9E28-A6583B85E299}"/>
    <x:cellStyle name="Normal 57 2 2 2" xfId="40762" xr:uid="{91E31BFA-AFF8-4ABA-80ED-B83FDD13DC0F}"/>
    <x:cellStyle name="Normal 57 2 2 2 2" xfId="40763" xr:uid="{2ADA4A93-E021-4BC1-89E7-D86DBF0D6F5A}"/>
    <x:cellStyle name="Normal 57 2 2 2 2 2" xfId="40764" xr:uid="{71D986E5-AA92-4C84-B520-7B9B008A58A2}"/>
    <x:cellStyle name="Normal 57 2 2 2 2 2 2" xfId="40765" xr:uid="{F05678F5-F2A3-45E3-9D0B-9E78BA5E3C76}"/>
    <x:cellStyle name="Normal 57 2 2 2 2 3" xfId="40766" xr:uid="{EF26399F-EF14-4567-892F-E5792C5E656C}"/>
    <x:cellStyle name="Normal 57 2 2 2 3" xfId="40767" xr:uid="{38937B9E-10D4-40D8-8FD6-DCB00B13BA4D}"/>
    <x:cellStyle name="Normal 57 2 2 2 3 2" xfId="40768" xr:uid="{D26ADDB8-8DAC-4FF1-BB32-23B9206968E8}"/>
    <x:cellStyle name="Normal 57 2 2 2 4" xfId="40769" xr:uid="{444BC829-0FA1-4716-A5BB-06D29A1BB71C}"/>
    <x:cellStyle name="Normal 57 2 2 2 5" xfId="40770" xr:uid="{0E533BCC-0F0E-47AF-9CAA-C1FB423FDC72}"/>
    <x:cellStyle name="Normal 57 2 2 3" xfId="40771" xr:uid="{B3A6EFC1-8F6C-413E-999B-51EF40B04F7C}"/>
    <x:cellStyle name="Normal 57 2 2 3 2" xfId="40772" xr:uid="{A7441D44-1377-41EA-ABEF-D068CBE738A7}"/>
    <x:cellStyle name="Normal 57 2 2 3 2 2" xfId="40773" xr:uid="{A201E565-94C9-4377-928D-BE821A7686E7}"/>
    <x:cellStyle name="Normal 57 2 2 3 3" xfId="40774" xr:uid="{7896F7B6-1C4B-4A75-A279-19D575E55F25}"/>
    <x:cellStyle name="Normal 57 2 2 4" xfId="40775" xr:uid="{A43E5D34-6322-47C8-B4E7-D3EC781A6A97}"/>
    <x:cellStyle name="Normal 57 2 2 4 2" xfId="40776" xr:uid="{181238E2-1FCC-496B-8E33-03404513BDE5}"/>
    <x:cellStyle name="Normal 57 2 2 5" xfId="40777" xr:uid="{518038AA-9713-4057-8660-E9EA5B2BB869}"/>
    <x:cellStyle name="Normal 57 2 2 6" xfId="40778" xr:uid="{F3812A49-74B1-4171-8047-94330F0159D4}"/>
    <x:cellStyle name="Normal 57 2 3" xfId="40779" xr:uid="{9CE6841D-CCCD-423D-90CD-740295C329D1}"/>
    <x:cellStyle name="Normal 57 2 3 2" xfId="40780" xr:uid="{DECBFEEC-155E-4895-A177-D8C15FACD49A}"/>
    <x:cellStyle name="Normal 57 2 3 2 2" xfId="40781" xr:uid="{FFECA4EB-9DDE-4D4E-A12B-8F667A40C093}"/>
    <x:cellStyle name="Normal 57 2 3 2 2 2" xfId="40782" xr:uid="{EA3E9F29-ABFC-4A6A-9396-2D88218A7E3E}"/>
    <x:cellStyle name="Normal 57 2 3 2 3" xfId="40783" xr:uid="{BECA1800-97D0-4EEA-8997-CE147F46AA71}"/>
    <x:cellStyle name="Normal 57 2 3 3" xfId="40784" xr:uid="{A2C60281-B469-4982-81F2-E4655A9C61DA}"/>
    <x:cellStyle name="Normal 57 2 3 3 2" xfId="40785" xr:uid="{277AADAB-FDAB-45C1-8B21-FCC722E797DD}"/>
    <x:cellStyle name="Normal 57 2 3 4" xfId="40786" xr:uid="{DA2D2719-452E-4A0A-96F4-1AF02D33EBF0}"/>
    <x:cellStyle name="Normal 57 2 3 5" xfId="40787" xr:uid="{4E685D3A-B902-4221-8DBA-BADD15F39CF8}"/>
    <x:cellStyle name="Normal 57 2 4" xfId="40788" xr:uid="{D190E1D0-F6F9-4DDC-88E3-AC470F494084}"/>
    <x:cellStyle name="Normal 57 2 4 2" xfId="40789" xr:uid="{60978DF6-641B-4AEE-B692-0BF11496EE53}"/>
    <x:cellStyle name="Normal 57 2 4 2 2" xfId="40790" xr:uid="{8C23A641-5537-45AC-9360-71E00B241C9C}"/>
    <x:cellStyle name="Normal 57 2 4 3" xfId="40791" xr:uid="{FFE22393-9855-470F-82E3-F4A5F58E0012}"/>
    <x:cellStyle name="Normal 57 2 4 4" xfId="40792" xr:uid="{3D67DF97-12FF-45A8-8A60-E17E2379D451}"/>
    <x:cellStyle name="Normal 57 2 5" xfId="40793" xr:uid="{B65C4BFA-14EB-45C8-967F-AECA3735E003}"/>
    <x:cellStyle name="Normal 57 2 5 2" xfId="40794" xr:uid="{E36E2CC1-49B6-41AB-BC5B-1C89A08491AF}"/>
    <x:cellStyle name="Normal 57 2 6" xfId="40795" xr:uid="{14BE8DD4-89F8-4A5C-80D4-9DDF1D57C905}"/>
    <x:cellStyle name="Normal 57 2 6 2" xfId="40796" xr:uid="{4E3DD712-C437-475A-A1A7-B88FAAAEF11F}"/>
    <x:cellStyle name="Normal 57 2 7" xfId="40797" xr:uid="{945E1187-2528-451F-A804-D68539D6C948}"/>
    <x:cellStyle name="Normal 57 3" xfId="40798" xr:uid="{809222E7-F551-4C80-BD05-08A283FF1E01}"/>
    <x:cellStyle name="Normal 57 3 2" xfId="40799" xr:uid="{5065DB7D-DA4B-45C3-A9B9-EA9CB1086F35}"/>
    <x:cellStyle name="Normal 57 3 2 2" xfId="40800" xr:uid="{68BFCC4C-4DAF-48E5-AEB3-9590A3E9B487}"/>
    <x:cellStyle name="Normal 57 3 2 2 2" xfId="40801" xr:uid="{B9588B29-B1CD-4D08-A986-1AEAC712F2CF}"/>
    <x:cellStyle name="Normal 57 3 2 2 2 2" xfId="40802" xr:uid="{DF2D25EE-0590-4863-800F-77B40759EE4C}"/>
    <x:cellStyle name="Normal 57 3 2 2 2 2 2" xfId="40803" xr:uid="{19E75616-E1F7-482D-BF00-E53838E6D5B3}"/>
    <x:cellStyle name="Normal 57 3 2 2 2 3" xfId="40804" xr:uid="{3994F2D0-22DA-4B9E-8AE5-D96FFE6F2422}"/>
    <x:cellStyle name="Normal 57 3 2 2 3" xfId="40805" xr:uid="{26EF9D0C-54D6-468E-A12F-EC3E88DA34B5}"/>
    <x:cellStyle name="Normal 57 3 2 2 3 2" xfId="40806" xr:uid="{6B1C4312-8FB5-4746-8CB8-4101B482748F}"/>
    <x:cellStyle name="Normal 57 3 2 2 4" xfId="40807" xr:uid="{4F15CA04-91D2-4935-A919-6D086CD02C9C}"/>
    <x:cellStyle name="Normal 57 3 2 2 5" xfId="40808" xr:uid="{4AD950E4-DA20-496A-B9BB-A9F02A45CF45}"/>
    <x:cellStyle name="Normal 57 3 2 3" xfId="40809" xr:uid="{2380F14A-29DE-467E-BFBE-99C2ED3217F1}"/>
    <x:cellStyle name="Normal 57 3 2 3 2" xfId="40810" xr:uid="{6D3E59EF-4087-42CF-8D60-87378759EA72}"/>
    <x:cellStyle name="Normal 57 3 2 3 2 2" xfId="40811" xr:uid="{8D225532-EBB7-4323-81D9-1030EF5AFF46}"/>
    <x:cellStyle name="Normal 57 3 2 3 3" xfId="40812" xr:uid="{2ACA3319-F900-43DE-A95E-CDBCC1FAC71E}"/>
    <x:cellStyle name="Normal 57 3 2 4" xfId="40813" xr:uid="{BF0B626A-327D-4CA0-A8F2-06A36411C6ED}"/>
    <x:cellStyle name="Normal 57 3 2 4 2" xfId="40814" xr:uid="{6E4476EB-8AFE-4FFF-B648-2BF626A2352D}"/>
    <x:cellStyle name="Normal 57 3 2 5" xfId="40815" xr:uid="{2725A67E-4867-4277-A938-11376CA1E99B}"/>
    <x:cellStyle name="Normal 57 3 2 6" xfId="40816" xr:uid="{C8E75304-8CA2-41DB-8F2A-6637DC0AB355}"/>
    <x:cellStyle name="Normal 57 3 3" xfId="40817" xr:uid="{C1D30E41-E139-48D7-AB8F-8B9BE7CA8C69}"/>
    <x:cellStyle name="Normal 57 3 3 2" xfId="40818" xr:uid="{A5C0D3A8-C29A-4B99-9000-2B723AAC75F7}"/>
    <x:cellStyle name="Normal 57 3 3 2 2" xfId="40819" xr:uid="{070F9B25-0B1C-408E-B5ED-188AD9DCF21B}"/>
    <x:cellStyle name="Normal 57 3 3 2 2 2" xfId="40820" xr:uid="{A73880B4-7950-4590-9B3A-ED89EC3B7339}"/>
    <x:cellStyle name="Normal 57 3 3 2 3" xfId="40821" xr:uid="{C8FAD57F-5B26-4A09-B833-CD0F108E1542}"/>
    <x:cellStyle name="Normal 57 3 3 3" xfId="40822" xr:uid="{35061EA2-D70A-4093-B210-E1C7667FDFEC}"/>
    <x:cellStyle name="Normal 57 3 3 3 2" xfId="40823" xr:uid="{86C5BAFA-FCDB-4D90-A86B-892E83FCB373}"/>
    <x:cellStyle name="Normal 57 3 3 4" xfId="40824" xr:uid="{D88FC770-6244-434C-86AC-4345BC3BE081}"/>
    <x:cellStyle name="Normal 57 3 3 5" xfId="40825" xr:uid="{5B5C3C8F-765C-4843-821A-033E63549E92}"/>
    <x:cellStyle name="Normal 57 3 4" xfId="40826" xr:uid="{6EE4E742-C9AA-4934-984F-A4271062EE5E}"/>
    <x:cellStyle name="Normal 57 3 4 2" xfId="40827" xr:uid="{93616A93-6DE3-4646-ABB2-A16F280066C0}"/>
    <x:cellStyle name="Normal 57 3 4 2 2" xfId="40828" xr:uid="{4CE5073D-C532-4C50-8EB1-74DD2B9292F0}"/>
    <x:cellStyle name="Normal 57 3 4 3" xfId="40829" xr:uid="{355F8A04-33F4-4C4E-AC6F-1A8CF68CF24F}"/>
    <x:cellStyle name="Normal 57 3 4 4" xfId="40830" xr:uid="{9A4E34C0-984B-410A-A563-59D2034C2BC7}"/>
    <x:cellStyle name="Normal 57 3 5" xfId="40831" xr:uid="{5B341360-7C02-49E5-989E-86C002BA79DC}"/>
    <x:cellStyle name="Normal 57 3 5 2" xfId="40832" xr:uid="{FF30ED44-20C4-4A54-8E9D-8DAE6F72EA83}"/>
    <x:cellStyle name="Normal 57 3 6" xfId="40833" xr:uid="{370CDD08-C05F-4D1F-AE84-494FE93790CB}"/>
    <x:cellStyle name="Normal 57 3 6 2" xfId="40834" xr:uid="{7454893F-34EC-41F1-97A6-747471027FF1}"/>
    <x:cellStyle name="Normal 57 3 7" xfId="40835" xr:uid="{009AC289-F7B0-4BCD-9834-061127231E12}"/>
    <x:cellStyle name="Normal 57 4" xfId="40836" xr:uid="{5B47CC76-FDB1-4849-AB4B-7221C15607AE}"/>
    <x:cellStyle name="Normal 57 4 2" xfId="40837" xr:uid="{D2292C16-53E0-4797-B1A1-0A42C7D23488}"/>
    <x:cellStyle name="Normal 57 4 2 2" xfId="40838" xr:uid="{1A336C30-EAE6-42B0-A5AF-413D0C445A70}"/>
    <x:cellStyle name="Normal 57 4 2 2 2" xfId="40839" xr:uid="{76535E5F-E8CF-4114-BC20-20C697DEC880}"/>
    <x:cellStyle name="Normal 57 4 2 2 2 2" xfId="40840" xr:uid="{6D7AE0BB-5B42-461A-96D3-5609D639FFF5}"/>
    <x:cellStyle name="Normal 57 4 2 2 3" xfId="40841" xr:uid="{B61FDAB0-743A-4DC4-9467-B5B6C62A9F8F}"/>
    <x:cellStyle name="Normal 57 4 2 3" xfId="40842" xr:uid="{0EF1FF15-7375-4A53-8E74-68571B91EAA6}"/>
    <x:cellStyle name="Normal 57 4 2 3 2" xfId="40843" xr:uid="{6A299AF1-5FC5-474D-B368-AD566E481222}"/>
    <x:cellStyle name="Normal 57 4 2 4" xfId="40844" xr:uid="{28B5F33A-0385-40AB-B59D-51E2A82E96CC}"/>
    <x:cellStyle name="Normal 57 4 2 5" xfId="40845" xr:uid="{8698C835-0762-44B8-8D17-7762A5C611A8}"/>
    <x:cellStyle name="Normal 57 4 3" xfId="40846" xr:uid="{2E0A7426-2901-4686-8CF1-D03CC0F644DA}"/>
    <x:cellStyle name="Normal 57 4 3 2" xfId="40847" xr:uid="{01207941-29FF-45EA-B38F-B14EFAF8DD2E}"/>
    <x:cellStyle name="Normal 57 4 3 2 2" xfId="40848" xr:uid="{240D4687-ADDF-464F-A5F8-BC2003498220}"/>
    <x:cellStyle name="Normal 57 4 3 3" xfId="40849" xr:uid="{7ADB1387-3B33-4FB4-A3E2-690924E4E789}"/>
    <x:cellStyle name="Normal 57 4 4" xfId="40850" xr:uid="{1A0AF1DC-2AC7-4E38-B070-F32D8E0D6C6E}"/>
    <x:cellStyle name="Normal 57 4 4 2" xfId="40851" xr:uid="{4337B995-0F2D-4152-B6C4-7CE92119A2E2}"/>
    <x:cellStyle name="Normal 57 4 5" xfId="40852" xr:uid="{F26186EB-226D-4AA3-8E43-9EFD64BB6C1C}"/>
    <x:cellStyle name="Normal 57 4 6" xfId="40853" xr:uid="{0575BC1F-B7ED-4CB3-AFF7-325DC6F21A37}"/>
    <x:cellStyle name="Normal 57 5" xfId="40854" xr:uid="{31603C66-6139-41DE-8E24-19272F9F8AB7}"/>
    <x:cellStyle name="Normal 57 5 2" xfId="40855" xr:uid="{3E145BC4-F46F-46F0-86C6-476E7DE43627}"/>
    <x:cellStyle name="Normal 57 5 2 2" xfId="40856" xr:uid="{3D2B42BB-56B7-46B1-89D0-1170DF38AA5C}"/>
    <x:cellStyle name="Normal 57 5 2 2 2" xfId="40857" xr:uid="{F892118E-B08A-4857-8361-A1C35C17C611}"/>
    <x:cellStyle name="Normal 57 5 2 3" xfId="40858" xr:uid="{F736D36D-32E0-46AE-B80F-2B4C6F9C4F49}"/>
    <x:cellStyle name="Normal 57 5 3" xfId="40859" xr:uid="{89D92F1E-2EC9-4857-9B88-649641269555}"/>
    <x:cellStyle name="Normal 57 5 3 2" xfId="40860" xr:uid="{698D585F-F48E-42E7-A182-29A8E9D7DABF}"/>
    <x:cellStyle name="Normal 57 5 4" xfId="40861" xr:uid="{DE0F05BB-DE81-4977-9C30-9063B0A0CCAF}"/>
    <x:cellStyle name="Normal 57 5 5" xfId="40862" xr:uid="{63CC8121-1CE7-45C4-A573-BFE7BA2150A3}"/>
    <x:cellStyle name="Normal 57 6" xfId="40863" xr:uid="{6D9D2F55-CB3B-48CC-95B3-788475C25076}"/>
    <x:cellStyle name="Normal 57 6 2" xfId="40864" xr:uid="{1EA4C4C3-69D0-4C6D-B981-A846799FC253}"/>
    <x:cellStyle name="Normal 57 6 2 2" xfId="40865" xr:uid="{917E4DB8-D080-415C-8F3F-A95B6DB4C54D}"/>
    <x:cellStyle name="Normal 57 6 2 2 2" xfId="40866" xr:uid="{8D49724E-9C2E-473D-A898-9E0A2EB4C6E3}"/>
    <x:cellStyle name="Normal 57 6 2 3" xfId="40867" xr:uid="{0AA17649-0488-427D-A043-21A9F5511C32}"/>
    <x:cellStyle name="Normal 57 6 3" xfId="40868" xr:uid="{E57F3505-11E9-4BB4-A931-5C89187240D1}"/>
    <x:cellStyle name="Normal 57 6 3 2" xfId="40869" xr:uid="{EF092D54-7DB5-4AC7-8B1C-D7F41C1107AE}"/>
    <x:cellStyle name="Normal 57 6 4" xfId="40870" xr:uid="{87452E03-1D9A-4F4D-B25B-C8875CA0CAD9}"/>
    <x:cellStyle name="Normal 57 6 5" xfId="40871" xr:uid="{63493863-7E94-4741-B043-919F54EF6B3B}"/>
    <x:cellStyle name="Normal 57 7" xfId="40872" xr:uid="{570B67C0-57A0-4F78-B8A8-CE8E08323457}"/>
    <x:cellStyle name="Normal 57 7 2" xfId="40873" xr:uid="{6479BA1B-1C13-46C2-B543-A46B3C027E1A}"/>
    <x:cellStyle name="Normal 57 7 2 2" xfId="40874" xr:uid="{BCB14788-1C94-4248-B1FB-621C9CDF6E2E}"/>
    <x:cellStyle name="Normal 57 7 3" xfId="40875" xr:uid="{6A6BC07B-EFA6-4BFC-AF51-E2475916EEED}"/>
    <x:cellStyle name="Normal 57 7 4" xfId="40876" xr:uid="{5386E223-AE57-4105-B1ED-CD5ED196B324}"/>
    <x:cellStyle name="Normal 57 8" xfId="40877" xr:uid="{CDBB49F6-823F-423D-87D6-D1D1AC32D430}"/>
    <x:cellStyle name="Normal 57 8 2" xfId="40878" xr:uid="{FF1F129C-9EC6-4466-BF08-2D53DB33A0D0}"/>
    <x:cellStyle name="Normal 57 9" xfId="40879" xr:uid="{1AD2F549-A8DA-40B2-9D42-0EA41E9CD353}"/>
    <x:cellStyle name="Normal 57 9 2" xfId="40880" xr:uid="{79C4F37B-1D59-46B1-A388-DB1C03790CFB}"/>
    <x:cellStyle name="Normal 58" xfId="40881" xr:uid="{ACBA3A46-A9FB-418D-A012-692AACE21C81}"/>
    <x:cellStyle name="Normal 58 10" xfId="40882" xr:uid="{E960DEDF-EEB3-41A4-AC68-36850B0D35EA}"/>
    <x:cellStyle name="Normal 58 2" xfId="40883" xr:uid="{1E8C582C-7623-4F01-A633-51E8C64827DB}"/>
    <x:cellStyle name="Normal 58 2 2" xfId="40884" xr:uid="{27067683-793C-4E05-A210-38099711F086}"/>
    <x:cellStyle name="Normal 58 2 2 2" xfId="40885" xr:uid="{0FEA1AD2-64F1-4D60-8912-83FC0A61DAEF}"/>
    <x:cellStyle name="Normal 58 2 2 2 2" xfId="40886" xr:uid="{963AC671-BFA3-4F73-B807-6C0427097863}"/>
    <x:cellStyle name="Normal 58 2 2 2 2 2" xfId="40887" xr:uid="{09AAB9CC-185B-4ED9-B753-26EB3E01388F}"/>
    <x:cellStyle name="Normal 58 2 2 2 2 2 2" xfId="40888" xr:uid="{18334716-2A4E-4975-A780-F9A419EE0A15}"/>
    <x:cellStyle name="Normal 58 2 2 2 2 3" xfId="40889" xr:uid="{7D4164C4-4B80-49DE-95FE-183B13B28BB8}"/>
    <x:cellStyle name="Normal 58 2 2 2 3" xfId="40890" xr:uid="{05F9450D-22E0-405E-B41C-1BBDBBC55E45}"/>
    <x:cellStyle name="Normal 58 2 2 2 3 2" xfId="40891" xr:uid="{0928179C-667F-4132-BFC9-8A724C66BC6B}"/>
    <x:cellStyle name="Normal 58 2 2 2 4" xfId="40892" xr:uid="{BCEBA70A-A673-4C4A-AD97-968AB39FAA8C}"/>
    <x:cellStyle name="Normal 58 2 2 2 5" xfId="40893" xr:uid="{B6C84B3A-0244-40FD-883B-EBCB0A787400}"/>
    <x:cellStyle name="Normal 58 2 2 3" xfId="40894" xr:uid="{6EECE9B9-FDC9-4C51-B9ED-CC3EE07126B8}"/>
    <x:cellStyle name="Normal 58 2 2 3 2" xfId="40895" xr:uid="{2BA8A7D0-33A0-4057-9F6C-F28F914A0D7B}"/>
    <x:cellStyle name="Normal 58 2 2 3 2 2" xfId="40896" xr:uid="{ABEC01C7-5F8B-49D7-9C5B-36898CFAA3FE}"/>
    <x:cellStyle name="Normal 58 2 2 3 3" xfId="40897" xr:uid="{F6E15135-B54D-45C6-82AD-256B832B17AC}"/>
    <x:cellStyle name="Normal 58 2 2 4" xfId="40898" xr:uid="{3AF3D921-CEFB-4550-84C0-D684B4199DE1}"/>
    <x:cellStyle name="Normal 58 2 2 4 2" xfId="40899" xr:uid="{3E3FBEA1-6DD5-4E8C-AF98-B062710C0FFB}"/>
    <x:cellStyle name="Normal 58 2 2 5" xfId="40900" xr:uid="{FE9E8743-FFF6-4F18-A772-4423F5FF23DF}"/>
    <x:cellStyle name="Normal 58 2 2 6" xfId="40901" xr:uid="{C56F7194-4995-47FA-BE8D-5FBABAD5EB2A}"/>
    <x:cellStyle name="Normal 58 2 3" xfId="40902" xr:uid="{0BFCCB27-D0DF-4BBE-8F19-4F0D9526795A}"/>
    <x:cellStyle name="Normal 58 2 3 2" xfId="40903" xr:uid="{6E4AD12C-A626-440D-A70D-48C93D03F27D}"/>
    <x:cellStyle name="Normal 58 2 3 2 2" xfId="40904" xr:uid="{FA3196E5-798E-4642-BF66-3CBB0CE9C14E}"/>
    <x:cellStyle name="Normal 58 2 3 2 2 2" xfId="40905" xr:uid="{ED5E1391-DD68-4FF9-95B9-1487A24EE09A}"/>
    <x:cellStyle name="Normal 58 2 3 2 3" xfId="40906" xr:uid="{B44A6D83-D82D-46F4-B393-D22B027815D0}"/>
    <x:cellStyle name="Normal 58 2 3 3" xfId="40907" xr:uid="{A0A49803-19A5-48C2-9262-3CE3E6EB0EE5}"/>
    <x:cellStyle name="Normal 58 2 3 3 2" xfId="40908" xr:uid="{C3963899-B3D6-409D-A588-CE7C9106129B}"/>
    <x:cellStyle name="Normal 58 2 3 4" xfId="40909" xr:uid="{7CF344CF-AD95-44A4-9D80-DB5F8F9290A7}"/>
    <x:cellStyle name="Normal 58 2 3 5" xfId="40910" xr:uid="{9E87208F-2780-4804-A0A5-7BDD98ADCAA1}"/>
    <x:cellStyle name="Normal 58 2 4" xfId="40911" xr:uid="{80677CEE-BD55-4635-B76C-F3B178ABC86E}"/>
    <x:cellStyle name="Normal 58 2 4 2" xfId="40912" xr:uid="{26D2C09C-E7E4-4ED6-A5A5-6866AA09C5E2}"/>
    <x:cellStyle name="Normal 58 2 4 2 2" xfId="40913" xr:uid="{614BFD01-23EB-4D61-BEAB-706B8AB3D913}"/>
    <x:cellStyle name="Normal 58 2 4 3" xfId="40914" xr:uid="{29CAEA7A-B4CD-46C5-8942-0F108ED7FD61}"/>
    <x:cellStyle name="Normal 58 2 4 4" xfId="40915" xr:uid="{10A2D787-E349-4C56-82D8-0CB543E7774D}"/>
    <x:cellStyle name="Normal 58 2 5" xfId="40916" xr:uid="{57ED8C61-94FC-44DF-BE41-28ED88204AE0}"/>
    <x:cellStyle name="Normal 58 2 5 2" xfId="40917" xr:uid="{80E20525-0B8D-4735-8BB9-C743A7CAFDD3}"/>
    <x:cellStyle name="Normal 58 2 6" xfId="40918" xr:uid="{B186C607-6429-476F-AAD7-0623D4A0394F}"/>
    <x:cellStyle name="Normal 58 2 6 2" xfId="40919" xr:uid="{85410944-5725-4749-BFB8-CBB68EC768E0}"/>
    <x:cellStyle name="Normal 58 2 7" xfId="40920" xr:uid="{B4B43555-96BF-4A60-BA22-BEE3B0BA8ACE}"/>
    <x:cellStyle name="Normal 58 3" xfId="40921" xr:uid="{98E7F573-C2DC-47C0-B612-15BD1D53FF57}"/>
    <x:cellStyle name="Normal 58 3 2" xfId="40922" xr:uid="{DAF1DA31-0153-4AE2-B155-E05529206582}"/>
    <x:cellStyle name="Normal 58 3 2 2" xfId="40923" xr:uid="{C018FE4F-E788-4F5A-B8C6-E65FEF2A91F5}"/>
    <x:cellStyle name="Normal 58 3 2 2 2" xfId="40924" xr:uid="{045F69AA-48C3-4790-BBCC-4FC4E92930EB}"/>
    <x:cellStyle name="Normal 58 3 2 2 2 2" xfId="40925" xr:uid="{24F38DD7-1E98-42F2-8EC9-973AF2ED8DAA}"/>
    <x:cellStyle name="Normal 58 3 2 2 2 2 2" xfId="40926" xr:uid="{552E2372-C92B-4918-92F0-1BF278DEDAA4}"/>
    <x:cellStyle name="Normal 58 3 2 2 2 3" xfId="40927" xr:uid="{CEC556EE-E3DB-4DE2-B243-879A19643407}"/>
    <x:cellStyle name="Normal 58 3 2 2 3" xfId="40928" xr:uid="{8693656C-490C-453A-BD8E-9469CE03D540}"/>
    <x:cellStyle name="Normal 58 3 2 2 3 2" xfId="40929" xr:uid="{B925D23A-E4C2-4B81-99FA-8FA4CDE3C1C2}"/>
    <x:cellStyle name="Normal 58 3 2 2 4" xfId="40930" xr:uid="{8DCCB7B1-B5AB-45A4-AA08-0186CE129FC2}"/>
    <x:cellStyle name="Normal 58 3 2 2 5" xfId="40931" xr:uid="{BE6B956A-6D80-4091-91E4-ECF85BD77ECA}"/>
    <x:cellStyle name="Normal 58 3 2 3" xfId="40932" xr:uid="{4C1D05FC-EB85-4B3D-B811-260FC39E77B0}"/>
    <x:cellStyle name="Normal 58 3 2 3 2" xfId="40933" xr:uid="{3429642B-2739-4806-AB79-17A6EF28450A}"/>
    <x:cellStyle name="Normal 58 3 2 3 2 2" xfId="40934" xr:uid="{07882CAF-F8C5-4E08-B464-A14742A71F6B}"/>
    <x:cellStyle name="Normal 58 3 2 3 3" xfId="40935" xr:uid="{82A3E62D-2D3D-43C4-B61C-5E40A9EDF93F}"/>
    <x:cellStyle name="Normal 58 3 2 4" xfId="40936" xr:uid="{BB01BF51-7FC8-401E-B7D2-E8A3CCD2E3C9}"/>
    <x:cellStyle name="Normal 58 3 2 4 2" xfId="40937" xr:uid="{21360E56-D76A-4769-8BC6-6B3CFF03C5DE}"/>
    <x:cellStyle name="Normal 58 3 2 5" xfId="40938" xr:uid="{DC906490-F560-4B7D-B9B1-8D289760CADE}"/>
    <x:cellStyle name="Normal 58 3 2 6" xfId="40939" xr:uid="{67385CDE-FA1C-45F7-818E-E632611FFB30}"/>
    <x:cellStyle name="Normal 58 3 3" xfId="40940" xr:uid="{B23A1A37-45D8-4722-B835-1DBD528BF821}"/>
    <x:cellStyle name="Normal 58 3 3 2" xfId="40941" xr:uid="{6B4ABE92-6985-4B5C-A7B5-5CDFC1850CD3}"/>
    <x:cellStyle name="Normal 58 3 3 2 2" xfId="40942" xr:uid="{2656CE72-E93B-4F42-93BE-6243136D201F}"/>
    <x:cellStyle name="Normal 58 3 3 2 2 2" xfId="40943" xr:uid="{03E6EBD9-02B4-452B-8878-8350B8E7F3E0}"/>
    <x:cellStyle name="Normal 58 3 3 2 3" xfId="40944" xr:uid="{3FD1B096-F1F9-4B90-9FC2-EB92A870906B}"/>
    <x:cellStyle name="Normal 58 3 3 3" xfId="40945" xr:uid="{DDF39661-C19A-4F19-9944-5E9B48BB5241}"/>
    <x:cellStyle name="Normal 58 3 3 3 2" xfId="40946" xr:uid="{6A2A3865-90BF-4203-85FB-2A28E706EA3E}"/>
    <x:cellStyle name="Normal 58 3 3 4" xfId="40947" xr:uid="{2C20852B-F650-465A-98DE-B8B3DD516C46}"/>
    <x:cellStyle name="Normal 58 3 3 5" xfId="40948" xr:uid="{EE9B8E43-39AB-4AB6-B78E-8B765AEAE7A6}"/>
    <x:cellStyle name="Normal 58 3 4" xfId="40949" xr:uid="{2000AEE8-5279-464A-B2E0-8706D15EEBFA}"/>
    <x:cellStyle name="Normal 58 3 4 2" xfId="40950" xr:uid="{FE432B92-750B-445E-BD45-B7B086D67653}"/>
    <x:cellStyle name="Normal 58 3 4 2 2" xfId="40951" xr:uid="{8236BBE5-FEDB-4B1A-9A42-B8AE2615D13C}"/>
    <x:cellStyle name="Normal 58 3 4 3" xfId="40952" xr:uid="{C7802E69-CDFF-4C6D-9A94-2CD6C5E33AE3}"/>
    <x:cellStyle name="Normal 58 3 4 4" xfId="40953" xr:uid="{A5DB5A43-2393-47DF-B164-438A758F26B9}"/>
    <x:cellStyle name="Normal 58 3 5" xfId="40954" xr:uid="{F7C6CEA4-0F43-488D-B649-98A399135CCB}"/>
    <x:cellStyle name="Normal 58 3 5 2" xfId="40955" xr:uid="{CE1A09BE-405D-400E-93D0-08955A1B75E7}"/>
    <x:cellStyle name="Normal 58 3 6" xfId="40956" xr:uid="{2803D88C-CDCA-4F34-A230-B9F5B048F070}"/>
    <x:cellStyle name="Normal 58 3 6 2" xfId="40957" xr:uid="{F8626224-261E-4E69-BBC2-28C0E2AA8B92}"/>
    <x:cellStyle name="Normal 58 3 7" xfId="40958" xr:uid="{A6ADDAC1-83D9-4F1E-B855-87A82E2C83A5}"/>
    <x:cellStyle name="Normal 58 4" xfId="40959" xr:uid="{5C1E0365-10E9-4441-8F8F-DE00FBAE9C98}"/>
    <x:cellStyle name="Normal 58 4 2" xfId="40960" xr:uid="{E0DAE3D6-3FA1-4A15-A831-A0FEB5117AB7}"/>
    <x:cellStyle name="Normal 58 4 2 2" xfId="40961" xr:uid="{637AC2F0-D1CA-4290-B2D5-30BE83D12D00}"/>
    <x:cellStyle name="Normal 58 4 2 2 2" xfId="40962" xr:uid="{B10FFD3B-390D-45C7-BA25-E216A9618AD5}"/>
    <x:cellStyle name="Normal 58 4 2 2 2 2" xfId="40963" xr:uid="{B2BCF7CB-7A4A-40D7-ADEE-F0BE31F78F65}"/>
    <x:cellStyle name="Normal 58 4 2 2 3" xfId="40964" xr:uid="{A33B1F23-4BD1-4C28-90F5-035430F53E77}"/>
    <x:cellStyle name="Normal 58 4 2 3" xfId="40965" xr:uid="{2C852825-E855-4819-8FA2-4E71878CA366}"/>
    <x:cellStyle name="Normal 58 4 2 3 2" xfId="40966" xr:uid="{F71922AD-85E4-4B40-9608-2E3B3C40978D}"/>
    <x:cellStyle name="Normal 58 4 2 4" xfId="40967" xr:uid="{F026F5A5-8B6F-4EC4-BDEA-EAE058409573}"/>
    <x:cellStyle name="Normal 58 4 2 5" xfId="40968" xr:uid="{AE364B39-3F53-4C69-8B87-4023613498CD}"/>
    <x:cellStyle name="Normal 58 4 3" xfId="40969" xr:uid="{F668A441-ACD8-483D-AAF5-DA80CDE0FC38}"/>
    <x:cellStyle name="Normal 58 4 3 2" xfId="40970" xr:uid="{DDB91CE9-A64A-44AD-AEC2-7E7A4C68A363}"/>
    <x:cellStyle name="Normal 58 4 3 2 2" xfId="40971" xr:uid="{B53714AF-9BC2-49EB-84DE-03AB10F3D0D3}"/>
    <x:cellStyle name="Normal 58 4 3 3" xfId="40972" xr:uid="{9A2701F3-7822-485F-AB88-D0F690703460}"/>
    <x:cellStyle name="Normal 58 4 4" xfId="40973" xr:uid="{723E2219-5B05-44A0-9147-43789FE9B695}"/>
    <x:cellStyle name="Normal 58 4 4 2" xfId="40974" xr:uid="{47A0B9AF-1CA2-4768-9C03-41869350C378}"/>
    <x:cellStyle name="Normal 58 4 5" xfId="40975" xr:uid="{79D367EC-668B-42F5-9439-7BB244495AEC}"/>
    <x:cellStyle name="Normal 58 4 6" xfId="40976" xr:uid="{7ED016A4-2353-4580-AE29-DF94D6E76CED}"/>
    <x:cellStyle name="Normal 58 5" xfId="40977" xr:uid="{1A50CCBD-21D7-4FC4-8D06-8831C809E89C}"/>
    <x:cellStyle name="Normal 58 5 2" xfId="40978" xr:uid="{7CDAEC95-E732-47B3-9E5C-5A2848BADC3A}"/>
    <x:cellStyle name="Normal 58 5 2 2" xfId="40979" xr:uid="{FFD38F63-7DF0-4187-9F27-0CC1A69CEF5C}"/>
    <x:cellStyle name="Normal 58 5 2 2 2" xfId="40980" xr:uid="{B0BB2E66-E934-400C-A576-637DED73EBBA}"/>
    <x:cellStyle name="Normal 58 5 2 3" xfId="40981" xr:uid="{8A8B9067-8597-4AB1-A634-67B1FCCAC127}"/>
    <x:cellStyle name="Normal 58 5 3" xfId="40982" xr:uid="{0BB837E8-5303-4385-AA35-864E3A63C79C}"/>
    <x:cellStyle name="Normal 58 5 3 2" xfId="40983" xr:uid="{608B10A5-9BE3-4AA4-83F8-C34F61C9304B}"/>
    <x:cellStyle name="Normal 58 5 4" xfId="40984" xr:uid="{C89A091C-28AE-433F-8A8D-72F6E5B5009A}"/>
    <x:cellStyle name="Normal 58 5 5" xfId="40985" xr:uid="{AA0558E5-107D-4A65-86AE-1E6E5F60AF82}"/>
    <x:cellStyle name="Normal 58 6" xfId="40986" xr:uid="{1C441263-BFD6-4714-BA56-42CA6432D7DD}"/>
    <x:cellStyle name="Normal 58 6 2" xfId="40987" xr:uid="{993F0AFC-ED8C-4545-9573-9F6CBA7028A6}"/>
    <x:cellStyle name="Normal 58 6 2 2" xfId="40988" xr:uid="{D5135959-DB0A-4826-ADAD-40CA3CE872C6}"/>
    <x:cellStyle name="Normal 58 6 2 2 2" xfId="40989" xr:uid="{ACAA793D-4220-4007-B1A4-8E23644A518D}"/>
    <x:cellStyle name="Normal 58 6 2 3" xfId="40990" xr:uid="{FBBDDAAB-BDD5-4F22-B2B8-822751D4864E}"/>
    <x:cellStyle name="Normal 58 6 3" xfId="40991" xr:uid="{08D0C50D-4B37-4729-88DF-49FF1BA2F47A}"/>
    <x:cellStyle name="Normal 58 6 3 2" xfId="40992" xr:uid="{0AA878C4-D14E-4548-BF5E-A2130A4F4E17}"/>
    <x:cellStyle name="Normal 58 6 4" xfId="40993" xr:uid="{947B9B19-1009-4CE8-BC0E-1658F426C064}"/>
    <x:cellStyle name="Normal 58 6 5" xfId="40994" xr:uid="{BF458317-18AC-4C40-904C-A5F3EB5AFFA6}"/>
    <x:cellStyle name="Normal 58 7" xfId="40995" xr:uid="{92D1DE0A-1826-4AE0-B701-A24B39CA341D}"/>
    <x:cellStyle name="Normal 58 7 2" xfId="40996" xr:uid="{6221888B-106B-45EC-A989-38F6FA4783D0}"/>
    <x:cellStyle name="Normal 58 7 2 2" xfId="40997" xr:uid="{39A89D03-26DC-4099-8C6D-BA95858F8A71}"/>
    <x:cellStyle name="Normal 58 7 3" xfId="40998" xr:uid="{BD6BA2D4-2030-46F6-AD88-AC2F7B8F2FEE}"/>
    <x:cellStyle name="Normal 58 7 4" xfId="40999" xr:uid="{959F837C-6271-4A0E-99A0-9737A0046D68}"/>
    <x:cellStyle name="Normal 58 8" xfId="41000" xr:uid="{9BEE69E8-C1F4-4A06-A5DE-AAA85B2C5FCD}"/>
    <x:cellStyle name="Normal 58 8 2" xfId="41001" xr:uid="{80C783CF-68B9-484F-8079-5B12D3D9D7C5}"/>
    <x:cellStyle name="Normal 58 9" xfId="41002" xr:uid="{7819DDD8-3C82-4942-8AF3-FCC297D9E367}"/>
    <x:cellStyle name="Normal 58 9 2" xfId="41003" xr:uid="{7B0D96EF-8FB1-41A3-9417-0F97184199A1}"/>
    <x:cellStyle name="Normal 59" xfId="41004" xr:uid="{B5BCD756-9BDE-4C46-95E5-001635476BC9}"/>
    <x:cellStyle name="Normal 59 10" xfId="41005" xr:uid="{00124F64-621A-4E47-87DA-FCA74FA14233}"/>
    <x:cellStyle name="Normal 59 2" xfId="41006" xr:uid="{DA1FB338-C446-4266-83A2-6D68A3CBF897}"/>
    <x:cellStyle name="Normal 59 2 2" xfId="41007" xr:uid="{66B2FA6A-38E4-427A-B26D-9F6BD0D66C9E}"/>
    <x:cellStyle name="Normal 59 2 2 2" xfId="41008" xr:uid="{DE25C8FC-25A2-4B9F-B4D5-C92B79B04DEB}"/>
    <x:cellStyle name="Normal 59 2 2 2 2" xfId="41009" xr:uid="{B11BD100-333C-4512-9F67-E113A3384A93}"/>
    <x:cellStyle name="Normal 59 2 2 2 2 2" xfId="41010" xr:uid="{82F3E0E4-4564-43E7-A134-F4E778B88661}"/>
    <x:cellStyle name="Normal 59 2 2 2 2 2 2" xfId="41011" xr:uid="{91A08F18-662D-410A-BAB2-E82A7D69D12B}"/>
    <x:cellStyle name="Normal 59 2 2 2 2 3" xfId="41012" xr:uid="{FA0BC645-21EF-4630-AAD5-F90480FEE83E}"/>
    <x:cellStyle name="Normal 59 2 2 2 3" xfId="41013" xr:uid="{18C40399-3611-4173-AB30-9CF0397DC22D}"/>
    <x:cellStyle name="Normal 59 2 2 2 3 2" xfId="41014" xr:uid="{A5F2E721-15D5-415A-A0B0-2F89A6566622}"/>
    <x:cellStyle name="Normal 59 2 2 2 4" xfId="41015" xr:uid="{0E7E14AA-3A75-4CA7-A335-5E24A5AF68E4}"/>
    <x:cellStyle name="Normal 59 2 2 2 5" xfId="41016" xr:uid="{5A0DDB9F-1CB7-41F2-80B3-D870CEB84908}"/>
    <x:cellStyle name="Normal 59 2 2 3" xfId="41017" xr:uid="{B3F48085-52D0-4D58-8FDB-F95090ECE535}"/>
    <x:cellStyle name="Normal 59 2 2 3 2" xfId="41018" xr:uid="{B77C0DF1-AEDD-4090-86EC-63FF8F8D8C1E}"/>
    <x:cellStyle name="Normal 59 2 2 3 2 2" xfId="41019" xr:uid="{C140D9BB-AB53-427C-8A87-BBF0B75C16B5}"/>
    <x:cellStyle name="Normal 59 2 2 3 3" xfId="41020" xr:uid="{A722468C-F125-4626-9A12-7D17B04A615B}"/>
    <x:cellStyle name="Normal 59 2 2 4" xfId="41021" xr:uid="{84E15163-FC45-48FA-9CF4-40F976F259A6}"/>
    <x:cellStyle name="Normal 59 2 2 4 2" xfId="41022" xr:uid="{61CCD503-D306-49D2-A9E7-D484B9F126A9}"/>
    <x:cellStyle name="Normal 59 2 2 5" xfId="41023" xr:uid="{EC4B9DEA-0C81-4B08-BA28-E188E0DFC909}"/>
    <x:cellStyle name="Normal 59 2 2 6" xfId="41024" xr:uid="{ED500017-AB28-462D-BB73-4EEAF92F7918}"/>
    <x:cellStyle name="Normal 59 2 3" xfId="41025" xr:uid="{EF73F99E-18D2-4007-8574-2187FC2BA73B}"/>
    <x:cellStyle name="Normal 59 2 3 2" xfId="41026" xr:uid="{6BB1BEE6-423D-4EE3-A9AD-46183E8240E4}"/>
    <x:cellStyle name="Normal 59 2 3 2 2" xfId="41027" xr:uid="{0C243117-4F91-489F-A596-E6C3DF452EE5}"/>
    <x:cellStyle name="Normal 59 2 3 2 2 2" xfId="41028" xr:uid="{F16F1646-35B3-44E5-9861-C4C922EE8522}"/>
    <x:cellStyle name="Normal 59 2 3 2 3" xfId="41029" xr:uid="{EE32B271-D3A6-48FC-B350-F04FFB3A12F6}"/>
    <x:cellStyle name="Normal 59 2 3 3" xfId="41030" xr:uid="{5AD08EBF-EAAE-4EC0-8DD0-259A55107023}"/>
    <x:cellStyle name="Normal 59 2 3 3 2" xfId="41031" xr:uid="{566F804A-6706-42D0-93C6-39222AA8A87A}"/>
    <x:cellStyle name="Normal 59 2 3 4" xfId="41032" xr:uid="{532704B5-1EA1-4A35-A2FA-DE95DCA49B8B}"/>
    <x:cellStyle name="Normal 59 2 3 5" xfId="41033" xr:uid="{FDDB8311-6DCD-4B61-9B7E-ED1A29762E2C}"/>
    <x:cellStyle name="Normal 59 2 4" xfId="41034" xr:uid="{04F6EC1E-2230-4A06-942B-FF1BD6C734B5}"/>
    <x:cellStyle name="Normal 59 2 4 2" xfId="41035" xr:uid="{1214A87A-5274-46F4-A55C-C4F3B4DE1D40}"/>
    <x:cellStyle name="Normal 59 2 4 2 2" xfId="41036" xr:uid="{CC9A5058-1FCC-4E9A-A002-DA971A3CCE7B}"/>
    <x:cellStyle name="Normal 59 2 4 3" xfId="41037" xr:uid="{9FF58DBF-850A-419E-830C-44245F0694AF}"/>
    <x:cellStyle name="Normal 59 2 4 4" xfId="41038" xr:uid="{F6F9EA2F-7B6D-4A2F-8336-70503A26E4CA}"/>
    <x:cellStyle name="Normal 59 2 5" xfId="41039" xr:uid="{3305A873-9B30-4C21-AF82-F8D1D26239BF}"/>
    <x:cellStyle name="Normal 59 2 5 2" xfId="41040" xr:uid="{2989B2F9-9D72-492C-87FA-321FC502C462}"/>
    <x:cellStyle name="Normal 59 2 6" xfId="41041" xr:uid="{B3EB8E64-E506-49DE-8E34-2FB20C608081}"/>
    <x:cellStyle name="Normal 59 2 6 2" xfId="41042" xr:uid="{79C9F7AA-9BCE-4E21-B7CA-EC9D55621894}"/>
    <x:cellStyle name="Normal 59 2 7" xfId="41043" xr:uid="{9340B401-64FA-4818-9390-47C1603368F1}"/>
    <x:cellStyle name="Normal 59 3" xfId="41044" xr:uid="{CF87E56E-F614-473D-8DCF-254E5602C0F7}"/>
    <x:cellStyle name="Normal 59 3 2" xfId="41045" xr:uid="{AA248E4C-82A0-4201-BBEE-B0777B7B36BC}"/>
    <x:cellStyle name="Normal 59 3 2 2" xfId="41046" xr:uid="{60AF6C7E-527A-48C6-9B22-B69AF2C62400}"/>
    <x:cellStyle name="Normal 59 3 2 2 2" xfId="41047" xr:uid="{1AD8B259-8C12-4FC1-A653-9F8D6FB5C2A0}"/>
    <x:cellStyle name="Normal 59 3 2 2 2 2" xfId="41048" xr:uid="{3B1AFA73-3CEA-4C80-BA19-888C1DF964EF}"/>
    <x:cellStyle name="Normal 59 3 2 2 2 2 2" xfId="41049" xr:uid="{3F67E497-8C88-41C5-9E3A-6A452A341791}"/>
    <x:cellStyle name="Normal 59 3 2 2 2 3" xfId="41050" xr:uid="{F6F021D2-4A9A-4910-ADDB-1DA5A1812AB3}"/>
    <x:cellStyle name="Normal 59 3 2 2 3" xfId="41051" xr:uid="{76474D83-B5E4-4A46-BEA9-B3532E635062}"/>
    <x:cellStyle name="Normal 59 3 2 2 3 2" xfId="41052" xr:uid="{40CD9CD4-A74D-49E4-9D9A-525D7C814B01}"/>
    <x:cellStyle name="Normal 59 3 2 2 4" xfId="41053" xr:uid="{4B36C3CC-28F4-4688-886D-A2197D812DFA}"/>
    <x:cellStyle name="Normal 59 3 2 2 5" xfId="41054" xr:uid="{59DC7DA6-21A1-4F0D-ADEA-E37ECEDAFF6E}"/>
    <x:cellStyle name="Normal 59 3 2 3" xfId="41055" xr:uid="{1C857D84-0D2A-4DA2-8DBC-6818FF00ABCC}"/>
    <x:cellStyle name="Normal 59 3 2 3 2" xfId="41056" xr:uid="{68BD2BAF-19D4-4764-BFCE-ECAE982665A5}"/>
    <x:cellStyle name="Normal 59 3 2 3 2 2" xfId="41057" xr:uid="{0B45FE97-6064-4D36-8A69-38D61974FD09}"/>
    <x:cellStyle name="Normal 59 3 2 3 3" xfId="41058" xr:uid="{F945A3DB-28CA-43F9-950D-61768903F96A}"/>
    <x:cellStyle name="Normal 59 3 2 4" xfId="41059" xr:uid="{33BDE6B4-5230-4ED8-B384-8E201EDD6AC3}"/>
    <x:cellStyle name="Normal 59 3 2 4 2" xfId="41060" xr:uid="{5BC885C7-5257-4199-842C-939A13D7D632}"/>
    <x:cellStyle name="Normal 59 3 2 5" xfId="41061" xr:uid="{88501995-3B3F-458C-98BF-F5D7BD98CD77}"/>
    <x:cellStyle name="Normal 59 3 2 6" xfId="41062" xr:uid="{21E23EE1-0C69-488C-88B6-C5941F33B2AD}"/>
    <x:cellStyle name="Normal 59 3 3" xfId="41063" xr:uid="{AF960557-6FBB-44E6-B9EE-50D280090C21}"/>
    <x:cellStyle name="Normal 59 3 3 2" xfId="41064" xr:uid="{ABBCABA5-CA97-44B8-BBEE-577DACF10B28}"/>
    <x:cellStyle name="Normal 59 3 3 2 2" xfId="41065" xr:uid="{4AD89DB8-8836-44EF-8B86-4401473A5050}"/>
    <x:cellStyle name="Normal 59 3 3 2 2 2" xfId="41066" xr:uid="{7E546EA1-C5AA-44A9-B2E8-CBB5075FD674}"/>
    <x:cellStyle name="Normal 59 3 3 2 3" xfId="41067" xr:uid="{8D031075-422B-44E3-9411-715383465E21}"/>
    <x:cellStyle name="Normal 59 3 3 3" xfId="41068" xr:uid="{448EA98C-E2EB-4D5F-A462-6D21C9A66D80}"/>
    <x:cellStyle name="Normal 59 3 3 3 2" xfId="41069" xr:uid="{96A8506A-DF73-45D1-8D67-07BEB609111E}"/>
    <x:cellStyle name="Normal 59 3 3 4" xfId="41070" xr:uid="{1CB4FC89-C20A-4B1D-BA63-B1294AF2F826}"/>
    <x:cellStyle name="Normal 59 3 3 5" xfId="41071" xr:uid="{89D1F4D0-C985-4DBA-B7A4-595C21C57FFD}"/>
    <x:cellStyle name="Normal 59 3 4" xfId="41072" xr:uid="{9045C2A1-66BF-41C5-ABE5-77DB94789EDA}"/>
    <x:cellStyle name="Normal 59 3 4 2" xfId="41073" xr:uid="{CA396623-69D1-4F9D-B8B7-28C8B512C50B}"/>
    <x:cellStyle name="Normal 59 3 4 2 2" xfId="41074" xr:uid="{46A08CF1-42C9-4894-9ED9-100F47838029}"/>
    <x:cellStyle name="Normal 59 3 4 3" xfId="41075" xr:uid="{06F1A924-A316-4D18-8FE5-2F1FF1CF9671}"/>
    <x:cellStyle name="Normal 59 3 4 4" xfId="41076" xr:uid="{435D9D4E-435B-4495-95AD-A513CBD532FE}"/>
    <x:cellStyle name="Normal 59 3 5" xfId="41077" xr:uid="{55F271ED-48BA-43A9-8B9A-D5CED433F8F9}"/>
    <x:cellStyle name="Normal 59 3 5 2" xfId="41078" xr:uid="{86F4E52B-B90D-47FE-B916-76ED837B76D1}"/>
    <x:cellStyle name="Normal 59 3 6" xfId="41079" xr:uid="{EBA548C9-16B5-4927-B367-8E2AEC3C7B48}"/>
    <x:cellStyle name="Normal 59 3 6 2" xfId="41080" xr:uid="{1A5CA87A-4856-4963-A518-327B0CA3ACC5}"/>
    <x:cellStyle name="Normal 59 3 7" xfId="41081" xr:uid="{A0BB6D26-D080-40CA-A79E-C8377B775C08}"/>
    <x:cellStyle name="Normal 59 4" xfId="41082" xr:uid="{FEB2C01A-5B13-4B83-A70A-B90EEBDB33FA}"/>
    <x:cellStyle name="Normal 59 4 2" xfId="41083" xr:uid="{0B385208-0268-4554-89C9-31EBEF2F621E}"/>
    <x:cellStyle name="Normal 59 4 2 2" xfId="41084" xr:uid="{D33A5880-8659-4B51-BAA3-875B846AFE85}"/>
    <x:cellStyle name="Normal 59 4 2 2 2" xfId="41085" xr:uid="{94A94CE0-4DC7-40C8-8C01-B9F747BDC3F0}"/>
    <x:cellStyle name="Normal 59 4 2 2 2 2" xfId="41086" xr:uid="{E85ABBDC-0B20-4A8D-88E6-13FC6D743450}"/>
    <x:cellStyle name="Normal 59 4 2 2 3" xfId="41087" xr:uid="{789B6DB2-F10C-4ED9-8B70-E812FB4348B8}"/>
    <x:cellStyle name="Normal 59 4 2 3" xfId="41088" xr:uid="{8A5368AD-C47B-4646-8197-DC5AEB922CC2}"/>
    <x:cellStyle name="Normal 59 4 2 3 2" xfId="41089" xr:uid="{BA251474-E170-4552-886C-2ABB9959FCB8}"/>
    <x:cellStyle name="Normal 59 4 2 4" xfId="41090" xr:uid="{DA664D0D-4E0B-47D1-8FD6-FCF0678F5E7A}"/>
    <x:cellStyle name="Normal 59 4 2 5" xfId="41091" xr:uid="{9F8E569E-6259-43B8-A594-E57A5758A261}"/>
    <x:cellStyle name="Normal 59 4 3" xfId="41092" xr:uid="{68975EFF-2B70-4CE7-A56C-A6C88881E048}"/>
    <x:cellStyle name="Normal 59 4 3 2" xfId="41093" xr:uid="{A50343D5-9150-41EB-B9CD-905AA6C628E9}"/>
    <x:cellStyle name="Normal 59 4 3 2 2" xfId="41094" xr:uid="{D29D7311-ED3F-408B-8F9E-73088A31DCC2}"/>
    <x:cellStyle name="Normal 59 4 3 3" xfId="41095" xr:uid="{23832A62-21CD-4436-BFF2-4BE4803EC566}"/>
    <x:cellStyle name="Normal 59 4 4" xfId="41096" xr:uid="{4A444A29-3649-4E0B-ABB7-D4C2D2ED61B7}"/>
    <x:cellStyle name="Normal 59 4 4 2" xfId="41097" xr:uid="{9ACA4438-919B-4FFA-9139-B25CF6844324}"/>
    <x:cellStyle name="Normal 59 4 5" xfId="41098" xr:uid="{1AC0C57E-AF63-4A21-B76A-35E5F657CD09}"/>
    <x:cellStyle name="Normal 59 4 6" xfId="41099" xr:uid="{00DA0C39-63E7-4017-AE38-04CF00E0B605}"/>
    <x:cellStyle name="Normal 59 5" xfId="41100" xr:uid="{D33F7508-EDBB-4076-A820-CA9817A61A9B}"/>
    <x:cellStyle name="Normal 59 5 2" xfId="41101" xr:uid="{67E102C7-E65E-4DE1-99D8-3C2E20BE1740}"/>
    <x:cellStyle name="Normal 59 5 2 2" xfId="41102" xr:uid="{D17F6C1A-9F0B-4159-8786-2F11FD5B2603}"/>
    <x:cellStyle name="Normal 59 5 2 2 2" xfId="41103" xr:uid="{BB6A44CC-0D35-4137-8AF5-C22EDB1C1B85}"/>
    <x:cellStyle name="Normal 59 5 2 3" xfId="41104" xr:uid="{2082D476-D011-42AE-8BC4-2201724C877E}"/>
    <x:cellStyle name="Normal 59 5 3" xfId="41105" xr:uid="{A9850B63-485C-48CE-9074-357FC990D76D}"/>
    <x:cellStyle name="Normal 59 5 3 2" xfId="41106" xr:uid="{7990F8D3-D35D-460A-979B-855D64F415D6}"/>
    <x:cellStyle name="Normal 59 5 4" xfId="41107" xr:uid="{6BE949BF-4264-42F5-8E02-3EB2D3E6B8D2}"/>
    <x:cellStyle name="Normal 59 5 5" xfId="41108" xr:uid="{765CB305-06DB-4671-9610-3CD2E56FA530}"/>
    <x:cellStyle name="Normal 59 6" xfId="41109" xr:uid="{4F8C8E13-55B0-460E-990B-F342E3124C0A}"/>
    <x:cellStyle name="Normal 59 6 2" xfId="41110" xr:uid="{3D3F9AD3-919D-49DE-9134-33F401542A11}"/>
    <x:cellStyle name="Normal 59 6 2 2" xfId="41111" xr:uid="{1B9F417E-0CA2-4CB2-8157-76315C965933}"/>
    <x:cellStyle name="Normal 59 6 2 2 2" xfId="41112" xr:uid="{9FCF6FFD-B6B3-4B3E-AF40-5D2E22155DC0}"/>
    <x:cellStyle name="Normal 59 6 2 3" xfId="41113" xr:uid="{12F89B19-CA18-4D6E-9BE7-DBEB3D539205}"/>
    <x:cellStyle name="Normal 59 6 3" xfId="41114" xr:uid="{FDC470E5-1B7F-4127-950E-4CCBEB40B369}"/>
    <x:cellStyle name="Normal 59 6 3 2" xfId="41115" xr:uid="{EAC77A10-8084-4DFF-9B83-66028B3DEFDC}"/>
    <x:cellStyle name="Normal 59 6 4" xfId="41116" xr:uid="{7FB82ADA-FAC4-4196-913F-B6E2ACC2ADA7}"/>
    <x:cellStyle name="Normal 59 6 5" xfId="41117" xr:uid="{9DE07BFE-19BC-4271-9D66-5E5EC2EB4ED9}"/>
    <x:cellStyle name="Normal 59 7" xfId="41118" xr:uid="{BB7CFCC0-D51A-4BA9-8AB9-BD0BF379A49D}"/>
    <x:cellStyle name="Normal 59 7 2" xfId="41119" xr:uid="{8B4E84A3-FE57-4191-B07B-476FB4F9D5EB}"/>
    <x:cellStyle name="Normal 59 7 2 2" xfId="41120" xr:uid="{0449CBD0-412C-4B63-A4B8-242CE7904D5B}"/>
    <x:cellStyle name="Normal 59 7 3" xfId="41121" xr:uid="{9D6984C5-2791-4AF4-B662-E4FB9DF7CEE6}"/>
    <x:cellStyle name="Normal 59 7 4" xfId="41122" xr:uid="{42593361-8A5A-440B-8979-9452A85207EB}"/>
    <x:cellStyle name="Normal 59 8" xfId="41123" xr:uid="{ECD8D2AF-A952-4FC2-9043-25EAA33E0DAF}"/>
    <x:cellStyle name="Normal 59 8 2" xfId="41124" xr:uid="{FC14F0FA-040D-4036-9514-35A5A1220B04}"/>
    <x:cellStyle name="Normal 59 9" xfId="41125" xr:uid="{6DA0B06F-C89C-4453-9924-5C9DC15D2D84}"/>
    <x:cellStyle name="Normal 59 9 2" xfId="41126" xr:uid="{657CE50F-FCE0-4D6D-8AD2-25F2084CFF29}"/>
    <x:cellStyle name="Normal 6" xfId="39" xr:uid="{F83F5F91-AC03-433E-9C25-25096004A1B4}"/>
    <x:cellStyle name="Normal 6 10" xfId="41127" xr:uid="{2686A9B6-27B3-44CD-AA64-60E619A22426}"/>
    <x:cellStyle name="Normal 6 10 2" xfId="41128" xr:uid="{8D0E096F-D67D-49BD-8539-2552587F39D8}"/>
    <x:cellStyle name="Normal 6 10 2 2" xfId="41129" xr:uid="{45EA5C68-F9B7-4619-BD88-092CCF98B6D3}"/>
    <x:cellStyle name="Normal 6 10 3" xfId="41130" xr:uid="{C11C0A44-6976-4E7A-847B-641D58F897B9}"/>
    <x:cellStyle name="Normal 6 10 4" xfId="41131" xr:uid="{4F65FD0B-B7E7-4C00-9EF6-F07D5DED5D98}"/>
    <x:cellStyle name="Normal 6 11" xfId="41132" xr:uid="{252418DE-7DEB-4B80-B1DF-C9E2AA35711F}"/>
    <x:cellStyle name="Normal 6 11 2" xfId="41133" xr:uid="{AF56E529-56ED-4A2C-A498-6DC486340046}"/>
    <x:cellStyle name="Normal 6 12" xfId="18" xr:uid="{704FA566-F420-4B61-85BE-213773B76B28}"/>
    <x:cellStyle name="Normal 6 12 2" xfId="41134" xr:uid="{5330647A-B297-4C2F-A596-4AB2DA37FC0F}"/>
    <x:cellStyle name="Normal 6 12 3" xfId="47319" xr:uid="{2A1ACCCC-D548-4C6B-BED8-1EA340417ABC}"/>
    <x:cellStyle name="Normal 6 13" xfId="41135" xr:uid="{37988322-E0DB-4FB8-9036-1FFFD802A8BD}"/>
    <x:cellStyle name="Normal 6 13 2" xfId="41136" xr:uid="{20B99D73-262C-4329-A369-A41D0689C0C4}"/>
    <x:cellStyle name="Normal 6 14" xfId="41137" xr:uid="{23A5E388-8C82-41D8-9FA8-41EEF9B991BF}"/>
    <x:cellStyle name="Normal 6 15" xfId="41138" xr:uid="{2DA76500-65DE-478B-AF4C-067EF14C1936}"/>
    <x:cellStyle name="Normal 6 16" xfId="71" xr:uid="{80E2A0ED-B183-4873-AA5A-11DBBE297CFC}"/>
    <x:cellStyle name="Normal 6 2" xfId="822" xr:uid="{DB47BB1F-778B-4E36-873A-32171B526E2B}"/>
    <x:cellStyle name="Normal 6 2 10" xfId="41139" xr:uid="{81881E31-C9E1-472E-88E1-AB2D651EC94E}"/>
    <x:cellStyle name="Normal 6 2 11" xfId="41140" xr:uid="{C0D6703C-FCC0-4413-A628-2FC08CD6D1F4}"/>
    <x:cellStyle name="Normal 6 2 11 2" xfId="41141" xr:uid="{8E34E9EF-6B1A-4E34-898F-52C3E8C9A72D}"/>
    <x:cellStyle name="Normal 6 2 12" xfId="41142" xr:uid="{68FAB889-7BF9-4AF1-83A9-5E3F0971D30A}"/>
    <x:cellStyle name="Normal 6 2 2" xfId="41143" xr:uid="{CAAB30B7-24EF-4DE9-9C89-72F67AF3F608}"/>
    <x:cellStyle name="Normal 6 2 2 10" xfId="41144" xr:uid="{B18E49D0-448F-4E9F-9B51-5F2212ACBC23}"/>
    <x:cellStyle name="Normal 6 2 2 2" xfId="41145" xr:uid="{16FC711C-F118-430C-BF02-7CFCE982D8BF}"/>
    <x:cellStyle name="Normal 6 2 2 2 2" xfId="41146" xr:uid="{C4A9B5DF-7FE7-4537-BDCA-706753B8D9B8}"/>
    <x:cellStyle name="Normal 6 2 2 2 2 2" xfId="41147" xr:uid="{D729EFA4-C50D-4446-85CD-DE3459576634}"/>
    <x:cellStyle name="Normal 6 2 2 2 2 2 2" xfId="41148" xr:uid="{A2935FDB-7E61-4DCB-9A3A-A5F7A0F0E479}"/>
    <x:cellStyle name="Normal 6 2 2 2 2 2 2 2" xfId="41149" xr:uid="{E660B3EA-2D57-4269-B747-076E0110CEE8}"/>
    <x:cellStyle name="Normal 6 2 2 2 2 2 2 2 2" xfId="41150" xr:uid="{F8D50AF2-44A2-45EB-8A82-EC8AC26F5526}"/>
    <x:cellStyle name="Normal 6 2 2 2 2 2 2 3" xfId="41151" xr:uid="{0F775340-A0F9-4D8C-9466-6D888297CF18}"/>
    <x:cellStyle name="Normal 6 2 2 2 2 2 3" xfId="41152" xr:uid="{54DDB7E5-748A-44E7-AA1A-F43543976996}"/>
    <x:cellStyle name="Normal 6 2 2 2 2 2 3 2" xfId="41153" xr:uid="{2884DDFC-F491-47D3-A481-80B54A7AC54A}"/>
    <x:cellStyle name="Normal 6 2 2 2 2 2 4" xfId="41154" xr:uid="{9D040A52-F447-4128-B7BA-3835DA86305A}"/>
    <x:cellStyle name="Normal 6 2 2 2 2 2 5" xfId="41155" xr:uid="{8B2CFA6B-932E-41EA-82A8-F7E882CF19D3}"/>
    <x:cellStyle name="Normal 6 2 2 2 2 3" xfId="41156" xr:uid="{90E32F9E-8803-4F2C-9DB3-CF87514431F4}"/>
    <x:cellStyle name="Normal 6 2 2 2 2 3 2" xfId="41157" xr:uid="{392A0558-249C-46A6-8D3E-338FEEE00BCA}"/>
    <x:cellStyle name="Normal 6 2 2 2 2 3 2 2" xfId="41158" xr:uid="{DEB432B2-4DCD-4972-AE70-6E1D93A831B6}"/>
    <x:cellStyle name="Normal 6 2 2 2 2 3 3" xfId="41159" xr:uid="{D6ADA50B-408D-4BF1-AFA9-645FD94FE9BF}"/>
    <x:cellStyle name="Normal 6 2 2 2 2 4" xfId="41160" xr:uid="{D22AB7F7-55AC-4E7C-BE35-04DEAC6718C4}"/>
    <x:cellStyle name="Normal 6 2 2 2 2 4 2" xfId="41161" xr:uid="{FA019B4A-24E6-4DF8-813C-C5826394D814}"/>
    <x:cellStyle name="Normal 6 2 2 2 2 5" xfId="41162" xr:uid="{F1B3C1DF-F1B0-401C-8647-D9DD28282A3E}"/>
    <x:cellStyle name="Normal 6 2 2 2 2 6" xfId="41163" xr:uid="{98F88B1B-D3D4-40F1-80F6-85AECC61BB4F}"/>
    <x:cellStyle name="Normal 6 2 2 2 3" xfId="41164" xr:uid="{83235476-CD10-46A4-AD43-BE3FFE5BD3C9}"/>
    <x:cellStyle name="Normal 6 2 2 2 3 2" xfId="41165" xr:uid="{59A471F8-69BA-4B9B-9725-7ECD3138E993}"/>
    <x:cellStyle name="Normal 6 2 2 2 3 2 2" xfId="41166" xr:uid="{7EFAD643-E898-4403-8EE0-1905FEF3AA68}"/>
    <x:cellStyle name="Normal 6 2 2 2 3 2 2 2" xfId="41167" xr:uid="{42774F84-FD39-4BF1-B17A-AAFFBC2811A3}"/>
    <x:cellStyle name="Normal 6 2 2 2 3 2 3" xfId="41168" xr:uid="{513BDA4F-6A4D-489E-9142-0830AF05CD44}"/>
    <x:cellStyle name="Normal 6 2 2 2 3 3" xfId="41169" xr:uid="{08F4E985-6BAB-4ABD-B8C9-41E3D282C48F}"/>
    <x:cellStyle name="Normal 6 2 2 2 3 3 2" xfId="41170" xr:uid="{4B0356BF-EAEB-4ADC-93FC-615EDA85E534}"/>
    <x:cellStyle name="Normal 6 2 2 2 3 4" xfId="41171" xr:uid="{D77CE85B-30BF-432B-85D6-2FD125471CE4}"/>
    <x:cellStyle name="Normal 6 2 2 2 3 5" xfId="41172" xr:uid="{87D8CA4E-7C06-4429-967F-985E32C5FF7C}"/>
    <x:cellStyle name="Normal 6 2 2 2 4" xfId="41173" xr:uid="{7802D742-782F-469E-837A-EC04155C2313}"/>
    <x:cellStyle name="Normal 6 2 2 2 4 2" xfId="41174" xr:uid="{D27A0C64-6732-441A-9F05-A34108D5FFE3}"/>
    <x:cellStyle name="Normal 6 2 2 2 4 2 2" xfId="41175" xr:uid="{0EE15012-98C2-4570-BDB8-5F23699A3AA5}"/>
    <x:cellStyle name="Normal 6 2 2 2 4 3" xfId="41176" xr:uid="{A8CFB9A8-9308-4774-B21B-16B39A7E0DB0}"/>
    <x:cellStyle name="Normal 6 2 2 2 4 4" xfId="41177" xr:uid="{9FB885A0-C2EF-44AC-B63C-5DB799A05114}"/>
    <x:cellStyle name="Normal 6 2 2 2 5" xfId="41178" xr:uid="{EE4E2E20-072E-4CF5-8B00-2E10ED0FB2E2}"/>
    <x:cellStyle name="Normal 6 2 2 2 5 2" xfId="41179" xr:uid="{285B265D-10CE-48D8-BD90-201F596D6EB0}"/>
    <x:cellStyle name="Normal 6 2 2 2 6" xfId="41180" xr:uid="{AA35C31A-E9C0-4FE8-946D-1328363423F0}"/>
    <x:cellStyle name="Normal 6 2 2 2 6 2" xfId="41181" xr:uid="{BF6CBEF5-B492-4499-8F1F-996D7FCE0CA0}"/>
    <x:cellStyle name="Normal 6 2 2 2 7" xfId="41182" xr:uid="{C40F8FCD-4B54-46BB-A893-1175C1BC2ADF}"/>
    <x:cellStyle name="Normal 6 2 2 3" xfId="41183" xr:uid="{74FA6C9B-2742-4BEA-AC64-D51BE7F29B00}"/>
    <x:cellStyle name="Normal 6 2 2 3 2" xfId="41184" xr:uid="{EFD26713-101C-4B3A-9F75-AC88F20CA4CC}"/>
    <x:cellStyle name="Normal 6 2 2 3 2 2" xfId="41185" xr:uid="{34B6D5AB-756B-493F-895A-F805F72CD459}"/>
    <x:cellStyle name="Normal 6 2 2 3 2 2 2" xfId="41186" xr:uid="{4F5AC228-5843-40DB-B0AF-BFF32098D43D}"/>
    <x:cellStyle name="Normal 6 2 2 3 2 2 2 2" xfId="41187" xr:uid="{514D64A5-36A9-43D7-A9F6-93F470BDE35D}"/>
    <x:cellStyle name="Normal 6 2 2 3 2 2 2 2 2" xfId="41188" xr:uid="{8BA5E15C-BDBD-444E-93D4-CA7196A8C532}"/>
    <x:cellStyle name="Normal 6 2 2 3 2 2 2 3" xfId="41189" xr:uid="{B2A365E7-5A32-448A-865B-498076F02E90}"/>
    <x:cellStyle name="Normal 6 2 2 3 2 2 3" xfId="41190" xr:uid="{878F5715-CE0D-47FE-A1FC-1EA263D2E0A9}"/>
    <x:cellStyle name="Normal 6 2 2 3 2 2 3 2" xfId="41191" xr:uid="{4DE8ACD4-23EB-4BB7-9309-213B1E11EBB0}"/>
    <x:cellStyle name="Normal 6 2 2 3 2 2 4" xfId="41192" xr:uid="{96557BB5-3623-47A6-8507-9D442A8C17CE}"/>
    <x:cellStyle name="Normal 6 2 2 3 2 2 5" xfId="41193" xr:uid="{F914CC51-51D9-48EE-8399-E8646FFEE0F6}"/>
    <x:cellStyle name="Normal 6 2 2 3 2 3" xfId="41194" xr:uid="{C9D36860-892B-4FA1-BAB0-B8F6CD6A7F7D}"/>
    <x:cellStyle name="Normal 6 2 2 3 2 3 2" xfId="41195" xr:uid="{B022D00E-0E2F-46C8-BBE5-705F87E8185E}"/>
    <x:cellStyle name="Normal 6 2 2 3 2 3 2 2" xfId="41196" xr:uid="{F92C2BC9-99CC-468E-9640-040B5505A005}"/>
    <x:cellStyle name="Normal 6 2 2 3 2 3 3" xfId="41197" xr:uid="{B4CC867B-CF76-4264-820E-D05E0660AEBB}"/>
    <x:cellStyle name="Normal 6 2 2 3 2 4" xfId="41198" xr:uid="{A643676A-D441-410B-B23F-A8A03EB49F16}"/>
    <x:cellStyle name="Normal 6 2 2 3 2 4 2" xfId="41199" xr:uid="{58956C9C-B177-48B9-A333-DC9E462D24FC}"/>
    <x:cellStyle name="Normal 6 2 2 3 2 5" xfId="41200" xr:uid="{4D2A6020-9413-4923-80A2-B62EC178EDDC}"/>
    <x:cellStyle name="Normal 6 2 2 3 2 6" xfId="41201" xr:uid="{05B9979C-F960-498C-95A2-0614E9DC5FF7}"/>
    <x:cellStyle name="Normal 6 2 2 3 3" xfId="41202" xr:uid="{CD06F5C0-93F0-45A6-8B48-BCC681CC7697}"/>
    <x:cellStyle name="Normal 6 2 2 3 3 2" xfId="41203" xr:uid="{D5A943E8-28A3-49D1-BF04-63449CFBC2B5}"/>
    <x:cellStyle name="Normal 6 2 2 3 3 2 2" xfId="41204" xr:uid="{ACA645D5-ED5C-4A57-B62C-9BAA31E86A66}"/>
    <x:cellStyle name="Normal 6 2 2 3 3 2 2 2" xfId="41205" xr:uid="{6495F8EE-E91A-4D44-AA13-ACBAB2C35941}"/>
    <x:cellStyle name="Normal 6 2 2 3 3 2 3" xfId="41206" xr:uid="{E67A749C-E65D-47FC-89E4-A7652BADAC72}"/>
    <x:cellStyle name="Normal 6 2 2 3 3 3" xfId="41207" xr:uid="{EE1E644E-2174-44F2-9686-E6BC71D80BA0}"/>
    <x:cellStyle name="Normal 6 2 2 3 3 3 2" xfId="41208" xr:uid="{0D224D32-5924-4CB7-9C8D-29EC947966E8}"/>
    <x:cellStyle name="Normal 6 2 2 3 3 4" xfId="41209" xr:uid="{AAC5C55F-A2E4-4B8D-B353-786B5E90804E}"/>
    <x:cellStyle name="Normal 6 2 2 3 3 5" xfId="41210" xr:uid="{125A5CE9-0C68-4768-92D6-0E8FD1C5314F}"/>
    <x:cellStyle name="Normal 6 2 2 3 4" xfId="41211" xr:uid="{6707F8F5-C5E7-4AFD-A6D3-8F50736A5415}"/>
    <x:cellStyle name="Normal 6 2 2 3 4 2" xfId="41212" xr:uid="{09D2DAD6-066B-4C85-A4BC-44F0D448FE47}"/>
    <x:cellStyle name="Normal 6 2 2 3 4 2 2" xfId="41213" xr:uid="{259BE4C2-BA6B-4755-8ED0-9AED7280F1F2}"/>
    <x:cellStyle name="Normal 6 2 2 3 4 3" xfId="41214" xr:uid="{4C8B54ED-CDAC-4C77-B3B5-6CBDD0306343}"/>
    <x:cellStyle name="Normal 6 2 2 3 4 4" xfId="41215" xr:uid="{E79EDFCD-CE2B-4CC4-8DB1-71EA66B3671A}"/>
    <x:cellStyle name="Normal 6 2 2 3 5" xfId="41216" xr:uid="{9CD10D14-F319-49D6-90AA-11F0C83CA6C4}"/>
    <x:cellStyle name="Normal 6 2 2 3 5 2" xfId="41217" xr:uid="{62408D45-D1CA-4212-AC4C-E247A98A6E0B}"/>
    <x:cellStyle name="Normal 6 2 2 3 6" xfId="41218" xr:uid="{C8950E73-A159-4985-B0C8-E3B4A3BBBE4E}"/>
    <x:cellStyle name="Normal 6 2 2 3 6 2" xfId="41219" xr:uid="{3C6A4A64-8E87-4A40-B9CC-51BCEDA53E41}"/>
    <x:cellStyle name="Normal 6 2 2 3 7" xfId="41220" xr:uid="{E2542C17-1D35-479F-86D7-95E65A0AB758}"/>
    <x:cellStyle name="Normal 6 2 2 4" xfId="41221" xr:uid="{28F3A095-5AD8-43AF-84D0-D9FD91A1D1F4}"/>
    <x:cellStyle name="Normal 6 2 2 4 2" xfId="41222" xr:uid="{E612326B-90A3-46E6-9CA7-14AA5DB21A9E}"/>
    <x:cellStyle name="Normal 6 2 2 4 2 2" xfId="41223" xr:uid="{4BAC719E-42C3-4307-A6D9-FB00069C238C}"/>
    <x:cellStyle name="Normal 6 2 2 4 2 2 2" xfId="41224" xr:uid="{D373F911-426B-4603-8F8F-6F3C9157C163}"/>
    <x:cellStyle name="Normal 6 2 2 4 2 2 2 2" xfId="41225" xr:uid="{C4FBBE6B-8AA7-4A9B-89D0-B5B79B0EAC15}"/>
    <x:cellStyle name="Normal 6 2 2 4 2 2 3" xfId="41226" xr:uid="{DCC0D7B4-E2B5-44F5-82F8-72BB33AD90E9}"/>
    <x:cellStyle name="Normal 6 2 2 4 2 3" xfId="41227" xr:uid="{43A61049-91CB-45B8-B562-7D67F83AC262}"/>
    <x:cellStyle name="Normal 6 2 2 4 2 3 2" xfId="41228" xr:uid="{6AAD9129-F385-459F-B2FE-7ABCA3D7694B}"/>
    <x:cellStyle name="Normal 6 2 2 4 2 4" xfId="41229" xr:uid="{594ABBDB-EC74-49B5-8513-8240BA46C87B}"/>
    <x:cellStyle name="Normal 6 2 2 4 2 5" xfId="41230" xr:uid="{016B165F-43C0-4B73-993A-28AC0789222E}"/>
    <x:cellStyle name="Normal 6 2 2 4 3" xfId="41231" xr:uid="{29F02179-0D76-4587-AD7E-8A861468BAE5}"/>
    <x:cellStyle name="Normal 6 2 2 4 3 2" xfId="41232" xr:uid="{EFF4B97C-6CEB-4510-BD80-63D619EF8BD6}"/>
    <x:cellStyle name="Normal 6 2 2 4 3 2 2" xfId="41233" xr:uid="{1C47350E-196B-4849-AA5A-A0C47A0A3405}"/>
    <x:cellStyle name="Normal 6 2 2 4 3 3" xfId="41234" xr:uid="{2BB42497-DCDA-42DD-A34B-FA3A12B34E2E}"/>
    <x:cellStyle name="Normal 6 2 2 4 4" xfId="41235" xr:uid="{53700697-D3E3-4FC8-A753-823890D27934}"/>
    <x:cellStyle name="Normal 6 2 2 4 4 2" xfId="41236" xr:uid="{E1E7CAA4-41A0-4CDF-8FC0-DA8BC397000D}"/>
    <x:cellStyle name="Normal 6 2 2 4 5" xfId="41237" xr:uid="{FFF06678-9F59-481E-90B2-7FEFF81DADB6}"/>
    <x:cellStyle name="Normal 6 2 2 4 6" xfId="41238" xr:uid="{6D54CCB8-F077-4750-9D26-22CA972772C0}"/>
    <x:cellStyle name="Normal 6 2 2 5" xfId="41239" xr:uid="{7BCB70D8-7A1F-4052-87E3-BF04262A8BC8}"/>
    <x:cellStyle name="Normal 6 2 2 5 2" xfId="41240" xr:uid="{E2DD5442-73E7-4116-BBEA-AF0CAC2A4BB1}"/>
    <x:cellStyle name="Normal 6 2 2 5 2 2" xfId="41241" xr:uid="{6B2AD785-7DA1-44F6-8034-683409E24359}"/>
    <x:cellStyle name="Normal 6 2 2 5 2 2 2" xfId="41242" xr:uid="{142367DA-C850-4BDC-A93D-030D756D3F18}"/>
    <x:cellStyle name="Normal 6 2 2 5 2 3" xfId="41243" xr:uid="{BEFFB26E-1C3F-4A6F-8E15-04EEDFF55D09}"/>
    <x:cellStyle name="Normal 6 2 2 5 3" xfId="41244" xr:uid="{2891C3A9-59B9-45BB-8CB5-72951DDA4700}"/>
    <x:cellStyle name="Normal 6 2 2 5 3 2" xfId="41245" xr:uid="{8CC36756-6468-4A22-A32F-0080BE607878}"/>
    <x:cellStyle name="Normal 6 2 2 5 4" xfId="41246" xr:uid="{FC77A039-CA66-4FE2-B238-DBF2C813DC90}"/>
    <x:cellStyle name="Normal 6 2 2 5 5" xfId="41247" xr:uid="{0813F8CF-8593-41FD-B933-3A2F000C08FF}"/>
    <x:cellStyle name="Normal 6 2 2 6" xfId="41248" xr:uid="{BEEB133D-6F83-4043-8DD3-BFD763AE0845}"/>
    <x:cellStyle name="Normal 6 2 2 6 2" xfId="41249" xr:uid="{63913011-EED7-465E-8F84-0449808C1F7F}"/>
    <x:cellStyle name="Normal 6 2 2 6 2 2" xfId="41250" xr:uid="{AFC7CE91-2A5E-4917-A8B4-66A3D41CA25E}"/>
    <x:cellStyle name="Normal 6 2 2 6 2 2 2" xfId="41251" xr:uid="{A318B53F-AF54-4C94-BE52-4D15F96837A7}"/>
    <x:cellStyle name="Normal 6 2 2 6 2 3" xfId="41252" xr:uid="{91B2F558-8D21-4A95-8A48-B50E180F2659}"/>
    <x:cellStyle name="Normal 6 2 2 6 3" xfId="41253" xr:uid="{6B381503-E796-45A7-A0AB-5B6F3103C6BF}"/>
    <x:cellStyle name="Normal 6 2 2 6 3 2" xfId="41254" xr:uid="{4B2AD2D7-F170-4A02-9972-E641E5E5BD02}"/>
    <x:cellStyle name="Normal 6 2 2 6 4" xfId="41255" xr:uid="{29E9ACD2-1B18-4013-B62E-3F8EA85E30D2}"/>
    <x:cellStyle name="Normal 6 2 2 6 5" xfId="41256" xr:uid="{4EF4FA7F-ABD5-41A3-8627-8D7D36A44FD6}"/>
    <x:cellStyle name="Normal 6 2 2 7" xfId="41257" xr:uid="{8FEB202D-A68E-47FA-A6B2-B9E1DBD0EE33}"/>
    <x:cellStyle name="Normal 6 2 2 7 2" xfId="41258" xr:uid="{EBBAB7A1-D551-4D6D-BF12-BC5DFBACA41F}"/>
    <x:cellStyle name="Normal 6 2 2 7 2 2" xfId="41259" xr:uid="{4A57282A-3811-45EE-896A-D436729D1D03}"/>
    <x:cellStyle name="Normal 6 2 2 7 3" xfId="41260" xr:uid="{48B72EF7-872C-4A68-BDDF-A4019E48581A}"/>
    <x:cellStyle name="Normal 6 2 2 7 4" xfId="41261" xr:uid="{4FF86A1C-031E-4DAD-B2F7-D720CDD82B02}"/>
    <x:cellStyle name="Normal 6 2 2 8" xfId="41262" xr:uid="{6192926C-E69D-4B3E-BC6A-724FB83DCCBA}"/>
    <x:cellStyle name="Normal 6 2 2 8 2" xfId="41263" xr:uid="{0FB0EC19-5659-4B19-BA3E-7A778481652F}"/>
    <x:cellStyle name="Normal 6 2 2 9" xfId="41264" xr:uid="{861F32FD-DE21-4D37-A2CF-CEE2C7AE0A14}"/>
    <x:cellStyle name="Normal 6 2 2 9 2" xfId="41265" xr:uid="{7C5E2488-21DC-4D1D-826D-8BE516C96CEA}"/>
    <x:cellStyle name="Normal 6 2 3" xfId="41266" xr:uid="{7D2409DE-A148-4EAA-9E31-5B03939D164D}"/>
    <x:cellStyle name="Normal 6 2 3 2" xfId="41267" xr:uid="{6B75B133-173F-492F-A8CA-2A918FEEEE51}"/>
    <x:cellStyle name="Normal 6 2 3 2 2" xfId="41268" xr:uid="{17F5CEFB-558C-4CF0-A3BC-5E3674675320}"/>
    <x:cellStyle name="Normal 6 2 3 2 2 2" xfId="41269" xr:uid="{07094563-C8BA-40C1-8191-324A57307BF6}"/>
    <x:cellStyle name="Normal 6 2 3 2 2 2 2" xfId="41270" xr:uid="{5B97BA36-8697-4EAE-9B28-A2A6F5BA4957}"/>
    <x:cellStyle name="Normal 6 2 3 2 2 2 2 2" xfId="41271" xr:uid="{F8784B09-CFD6-4E0D-94FE-E718ECE08AFF}"/>
    <x:cellStyle name="Normal 6 2 3 2 2 2 3" xfId="41272" xr:uid="{AF8F6D4D-E10C-4488-935F-AFF2EDEB05CD}"/>
    <x:cellStyle name="Normal 6 2 3 2 2 3" xfId="41273" xr:uid="{0D9AD3D3-29BA-4913-BFED-7CBBD5090C22}"/>
    <x:cellStyle name="Normal 6 2 3 2 2 3 2" xfId="41274" xr:uid="{2699656D-FD0D-4B82-921E-F6B708646D4F}"/>
    <x:cellStyle name="Normal 6 2 3 2 2 4" xfId="41275" xr:uid="{C17DA0D5-342A-47C4-AA72-F2C8C4A96E0D}"/>
    <x:cellStyle name="Normal 6 2 3 2 2 5" xfId="41276" xr:uid="{9DDB5C17-0F64-4638-B55A-AB3C5BBF22B4}"/>
    <x:cellStyle name="Normal 6 2 3 2 3" xfId="41277" xr:uid="{DCD9594E-6718-4CBA-A79A-F63CFFA6C340}"/>
    <x:cellStyle name="Normal 6 2 3 2 3 2" xfId="41278" xr:uid="{A8E62F0B-FA29-4C2D-8879-EC90AC1A4310}"/>
    <x:cellStyle name="Normal 6 2 3 2 3 2 2" xfId="41279" xr:uid="{E47EECAE-0CE3-48AD-BEAF-8F3077B12C48}"/>
    <x:cellStyle name="Normal 6 2 3 2 3 3" xfId="41280" xr:uid="{B27DFBBC-943D-4221-98BB-C3D7B0B51DA0}"/>
    <x:cellStyle name="Normal 6 2 3 2 4" xfId="41281" xr:uid="{BA17D62D-1B47-4D7B-B58C-5D72CD3906C0}"/>
    <x:cellStyle name="Normal 6 2 3 2 4 2" xfId="41282" xr:uid="{E039B928-8B23-4894-9E35-CBA11FF1C5A0}"/>
    <x:cellStyle name="Normal 6 2 3 2 5" xfId="41283" xr:uid="{C706C1E8-36D3-4CF2-9138-7E1E8E305DD8}"/>
    <x:cellStyle name="Normal 6 2 3 2 6" xfId="41284" xr:uid="{215A3EAD-4FEB-4E6B-8E46-B9C5E8344541}"/>
    <x:cellStyle name="Normal 6 2 3 3" xfId="41285" xr:uid="{5AE980B5-33EB-48FF-B447-16C6D1B1E32E}"/>
    <x:cellStyle name="Normal 6 2 3 3 2" xfId="41286" xr:uid="{DEB271C4-9A1E-4801-A182-846B38354F33}"/>
    <x:cellStyle name="Normal 6 2 3 3 2 2" xfId="41287" xr:uid="{21C6C0B0-3A57-48D3-9ACD-96046CA77E7E}"/>
    <x:cellStyle name="Normal 6 2 3 3 2 2 2" xfId="41288" xr:uid="{AF89B570-A369-4CEA-A33A-F231818E354C}"/>
    <x:cellStyle name="Normal 6 2 3 3 2 3" xfId="41289" xr:uid="{89AA7B8C-5659-4CAC-9D85-EF049BE9B081}"/>
    <x:cellStyle name="Normal 6 2 3 3 3" xfId="41290" xr:uid="{49073528-F06C-4D0D-AE59-ED4E46441FB7}"/>
    <x:cellStyle name="Normal 6 2 3 3 3 2" xfId="41291" xr:uid="{7FF3E40C-FC04-4556-B2DB-87940E1038F0}"/>
    <x:cellStyle name="Normal 6 2 3 3 4" xfId="41292" xr:uid="{30D10EB2-E562-493E-8019-2CE8E9F1C2DC}"/>
    <x:cellStyle name="Normal 6 2 3 3 5" xfId="41293" xr:uid="{964E59DD-7C58-45EF-BC10-AA646007B15C}"/>
    <x:cellStyle name="Normal 6 2 3 4" xfId="41294" xr:uid="{EC2DA5FD-F727-4EAC-A215-DB649BC4F6C7}"/>
    <x:cellStyle name="Normal 6 2 3 4 2" xfId="41295" xr:uid="{57420D2E-19DA-4AB2-9A3E-8347A32B4B1F}"/>
    <x:cellStyle name="Normal 6 2 3 4 2 2" xfId="41296" xr:uid="{18B7B672-B5B6-479D-BB07-5B75E804096D}"/>
    <x:cellStyle name="Normal 6 2 3 4 3" xfId="41297" xr:uid="{19A8DD69-149F-4172-8AAB-35728A462C7B}"/>
    <x:cellStyle name="Normal 6 2 3 4 4" xfId="41298" xr:uid="{04C83577-26FE-4B54-AA1F-E6685083F200}"/>
    <x:cellStyle name="Normal 6 2 3 5" xfId="41299" xr:uid="{30BC0D0A-35D7-43F5-8A62-F68EFE42B20F}"/>
    <x:cellStyle name="Normal 6 2 3 5 2" xfId="41300" xr:uid="{B88D8CCC-C98F-497A-9C0F-45A361F741C6}"/>
    <x:cellStyle name="Normal 6 2 3 6" xfId="41301" xr:uid="{CDD9D04C-818B-4928-B61D-78A1A15D2F5D}"/>
    <x:cellStyle name="Normal 6 2 3 6 2" xfId="41302" xr:uid="{B237E0B8-9844-43AD-8809-21F314315CCB}"/>
    <x:cellStyle name="Normal 6 2 3 7" xfId="41303" xr:uid="{0F66066F-33A5-4455-AA56-5A3254651409}"/>
    <x:cellStyle name="Normal 6 2 4" xfId="41304" xr:uid="{3CC710D4-5F63-4829-8DD7-85CED1BA0032}"/>
    <x:cellStyle name="Normal 6 2 4 2" xfId="41305" xr:uid="{BD9FF461-62B8-4A67-8934-B4EB197B2A2F}"/>
    <x:cellStyle name="Normal 6 2 4 2 2" xfId="41306" xr:uid="{6CF42192-2EA6-4E18-8812-934FB2163021}"/>
    <x:cellStyle name="Normal 6 2 4 2 2 2" xfId="41307" xr:uid="{6DA2A4E6-3D3A-4152-8055-869A8328D792}"/>
    <x:cellStyle name="Normal 6 2 4 2 2 2 2" xfId="41308" xr:uid="{8F79D5F1-064C-4481-8D66-87EC01BF4A2B}"/>
    <x:cellStyle name="Normal 6 2 4 2 2 2 2 2" xfId="41309" xr:uid="{603A51EA-7880-4395-8B7F-241BF3F8BABE}"/>
    <x:cellStyle name="Normal 6 2 4 2 2 2 3" xfId="41310" xr:uid="{71220F20-F6A2-4D08-BF15-0D470EB02469}"/>
    <x:cellStyle name="Normal 6 2 4 2 2 3" xfId="41311" xr:uid="{3132A492-98FE-447C-B01D-4F59BFE88CEC}"/>
    <x:cellStyle name="Normal 6 2 4 2 2 3 2" xfId="41312" xr:uid="{879E41D1-DD9A-44D9-9FC2-8920E3A70DCA}"/>
    <x:cellStyle name="Normal 6 2 4 2 2 4" xfId="41313" xr:uid="{6E81FA76-FB85-4CBB-942B-68D0F04C08DC}"/>
    <x:cellStyle name="Normal 6 2 4 2 2 5" xfId="41314" xr:uid="{E2E8932A-01FD-4E8F-8A00-63ABCDBA5E7F}"/>
    <x:cellStyle name="Normal 6 2 4 2 3" xfId="41315" xr:uid="{1420EE7A-12D0-4EBE-ACFC-BA21B3B8D53F}"/>
    <x:cellStyle name="Normal 6 2 4 2 3 2" xfId="41316" xr:uid="{D6DFC2DC-50BB-4B73-9D75-180AE5DD4761}"/>
    <x:cellStyle name="Normal 6 2 4 2 3 2 2" xfId="41317" xr:uid="{136004FE-012C-4748-BFE2-1A9A7C6F0E53}"/>
    <x:cellStyle name="Normal 6 2 4 2 3 3" xfId="41318" xr:uid="{2B205B81-3ECE-4061-8669-00BE97F03F11}"/>
    <x:cellStyle name="Normal 6 2 4 2 4" xfId="41319" xr:uid="{48B21F6B-7719-431F-8EC1-1EBE4378E888}"/>
    <x:cellStyle name="Normal 6 2 4 2 4 2" xfId="41320" xr:uid="{6F278613-862D-4198-9588-3A750CF222EC}"/>
    <x:cellStyle name="Normal 6 2 4 2 5" xfId="41321" xr:uid="{5C37C6CB-00BE-4165-AA0E-66FF7A05CF1E}"/>
    <x:cellStyle name="Normal 6 2 4 2 6" xfId="41322" xr:uid="{A7C03060-DB94-4D1A-8690-157072D08FE4}"/>
    <x:cellStyle name="Normal 6 2 4 3" xfId="41323" xr:uid="{69EF6A98-2F61-40AF-8972-D1467FE55F51}"/>
    <x:cellStyle name="Normal 6 2 4 3 2" xfId="41324" xr:uid="{56CFDF95-76DF-4D40-9EF1-A299290F85E7}"/>
    <x:cellStyle name="Normal 6 2 4 3 2 2" xfId="41325" xr:uid="{8B88AB5C-89C7-4A12-8EAF-1C3D365EB301}"/>
    <x:cellStyle name="Normal 6 2 4 3 2 2 2" xfId="41326" xr:uid="{DE8D1076-E3ED-4623-929F-EF9BFFC515DE}"/>
    <x:cellStyle name="Normal 6 2 4 3 2 3" xfId="41327" xr:uid="{83AB97D6-E22A-4AAB-908D-A6832F1C9114}"/>
    <x:cellStyle name="Normal 6 2 4 3 3" xfId="41328" xr:uid="{E8D02C20-541A-4362-921A-9E02A50F12F2}"/>
    <x:cellStyle name="Normal 6 2 4 3 3 2" xfId="41329" xr:uid="{5DFB38C9-E8CF-4911-81FF-CC71C3E98F3B}"/>
    <x:cellStyle name="Normal 6 2 4 3 4" xfId="41330" xr:uid="{C4B74115-8AD8-4A39-8AE6-56E2264FB416}"/>
    <x:cellStyle name="Normal 6 2 4 3 5" xfId="41331" xr:uid="{ED32F32F-C351-4E25-BFED-E6D79D26CF71}"/>
    <x:cellStyle name="Normal 6 2 4 4" xfId="41332" xr:uid="{00B91CF9-1F86-4B33-A517-1E7C4A60AD29}"/>
    <x:cellStyle name="Normal 6 2 4 4 2" xfId="41333" xr:uid="{E6E46FAC-8683-4E3F-9FF5-91766C8B80A4}"/>
    <x:cellStyle name="Normal 6 2 4 4 2 2" xfId="41334" xr:uid="{2FCB805D-384C-43B9-892D-FF00C78BD724}"/>
    <x:cellStyle name="Normal 6 2 4 4 3" xfId="41335" xr:uid="{6F3EB171-E320-4922-85AC-9D7C87AA30FC}"/>
    <x:cellStyle name="Normal 6 2 4 4 4" xfId="41336" xr:uid="{3BC9507B-8461-495B-8D7F-999C20255BEB}"/>
    <x:cellStyle name="Normal 6 2 4 5" xfId="41337" xr:uid="{C718FD7E-99F4-4564-8891-B521240473CE}"/>
    <x:cellStyle name="Normal 6 2 4 5 2" xfId="41338" xr:uid="{D7A4AD39-0D16-4680-932E-8FA1878994BC}"/>
    <x:cellStyle name="Normal 6 2 4 6" xfId="41339" xr:uid="{063974E2-6EC4-4453-9B82-277608D4FE7B}"/>
    <x:cellStyle name="Normal 6 2 4 6 2" xfId="41340" xr:uid="{C890FAD1-B880-4E19-8A01-FED38D5256BA}"/>
    <x:cellStyle name="Normal 6 2 4 7" xfId="41341" xr:uid="{6ADA3C4D-F692-4194-B731-5664BFDF6F83}"/>
    <x:cellStyle name="Normal 6 2 5" xfId="41342" xr:uid="{0ECD49F3-64CF-4308-ACAE-0EAF0ABEF6EF}"/>
    <x:cellStyle name="Normal 6 2 5 2" xfId="41343" xr:uid="{84B0085E-9FBB-4497-ADF0-F8E9D1236054}"/>
    <x:cellStyle name="Normal 6 2 5 2 2" xfId="41344" xr:uid="{0987B97D-541D-4121-916D-5E127F1774F4}"/>
    <x:cellStyle name="Normal 6 2 5 2 2 2" xfId="41345" xr:uid="{1228A66F-07CF-46CA-8A33-E7582AF73126}"/>
    <x:cellStyle name="Normal 6 2 5 2 2 2 2" xfId="41346" xr:uid="{413E677E-B570-479F-8969-F83768665B97}"/>
    <x:cellStyle name="Normal 6 2 5 2 2 3" xfId="41347" xr:uid="{F6D01B6A-F734-430E-982D-F9121EBD0A2D}"/>
    <x:cellStyle name="Normal 6 2 5 2 3" xfId="41348" xr:uid="{C59A6DB3-3F6E-483F-AC6D-4441D1F470F5}"/>
    <x:cellStyle name="Normal 6 2 5 2 3 2" xfId="41349" xr:uid="{DD45BF53-38B7-4E5A-B967-346ABCDE80E3}"/>
    <x:cellStyle name="Normal 6 2 5 2 4" xfId="41350" xr:uid="{DCE0FF59-BCFC-47BB-A9D4-2514A7BDC96C}"/>
    <x:cellStyle name="Normal 6 2 5 2 5" xfId="41351" xr:uid="{E3EC89D7-59AD-452C-A691-F17EDEC5646B}"/>
    <x:cellStyle name="Normal 6 2 5 3" xfId="41352" xr:uid="{712A4F89-0ED4-41DD-948E-66909FD02424}"/>
    <x:cellStyle name="Normal 6 2 5 3 2" xfId="41353" xr:uid="{86474C60-1A09-41EC-BA08-F5FD07135B65}"/>
    <x:cellStyle name="Normal 6 2 5 3 2 2" xfId="41354" xr:uid="{6B2E0831-47BF-4C39-A353-0617BF5CEDAB}"/>
    <x:cellStyle name="Normal 6 2 5 3 3" xfId="41355" xr:uid="{A26896BA-C3D5-4EC1-A7AA-CE499F8EDD73}"/>
    <x:cellStyle name="Normal 6 2 5 4" xfId="41356" xr:uid="{CA919878-33D5-40D2-96BB-7052AD8F7D1A}"/>
    <x:cellStyle name="Normal 6 2 5 4 2" xfId="41357" xr:uid="{57AFC009-A705-4662-802D-7431ABE0ACEA}"/>
    <x:cellStyle name="Normal 6 2 5 5" xfId="41358" xr:uid="{15267D58-3441-43AB-88A1-F9A06D93DB5D}"/>
    <x:cellStyle name="Normal 6 2 5 6" xfId="41359" xr:uid="{8504B4B6-38A9-4DC0-BAD5-F758DC0E9EC6}"/>
    <x:cellStyle name="Normal 6 2 6" xfId="41360" xr:uid="{3D29B0D2-34CD-460E-92C1-FC19AFD02251}"/>
    <x:cellStyle name="Normal 6 2 6 2" xfId="41361" xr:uid="{D41A48E7-46A5-4280-BE53-02A1895AB9CE}"/>
    <x:cellStyle name="Normal 6 2 6 2 2" xfId="41362" xr:uid="{FAC4703E-7365-43FE-8EFA-493EF59EEA30}"/>
    <x:cellStyle name="Normal 6 2 6 2 2 2" xfId="41363" xr:uid="{4A73CC14-725F-4046-9D6E-CD56A6FBD9EB}"/>
    <x:cellStyle name="Normal 6 2 6 2 3" xfId="41364" xr:uid="{ADE6F149-DA82-4F0E-B09C-3D036797CD1F}"/>
    <x:cellStyle name="Normal 6 2 6 3" xfId="41365" xr:uid="{F89B1B84-0004-4AB3-9430-D7E480FE0750}"/>
    <x:cellStyle name="Normal 6 2 6 3 2" xfId="41366" xr:uid="{20F0BEFF-3AC2-424F-A341-7AFB2281AEC4}"/>
    <x:cellStyle name="Normal 6 2 6 4" xfId="41367" xr:uid="{435345B1-DE03-4C8C-99E3-547D52ABD8CC}"/>
    <x:cellStyle name="Normal 6 2 6 5" xfId="41368" xr:uid="{17FEE406-4828-480A-AEEE-C7B2F7CABD09}"/>
    <x:cellStyle name="Normal 6 2 7" xfId="41369" xr:uid="{2B39A772-EA91-40D0-B6D1-8A8FC69AF92E}"/>
    <x:cellStyle name="Normal 6 2 7 2" xfId="41370" xr:uid="{2CF76843-A0F9-4D25-A541-87376A0FDDC2}"/>
    <x:cellStyle name="Normal 6 2 7 2 2" xfId="41371" xr:uid="{6CEC2A95-94AD-45D1-A438-A8AA5CF8B5CA}"/>
    <x:cellStyle name="Normal 6 2 7 2 2 2" xfId="41372" xr:uid="{FE9F55D6-BC10-499D-A43B-63597E9725D7}"/>
    <x:cellStyle name="Normal 6 2 7 2 3" xfId="41373" xr:uid="{D1134EA8-81F2-4C45-A2F7-3E3C229CB40B}"/>
    <x:cellStyle name="Normal 6 2 7 3" xfId="41374" xr:uid="{B3C6CCBF-D5DA-4EB2-8FEE-BB0ABE05BEAB}"/>
    <x:cellStyle name="Normal 6 2 7 3 2" xfId="41375" xr:uid="{D93D6E87-B8E1-487C-B7A7-9F47952F0E4F}"/>
    <x:cellStyle name="Normal 6 2 7 4" xfId="41376" xr:uid="{0FCF2861-7E8C-41F3-A897-23BBDEC51864}"/>
    <x:cellStyle name="Normal 6 2 7 5" xfId="41377" xr:uid="{5DB68CE7-85F0-4DE6-A50D-7077B5A38C8F}"/>
    <x:cellStyle name="Normal 6 2 8" xfId="41378" xr:uid="{0A8D911D-1F3E-490F-B3E6-7E52ECF47BCD}"/>
    <x:cellStyle name="Normal 6 2 8 2" xfId="41379" xr:uid="{DC49E837-2FE6-4177-957B-4E3535462278}"/>
    <x:cellStyle name="Normal 6 2 8 2 2" xfId="41380" xr:uid="{390A53B7-2A6C-4235-93BB-93536E0A05E8}"/>
    <x:cellStyle name="Normal 6 2 8 3" xfId="41381" xr:uid="{07562E2B-E053-4A0C-96AB-20852C8DD02E}"/>
    <x:cellStyle name="Normal 6 2 8 4" xfId="41382" xr:uid="{D6D4E0B6-62BD-476C-ABD8-0FD7322324D9}"/>
    <x:cellStyle name="Normal 6 2 9" xfId="41383" xr:uid="{242DAC67-8CF0-4A21-8836-5788F9CCCAAE}"/>
    <x:cellStyle name="Normal 6 2 9 2" xfId="41384" xr:uid="{6D43E0F9-CE61-498C-AA98-3236DCBFAEB8}"/>
    <x:cellStyle name="Normal 6 3" xfId="41385" xr:uid="{61FCB3F3-0A46-4B82-8E21-11C3DEF2318E}"/>
    <x:cellStyle name="Normal 6 3 10" xfId="41386" xr:uid="{FE22E715-ADD2-4A24-8217-8D6764798D18}"/>
    <x:cellStyle name="Normal 6 3 2" xfId="41387" xr:uid="{6EA60AD5-DD29-4706-A70E-593364668ED6}"/>
    <x:cellStyle name="Normal 6 3 2 2" xfId="41388" xr:uid="{86D7C10B-69C5-430E-8394-E23CEA71D80D}"/>
    <x:cellStyle name="Normal 6 3 2 2 2" xfId="41389" xr:uid="{E0308638-5A6C-475F-BAD1-579B7E0C0649}"/>
    <x:cellStyle name="Normal 6 3 2 2 2 2" xfId="41390" xr:uid="{859C043C-2817-4C4F-B774-3616098EF16F}"/>
    <x:cellStyle name="Normal 6 3 2 2 2 2 2" xfId="41391" xr:uid="{50B8BD74-FFB9-42E6-8E2C-041C8FB765CC}"/>
    <x:cellStyle name="Normal 6 3 2 2 2 2 2 2" xfId="41392" xr:uid="{A6C8BE3C-1EE7-46BA-993D-516533A928B7}"/>
    <x:cellStyle name="Normal 6 3 2 2 2 2 3" xfId="41393" xr:uid="{FA8C50D6-ABF1-4D16-BF0F-658058B57B0F}"/>
    <x:cellStyle name="Normal 6 3 2 2 2 3" xfId="41394" xr:uid="{49A8101F-2686-4ED7-A429-FB36A05120DB}"/>
    <x:cellStyle name="Normal 6 3 2 2 2 3 2" xfId="41395" xr:uid="{CB4101A9-A757-44C8-895E-B48C57678454}"/>
    <x:cellStyle name="Normal 6 3 2 2 2 4" xfId="41396" xr:uid="{73CDA6FD-0D32-414D-931F-AB6CDED469B6}"/>
    <x:cellStyle name="Normal 6 3 2 2 2 5" xfId="41397" xr:uid="{E958C101-6DBD-4872-90AA-C2C4264C3711}"/>
    <x:cellStyle name="Normal 6 3 2 2 3" xfId="41398" xr:uid="{C6DEE3B4-C083-4F61-8831-2776EDF9615B}"/>
    <x:cellStyle name="Normal 6 3 2 2 3 2" xfId="41399" xr:uid="{DC7712BA-AC6B-4564-A9F3-C00115158DAD}"/>
    <x:cellStyle name="Normal 6 3 2 2 3 2 2" xfId="41400" xr:uid="{DD72D9FA-D3A3-46B0-8432-20EF9FDA5388}"/>
    <x:cellStyle name="Normal 6 3 2 2 3 3" xfId="41401" xr:uid="{D4710ED8-11DD-42CD-8AE6-F002D7CCA145}"/>
    <x:cellStyle name="Normal 6 3 2 2 4" xfId="41402" xr:uid="{E7B9AE4D-013A-44DB-BBC2-CF610C558462}"/>
    <x:cellStyle name="Normal 6 3 2 2 4 2" xfId="41403" xr:uid="{1CAFC925-4C24-476C-9A76-740F1116F214}"/>
    <x:cellStyle name="Normal 6 3 2 2 5" xfId="41404" xr:uid="{8889ED1E-9D1E-4C9D-9DFD-5F21EC3069B1}"/>
    <x:cellStyle name="Normal 6 3 2 2 6" xfId="41405" xr:uid="{37851B60-0EAE-4315-86ED-D2DBFBB5F9C6}"/>
    <x:cellStyle name="Normal 6 3 2 3" xfId="41406" xr:uid="{12E57978-FB34-4F96-B114-A7C871E7BC24}"/>
    <x:cellStyle name="Normal 6 3 2 3 2" xfId="41407" xr:uid="{5C05F0D4-2A89-4C85-8385-60A6A4880D96}"/>
    <x:cellStyle name="Normal 6 3 2 3 2 2" xfId="41408" xr:uid="{086A0991-54BE-41ED-9F8B-774BDDEFFCCB}"/>
    <x:cellStyle name="Normal 6 3 2 3 2 2 2" xfId="41409" xr:uid="{237CBE35-7E9A-4FD9-830B-94BC939BB316}"/>
    <x:cellStyle name="Normal 6 3 2 3 2 3" xfId="41410" xr:uid="{B2BA6454-0F8E-4F44-94E6-95F9D0A6279E}"/>
    <x:cellStyle name="Normal 6 3 2 3 3" xfId="41411" xr:uid="{09DD161C-5342-4A21-A1DE-09D1B52C9F96}"/>
    <x:cellStyle name="Normal 6 3 2 3 3 2" xfId="41412" xr:uid="{F06F6804-044A-4009-AA31-488A4AA5F56B}"/>
    <x:cellStyle name="Normal 6 3 2 3 4" xfId="41413" xr:uid="{6BDB5C74-C264-4987-B4A8-AC65969EFFF1}"/>
    <x:cellStyle name="Normal 6 3 2 3 5" xfId="41414" xr:uid="{A41BD8A1-C7CB-4B1A-B5EA-97D2061DBC30}"/>
    <x:cellStyle name="Normal 6 3 2 4" xfId="41415" xr:uid="{9167ABD1-0C06-455A-B40E-5B8E7A7F14CC}"/>
    <x:cellStyle name="Normal 6 3 2 4 2" xfId="41416" xr:uid="{0A14DBB4-2229-4A33-9E96-B68B408BF8D5}"/>
    <x:cellStyle name="Normal 6 3 2 4 2 2" xfId="41417" xr:uid="{5B2755F7-3C30-42D9-9B20-60F96BD3AC12}"/>
    <x:cellStyle name="Normal 6 3 2 4 3" xfId="41418" xr:uid="{E42ED4B4-1F77-4454-B135-F924B67717B2}"/>
    <x:cellStyle name="Normal 6 3 2 4 4" xfId="41419" xr:uid="{B787D924-8DED-4AE3-BF82-E5410535D029}"/>
    <x:cellStyle name="Normal 6 3 2 5" xfId="41420" xr:uid="{C8DEAD1D-FBCF-4240-98EE-63C964DBDC49}"/>
    <x:cellStyle name="Normal 6 3 2 5 2" xfId="41421" xr:uid="{E61AA3F3-BB77-4E34-95C1-A69E70F2C459}"/>
    <x:cellStyle name="Normal 6 3 2 6" xfId="41422" xr:uid="{CD41121C-66D0-40D6-A147-E641462B48CB}"/>
    <x:cellStyle name="Normal 6 3 2 6 2" xfId="41423" xr:uid="{83195841-F8B2-4C0D-A925-7BABE1EA188F}"/>
    <x:cellStyle name="Normal 6 3 2 7" xfId="41424" xr:uid="{EA58F31B-A27A-43D5-9FCC-501F4598E2A6}"/>
    <x:cellStyle name="Normal 6 3 3" xfId="41425" xr:uid="{FB4996E2-E06B-4421-A647-159300087484}"/>
    <x:cellStyle name="Normal 6 3 3 2" xfId="41426" xr:uid="{EF220A2A-2247-456F-9F6C-FF79F1331C1C}"/>
    <x:cellStyle name="Normal 6 3 3 2 2" xfId="41427" xr:uid="{BBE882B1-BE7A-4D3B-8146-E7A33A7DFD35}"/>
    <x:cellStyle name="Normal 6 3 3 2 2 2" xfId="41428" xr:uid="{ABC4E140-55D9-45C9-95AD-2DBABE4E5793}"/>
    <x:cellStyle name="Normal 6 3 3 2 2 2 2" xfId="41429" xr:uid="{B4D35D92-085F-40CF-9D77-CBFF3F98BED5}"/>
    <x:cellStyle name="Normal 6 3 3 2 2 2 2 2" xfId="41430" xr:uid="{BF29C5D3-725C-43E6-88D3-905ABFBEFD56}"/>
    <x:cellStyle name="Normal 6 3 3 2 2 2 3" xfId="41431" xr:uid="{80AD8B8C-2F01-4108-8879-374635F6A65F}"/>
    <x:cellStyle name="Normal 6 3 3 2 2 3" xfId="41432" xr:uid="{3DC5F399-28C1-4746-A106-D01CE5793FE6}"/>
    <x:cellStyle name="Normal 6 3 3 2 2 3 2" xfId="41433" xr:uid="{FABE8C55-13CF-4AE0-96A9-B09C1FA58AA9}"/>
    <x:cellStyle name="Normal 6 3 3 2 2 4" xfId="41434" xr:uid="{12006AC9-EE81-4CC1-A03B-C086A16AFACF}"/>
    <x:cellStyle name="Normal 6 3 3 2 2 5" xfId="41435" xr:uid="{26F51861-0F7F-4DEC-8D90-AE93D42E986E}"/>
    <x:cellStyle name="Normal 6 3 3 2 3" xfId="41436" xr:uid="{75C8A3F7-63FD-4323-85A3-07395DF51F13}"/>
    <x:cellStyle name="Normal 6 3 3 2 3 2" xfId="41437" xr:uid="{312B0D8A-AE03-4F9E-99C3-FAAE41F8B77E}"/>
    <x:cellStyle name="Normal 6 3 3 2 3 2 2" xfId="41438" xr:uid="{204BDCD1-E75B-4E00-9F4B-A93A693863A1}"/>
    <x:cellStyle name="Normal 6 3 3 2 3 3" xfId="41439" xr:uid="{4E96E46E-12E6-477D-800F-65E4111765C6}"/>
    <x:cellStyle name="Normal 6 3 3 2 4" xfId="41440" xr:uid="{2AB5F634-40A8-417C-825B-2ADE449D6A89}"/>
    <x:cellStyle name="Normal 6 3 3 2 4 2" xfId="41441" xr:uid="{D942F0BD-D617-4E4D-B5E6-55C528CC1CA8}"/>
    <x:cellStyle name="Normal 6 3 3 2 5" xfId="41442" xr:uid="{8522AD37-5041-4AE0-AA9D-80C6394A69F1}"/>
    <x:cellStyle name="Normal 6 3 3 2 6" xfId="41443" xr:uid="{277DE916-6613-4D02-BADE-8E4A847E8B21}"/>
    <x:cellStyle name="Normal 6 3 3 3" xfId="41444" xr:uid="{4A71E82F-2B2D-4E64-85EC-89944907E143}"/>
    <x:cellStyle name="Normal 6 3 3 3 2" xfId="41445" xr:uid="{D147671C-8133-46B4-B915-8BD0EE7AB44F}"/>
    <x:cellStyle name="Normal 6 3 3 3 2 2" xfId="41446" xr:uid="{7E9C091B-8A81-47B9-9423-F96BA204123D}"/>
    <x:cellStyle name="Normal 6 3 3 3 2 2 2" xfId="41447" xr:uid="{35A01B32-0AB3-4CF9-9C9B-EEE6346AA510}"/>
    <x:cellStyle name="Normal 6 3 3 3 2 3" xfId="41448" xr:uid="{8C90EA4E-4660-475F-AE8F-01A1B81B2B94}"/>
    <x:cellStyle name="Normal 6 3 3 3 3" xfId="41449" xr:uid="{AC6BD380-B8DA-46E8-810C-1A483559156B}"/>
    <x:cellStyle name="Normal 6 3 3 3 3 2" xfId="41450" xr:uid="{728D159F-F4C4-4032-A536-2B693BBB2320}"/>
    <x:cellStyle name="Normal 6 3 3 3 4" xfId="41451" xr:uid="{693A55F5-236B-4A71-88DB-3E9D7D979608}"/>
    <x:cellStyle name="Normal 6 3 3 3 5" xfId="41452" xr:uid="{8E03DA88-592D-4247-9D6F-921152E9E5EE}"/>
    <x:cellStyle name="Normal 6 3 3 4" xfId="41453" xr:uid="{8D217228-FBD9-465E-8E7B-8023FB42AD1F}"/>
    <x:cellStyle name="Normal 6 3 3 4 2" xfId="41454" xr:uid="{205094E5-F7A8-4B7B-ACD8-8440840BCC96}"/>
    <x:cellStyle name="Normal 6 3 3 4 2 2" xfId="41455" xr:uid="{422B9196-CFC1-4B3E-B88F-00FC8196F4C0}"/>
    <x:cellStyle name="Normal 6 3 3 4 3" xfId="41456" xr:uid="{CD89980D-DACB-4522-8CCC-6B943BB79BBB}"/>
    <x:cellStyle name="Normal 6 3 3 4 4" xfId="41457" xr:uid="{3C278C02-B20C-4F00-8940-C7BC2A9BED7E}"/>
    <x:cellStyle name="Normal 6 3 3 5" xfId="41458" xr:uid="{72078E87-CD3D-4878-B75E-A23A1386DC07}"/>
    <x:cellStyle name="Normal 6 3 3 5 2" xfId="41459" xr:uid="{55D55EA9-E6D0-424D-A769-3EBDA9F4DE3B}"/>
    <x:cellStyle name="Normal 6 3 3 6" xfId="41460" xr:uid="{633F9010-2E8E-45C5-8F67-EEA2D39FE4F5}"/>
    <x:cellStyle name="Normal 6 3 3 6 2" xfId="41461" xr:uid="{FA8E5241-C9BE-495F-B6BB-7B4ABEFE1024}"/>
    <x:cellStyle name="Normal 6 3 3 7" xfId="41462" xr:uid="{AFB31968-91E6-4291-AA7F-0494C2C99A44}"/>
    <x:cellStyle name="Normal 6 3 4" xfId="41463" xr:uid="{CB6CBC89-04FB-424C-B41C-533AEE77D1B9}"/>
    <x:cellStyle name="Normal 6 3 4 2" xfId="41464" xr:uid="{1EA57E20-B56B-4F5F-BDB1-E09E4A3586E8}"/>
    <x:cellStyle name="Normal 6 3 4 2 2" xfId="41465" xr:uid="{A846F28B-DB34-408F-88D1-93B0EF853743}"/>
    <x:cellStyle name="Normal 6 3 4 2 2 2" xfId="41466" xr:uid="{8E954710-AC5B-4D3E-B646-396140D38F57}"/>
    <x:cellStyle name="Normal 6 3 4 2 2 2 2" xfId="41467" xr:uid="{9A9EE139-1E26-4232-AC32-A181B4ED26FC}"/>
    <x:cellStyle name="Normal 6 3 4 2 2 3" xfId="41468" xr:uid="{C4E05A95-9CD8-4020-A46C-B5BF4B543241}"/>
    <x:cellStyle name="Normal 6 3 4 2 3" xfId="41469" xr:uid="{C0EE02E8-E5BD-4C1C-8370-02743480B141}"/>
    <x:cellStyle name="Normal 6 3 4 2 3 2" xfId="41470" xr:uid="{72F93256-6CDB-41C7-9C8D-314A1439B63A}"/>
    <x:cellStyle name="Normal 6 3 4 2 4" xfId="41471" xr:uid="{0636DE1B-A285-49CF-B0F7-ADDBD8FB66C9}"/>
    <x:cellStyle name="Normal 6 3 4 2 5" xfId="41472" xr:uid="{71745CED-590A-4573-B627-7BF7F31FD7C9}"/>
    <x:cellStyle name="Normal 6 3 4 3" xfId="41473" xr:uid="{B79B1FC5-A27E-4504-8C41-3EEEC1E26C97}"/>
    <x:cellStyle name="Normal 6 3 4 3 2" xfId="41474" xr:uid="{CCA69CAD-60C6-41FD-8C4E-D1C12E9CAA22}"/>
    <x:cellStyle name="Normal 6 3 4 3 2 2" xfId="41475" xr:uid="{474C608D-A9F0-467E-B23B-01C44FC6C2D3}"/>
    <x:cellStyle name="Normal 6 3 4 3 3" xfId="41476" xr:uid="{D09C58AA-21D9-4AE5-9280-CAABA30FDEB5}"/>
    <x:cellStyle name="Normal 6 3 4 4" xfId="41477" xr:uid="{440F78DE-6623-421B-A6F8-BCBC4C8F8095}"/>
    <x:cellStyle name="Normal 6 3 4 4 2" xfId="41478" xr:uid="{E6BBF50C-CFB0-4E1C-B4A8-067C7AA5D7BF}"/>
    <x:cellStyle name="Normal 6 3 4 5" xfId="41479" xr:uid="{D5770CB4-F088-43C5-9E4B-82B295723BB6}"/>
    <x:cellStyle name="Normal 6 3 4 6" xfId="41480" xr:uid="{09AB7812-3B91-4260-8824-3C02EB83F29C}"/>
    <x:cellStyle name="Normal 6 3 5" xfId="41481" xr:uid="{A6BDF029-6E86-4201-AA51-56B0876F64BA}"/>
    <x:cellStyle name="Normal 6 3 5 2" xfId="41482" xr:uid="{889D357E-9DC0-4239-AF12-3D5E61FF0627}"/>
    <x:cellStyle name="Normal 6 3 5 2 2" xfId="41483" xr:uid="{6A51E1E1-124F-4BD2-B287-1DCC34828E89}"/>
    <x:cellStyle name="Normal 6 3 5 2 2 2" xfId="41484" xr:uid="{90081593-1020-4127-B22C-EC9C368235A3}"/>
    <x:cellStyle name="Normal 6 3 5 2 3" xfId="41485" xr:uid="{624B33F9-8FA1-4AFD-9204-AC9BA54C5010}"/>
    <x:cellStyle name="Normal 6 3 5 3" xfId="41486" xr:uid="{69F33DE0-7321-4DFA-A8F2-DE743D23FA9B}"/>
    <x:cellStyle name="Normal 6 3 5 3 2" xfId="41487" xr:uid="{9B3A3296-E9FA-4C59-ACC6-1A6AB3180146}"/>
    <x:cellStyle name="Normal 6 3 5 4" xfId="41488" xr:uid="{AB187A86-2F12-4B0B-9F25-19A005883A8D}"/>
    <x:cellStyle name="Normal 6 3 5 5" xfId="41489" xr:uid="{897F9F80-013E-4706-855A-22BF8B135613}"/>
    <x:cellStyle name="Normal 6 3 6" xfId="41490" xr:uid="{D0D11712-DDF0-4E41-9350-FB5272FB8EEC}"/>
    <x:cellStyle name="Normal 6 3 6 2" xfId="41491" xr:uid="{4C7C5844-3369-4934-BD7F-D900D39ABD2E}"/>
    <x:cellStyle name="Normal 6 3 6 2 2" xfId="41492" xr:uid="{D98CECAB-FAA2-47E9-9E27-D07BC8210E1D}"/>
    <x:cellStyle name="Normal 6 3 6 2 2 2" xfId="41493" xr:uid="{D1C6EC51-334A-4D9C-BCCE-810B76AFAB04}"/>
    <x:cellStyle name="Normal 6 3 6 2 3" xfId="41494" xr:uid="{A8123A1D-0915-4154-95E2-F9A0A0138E75}"/>
    <x:cellStyle name="Normal 6 3 6 3" xfId="41495" xr:uid="{D3D28DB5-4762-4728-9891-EB1F40F3EA0D}"/>
    <x:cellStyle name="Normal 6 3 6 3 2" xfId="41496" xr:uid="{3B1DCCFD-AD60-4569-AAA5-FE1F0C4981A5}"/>
    <x:cellStyle name="Normal 6 3 6 4" xfId="41497" xr:uid="{67BDFA0A-639D-423D-AF1F-59F5B28466D0}"/>
    <x:cellStyle name="Normal 6 3 6 5" xfId="41498" xr:uid="{A0A68ED2-C4D5-492A-ADB7-5BBBCA555FFE}"/>
    <x:cellStyle name="Normal 6 3 7" xfId="41499" xr:uid="{90C9D090-78D7-42E9-9346-6E30E179696F}"/>
    <x:cellStyle name="Normal 6 3 7 2" xfId="41500" xr:uid="{29B98402-0FEA-4DD9-86F3-5FCF84523639}"/>
    <x:cellStyle name="Normal 6 3 7 2 2" xfId="41501" xr:uid="{3FB09B7B-BE1C-41E2-AC2A-8D8A35236967}"/>
    <x:cellStyle name="Normal 6 3 7 3" xfId="41502" xr:uid="{6CBDB1C0-B762-4A13-9348-9D935F328394}"/>
    <x:cellStyle name="Normal 6 3 7 4" xfId="41503" xr:uid="{7ED40A3C-96FA-4F4A-A668-8E8AD01C9731}"/>
    <x:cellStyle name="Normal 6 3 8" xfId="41504" xr:uid="{83C79716-CA74-4F8F-A651-75212F9E4541}"/>
    <x:cellStyle name="Normal 6 3 8 2" xfId="41505" xr:uid="{C0FBAC08-1BBD-488D-95D3-88000682CF32}"/>
    <x:cellStyle name="Normal 6 3 9" xfId="41506" xr:uid="{DB8B3E6F-01B5-4752-B29F-00E3CCB2C795}"/>
    <x:cellStyle name="Normal 6 3 9 2" xfId="41507" xr:uid="{50CCF36B-3809-4D01-B24A-4E373B7B6285}"/>
    <x:cellStyle name="Normal 6 4" xfId="41508" xr:uid="{841193B3-FC9F-4403-82A1-D5D68DCD05AF}"/>
    <x:cellStyle name="Normal 6 4 2" xfId="41509" xr:uid="{F1620965-DD78-4A5E-923C-C963658D0ADB}"/>
    <x:cellStyle name="Normal 6 4 2 2" xfId="41510" xr:uid="{F864EE87-4D35-47A9-91E8-A115C8B319B8}"/>
    <x:cellStyle name="Normal 6 4 2 2 2" xfId="41511" xr:uid="{003D0B4C-004F-4483-B9E9-A2692955D506}"/>
    <x:cellStyle name="Normal 6 4 2 2 2 2" xfId="41512" xr:uid="{9EBD6F98-74F8-4791-AEBF-80287ADCB363}"/>
    <x:cellStyle name="Normal 6 4 2 2 2 2 2" xfId="41513" xr:uid="{FBE2ADF4-9151-4713-AAE6-22CE65516756}"/>
    <x:cellStyle name="Normal 6 4 2 2 2 3" xfId="41514" xr:uid="{2B2AC374-86EC-4988-AF4C-7BCCB7324CD7}"/>
    <x:cellStyle name="Normal 6 4 2 2 3" xfId="41515" xr:uid="{819711C2-C38E-4A2C-8F64-AD9ECB6A9197}"/>
    <x:cellStyle name="Normal 6 4 2 2 3 2" xfId="41516" xr:uid="{8F68BA87-4FF0-4556-962C-F28DC7EC7343}"/>
    <x:cellStyle name="Normal 6 4 2 2 4" xfId="41517" xr:uid="{BBBC0448-7A42-4F8A-8060-C0358174D40A}"/>
    <x:cellStyle name="Normal 6 4 2 2 5" xfId="41518" xr:uid="{54001113-03FC-415A-8016-34D8784A05D6}"/>
    <x:cellStyle name="Normal 6 4 2 3" xfId="41519" xr:uid="{430CB7CB-B76E-4CF4-B1A1-0D5E64E0A594}"/>
    <x:cellStyle name="Normal 6 4 2 3 2" xfId="41520" xr:uid="{9621EFE3-2865-4745-9C6F-924C2E294D13}"/>
    <x:cellStyle name="Normal 6 4 2 3 2 2" xfId="41521" xr:uid="{E8D43C1B-B7C2-4B2C-B4DD-2FF14C34F39D}"/>
    <x:cellStyle name="Normal 6 4 2 3 3" xfId="41522" xr:uid="{D7CFAECF-0891-4BD5-BD93-FDBE4BAE38FA}"/>
    <x:cellStyle name="Normal 6 4 2 4" xfId="41523" xr:uid="{ACF7ABBD-C7F4-405F-B48C-016B1E248B96}"/>
    <x:cellStyle name="Normal 6 4 2 4 2" xfId="41524" xr:uid="{F43478C0-B881-4A51-BE27-C9E4F5F90858}"/>
    <x:cellStyle name="Normal 6 4 2 5" xfId="41525" xr:uid="{2B7F7659-262E-4892-8143-15E4708454C3}"/>
    <x:cellStyle name="Normal 6 4 2 6" xfId="41526" xr:uid="{87CC27E0-D800-4556-BFD7-22512B1C70ED}"/>
    <x:cellStyle name="Normal 6 4 3" xfId="41527" xr:uid="{83805EB4-DE80-401E-8EC5-F2817C439D59}"/>
    <x:cellStyle name="Normal 6 4 3 2" xfId="41528" xr:uid="{33F0B163-B667-4268-81C3-B5BDB61FC209}"/>
    <x:cellStyle name="Normal 6 4 3 2 2" xfId="41529" xr:uid="{F63A43E0-5F3E-4195-8B39-0ACB8BC9F187}"/>
    <x:cellStyle name="Normal 6 4 3 2 2 2" xfId="41530" xr:uid="{BF8C3604-B6E6-4B5A-B189-BFA929ECA01B}"/>
    <x:cellStyle name="Normal 6 4 3 2 3" xfId="41531" xr:uid="{147AA2FF-9A88-4007-82B6-CA28B46D9980}"/>
    <x:cellStyle name="Normal 6 4 3 3" xfId="41532" xr:uid="{FA6EE6F2-DCF9-4108-BA34-610E2DAFF614}"/>
    <x:cellStyle name="Normal 6 4 3 3 2" xfId="41533" xr:uid="{25D14C31-4B29-474E-BE29-3C1CFF459B5C}"/>
    <x:cellStyle name="Normal 6 4 3 4" xfId="41534" xr:uid="{A438CBB8-F91B-458B-B248-47F9FA52CF7D}"/>
    <x:cellStyle name="Normal 6 4 3 5" xfId="41535" xr:uid="{97317FFA-C69F-4540-B522-02B5EB0133D2}"/>
    <x:cellStyle name="Normal 6 4 4" xfId="41536" xr:uid="{3A46D6B4-574C-4818-B696-DC1DB98A93D2}"/>
    <x:cellStyle name="Normal 6 4 4 2" xfId="41537" xr:uid="{15C8D150-8B87-48D0-B204-C4085959DF20}"/>
    <x:cellStyle name="Normal 6 4 4 2 2" xfId="41538" xr:uid="{006C5EA8-4760-4DA6-9C7E-E3E2B5967B5B}"/>
    <x:cellStyle name="Normal 6 4 4 2 2 2" xfId="41539" xr:uid="{CB29824C-64A4-4780-B9AF-48A7B6BCA9FB}"/>
    <x:cellStyle name="Normal 6 4 4 2 3" xfId="41540" xr:uid="{64D07408-FB41-44D1-B1FF-603E581B05A9}"/>
    <x:cellStyle name="Normal 6 4 4 3" xfId="41541" xr:uid="{617E046E-49D5-47DB-825E-743FF2966B6E}"/>
    <x:cellStyle name="Normal 6 4 4 3 2" xfId="41542" xr:uid="{98ABD099-FC1E-4536-8A38-BD1A230CCADD}"/>
    <x:cellStyle name="Normal 6 4 4 4" xfId="41543" xr:uid="{BF359250-29F9-41E2-AAB7-A66B4139511C}"/>
    <x:cellStyle name="Normal 6 4 4 5" xfId="41544" xr:uid="{D5A44050-B688-49E5-BD71-9C2F244B855E}"/>
    <x:cellStyle name="Normal 6 4 5" xfId="41545" xr:uid="{67CD5B78-0DD8-4DA0-BCB6-2EE7EEEBA853}"/>
    <x:cellStyle name="Normal 6 4 5 2" xfId="41546" xr:uid="{30903913-1CBF-4859-8710-D436C5D330A7}"/>
    <x:cellStyle name="Normal 6 4 5 2 2" xfId="41547" xr:uid="{5E2739D6-EC78-423E-9780-2A9536F90100}"/>
    <x:cellStyle name="Normal 6 4 5 3" xfId="41548" xr:uid="{2FC95873-1039-4A03-AFCC-8A43FD3AC6DE}"/>
    <x:cellStyle name="Normal 6 4 5 4" xfId="41549" xr:uid="{31EF3460-0D1B-4F66-AA51-1CB9BE8A8DE8}"/>
    <x:cellStyle name="Normal 6 4 6" xfId="41550" xr:uid="{824C66AA-C61A-4B95-8511-AB7F026AA6FD}"/>
    <x:cellStyle name="Normal 6 4 6 2" xfId="41551" xr:uid="{C19EB7CF-66EB-468F-AAC8-8D4D9D3615B6}"/>
    <x:cellStyle name="Normal 6 4 7" xfId="41552" xr:uid="{6277C4B5-B785-43A9-98A1-A1A63FE88032}"/>
    <x:cellStyle name="Normal 6 4 7 2" xfId="41553" xr:uid="{133BE63E-6BEA-4632-8F21-42584B5CD938}"/>
    <x:cellStyle name="Normal 6 4 8" xfId="41554" xr:uid="{BE0B54AA-B73E-4F0D-BA5D-59854910111B}"/>
    <x:cellStyle name="Normal 6 5" xfId="41555" xr:uid="{FEFE9C22-C579-440C-B198-7F95E425D358}"/>
    <x:cellStyle name="Normal 6 5 2" xfId="41556" xr:uid="{FCBCFED2-A3FB-4F09-B0FB-4535C59F8CCB}"/>
    <x:cellStyle name="Normal 6 5 2 2" xfId="41557" xr:uid="{7549A374-4681-422D-9CAD-C5F79607908F}"/>
    <x:cellStyle name="Normal 6 5 2 2 2" xfId="41558" xr:uid="{EB11898C-9C7F-444C-9DD7-CF7AD79715E7}"/>
    <x:cellStyle name="Normal 6 5 2 2 2 2" xfId="41559" xr:uid="{02E3A6DB-4994-4532-8465-66D08981665E}"/>
    <x:cellStyle name="Normal 6 5 2 2 2 2 2" xfId="41560" xr:uid="{C44BFEBE-753A-435F-BCE8-6B144347A5EB}"/>
    <x:cellStyle name="Normal 6 5 2 2 2 3" xfId="41561" xr:uid="{6C638E88-41BD-44A8-9CBC-F361908987D1}"/>
    <x:cellStyle name="Normal 6 5 2 2 3" xfId="41562" xr:uid="{B06D2C40-253B-4C06-967A-29A44A931B02}"/>
    <x:cellStyle name="Normal 6 5 2 2 3 2" xfId="41563" xr:uid="{A90090EA-8F7F-4E7C-90F1-43A8427C2CF3}"/>
    <x:cellStyle name="Normal 6 5 2 2 4" xfId="41564" xr:uid="{9BF9E9CB-BB3C-4CB1-B124-BF9517EF624F}"/>
    <x:cellStyle name="Normal 6 5 2 2 5" xfId="41565" xr:uid="{9A1A2B63-BA75-405D-AD92-07BD47EB5909}"/>
    <x:cellStyle name="Normal 6 5 2 3" xfId="41566" xr:uid="{F2909CA8-5431-4841-9CF6-0FED32D86C0F}"/>
    <x:cellStyle name="Normal 6 5 2 3 2" xfId="41567" xr:uid="{06B36C6C-231E-4AC9-8D02-5DAF67C357C7}"/>
    <x:cellStyle name="Normal 6 5 2 3 2 2" xfId="41568" xr:uid="{4BE6DD66-6FB6-4AFA-9257-FD8C4E1F9022}"/>
    <x:cellStyle name="Normal 6 5 2 3 3" xfId="41569" xr:uid="{3E325DC0-4300-4A30-A050-D4633857B167}"/>
    <x:cellStyle name="Normal 6 5 2 4" xfId="41570" xr:uid="{F9C26384-A040-48AD-B97E-E87BD494CAAC}"/>
    <x:cellStyle name="Normal 6 5 2 4 2" xfId="41571" xr:uid="{FDA125AE-6D7F-4D82-9141-1A2F3793CEB5}"/>
    <x:cellStyle name="Normal 6 5 2 5" xfId="41572" xr:uid="{B84E535E-AC22-46CE-85D4-31B02011CD9B}"/>
    <x:cellStyle name="Normal 6 5 2 6" xfId="41573" xr:uid="{EF976A43-0062-4A8A-9737-CAA77AA983C9}"/>
    <x:cellStyle name="Normal 6 5 3" xfId="41574" xr:uid="{71108B36-4CEE-4F7B-97AF-AEBCC87560CB}"/>
    <x:cellStyle name="Normal 6 5 3 2" xfId="41575" xr:uid="{0B6BD90D-614B-4DC0-8593-730530E482A6}"/>
    <x:cellStyle name="Normal 6 5 3 2 2" xfId="41576" xr:uid="{AE1FE871-6E0D-400F-9902-121618590CC5}"/>
    <x:cellStyle name="Normal 6 5 3 2 2 2" xfId="41577" xr:uid="{F9991D82-6034-4F60-A557-824FFD41EAB3}"/>
    <x:cellStyle name="Normal 6 5 3 2 3" xfId="41578" xr:uid="{FA5E520E-3758-4EB6-B253-00FEA93F1C82}"/>
    <x:cellStyle name="Normal 6 5 3 3" xfId="41579" xr:uid="{E3336375-3512-4567-AF90-C4F60979A37B}"/>
    <x:cellStyle name="Normal 6 5 3 3 2" xfId="41580" xr:uid="{F498A5F8-55D6-4A2E-A579-F91BFFB4FF9F}"/>
    <x:cellStyle name="Normal 6 5 3 4" xfId="41581" xr:uid="{49C5F08E-C71C-454B-98CB-823CDFB547B3}"/>
    <x:cellStyle name="Normal 6 5 3 5" xfId="41582" xr:uid="{87E4DC7D-A27B-4492-BD52-EB566BAD5973}"/>
    <x:cellStyle name="Normal 6 5 4" xfId="41583" xr:uid="{B59EE141-446A-4281-AF9E-14A569166D9C}"/>
    <x:cellStyle name="Normal 6 5 4 2" xfId="41584" xr:uid="{61108071-E274-4B37-908F-B727C3935019}"/>
    <x:cellStyle name="Normal 6 5 4 2 2" xfId="41585" xr:uid="{F0869AC2-8CBD-4950-8E45-36B7CA01CE92}"/>
    <x:cellStyle name="Normal 6 5 4 3" xfId="41586" xr:uid="{C5394119-0C4A-4F03-BFDB-EDEE3644B372}"/>
    <x:cellStyle name="Normal 6 5 4 4" xfId="41587" xr:uid="{1C464F81-B320-410F-A0F1-502EC69136C5}"/>
    <x:cellStyle name="Normal 6 5 5" xfId="41588" xr:uid="{FE97C5A6-156F-41AC-93C0-3D8B6F09F1CF}"/>
    <x:cellStyle name="Normal 6 5 5 2" xfId="41589" xr:uid="{B7DD90A0-3B93-46EF-B23A-DC3F51FBA0FA}"/>
    <x:cellStyle name="Normal 6 5 6" xfId="41590" xr:uid="{D21D178B-E349-467F-9E0D-12AE303FBE48}"/>
    <x:cellStyle name="Normal 6 5 6 2" xfId="41591" xr:uid="{5C6700B3-40B5-4A3E-ABEF-7A5C6307EE87}"/>
    <x:cellStyle name="Normal 6 5 7" xfId="41592" xr:uid="{7F4A7363-6EC0-4B79-9BB7-AAE1D043E793}"/>
    <x:cellStyle name="Normal 6 6" xfId="41593" xr:uid="{F8CDD010-5329-4D8D-9020-0F719C28E4DA}"/>
    <x:cellStyle name="Normal 6 6 2" xfId="41594" xr:uid="{F8425973-DB27-4B10-8675-465834FDA54E}"/>
    <x:cellStyle name="Normal 6 6 2 2" xfId="41595" xr:uid="{4BFC1257-E1DC-4CBE-BA99-CE2F47AC25C5}"/>
    <x:cellStyle name="Normal 6 6 2 2 2" xfId="41596" xr:uid="{33080E72-6AD3-4D49-B460-4526FB7CA218}"/>
    <x:cellStyle name="Normal 6 6 2 2 2 2" xfId="41597" xr:uid="{486350EA-EB78-4B55-AA71-445290AE5CDF}"/>
    <x:cellStyle name="Normal 6 6 2 2 2 2 2" xfId="41598" xr:uid="{0CE754F7-F6BF-42B3-9DE6-4D8CF5D6DF3B}"/>
    <x:cellStyle name="Normal 6 6 2 2 2 3" xfId="41599" xr:uid="{FB0F40D3-EAEA-471F-A6EE-3D17B008EF47}"/>
    <x:cellStyle name="Normal 6 6 2 2 3" xfId="41600" xr:uid="{38CD5B81-137E-45FD-B45E-0751FDF3D43E}"/>
    <x:cellStyle name="Normal 6 6 2 2 3 2" xfId="41601" xr:uid="{DC79EC06-9B57-461D-AF3D-292EC7822D20}"/>
    <x:cellStyle name="Normal 6 6 2 2 4" xfId="41602" xr:uid="{D87EF176-1209-4905-85A1-CBB07D23E9F7}"/>
    <x:cellStyle name="Normal 6 6 2 2 5" xfId="41603" xr:uid="{EAF3A6F7-EF1D-4D5A-960C-66EAE2986493}"/>
    <x:cellStyle name="Normal 6 6 2 3" xfId="41604" xr:uid="{6B482921-973F-47AB-B5C8-8E618EA7BDAE}"/>
    <x:cellStyle name="Normal 6 6 2 3 2" xfId="41605" xr:uid="{E54BC017-794B-4522-AA05-D1331FA655A7}"/>
    <x:cellStyle name="Normal 6 6 2 3 2 2" xfId="41606" xr:uid="{6785325D-9CDA-4B48-8918-FEE288690C33}"/>
    <x:cellStyle name="Normal 6 6 2 3 3" xfId="41607" xr:uid="{C0741AE9-198C-4976-B076-B869B3EFFAC2}"/>
    <x:cellStyle name="Normal 6 6 2 4" xfId="41608" xr:uid="{BBED8EC9-3C6C-4FDB-8070-F9A7F330C132}"/>
    <x:cellStyle name="Normal 6 6 2 4 2" xfId="41609" xr:uid="{2B59BE6A-23C5-4CEF-A18E-33223040AE9A}"/>
    <x:cellStyle name="Normal 6 6 2 5" xfId="41610" xr:uid="{C4C41E66-2C4C-4382-93F0-07EA17E3E8DC}"/>
    <x:cellStyle name="Normal 6 6 2 6" xfId="41611" xr:uid="{64D1427D-86DC-4A23-9D16-1CC51F2F632C}"/>
    <x:cellStyle name="Normal 6 6 3" xfId="41612" xr:uid="{796ECE7D-0F48-44BA-9BA8-D32D844C2369}"/>
    <x:cellStyle name="Normal 6 6 3 2" xfId="41613" xr:uid="{ACC97946-AE36-49F8-85E2-C09BB9D5BC33}"/>
    <x:cellStyle name="Normal 6 6 3 2 2" xfId="41614" xr:uid="{722CC914-51C7-4E7F-914E-EDD3859D2EA6}"/>
    <x:cellStyle name="Normal 6 6 3 2 2 2" xfId="41615" xr:uid="{52293730-26D4-4030-A66B-848EF30690BA}"/>
    <x:cellStyle name="Normal 6 6 3 2 3" xfId="41616" xr:uid="{5F8D2259-D907-4488-8919-B7B9112F55AE}"/>
    <x:cellStyle name="Normal 6 6 3 3" xfId="41617" xr:uid="{620A8F07-455C-47E4-8E54-6FE5E107D021}"/>
    <x:cellStyle name="Normal 6 6 3 3 2" xfId="41618" xr:uid="{805B4A7B-4D07-4F52-86C8-ACEE0F306148}"/>
    <x:cellStyle name="Normal 6 6 3 4" xfId="41619" xr:uid="{09C23633-2FBC-44F1-81A7-720EFDB971B1}"/>
    <x:cellStyle name="Normal 6 6 3 5" xfId="41620" xr:uid="{449F0328-0898-4EAC-BC5E-A37DBA930E9C}"/>
    <x:cellStyle name="Normal 6 6 4" xfId="41621" xr:uid="{2AFC9A6D-9B14-4BA5-B4E3-A27508999EE0}"/>
    <x:cellStyle name="Normal 6 6 4 2" xfId="41622" xr:uid="{2E915DC8-4C91-4409-AED6-C062E0474AB5}"/>
    <x:cellStyle name="Normal 6 6 4 2 2" xfId="41623" xr:uid="{DF8F482D-B7A5-4D7B-9290-E54E738B7E1D}"/>
    <x:cellStyle name="Normal 6 6 4 3" xfId="41624" xr:uid="{A86AC36D-A8D7-454C-8F97-81FDBEC293D3}"/>
    <x:cellStyle name="Normal 6 6 4 4" xfId="41625" xr:uid="{E52DA71E-D1CA-41DE-92DF-B6198122653A}"/>
    <x:cellStyle name="Normal 6 6 5" xfId="41626" xr:uid="{87770FBF-CCA4-46AB-9909-1FC776FD1FDA}"/>
    <x:cellStyle name="Normal 6 6 5 2" xfId="41627" xr:uid="{619E2710-99A8-4E13-A98E-7DC1FEFCDBCA}"/>
    <x:cellStyle name="Normal 6 6 6" xfId="41628" xr:uid="{0022B8C7-84CF-4394-8CB1-CD94E38D92B3}"/>
    <x:cellStyle name="Normal 6 6 6 2" xfId="41629" xr:uid="{88EBA002-FBF6-44F5-91E2-BAC581FB5FF5}"/>
    <x:cellStyle name="Normal 6 6 7" xfId="41630" xr:uid="{23B29E52-CDB7-4D55-9FAE-E2132D11327E}"/>
    <x:cellStyle name="Normal 6 7" xfId="41631" xr:uid="{BC1BCB0E-D283-4A90-AC9A-34514D90CC1A}"/>
    <x:cellStyle name="Normal 6 7 2" xfId="41632" xr:uid="{7B430B1A-9FC8-4EF4-B1E2-CA59E13BFD47}"/>
    <x:cellStyle name="Normal 6 7 2 2" xfId="41633" xr:uid="{D027A327-C515-476E-912E-0C5C623F1418}"/>
    <x:cellStyle name="Normal 6 7 2 2 2" xfId="41634" xr:uid="{1F30B8AE-19BA-461B-A7DC-B62D22A38CB1}"/>
    <x:cellStyle name="Normal 6 7 2 2 2 2" xfId="41635" xr:uid="{B8ABFBD3-3FDD-4453-AA3D-D8A85F948FEF}"/>
    <x:cellStyle name="Normal 6 7 2 2 3" xfId="41636" xr:uid="{F6F5F961-4A8B-409C-8B53-754B4E1CE2FE}"/>
    <x:cellStyle name="Normal 6 7 2 3" xfId="41637" xr:uid="{09EAE986-C595-4EB4-B745-F9D21094C449}"/>
    <x:cellStyle name="Normal 6 7 2 3 2" xfId="41638" xr:uid="{A88234F7-7C01-4A94-8F07-8D1886E8BF21}"/>
    <x:cellStyle name="Normal 6 7 2 4" xfId="41639" xr:uid="{20995A0D-E519-4061-A60E-0EA3375005BF}"/>
    <x:cellStyle name="Normal 6 7 2 5" xfId="41640" xr:uid="{E2BC2C38-5C38-423A-B09B-D4D466A27ED4}"/>
    <x:cellStyle name="Normal 6 7 3" xfId="41641" xr:uid="{CF845D96-62A3-4251-8986-AB8253C1D3D0}"/>
    <x:cellStyle name="Normal 6 7 3 2" xfId="41642" xr:uid="{154DBCEC-942D-4AB9-8224-181464203329}"/>
    <x:cellStyle name="Normal 6 7 3 2 2" xfId="41643" xr:uid="{29764D8D-9FF6-4103-8EC0-F8248566FAE7}"/>
    <x:cellStyle name="Normal 6 7 3 3" xfId="41644" xr:uid="{98C86BDF-DB45-455F-90E3-067A717CC56F}"/>
    <x:cellStyle name="Normal 6 7 4" xfId="41645" xr:uid="{A44EAF26-1588-40DC-BDEA-B4B6D18D5F64}"/>
    <x:cellStyle name="Normal 6 7 4 2" xfId="41646" xr:uid="{62960646-93F1-4BB0-B41A-4280CC626737}"/>
    <x:cellStyle name="Normal 6 7 5" xfId="41647" xr:uid="{29AC6354-3308-476B-A0EB-02630CCB98A8}"/>
    <x:cellStyle name="Normal 6 7 6" xfId="41648" xr:uid="{102237F4-7131-413A-9D45-4091C60CC44D}"/>
    <x:cellStyle name="Normal 6 8" xfId="41649" xr:uid="{CC122F6E-7D81-4F3A-BB56-5B30A2E54F15}"/>
    <x:cellStyle name="Normal 6 8 2" xfId="41650" xr:uid="{158B8955-8C1D-4767-BE95-2F0821D5F58E}"/>
    <x:cellStyle name="Normal 6 8 2 2" xfId="41651" xr:uid="{B7613F2F-9DA2-4454-98D4-19A7D4F7890E}"/>
    <x:cellStyle name="Normal 6 8 2 2 2" xfId="41652" xr:uid="{C5ECD68D-1CBA-4E89-AA93-0F34FCA7969C}"/>
    <x:cellStyle name="Normal 6 8 2 3" xfId="41653" xr:uid="{2F71E443-732A-4F39-B7EF-405643B7DB01}"/>
    <x:cellStyle name="Normal 6 8 3" xfId="41654" xr:uid="{6FAB8858-BE16-4905-AB3B-E4DBFDD7D612}"/>
    <x:cellStyle name="Normal 6 8 3 2" xfId="41655" xr:uid="{72EA5049-1024-47D1-93CD-742D2DA8BC3A}"/>
    <x:cellStyle name="Normal 6 8 4" xfId="41656" xr:uid="{D0ADE72E-1EEE-4079-9016-2337FF5D5D18}"/>
    <x:cellStyle name="Normal 6 8 5" xfId="41657" xr:uid="{33BD7B37-78A5-4EBE-87E5-879601283E8F}"/>
    <x:cellStyle name="Normal 6 9" xfId="41658" xr:uid="{FF945443-04FD-4C59-B2B0-1501174A8445}"/>
    <x:cellStyle name="Normal 6 9 2" xfId="41659" xr:uid="{66274288-EEBC-478F-B3B3-BA173DEACD0F}"/>
    <x:cellStyle name="Normal 6 9 2 2" xfId="41660" xr:uid="{50D458C4-EB1A-4E65-BDFD-8540EFD76531}"/>
    <x:cellStyle name="Normal 6 9 2 2 2" xfId="41661" xr:uid="{145E3C09-1C6A-467D-9ACA-EBD691203B5C}"/>
    <x:cellStyle name="Normal 6 9 2 3" xfId="41662" xr:uid="{3D86B7E1-FBDE-4005-B0DF-3490480B9B67}"/>
    <x:cellStyle name="Normal 6 9 3" xfId="41663" xr:uid="{A659C007-226C-4B76-B11F-248A70B22E69}"/>
    <x:cellStyle name="Normal 6 9 3 2" xfId="41664" xr:uid="{0D73ADF5-5166-417B-8D76-68DC4CC81B73}"/>
    <x:cellStyle name="Normal 6 9 4" xfId="41665" xr:uid="{5A03C5C7-A3B0-4AE8-A421-C962DA7CAA04}"/>
    <x:cellStyle name="Normal 6 9 5" xfId="41666" xr:uid="{FE326616-1A72-47C7-BF81-566BA9A36EE5}"/>
    <x:cellStyle name="Normal 60" xfId="41667" xr:uid="{F0008C69-54E7-4A8A-8112-85C8C24CFCB9}"/>
    <x:cellStyle name="Normal 60 10" xfId="41668" xr:uid="{8237F924-1B81-4696-AAE6-39DB0312D52A}"/>
    <x:cellStyle name="Normal 60 2" xfId="41669" xr:uid="{B1204EF9-B0DA-4684-A850-7A91A4320D5A}"/>
    <x:cellStyle name="Normal 60 2 2" xfId="41670" xr:uid="{ABD3139C-2D89-4C02-B0A3-A9D172548F4A}"/>
    <x:cellStyle name="Normal 60 2 2 2" xfId="41671" xr:uid="{44AB414E-07D8-46A6-B079-3926ABEF407A}"/>
    <x:cellStyle name="Normal 60 2 2 2 2" xfId="41672" xr:uid="{738BDA45-BCB4-4DD9-AE17-66DCD94DA40D}"/>
    <x:cellStyle name="Normal 60 2 2 2 2 2" xfId="41673" xr:uid="{F71803C7-F029-45B9-A154-B9FC8952ADCA}"/>
    <x:cellStyle name="Normal 60 2 2 2 2 2 2" xfId="41674" xr:uid="{674679D4-2FE5-41E1-BFEF-87F02E0332B8}"/>
    <x:cellStyle name="Normal 60 2 2 2 2 3" xfId="41675" xr:uid="{1B6C4187-3EAB-4539-80CD-F279F575F6F3}"/>
    <x:cellStyle name="Normal 60 2 2 2 3" xfId="41676" xr:uid="{8A006C3F-3BCD-4CC9-B629-1727A0E35E8E}"/>
    <x:cellStyle name="Normal 60 2 2 2 3 2" xfId="41677" xr:uid="{984D7E7B-037F-4F7A-A0E5-E4D70BBB6C29}"/>
    <x:cellStyle name="Normal 60 2 2 2 4" xfId="41678" xr:uid="{8974CD06-8B18-491E-9DFF-7DE8B4539E3C}"/>
    <x:cellStyle name="Normal 60 2 2 2 5" xfId="41679" xr:uid="{38836056-AEE0-4A33-A339-BA739738DA85}"/>
    <x:cellStyle name="Normal 60 2 2 3" xfId="41680" xr:uid="{5825B001-DB05-4C2A-8B2D-1EB30DFD28E5}"/>
    <x:cellStyle name="Normal 60 2 2 3 2" xfId="41681" xr:uid="{D026FE36-5D84-47C1-ABC8-399F7E0B8531}"/>
    <x:cellStyle name="Normal 60 2 2 3 2 2" xfId="41682" xr:uid="{06E6B52D-2929-4A45-93AB-84600B9A031E}"/>
    <x:cellStyle name="Normal 60 2 2 3 3" xfId="41683" xr:uid="{97E1C1F4-D9AE-41C7-A1BF-765C1338BD78}"/>
    <x:cellStyle name="Normal 60 2 2 4" xfId="41684" xr:uid="{FCD63C9A-C917-476C-B388-ED2E4B3C2F58}"/>
    <x:cellStyle name="Normal 60 2 2 4 2" xfId="41685" xr:uid="{873831A6-B29A-45AF-9564-6BED3D176472}"/>
    <x:cellStyle name="Normal 60 2 2 5" xfId="41686" xr:uid="{8DD7CD5C-465C-489B-B610-4DE0A2B95435}"/>
    <x:cellStyle name="Normal 60 2 2 6" xfId="41687" xr:uid="{9200CA8E-CD26-4C4A-8504-9740A0996B4E}"/>
    <x:cellStyle name="Normal 60 2 3" xfId="41688" xr:uid="{051310B6-6B9C-4B8B-8C11-1B08C6F53DCC}"/>
    <x:cellStyle name="Normal 60 2 3 2" xfId="41689" xr:uid="{4D9124C8-88F5-447F-84FC-79F6095847C5}"/>
    <x:cellStyle name="Normal 60 2 3 2 2" xfId="41690" xr:uid="{0BE79139-1DCC-4EC6-9348-76B630C5A70F}"/>
    <x:cellStyle name="Normal 60 2 3 2 2 2" xfId="41691" xr:uid="{15A3AEB0-9F35-46C6-8A47-76269D545D72}"/>
    <x:cellStyle name="Normal 60 2 3 2 3" xfId="41692" xr:uid="{8AC65988-253C-4690-91F5-0338000D1648}"/>
    <x:cellStyle name="Normal 60 2 3 3" xfId="41693" xr:uid="{1FA3621E-3802-4D2A-8934-D9B3523BD5BB}"/>
    <x:cellStyle name="Normal 60 2 3 3 2" xfId="41694" xr:uid="{44E0ADF7-B347-4EEB-936D-31A82A0B0897}"/>
    <x:cellStyle name="Normal 60 2 3 4" xfId="41695" xr:uid="{C56066CC-C585-431A-87EE-F6B5A4E7EF24}"/>
    <x:cellStyle name="Normal 60 2 3 5" xfId="41696" xr:uid="{F84A4EFD-B799-4826-B4B2-2A9F7E872D7C}"/>
    <x:cellStyle name="Normal 60 2 4" xfId="41697" xr:uid="{7ED526B6-3321-499D-B0B6-5F4B330606FA}"/>
    <x:cellStyle name="Normal 60 2 4 2" xfId="41698" xr:uid="{9FE02294-EF74-4558-883C-73168497A77C}"/>
    <x:cellStyle name="Normal 60 2 4 2 2" xfId="41699" xr:uid="{9BE1FA62-159C-4ADD-8E22-8115091169ED}"/>
    <x:cellStyle name="Normal 60 2 4 3" xfId="41700" xr:uid="{028BA856-7A00-490C-B175-34198FD507B2}"/>
    <x:cellStyle name="Normal 60 2 4 4" xfId="41701" xr:uid="{E596A46B-D6CD-40F4-A0C4-C36AA996A3C5}"/>
    <x:cellStyle name="Normal 60 2 5" xfId="41702" xr:uid="{978A34D9-A1BB-42DA-9580-47ABE9144E05}"/>
    <x:cellStyle name="Normal 60 2 5 2" xfId="41703" xr:uid="{CB64F173-6064-4366-B5B6-02CAE5C585E0}"/>
    <x:cellStyle name="Normal 60 2 6" xfId="41704" xr:uid="{8AE5B2EC-56D0-44EF-8235-1179DAE29FDD}"/>
    <x:cellStyle name="Normal 60 2 6 2" xfId="41705" xr:uid="{F8438228-FA1A-4AA9-BF6A-6C5DB63598FF}"/>
    <x:cellStyle name="Normal 60 2 7" xfId="41706" xr:uid="{DFC73038-A603-4409-8CD3-1B6152D2E943}"/>
    <x:cellStyle name="Normal 60 3" xfId="41707" xr:uid="{FF7EC1D5-6EF9-4C44-9E29-CDE8C1BC1C9E}"/>
    <x:cellStyle name="Normal 60 3 2" xfId="41708" xr:uid="{74B8A68C-8D8B-4B2A-8989-35AC1085A5BA}"/>
    <x:cellStyle name="Normal 60 3 2 2" xfId="41709" xr:uid="{35691814-87A5-43B9-8CF7-0AC53D01F74D}"/>
    <x:cellStyle name="Normal 60 3 2 2 2" xfId="41710" xr:uid="{102897BD-FC8E-44FF-824C-73C8BE00E1C6}"/>
    <x:cellStyle name="Normal 60 3 2 2 2 2" xfId="41711" xr:uid="{869AD5CF-0B30-4AF6-AD50-FB133421CF4C}"/>
    <x:cellStyle name="Normal 60 3 2 2 2 2 2" xfId="41712" xr:uid="{5D42573D-25F0-47DD-BD20-F746111C6302}"/>
    <x:cellStyle name="Normal 60 3 2 2 2 3" xfId="41713" xr:uid="{BFF3D6D1-110A-4EC6-98F6-985BCB91D795}"/>
    <x:cellStyle name="Normal 60 3 2 2 3" xfId="41714" xr:uid="{2007E774-F9A4-4106-B9B8-BC686FFFFA97}"/>
    <x:cellStyle name="Normal 60 3 2 2 3 2" xfId="41715" xr:uid="{FD2725DB-FA32-43DE-9717-84C591077B7D}"/>
    <x:cellStyle name="Normal 60 3 2 2 4" xfId="41716" xr:uid="{AF1E8F56-5F38-4032-BD7B-AA78701BF0A7}"/>
    <x:cellStyle name="Normal 60 3 2 2 5" xfId="41717" xr:uid="{C89055B2-BEFD-4B77-853E-FD5C07AEC1A1}"/>
    <x:cellStyle name="Normal 60 3 2 3" xfId="41718" xr:uid="{299996AF-9744-45D4-9275-D343D5D3ADC8}"/>
    <x:cellStyle name="Normal 60 3 2 3 2" xfId="41719" xr:uid="{A95C913D-8483-462F-A86F-4C167DC6836A}"/>
    <x:cellStyle name="Normal 60 3 2 3 2 2" xfId="41720" xr:uid="{CEFF9604-E5F4-4664-B9EC-12A9B17041F7}"/>
    <x:cellStyle name="Normal 60 3 2 3 3" xfId="41721" xr:uid="{8E277374-2964-4676-ACD1-82D9CFE70783}"/>
    <x:cellStyle name="Normal 60 3 2 4" xfId="41722" xr:uid="{D59049C9-F235-47EC-A13A-83F9BD5243F6}"/>
    <x:cellStyle name="Normal 60 3 2 4 2" xfId="41723" xr:uid="{3E749069-59FC-4FF5-B25F-1BA9A22EEEDC}"/>
    <x:cellStyle name="Normal 60 3 2 5" xfId="41724" xr:uid="{80812115-AAAE-4AB4-BF29-B55C2414D871}"/>
    <x:cellStyle name="Normal 60 3 2 6" xfId="41725" xr:uid="{C837B5BA-20FB-47DA-9BE2-DF8B6EB29610}"/>
    <x:cellStyle name="Normal 60 3 3" xfId="41726" xr:uid="{7F4AC613-920E-4CB3-8DC5-284136C22FC5}"/>
    <x:cellStyle name="Normal 60 3 3 2" xfId="41727" xr:uid="{95E44803-E70D-4C92-B0C3-6E04F3BBA0B4}"/>
    <x:cellStyle name="Normal 60 3 3 2 2" xfId="41728" xr:uid="{D3B92F3B-71A2-4361-BE38-71E749848123}"/>
    <x:cellStyle name="Normal 60 3 3 2 2 2" xfId="41729" xr:uid="{A6D35FA5-AC68-4D49-B743-A59EDDF33F70}"/>
    <x:cellStyle name="Normal 60 3 3 2 3" xfId="41730" xr:uid="{C93902BD-1397-45C8-942E-6E1D172489C5}"/>
    <x:cellStyle name="Normal 60 3 3 3" xfId="41731" xr:uid="{5AB87C70-F359-4577-9BD2-0036DE803416}"/>
    <x:cellStyle name="Normal 60 3 3 3 2" xfId="41732" xr:uid="{16305EAA-82F4-4599-A54D-E772DEBD79DF}"/>
    <x:cellStyle name="Normal 60 3 3 4" xfId="41733" xr:uid="{3EAFECF0-72D8-4104-A56D-D933E0C1CE23}"/>
    <x:cellStyle name="Normal 60 3 3 5" xfId="41734" xr:uid="{B59A20B1-D207-42B5-A664-7BDE776DCC91}"/>
    <x:cellStyle name="Normal 60 3 4" xfId="41735" xr:uid="{9677B795-A372-4B2E-AF2A-A5794109556F}"/>
    <x:cellStyle name="Normal 60 3 4 2" xfId="41736" xr:uid="{48E01915-BED0-4388-A8F2-5A2157DFA93B}"/>
    <x:cellStyle name="Normal 60 3 4 2 2" xfId="41737" xr:uid="{3CD53FA7-F9E9-459D-A205-5D331B85950D}"/>
    <x:cellStyle name="Normal 60 3 4 3" xfId="41738" xr:uid="{3699453F-EF69-4F67-B1A1-476280EC5E5C}"/>
    <x:cellStyle name="Normal 60 3 4 4" xfId="41739" xr:uid="{4491DCB2-BB05-401F-905A-8DA90F2270A7}"/>
    <x:cellStyle name="Normal 60 3 5" xfId="41740" xr:uid="{E23B1FD1-41FE-4CCA-8BE3-06F9CB149E58}"/>
    <x:cellStyle name="Normal 60 3 5 2" xfId="41741" xr:uid="{791BE144-AB75-4859-81B7-B18DDE36D5C9}"/>
    <x:cellStyle name="Normal 60 3 6" xfId="41742" xr:uid="{8CE4C6FC-251F-4184-A03C-523C11F46AE7}"/>
    <x:cellStyle name="Normal 60 3 6 2" xfId="41743" xr:uid="{BB717559-09EB-4E00-B373-CBE64884B210}"/>
    <x:cellStyle name="Normal 60 3 7" xfId="41744" xr:uid="{8E5AC377-D2E2-4A5A-8659-1B2F31AE465F}"/>
    <x:cellStyle name="Normal 60 4" xfId="41745" xr:uid="{281D4190-738C-4300-ACF5-F69EBA3F4E1A}"/>
    <x:cellStyle name="Normal 60 4 2" xfId="41746" xr:uid="{4A60BF6D-3C30-4424-AC9A-920088FFE6CC}"/>
    <x:cellStyle name="Normal 60 4 2 2" xfId="41747" xr:uid="{039BF85A-2FC8-4AE5-8F25-0AE1A0016D9E}"/>
    <x:cellStyle name="Normal 60 4 2 2 2" xfId="41748" xr:uid="{95731D54-A51B-4B10-AF10-937FF2C219AA}"/>
    <x:cellStyle name="Normal 60 4 2 2 2 2" xfId="41749" xr:uid="{57684A57-3406-4086-8034-07CF1506BAA8}"/>
    <x:cellStyle name="Normal 60 4 2 2 3" xfId="41750" xr:uid="{EAB5231B-6290-4EB7-804A-1DFC852AADFF}"/>
    <x:cellStyle name="Normal 60 4 2 3" xfId="41751" xr:uid="{80E3144A-9524-4101-BB21-9D8C172632DE}"/>
    <x:cellStyle name="Normal 60 4 2 3 2" xfId="41752" xr:uid="{1A207673-7586-4D2F-81EB-7348ED2B4BF0}"/>
    <x:cellStyle name="Normal 60 4 2 4" xfId="41753" xr:uid="{D3DDAF73-7BA7-4FDB-B5F8-39C397A05EA0}"/>
    <x:cellStyle name="Normal 60 4 2 5" xfId="41754" xr:uid="{394E7486-A17F-4B24-AECA-816FB3572377}"/>
    <x:cellStyle name="Normal 60 4 3" xfId="41755" xr:uid="{FD6EA724-CE0A-48F0-9F2F-23BF17E197E4}"/>
    <x:cellStyle name="Normal 60 4 3 2" xfId="41756" xr:uid="{AB15C05B-9C1F-4605-A331-3350B2AA29C4}"/>
    <x:cellStyle name="Normal 60 4 3 2 2" xfId="41757" xr:uid="{FAF4DFB2-95DA-4F3B-B0AB-25744A133557}"/>
    <x:cellStyle name="Normal 60 4 3 3" xfId="41758" xr:uid="{5A011BC4-CE81-43BE-A9A2-A12EC059F635}"/>
    <x:cellStyle name="Normal 60 4 4" xfId="41759" xr:uid="{374D3E95-99F5-4165-9BB4-8FE65C048C0E}"/>
    <x:cellStyle name="Normal 60 4 4 2" xfId="41760" xr:uid="{732C25CB-6880-44D0-8C24-3DC2477B7894}"/>
    <x:cellStyle name="Normal 60 4 5" xfId="41761" xr:uid="{AEB6ADA8-671D-4001-B58C-9E8E1EE7AC1D}"/>
    <x:cellStyle name="Normal 60 4 6" xfId="41762" xr:uid="{ABA2D9EE-AE85-4512-8486-CBD04010F65C}"/>
    <x:cellStyle name="Normal 60 5" xfId="41763" xr:uid="{25B8C5DC-7730-4808-A990-5AB7E0A8E625}"/>
    <x:cellStyle name="Normal 60 5 2" xfId="41764" xr:uid="{761B3438-583F-4CF9-B974-EE20D135A3B0}"/>
    <x:cellStyle name="Normal 60 5 2 2" xfId="41765" xr:uid="{20D5ACA3-D053-4D56-9505-84A70718EC09}"/>
    <x:cellStyle name="Normal 60 5 2 2 2" xfId="41766" xr:uid="{CB1E52F2-6530-41F3-AE96-AC87AF7424F3}"/>
    <x:cellStyle name="Normal 60 5 2 3" xfId="41767" xr:uid="{B2D9E1B1-6643-4946-9D79-058AF90EAA5F}"/>
    <x:cellStyle name="Normal 60 5 3" xfId="41768" xr:uid="{F9DFCAF6-D3FC-429C-BA4B-F30C005E0EC5}"/>
    <x:cellStyle name="Normal 60 5 3 2" xfId="41769" xr:uid="{6CBF14AE-2965-4E66-990B-3730ADE14989}"/>
    <x:cellStyle name="Normal 60 5 4" xfId="41770" xr:uid="{CB5FD08C-BC14-4EFF-A7BA-513E77588212}"/>
    <x:cellStyle name="Normal 60 5 5" xfId="41771" xr:uid="{735C0E68-96B7-434B-8A52-31E3C4310379}"/>
    <x:cellStyle name="Normal 60 6" xfId="41772" xr:uid="{7F7791B8-54AA-41B5-8445-709F9EEA1FC5}"/>
    <x:cellStyle name="Normal 60 6 2" xfId="41773" xr:uid="{EB6704E5-5D5A-479A-9455-68F3C1E89FBC}"/>
    <x:cellStyle name="Normal 60 6 2 2" xfId="41774" xr:uid="{15699DB9-853A-498E-8E89-41A3A987EA6E}"/>
    <x:cellStyle name="Normal 60 6 2 2 2" xfId="41775" xr:uid="{DB6A52BA-3114-47BD-8878-B6BC2C965B80}"/>
    <x:cellStyle name="Normal 60 6 2 3" xfId="41776" xr:uid="{0BCF6DCE-DAB7-400E-A61D-E38ECB439383}"/>
    <x:cellStyle name="Normal 60 6 3" xfId="41777" xr:uid="{B600AA8C-4330-4FF9-A32B-972B84661E3E}"/>
    <x:cellStyle name="Normal 60 6 3 2" xfId="41778" xr:uid="{62BFE3C2-64E9-45DB-A932-54546E3A44C0}"/>
    <x:cellStyle name="Normal 60 6 4" xfId="41779" xr:uid="{221B5F3C-9843-4F39-88F8-7900C7105CBB}"/>
    <x:cellStyle name="Normal 60 6 5" xfId="41780" xr:uid="{4B9DAD98-57D7-4FD4-91BB-87853CE1430F}"/>
    <x:cellStyle name="Normal 60 7" xfId="41781" xr:uid="{7BA0ECFC-6C65-4FE4-8A06-3430CD49085B}"/>
    <x:cellStyle name="Normal 60 7 2" xfId="41782" xr:uid="{0087D3BB-4008-4518-AB2E-DCC0BC309819}"/>
    <x:cellStyle name="Normal 60 7 2 2" xfId="41783" xr:uid="{905A6AFA-C327-4EE0-81C0-F411A5940BDB}"/>
    <x:cellStyle name="Normal 60 7 3" xfId="41784" xr:uid="{8305E223-2D84-4567-BF84-B3892C8652AF}"/>
    <x:cellStyle name="Normal 60 7 4" xfId="41785" xr:uid="{BAD2600F-7684-42C9-9A5C-81048A06A5FA}"/>
    <x:cellStyle name="Normal 60 8" xfId="41786" xr:uid="{3AB24775-221E-4540-A08A-1087AEA197EE}"/>
    <x:cellStyle name="Normal 60 8 2" xfId="41787" xr:uid="{DD17F610-49B8-4CBF-9E03-D0B4066C0FEB}"/>
    <x:cellStyle name="Normal 60 9" xfId="41788" xr:uid="{562E76B5-990B-4B3D-81A7-436B82E17DEB}"/>
    <x:cellStyle name="Normal 60 9 2" xfId="41789" xr:uid="{14B323A7-BC09-4A6C-8D98-3D95F8A36CDD}"/>
    <x:cellStyle name="Normal 61" xfId="41790" xr:uid="{E11D0C19-CA2C-4931-A54F-5A7E06BD8E3A}"/>
    <x:cellStyle name="Normal 61 10" xfId="41791" xr:uid="{321E782B-0E5D-4B37-8E2C-D28D7BE18FC2}"/>
    <x:cellStyle name="Normal 61 2" xfId="41792" xr:uid="{3AF6A81E-A4EE-4119-882D-8B4E6685C9DB}"/>
    <x:cellStyle name="Normal 61 2 2" xfId="41793" xr:uid="{8DCF17AD-8518-4AB9-A79D-E0D3F443DC99}"/>
    <x:cellStyle name="Normal 61 2 2 2" xfId="41794" xr:uid="{8D5D8959-FEE9-4E48-8DB0-02BFD59754AF}"/>
    <x:cellStyle name="Normal 61 2 2 2 2" xfId="41795" xr:uid="{97912036-4C6E-4A5C-AA1A-1947857F3BB2}"/>
    <x:cellStyle name="Normal 61 2 2 2 2 2" xfId="41796" xr:uid="{B49E5EDB-7518-4654-9845-760A594567AC}"/>
    <x:cellStyle name="Normal 61 2 2 2 2 2 2" xfId="41797" xr:uid="{31885584-2DF6-4A4A-84A1-C600241DBBDB}"/>
    <x:cellStyle name="Normal 61 2 2 2 2 3" xfId="41798" xr:uid="{513FB1DB-6A52-4FE8-82EE-EC9C1EA45E25}"/>
    <x:cellStyle name="Normal 61 2 2 2 3" xfId="41799" xr:uid="{E98C0988-2750-4D00-BDCD-299B67B674DF}"/>
    <x:cellStyle name="Normal 61 2 2 2 3 2" xfId="41800" xr:uid="{EE427367-2461-4744-974B-32260F5F9660}"/>
    <x:cellStyle name="Normal 61 2 2 2 4" xfId="41801" xr:uid="{B5D4842B-F106-4415-8FE8-FFE8DFB92F4B}"/>
    <x:cellStyle name="Normal 61 2 2 2 5" xfId="41802" xr:uid="{90F48310-E956-457F-A83E-7FB730AA631F}"/>
    <x:cellStyle name="Normal 61 2 2 3" xfId="41803" xr:uid="{BF7BDCC8-847F-484F-81E7-6A051E286EAD}"/>
    <x:cellStyle name="Normal 61 2 2 3 2" xfId="41804" xr:uid="{5D815CB1-E77B-4817-90BE-4A4280B59327}"/>
    <x:cellStyle name="Normal 61 2 2 3 2 2" xfId="41805" xr:uid="{BBDA636A-1CB1-4744-AAB7-5A1CA6B2AA2A}"/>
    <x:cellStyle name="Normal 61 2 2 3 3" xfId="41806" xr:uid="{0AD29EC6-C7D6-4FF2-B834-00FDB3A5343A}"/>
    <x:cellStyle name="Normal 61 2 2 4" xfId="41807" xr:uid="{5349839B-FDEA-408C-813B-98EB9B9C42BF}"/>
    <x:cellStyle name="Normal 61 2 2 4 2" xfId="41808" xr:uid="{D308FCE7-7597-44E5-B848-15E798B59B77}"/>
    <x:cellStyle name="Normal 61 2 2 5" xfId="41809" xr:uid="{03123238-12F4-44F3-8A8E-76AA18D661B9}"/>
    <x:cellStyle name="Normal 61 2 2 6" xfId="41810" xr:uid="{4D535468-CA94-4ED4-9B01-3D03F8018A8A}"/>
    <x:cellStyle name="Normal 61 2 3" xfId="41811" xr:uid="{26832F89-2AB6-45B0-80B7-9D9CD285B991}"/>
    <x:cellStyle name="Normal 61 2 3 2" xfId="41812" xr:uid="{4824417A-02F6-4288-80EA-A5AD16250414}"/>
    <x:cellStyle name="Normal 61 2 3 2 2" xfId="41813" xr:uid="{29AED2B0-8423-4229-9166-A88B51F8BAB0}"/>
    <x:cellStyle name="Normal 61 2 3 2 2 2" xfId="41814" xr:uid="{2554FCBE-A4B8-4B70-BB32-ED0B797DB08C}"/>
    <x:cellStyle name="Normal 61 2 3 2 3" xfId="41815" xr:uid="{029BBDB2-C1C7-46D4-8F7F-79983C22FF44}"/>
    <x:cellStyle name="Normal 61 2 3 3" xfId="41816" xr:uid="{6C568E2F-02A1-44FA-8BCD-F2B0B74B554D}"/>
    <x:cellStyle name="Normal 61 2 3 3 2" xfId="41817" xr:uid="{7E8B1320-7505-4C1F-B1CF-749C659B615B}"/>
    <x:cellStyle name="Normal 61 2 3 4" xfId="41818" xr:uid="{73DE3651-88EF-46AF-B62B-86BA393BF56D}"/>
    <x:cellStyle name="Normal 61 2 3 5" xfId="41819" xr:uid="{06483ABA-AFEA-41AB-9724-1F9F9C4453DE}"/>
    <x:cellStyle name="Normal 61 2 4" xfId="41820" xr:uid="{3F11C0A5-AC6C-4F22-89ED-B5524972B9FE}"/>
    <x:cellStyle name="Normal 61 2 4 2" xfId="41821" xr:uid="{DB41DE1D-D0DC-491D-9E7B-E29718D6520B}"/>
    <x:cellStyle name="Normal 61 2 4 2 2" xfId="41822" xr:uid="{112394EA-86DE-4EB8-BF52-CC4065E6EE71}"/>
    <x:cellStyle name="Normal 61 2 4 3" xfId="41823" xr:uid="{6218B35D-EEA1-4878-A71E-145D9B121ED0}"/>
    <x:cellStyle name="Normal 61 2 4 4" xfId="41824" xr:uid="{F88AC518-ECFE-440A-B411-6E0EC0AB6C4D}"/>
    <x:cellStyle name="Normal 61 2 5" xfId="41825" xr:uid="{05071BC3-22BA-4C5C-BBDB-6B01D24D363B}"/>
    <x:cellStyle name="Normal 61 2 5 2" xfId="41826" xr:uid="{1F447E0D-9F56-49C0-9579-1607142A5386}"/>
    <x:cellStyle name="Normal 61 2 6" xfId="41827" xr:uid="{07337926-9EB5-4F2F-912B-E175C0C16146}"/>
    <x:cellStyle name="Normal 61 2 6 2" xfId="41828" xr:uid="{E7CDCA49-AA37-4C71-9CCB-6817F58598B4}"/>
    <x:cellStyle name="Normal 61 2 7" xfId="41829" xr:uid="{18182DD1-5315-43A9-B1F3-7C246AE4BB0A}"/>
    <x:cellStyle name="Normal 61 3" xfId="41830" xr:uid="{DF6A83CF-CEA9-487E-8558-C95F0E7B8ADB}"/>
    <x:cellStyle name="Normal 61 3 2" xfId="41831" xr:uid="{A6359E82-70BF-4CA7-AAE7-5297C956C8D2}"/>
    <x:cellStyle name="Normal 61 3 2 2" xfId="41832" xr:uid="{516633DA-DD84-48FA-9EF6-F6E936ED4221}"/>
    <x:cellStyle name="Normal 61 3 2 2 2" xfId="41833" xr:uid="{EBCB341C-1906-4EEA-A1CC-0A5DA942DE97}"/>
    <x:cellStyle name="Normal 61 3 2 2 2 2" xfId="41834" xr:uid="{C85162EE-EC3F-4E0B-B93D-2E30710E032F}"/>
    <x:cellStyle name="Normal 61 3 2 2 2 2 2" xfId="41835" xr:uid="{0C073C91-6C4B-41D9-B661-B55D7DC705A3}"/>
    <x:cellStyle name="Normal 61 3 2 2 2 3" xfId="41836" xr:uid="{68CDA790-06C0-4D70-A8A5-AA16BD3336AB}"/>
    <x:cellStyle name="Normal 61 3 2 2 3" xfId="41837" xr:uid="{CD5443C3-16D6-498C-B4C5-BD659227FC8E}"/>
    <x:cellStyle name="Normal 61 3 2 2 3 2" xfId="41838" xr:uid="{4797C377-8300-4BF0-8DA8-1F9CDD87C12A}"/>
    <x:cellStyle name="Normal 61 3 2 2 4" xfId="41839" xr:uid="{29911ACE-59E2-42D2-92B3-56458B0001B2}"/>
    <x:cellStyle name="Normal 61 3 2 2 5" xfId="41840" xr:uid="{35689AEF-8018-40B6-92BB-2EA0662C5C37}"/>
    <x:cellStyle name="Normal 61 3 2 3" xfId="41841" xr:uid="{DD204504-FC0E-47E8-9C96-BDF454B3826A}"/>
    <x:cellStyle name="Normal 61 3 2 3 2" xfId="41842" xr:uid="{DCE72CC1-B395-49EA-8B34-1A1EEB48FA2A}"/>
    <x:cellStyle name="Normal 61 3 2 3 2 2" xfId="41843" xr:uid="{7335AA3C-80D3-457B-B677-19076CAB4D5C}"/>
    <x:cellStyle name="Normal 61 3 2 3 3" xfId="41844" xr:uid="{19D39A2D-FE86-4F88-A089-0F1E831F37F1}"/>
    <x:cellStyle name="Normal 61 3 2 4" xfId="41845" xr:uid="{936D6BF6-519E-47A7-AAF1-67A0FD85DD6E}"/>
    <x:cellStyle name="Normal 61 3 2 4 2" xfId="41846" xr:uid="{91C46395-08B6-4A21-A626-E9C01F975B2C}"/>
    <x:cellStyle name="Normal 61 3 2 5" xfId="41847" xr:uid="{ED297A5C-D7D0-47AE-9FAE-F9849AD7E40B}"/>
    <x:cellStyle name="Normal 61 3 2 6" xfId="41848" xr:uid="{011A693C-BB94-4030-9C9F-2D2E01963B81}"/>
    <x:cellStyle name="Normal 61 3 3" xfId="41849" xr:uid="{BFC36F1B-B1F7-4485-8121-3A751CBAFEAC}"/>
    <x:cellStyle name="Normal 61 3 3 2" xfId="41850" xr:uid="{54F0DD3D-7D0E-459B-A6F5-81A3E1472717}"/>
    <x:cellStyle name="Normal 61 3 3 2 2" xfId="41851" xr:uid="{9D6ECE55-11A1-4B1A-802A-8736A91043E2}"/>
    <x:cellStyle name="Normal 61 3 3 2 2 2" xfId="41852" xr:uid="{8F769618-1907-4410-BDA4-0E099C5EC394}"/>
    <x:cellStyle name="Normal 61 3 3 2 3" xfId="41853" xr:uid="{E7620254-A556-42B2-84CE-763FB7C2FFCE}"/>
    <x:cellStyle name="Normal 61 3 3 3" xfId="41854" xr:uid="{96626D34-24A8-4994-B20F-C1E128C78838}"/>
    <x:cellStyle name="Normal 61 3 3 3 2" xfId="41855" xr:uid="{6A27EC60-C135-4277-A241-21F8BA36E0BD}"/>
    <x:cellStyle name="Normal 61 3 3 4" xfId="41856" xr:uid="{F9B09D79-2B0F-44D0-ACF3-4A6150056D08}"/>
    <x:cellStyle name="Normal 61 3 3 5" xfId="41857" xr:uid="{4D191324-1861-4329-B28D-26D5CC40E0E8}"/>
    <x:cellStyle name="Normal 61 3 4" xfId="41858" xr:uid="{4709B050-9AFD-439B-B551-4151F28BABFB}"/>
    <x:cellStyle name="Normal 61 3 4 2" xfId="41859" xr:uid="{91844E41-AA64-4690-94FA-64D184922493}"/>
    <x:cellStyle name="Normal 61 3 4 2 2" xfId="41860" xr:uid="{AF32E978-E943-4B76-86E7-CF477601765A}"/>
    <x:cellStyle name="Normal 61 3 4 3" xfId="41861" xr:uid="{0CF8664F-5C6D-4289-830E-FFE9AEB4D81A}"/>
    <x:cellStyle name="Normal 61 3 4 4" xfId="41862" xr:uid="{E4081685-DBDD-42EA-8610-58E944E1C3AF}"/>
    <x:cellStyle name="Normal 61 3 5" xfId="41863" xr:uid="{9C40E4A6-D679-4A09-9346-037944AC273C}"/>
    <x:cellStyle name="Normal 61 3 5 2" xfId="41864" xr:uid="{8E65EC5E-F466-452F-ABBC-7E754972A7CE}"/>
    <x:cellStyle name="Normal 61 3 6" xfId="41865" xr:uid="{A8FB05FE-CA2B-4350-B30E-347A5E0E3A16}"/>
    <x:cellStyle name="Normal 61 3 6 2" xfId="41866" xr:uid="{3F14835F-6D10-45CB-9930-0B0C24E28624}"/>
    <x:cellStyle name="Normal 61 3 7" xfId="41867" xr:uid="{FC7C60A5-5A12-40A5-991F-E92C8B5906A4}"/>
    <x:cellStyle name="Normal 61 4" xfId="41868" xr:uid="{4D5F9077-5EA2-48E6-93B4-F12E9EA57C55}"/>
    <x:cellStyle name="Normal 61 4 2" xfId="41869" xr:uid="{A4ED1C17-E3DA-45A4-BD43-224F96FCB987}"/>
    <x:cellStyle name="Normal 61 4 2 2" xfId="41870" xr:uid="{B266DE36-D10F-4196-AD53-3CF72CA6601A}"/>
    <x:cellStyle name="Normal 61 4 2 2 2" xfId="41871" xr:uid="{B581417E-36F9-4CD9-BD16-E5FE78B5C03C}"/>
    <x:cellStyle name="Normal 61 4 2 2 2 2" xfId="41872" xr:uid="{BCA8FC6D-5955-445D-A9E5-955D8FD3DEC3}"/>
    <x:cellStyle name="Normal 61 4 2 2 3" xfId="41873" xr:uid="{7E832888-638E-4453-8FDF-812CC10B2241}"/>
    <x:cellStyle name="Normal 61 4 2 3" xfId="41874" xr:uid="{B3E3367D-462F-49AF-B1A5-20DB039119E6}"/>
    <x:cellStyle name="Normal 61 4 2 3 2" xfId="41875" xr:uid="{E9586997-7C98-4A32-9D3D-A400ED103406}"/>
    <x:cellStyle name="Normal 61 4 2 4" xfId="41876" xr:uid="{778507E9-FAD2-456C-8449-FBDAA0CCA0A1}"/>
    <x:cellStyle name="Normal 61 4 2 5" xfId="41877" xr:uid="{7483C3EE-CBF2-41A4-AA9A-65E6050FB16D}"/>
    <x:cellStyle name="Normal 61 4 3" xfId="41878" xr:uid="{60A52E4C-0FFC-45FB-B217-DFC909D8EB85}"/>
    <x:cellStyle name="Normal 61 4 3 2" xfId="41879" xr:uid="{A1B16A94-6467-442F-9AE9-7E1A0D1DC6E1}"/>
    <x:cellStyle name="Normal 61 4 3 2 2" xfId="41880" xr:uid="{ADB5AF2F-8629-42C5-A195-D488D628C8ED}"/>
    <x:cellStyle name="Normal 61 4 3 3" xfId="41881" xr:uid="{8AF820B3-32DB-42FF-8D83-6FD09208017B}"/>
    <x:cellStyle name="Normal 61 4 4" xfId="41882" xr:uid="{8426A2A3-EE78-4DB0-8807-F465301517E4}"/>
    <x:cellStyle name="Normal 61 4 4 2" xfId="41883" xr:uid="{A5EC1287-B9DD-41C2-B084-481A82787CB1}"/>
    <x:cellStyle name="Normal 61 4 5" xfId="41884" xr:uid="{73376D2F-C1EA-485F-9AB7-5CC062D29D52}"/>
    <x:cellStyle name="Normal 61 4 6" xfId="41885" xr:uid="{682B343E-CE9A-4747-8794-D121AD44AC1B}"/>
    <x:cellStyle name="Normal 61 5" xfId="41886" xr:uid="{F335D0E4-0E8B-4E36-B932-4A85826F3858}"/>
    <x:cellStyle name="Normal 61 5 2" xfId="41887" xr:uid="{2DF001C4-DCF9-429E-B8DA-0887AF5E3A29}"/>
    <x:cellStyle name="Normal 61 5 2 2" xfId="41888" xr:uid="{1264DAA2-8439-4C94-8435-742FF7086B29}"/>
    <x:cellStyle name="Normal 61 5 2 2 2" xfId="41889" xr:uid="{133E12A3-DA33-4E5B-811B-7645E18FBC25}"/>
    <x:cellStyle name="Normal 61 5 2 3" xfId="41890" xr:uid="{17106F6C-609F-4B98-A7B0-317703F57621}"/>
    <x:cellStyle name="Normal 61 5 3" xfId="41891" xr:uid="{7D7B9252-9989-4DAD-A737-F32595F27816}"/>
    <x:cellStyle name="Normal 61 5 3 2" xfId="41892" xr:uid="{96BBA391-467D-45A1-8396-0AB34A633474}"/>
    <x:cellStyle name="Normal 61 5 4" xfId="41893" xr:uid="{5F92B6B2-CB8C-43F4-A677-04FA8D6287E3}"/>
    <x:cellStyle name="Normal 61 5 5" xfId="41894" xr:uid="{D617A819-5410-417B-BD70-0742C3C4F1E2}"/>
    <x:cellStyle name="Normal 61 6" xfId="41895" xr:uid="{7181E3AE-3168-4DA7-84DF-9A661AAF9485}"/>
    <x:cellStyle name="Normal 61 6 2" xfId="41896" xr:uid="{C2E3EADE-08CA-40B1-8B74-B9FC9CBEDD3D}"/>
    <x:cellStyle name="Normal 61 6 2 2" xfId="41897" xr:uid="{AABE9145-7817-440E-B9EB-495B1E641ABE}"/>
    <x:cellStyle name="Normal 61 6 2 2 2" xfId="41898" xr:uid="{7110CADD-98C3-4BD2-8CBC-AC7C5C160D1C}"/>
    <x:cellStyle name="Normal 61 6 2 3" xfId="41899" xr:uid="{2546B3A2-7C9C-484E-B4D6-F7406B853D2B}"/>
    <x:cellStyle name="Normal 61 6 3" xfId="41900" xr:uid="{25A796D6-7057-415A-B218-0B6D753DB974}"/>
    <x:cellStyle name="Normal 61 6 3 2" xfId="41901" xr:uid="{20A93CC9-2115-4DF8-8F41-DEE4C136858C}"/>
    <x:cellStyle name="Normal 61 6 4" xfId="41902" xr:uid="{9625A241-BF12-45CF-AD88-6011BCBEEE43}"/>
    <x:cellStyle name="Normal 61 6 5" xfId="41903" xr:uid="{792BE309-4B01-4B5C-9FFB-406B751AE96B}"/>
    <x:cellStyle name="Normal 61 7" xfId="41904" xr:uid="{C00BED4A-724C-4235-81C8-45BF3F28500E}"/>
    <x:cellStyle name="Normal 61 7 2" xfId="41905" xr:uid="{E6F92C65-6280-434C-A08A-88008F5C8D01}"/>
    <x:cellStyle name="Normal 61 7 2 2" xfId="41906" xr:uid="{CDC34F4B-5B5D-45EF-A0C6-F897674608E0}"/>
    <x:cellStyle name="Normal 61 7 3" xfId="41907" xr:uid="{23B4B5E9-C9E4-443D-9948-B48D243EF8FD}"/>
    <x:cellStyle name="Normal 61 7 4" xfId="41908" xr:uid="{F9D17B9A-4283-4059-95A9-FF659725AF2A}"/>
    <x:cellStyle name="Normal 61 8" xfId="41909" xr:uid="{54AA7815-FEB2-418F-A0B9-CC32FBC14EC6}"/>
    <x:cellStyle name="Normal 61 8 2" xfId="41910" xr:uid="{C4EC324B-35EC-416A-B0F7-B076511E4F9C}"/>
    <x:cellStyle name="Normal 61 9" xfId="41911" xr:uid="{567FDECC-4949-4175-86BB-951A5B9414EA}"/>
    <x:cellStyle name="Normal 61 9 2" xfId="41912" xr:uid="{9B8F121D-3FF6-4636-A776-9D58AA39BC71}"/>
    <x:cellStyle name="Normal 62" xfId="41913" xr:uid="{F7AD69E1-7DEB-40A9-8C8A-8A66F125AA21}"/>
    <x:cellStyle name="Normal 62 10" xfId="41914" xr:uid="{19AC6908-63B6-4E30-A58D-AC7A82152874}"/>
    <x:cellStyle name="Normal 62 2" xfId="41915" xr:uid="{E72EAE55-87B7-403D-A019-18C1A73A8E92}"/>
    <x:cellStyle name="Normal 62 2 2" xfId="41916" xr:uid="{C6FD4EE5-1488-44B6-BA32-D132B8BBDCB5}"/>
    <x:cellStyle name="Normal 62 2 2 2" xfId="41917" xr:uid="{623CDB64-BF2A-4D88-AF16-31A174A44A74}"/>
    <x:cellStyle name="Normal 62 2 2 2 2" xfId="41918" xr:uid="{BEED9BF6-727F-4206-958F-9C748E36C8FF}"/>
    <x:cellStyle name="Normal 62 2 2 2 2 2" xfId="41919" xr:uid="{DD7F3DC7-4969-49C0-A1DC-D1DF72CED490}"/>
    <x:cellStyle name="Normal 62 2 2 2 2 2 2" xfId="41920" xr:uid="{F4259BA8-C594-4C7E-8FA1-C30EA207D7AD}"/>
    <x:cellStyle name="Normal 62 2 2 2 2 3" xfId="41921" xr:uid="{8E35921A-6203-454C-A8FF-DC9A4E416AEC}"/>
    <x:cellStyle name="Normal 62 2 2 2 3" xfId="41922" xr:uid="{922A5D0C-A4F6-4CCC-9C00-EEF79E9C1EFF}"/>
    <x:cellStyle name="Normal 62 2 2 2 3 2" xfId="41923" xr:uid="{26728ABA-0758-497F-A71C-81638F1D864F}"/>
    <x:cellStyle name="Normal 62 2 2 2 4" xfId="41924" xr:uid="{D61EB0F4-5B45-4886-B30D-31CDFD8673E2}"/>
    <x:cellStyle name="Normal 62 2 2 2 5" xfId="41925" xr:uid="{6EA52525-39FD-4EEA-B32F-3F4C5791B902}"/>
    <x:cellStyle name="Normal 62 2 2 3" xfId="41926" xr:uid="{11B535D5-1F53-4528-B8CB-A390229C4F7B}"/>
    <x:cellStyle name="Normal 62 2 2 3 2" xfId="41927" xr:uid="{FE2E5F28-28BC-4D02-8FCC-C3DFA2079051}"/>
    <x:cellStyle name="Normal 62 2 2 3 2 2" xfId="41928" xr:uid="{BAD86CC7-9946-4330-A277-FEF3467A0D58}"/>
    <x:cellStyle name="Normal 62 2 2 3 3" xfId="41929" xr:uid="{990A6790-A56C-4815-A5F7-91B43C1867BC}"/>
    <x:cellStyle name="Normal 62 2 2 4" xfId="41930" xr:uid="{34FCE04B-3492-46D4-AF81-2ADD035832EA}"/>
    <x:cellStyle name="Normal 62 2 2 4 2" xfId="41931" xr:uid="{F44128E1-775B-41C8-9F6A-9C09D9E0806D}"/>
    <x:cellStyle name="Normal 62 2 2 5" xfId="41932" xr:uid="{DF08F4E3-FEF3-468A-9B95-0445D165B938}"/>
    <x:cellStyle name="Normal 62 2 2 6" xfId="41933" xr:uid="{C4EC3A1C-C5B6-4D15-BC81-02E5F89601B0}"/>
    <x:cellStyle name="Normal 62 2 3" xfId="41934" xr:uid="{435E5D3E-098A-4A23-B05A-E030F76EE14E}"/>
    <x:cellStyle name="Normal 62 2 3 2" xfId="41935" xr:uid="{9DCAE817-56FA-4B7C-9864-F3525596D6A6}"/>
    <x:cellStyle name="Normal 62 2 3 2 2" xfId="41936" xr:uid="{C349C150-D217-4FDA-8C95-094C1228E768}"/>
    <x:cellStyle name="Normal 62 2 3 2 2 2" xfId="41937" xr:uid="{431BA10E-86DD-4CE6-8EBD-EFB76BF23DE1}"/>
    <x:cellStyle name="Normal 62 2 3 2 3" xfId="41938" xr:uid="{9AEDC30C-3599-456C-86A0-304D4C9CCDE1}"/>
    <x:cellStyle name="Normal 62 2 3 3" xfId="41939" xr:uid="{051F0F08-B706-4AD8-984B-1353BC387249}"/>
    <x:cellStyle name="Normal 62 2 3 3 2" xfId="41940" xr:uid="{5A8CAD69-00A7-4F4F-8276-DA4AD8A508C6}"/>
    <x:cellStyle name="Normal 62 2 3 4" xfId="41941" xr:uid="{374E9220-28FF-4FF6-8A9A-3DEAA7635CBD}"/>
    <x:cellStyle name="Normal 62 2 3 5" xfId="41942" xr:uid="{6F2C15CD-80CE-44EA-BDA9-C8D19E04C386}"/>
    <x:cellStyle name="Normal 62 2 4" xfId="41943" xr:uid="{84B57EA1-5440-4B67-A436-6A101763BF9F}"/>
    <x:cellStyle name="Normal 62 2 4 2" xfId="41944" xr:uid="{C9F88A2C-CFFF-4EF8-9007-3B9C1C81B4C4}"/>
    <x:cellStyle name="Normal 62 2 4 2 2" xfId="41945" xr:uid="{301D3654-1F54-464E-BCA1-D68E838C2AD4}"/>
    <x:cellStyle name="Normal 62 2 4 3" xfId="41946" xr:uid="{9F8524A5-5B39-4CAC-B35E-506FD32ACB0D}"/>
    <x:cellStyle name="Normal 62 2 4 4" xfId="41947" xr:uid="{2E539A9B-B55B-4C17-B3E1-F77E99AFC4BF}"/>
    <x:cellStyle name="Normal 62 2 5" xfId="41948" xr:uid="{40D6094C-5AC2-4F4A-9DDE-D006B82AEA57}"/>
    <x:cellStyle name="Normal 62 2 5 2" xfId="41949" xr:uid="{A6F0A3DD-4AA0-4BF0-9261-0611DA57276A}"/>
    <x:cellStyle name="Normal 62 2 6" xfId="41950" xr:uid="{0EFE0C36-FCE6-451F-9C31-EC43044EF323}"/>
    <x:cellStyle name="Normal 62 2 6 2" xfId="41951" xr:uid="{77FAE478-1968-4950-B4CB-5862AB5D2775}"/>
    <x:cellStyle name="Normal 62 2 7" xfId="41952" xr:uid="{97B74A08-6769-46F8-A2D6-8E0718831278}"/>
    <x:cellStyle name="Normal 62 3" xfId="41953" xr:uid="{EA7412DD-D012-4AEB-A4BB-D25485821639}"/>
    <x:cellStyle name="Normal 62 3 2" xfId="41954" xr:uid="{277FE82F-A111-49C3-85CD-3803E475A627}"/>
    <x:cellStyle name="Normal 62 3 2 2" xfId="41955" xr:uid="{6B79B312-CA50-427C-BB45-7AD1F799D2AF}"/>
    <x:cellStyle name="Normal 62 3 2 2 2" xfId="41956" xr:uid="{A8930200-61DB-41F6-A9D4-09B416D44226}"/>
    <x:cellStyle name="Normal 62 3 2 2 2 2" xfId="41957" xr:uid="{FA1FA308-0887-4950-B202-1B6B64B0E644}"/>
    <x:cellStyle name="Normal 62 3 2 2 2 2 2" xfId="41958" xr:uid="{381CC403-ECD3-46B3-9FE6-A9E6DFB0F4AA}"/>
    <x:cellStyle name="Normal 62 3 2 2 2 3" xfId="41959" xr:uid="{EBBCAEA9-A498-4156-AEA4-DE8B37C7931E}"/>
    <x:cellStyle name="Normal 62 3 2 2 3" xfId="41960" xr:uid="{F918B10D-D525-448D-8505-51153F832AF6}"/>
    <x:cellStyle name="Normal 62 3 2 2 3 2" xfId="41961" xr:uid="{889FA6C1-8518-4BD9-B21D-DECC463C60E3}"/>
    <x:cellStyle name="Normal 62 3 2 2 4" xfId="41962" xr:uid="{379D9511-1CF5-4DD3-83F5-DF13BABE2A10}"/>
    <x:cellStyle name="Normal 62 3 2 2 5" xfId="41963" xr:uid="{5B73668E-D763-4F86-BB63-29C6BD37895B}"/>
    <x:cellStyle name="Normal 62 3 2 3" xfId="41964" xr:uid="{FECB4607-8347-44EC-A686-DC5EFF18C02B}"/>
    <x:cellStyle name="Normal 62 3 2 3 2" xfId="41965" xr:uid="{D293B5B3-E333-49A6-B64C-7140890374AF}"/>
    <x:cellStyle name="Normal 62 3 2 3 2 2" xfId="41966" xr:uid="{60A90B98-0486-4422-82C9-B0080E5418DF}"/>
    <x:cellStyle name="Normal 62 3 2 3 3" xfId="41967" xr:uid="{DE2CEDBF-260B-4AB7-9B1E-1B89D856F461}"/>
    <x:cellStyle name="Normal 62 3 2 4" xfId="41968" xr:uid="{549FA6FF-06C7-42D3-9D6F-1D2A75DB9B23}"/>
    <x:cellStyle name="Normal 62 3 2 4 2" xfId="41969" xr:uid="{A15CB5E0-9667-4F76-84A0-B26E8054C6EA}"/>
    <x:cellStyle name="Normal 62 3 2 5" xfId="41970" xr:uid="{F728F763-7203-432B-A638-362F6784E4BB}"/>
    <x:cellStyle name="Normal 62 3 2 6" xfId="41971" xr:uid="{B8A5FAE6-BD68-452F-86D5-818E7CEDE7B5}"/>
    <x:cellStyle name="Normal 62 3 3" xfId="41972" xr:uid="{C86B1FBD-027C-4D37-88CE-E269C1C1DC63}"/>
    <x:cellStyle name="Normal 62 3 3 2" xfId="41973" xr:uid="{DB2036DF-A8A2-4C89-838C-DE77155AF3DA}"/>
    <x:cellStyle name="Normal 62 3 3 2 2" xfId="41974" xr:uid="{376FB4CC-6B10-44F4-861B-8CF4BF25EA1E}"/>
    <x:cellStyle name="Normal 62 3 3 2 2 2" xfId="41975" xr:uid="{9C5ED38A-0195-469B-A132-806D5E6F1F16}"/>
    <x:cellStyle name="Normal 62 3 3 2 3" xfId="41976" xr:uid="{C23C09B5-5593-4933-B25E-8BACC7F8DE84}"/>
    <x:cellStyle name="Normal 62 3 3 3" xfId="41977" xr:uid="{6F3501F0-90C8-4608-812E-242677B8E41C}"/>
    <x:cellStyle name="Normal 62 3 3 3 2" xfId="41978" xr:uid="{1781194A-83EF-46F6-9F1D-E86FF20684AC}"/>
    <x:cellStyle name="Normal 62 3 3 4" xfId="41979" xr:uid="{02F78793-8B49-4203-951D-F81AD6F62E04}"/>
    <x:cellStyle name="Normal 62 3 3 5" xfId="41980" xr:uid="{53B1ED55-F5AB-4152-BBB5-A273BF1C5700}"/>
    <x:cellStyle name="Normal 62 3 4" xfId="41981" xr:uid="{651107C8-0E0F-4DDE-A8BA-1D44CBF2D564}"/>
    <x:cellStyle name="Normal 62 3 4 2" xfId="41982" xr:uid="{E2C1A053-3553-44B1-A871-D376825FBB6E}"/>
    <x:cellStyle name="Normal 62 3 4 2 2" xfId="41983" xr:uid="{7886E6E1-4C14-427F-BD09-060F2C9ACA22}"/>
    <x:cellStyle name="Normal 62 3 4 3" xfId="41984" xr:uid="{14D47F5F-C474-4E7A-8827-75A4F1E36C9E}"/>
    <x:cellStyle name="Normal 62 3 4 4" xfId="41985" xr:uid="{A5CEB7B8-91F3-49CE-97C3-778E65F7830C}"/>
    <x:cellStyle name="Normal 62 3 5" xfId="41986" xr:uid="{B674119E-04C0-467D-9259-E93771583507}"/>
    <x:cellStyle name="Normal 62 3 5 2" xfId="41987" xr:uid="{E6574B6B-E82F-47A0-8498-CCE30DCA27CF}"/>
    <x:cellStyle name="Normal 62 3 6" xfId="41988" xr:uid="{214DB2F8-51A2-4CFC-A175-7E2F29933C5F}"/>
    <x:cellStyle name="Normal 62 3 6 2" xfId="41989" xr:uid="{7E635449-F119-4364-8108-CCD6407FA9E8}"/>
    <x:cellStyle name="Normal 62 3 7" xfId="41990" xr:uid="{28A59455-2E9C-44F8-8068-6FC591A76886}"/>
    <x:cellStyle name="Normal 62 4" xfId="41991" xr:uid="{884CE97C-4940-4386-A11C-E4D092928E26}"/>
    <x:cellStyle name="Normal 62 4 2" xfId="41992" xr:uid="{C6A1397F-4DD7-40CB-9CA4-CE5E4AA1AEFC}"/>
    <x:cellStyle name="Normal 62 4 2 2" xfId="41993" xr:uid="{964F1317-65F1-468D-9A9F-263420D971FD}"/>
    <x:cellStyle name="Normal 62 4 2 2 2" xfId="41994" xr:uid="{58425539-8699-4EB2-9244-D1D5AC749084}"/>
    <x:cellStyle name="Normal 62 4 2 2 2 2" xfId="41995" xr:uid="{B01C5395-A63C-4572-92DD-D7BE467AF673}"/>
    <x:cellStyle name="Normal 62 4 2 2 3" xfId="41996" xr:uid="{0C713FA5-BBE6-45B4-BB27-98EE4291B1C9}"/>
    <x:cellStyle name="Normal 62 4 2 3" xfId="41997" xr:uid="{FDE23C04-A95F-4FDF-BE2B-9B2A3780C586}"/>
    <x:cellStyle name="Normal 62 4 2 3 2" xfId="41998" xr:uid="{22530D72-CB62-41C9-A7BA-7880F3ABDF71}"/>
    <x:cellStyle name="Normal 62 4 2 4" xfId="41999" xr:uid="{049EE890-11E2-42DF-9F36-CD0C933A93F2}"/>
    <x:cellStyle name="Normal 62 4 2 5" xfId="42000" xr:uid="{3F6F163B-A0EB-4FB4-B2A4-E65B5C276B4F}"/>
    <x:cellStyle name="Normal 62 4 3" xfId="42001" xr:uid="{5FAFFFEB-4358-48FE-9974-29501B25C85D}"/>
    <x:cellStyle name="Normal 62 4 3 2" xfId="42002" xr:uid="{C9659149-2C1B-4A97-B7D4-B2513C6E9301}"/>
    <x:cellStyle name="Normal 62 4 3 2 2" xfId="42003" xr:uid="{D40D1C94-191F-4560-8C6B-7D754E6123C5}"/>
    <x:cellStyle name="Normal 62 4 3 3" xfId="42004" xr:uid="{D09993F8-4454-41ED-A2D6-2036C4673FD1}"/>
    <x:cellStyle name="Normal 62 4 4" xfId="42005" xr:uid="{0F81C1F3-B813-4357-A02F-B2E318056F1F}"/>
    <x:cellStyle name="Normal 62 4 4 2" xfId="42006" xr:uid="{72D6DF89-ADD6-4559-917B-501988492C15}"/>
    <x:cellStyle name="Normal 62 4 5" xfId="42007" xr:uid="{1E84D589-9BB0-4FF6-8341-2F491D98FB50}"/>
    <x:cellStyle name="Normal 62 4 6" xfId="42008" xr:uid="{F126F872-C88D-45F1-8452-B4768660C436}"/>
    <x:cellStyle name="Normal 62 5" xfId="42009" xr:uid="{8EF05543-8851-4DD2-B372-9841AA044013}"/>
    <x:cellStyle name="Normal 62 5 2" xfId="42010" xr:uid="{9FB73E27-1B96-4E2C-9710-5C3D5F3A7227}"/>
    <x:cellStyle name="Normal 62 5 2 2" xfId="42011" xr:uid="{FE383C03-E119-4D6D-B771-C1FBBC749F34}"/>
    <x:cellStyle name="Normal 62 5 2 2 2" xfId="42012" xr:uid="{9A8015DB-22D6-43E5-BABB-ADCCF2184228}"/>
    <x:cellStyle name="Normal 62 5 2 3" xfId="42013" xr:uid="{54F4E5F9-9BC7-4552-98D2-7812087885CD}"/>
    <x:cellStyle name="Normal 62 5 3" xfId="42014" xr:uid="{4993EF25-A0FB-4F76-9339-36BD8C926334}"/>
    <x:cellStyle name="Normal 62 5 3 2" xfId="42015" xr:uid="{98C659B1-0D7C-4163-907E-0074DF4FA4C9}"/>
    <x:cellStyle name="Normal 62 5 4" xfId="42016" xr:uid="{CA969D9A-99D9-43F2-9B3B-0D7BF3F7FF09}"/>
    <x:cellStyle name="Normal 62 5 5" xfId="42017" xr:uid="{B813BCA6-1FBC-4505-BEE2-7B55E5E7EB42}"/>
    <x:cellStyle name="Normal 62 6" xfId="42018" xr:uid="{AEBD95E4-4F67-43D9-BF22-58BC19DADE98}"/>
    <x:cellStyle name="Normal 62 6 2" xfId="42019" xr:uid="{6B597A27-B9F1-4936-8C0A-6E62E39EE40E}"/>
    <x:cellStyle name="Normal 62 6 2 2" xfId="42020" xr:uid="{762C49DF-D60A-4F4A-BC38-2EF32757CAAF}"/>
    <x:cellStyle name="Normal 62 6 2 2 2" xfId="42021" xr:uid="{03C3BD52-8CF3-477E-8001-1D741404E4AE}"/>
    <x:cellStyle name="Normal 62 6 2 3" xfId="42022" xr:uid="{646D7CA6-29AB-4717-80D2-A7C24C80216D}"/>
    <x:cellStyle name="Normal 62 6 3" xfId="42023" xr:uid="{DAA5F07B-0591-4EE4-B2D2-04507ADE0266}"/>
    <x:cellStyle name="Normal 62 6 3 2" xfId="42024" xr:uid="{C4A8356F-CCEF-438A-8BD6-B11F4CC8C299}"/>
    <x:cellStyle name="Normal 62 6 4" xfId="42025" xr:uid="{FD466323-2333-4D34-B7B7-792FBC49DA95}"/>
    <x:cellStyle name="Normal 62 6 5" xfId="42026" xr:uid="{4A7B5F0E-8796-4DAC-B69F-EE54D27E0FE1}"/>
    <x:cellStyle name="Normal 62 7" xfId="42027" xr:uid="{A64C56BB-856F-419D-9155-921350A7031F}"/>
    <x:cellStyle name="Normal 62 7 2" xfId="42028" xr:uid="{C43E2B5B-8282-4B4D-BC5C-39AD2AA9D308}"/>
    <x:cellStyle name="Normal 62 7 2 2" xfId="42029" xr:uid="{BF7E8396-2D59-4182-A7ED-3B0A7D600047}"/>
    <x:cellStyle name="Normal 62 7 3" xfId="42030" xr:uid="{E7582C1B-EB8B-457A-B527-BB4C733745F8}"/>
    <x:cellStyle name="Normal 62 7 4" xfId="42031" xr:uid="{CF8039FD-7A73-4911-93DB-1824CE529A01}"/>
    <x:cellStyle name="Normal 62 8" xfId="42032" xr:uid="{FFFAD9DA-66BF-45BB-9334-BC321379B6E8}"/>
    <x:cellStyle name="Normal 62 8 2" xfId="42033" xr:uid="{ABB3F634-D370-43DE-8052-C2E6C76EB962}"/>
    <x:cellStyle name="Normal 62 9" xfId="42034" xr:uid="{47292410-06C2-4A0B-933D-91FA4D186173}"/>
    <x:cellStyle name="Normal 62 9 2" xfId="42035" xr:uid="{7A14D214-40CD-455B-B82D-D9603DC30838}"/>
    <x:cellStyle name="Normal 63" xfId="42036" xr:uid="{CEFB99A8-C3E6-49DF-A821-CB9F34AECD1D}"/>
    <x:cellStyle name="Normal 63 10" xfId="42037" xr:uid="{2F3A0CDF-56C1-4EC8-A406-245CF9992B44}"/>
    <x:cellStyle name="Normal 63 2" xfId="42038" xr:uid="{D6B8BBC7-EFD9-4558-8FA6-DE5DFECA1167}"/>
    <x:cellStyle name="Normal 63 2 2" xfId="42039" xr:uid="{9CA93EDB-5BF6-4126-A911-9AB520F5C9AF}"/>
    <x:cellStyle name="Normal 63 2 2 2" xfId="42040" xr:uid="{BB2E4E10-E869-4823-9F88-499730A564BD}"/>
    <x:cellStyle name="Normal 63 2 2 2 2" xfId="42041" xr:uid="{3A8A2E7A-9FFE-4C2E-8A04-46FC78AEF421}"/>
    <x:cellStyle name="Normal 63 2 2 2 2 2" xfId="42042" xr:uid="{2853CCF6-57CA-4F68-A359-5A6BF4AF2AF9}"/>
    <x:cellStyle name="Normal 63 2 2 2 2 2 2" xfId="42043" xr:uid="{D1459217-B3B5-4F5C-A2F7-35D9DCCD8C95}"/>
    <x:cellStyle name="Normal 63 2 2 2 2 3" xfId="42044" xr:uid="{9EA9725E-DD60-4BCD-A912-C06782D79CB5}"/>
    <x:cellStyle name="Normal 63 2 2 2 3" xfId="42045" xr:uid="{97632FFF-C47B-4CFD-B8D4-EBEA3AE67B60}"/>
    <x:cellStyle name="Normal 63 2 2 2 3 2" xfId="42046" xr:uid="{88AF95C9-3C6A-45C9-AE09-F61A15E3CBF3}"/>
    <x:cellStyle name="Normal 63 2 2 2 4" xfId="42047" xr:uid="{480D23CB-0CD8-4CC1-B1B4-14F3CF089D99}"/>
    <x:cellStyle name="Normal 63 2 2 2 5" xfId="42048" xr:uid="{384A23A3-9F0D-476E-A188-F3E26F0735E6}"/>
    <x:cellStyle name="Normal 63 2 2 3" xfId="42049" xr:uid="{08027A14-09F1-4CE0-ABFB-C802B71A7E6A}"/>
    <x:cellStyle name="Normal 63 2 2 3 2" xfId="42050" xr:uid="{32B9FEFC-952F-4DA0-85E8-505B3E3DA6B3}"/>
    <x:cellStyle name="Normal 63 2 2 3 2 2" xfId="42051" xr:uid="{547D0FA6-6730-48C5-A308-BDC1F8232A03}"/>
    <x:cellStyle name="Normal 63 2 2 3 3" xfId="42052" xr:uid="{7EDA84A7-B18B-43D2-8C57-0467BCCB6311}"/>
    <x:cellStyle name="Normal 63 2 2 4" xfId="42053" xr:uid="{152BE55C-CEB1-4896-AC7B-05EBC3C5BD1E}"/>
    <x:cellStyle name="Normal 63 2 2 4 2" xfId="42054" xr:uid="{DC391EE5-B7E7-416A-91CE-50D124AAAD6B}"/>
    <x:cellStyle name="Normal 63 2 2 5" xfId="42055" xr:uid="{CA2C5609-E37F-406C-BB4A-1D49F6EB3DB3}"/>
    <x:cellStyle name="Normal 63 2 2 6" xfId="42056" xr:uid="{873502FB-224A-4168-80A1-041700DECE5C}"/>
    <x:cellStyle name="Normal 63 2 3" xfId="42057" xr:uid="{967BC6AE-D8D7-403E-8F2E-3086FA39CDC8}"/>
    <x:cellStyle name="Normal 63 2 3 2" xfId="42058" xr:uid="{FE075C3E-804D-4F05-82C1-ED28EDA9A047}"/>
    <x:cellStyle name="Normal 63 2 3 2 2" xfId="42059" xr:uid="{B7FABCFE-E328-4060-85E3-D42A5F1A8B02}"/>
    <x:cellStyle name="Normal 63 2 3 2 2 2" xfId="42060" xr:uid="{BB05ED73-3ACB-42C1-B30F-9E2C5B7E3B59}"/>
    <x:cellStyle name="Normal 63 2 3 2 3" xfId="42061" xr:uid="{E240CBD0-FA0E-44EF-851E-7CD9CAE1E72A}"/>
    <x:cellStyle name="Normal 63 2 3 3" xfId="42062" xr:uid="{1C27B649-C99D-4518-B157-AC83AD97CE2F}"/>
    <x:cellStyle name="Normal 63 2 3 3 2" xfId="42063" xr:uid="{D9D9BBE3-2CB4-48D5-9DFC-CA58212A6A3C}"/>
    <x:cellStyle name="Normal 63 2 3 4" xfId="42064" xr:uid="{17808BA2-0DFD-4609-8215-C46F5326D8EB}"/>
    <x:cellStyle name="Normal 63 2 3 5" xfId="42065" xr:uid="{17F5387F-93FA-4403-8B08-7FB63E6E5541}"/>
    <x:cellStyle name="Normal 63 2 4" xfId="42066" xr:uid="{336FAA38-8C3B-42D2-A2E2-F6F6C1464DE4}"/>
    <x:cellStyle name="Normal 63 2 4 2" xfId="42067" xr:uid="{EBFB4F6C-AFA0-486F-B2C2-B9A2ADC2FA4F}"/>
    <x:cellStyle name="Normal 63 2 4 2 2" xfId="42068" xr:uid="{5CAF70A6-1774-4660-A716-E50BAD4DE005}"/>
    <x:cellStyle name="Normal 63 2 4 3" xfId="42069" xr:uid="{3DE84870-843F-4724-AFF8-445AABEE8A4B}"/>
    <x:cellStyle name="Normal 63 2 4 4" xfId="42070" xr:uid="{A42D2EF6-E9DB-456C-B0B7-4885125247E6}"/>
    <x:cellStyle name="Normal 63 2 5" xfId="42071" xr:uid="{296F114F-D8FC-44AD-A2B5-D12F678F1D83}"/>
    <x:cellStyle name="Normal 63 2 5 2" xfId="42072" xr:uid="{C110704A-30FB-492D-9F3D-C59550BC0888}"/>
    <x:cellStyle name="Normal 63 2 6" xfId="42073" xr:uid="{E764856A-46FA-4A95-A450-98EE4BF40E40}"/>
    <x:cellStyle name="Normal 63 2 6 2" xfId="42074" xr:uid="{1E466D0A-E3C1-4491-B60A-6C1E44D48DF3}"/>
    <x:cellStyle name="Normal 63 2 7" xfId="42075" xr:uid="{E63A3509-06AA-44DD-BB93-C77F2F942265}"/>
    <x:cellStyle name="Normal 63 3" xfId="42076" xr:uid="{1E8EDCF2-F5FB-4460-9764-8DB6765F8BCF}"/>
    <x:cellStyle name="Normal 63 3 2" xfId="42077" xr:uid="{14905F6B-909B-4456-8A85-B4B938F51009}"/>
    <x:cellStyle name="Normal 63 3 2 2" xfId="42078" xr:uid="{30AA70FA-78C0-4982-A183-79F227559922}"/>
    <x:cellStyle name="Normal 63 3 2 2 2" xfId="42079" xr:uid="{CE88A6A0-6332-460B-94EC-331A21A3F32E}"/>
    <x:cellStyle name="Normal 63 3 2 2 2 2" xfId="42080" xr:uid="{388216C4-6ED5-46C4-B928-44D730445A20}"/>
    <x:cellStyle name="Normal 63 3 2 2 2 2 2" xfId="42081" xr:uid="{ABE42388-4625-4F61-8147-4664BB9D24B1}"/>
    <x:cellStyle name="Normal 63 3 2 2 2 3" xfId="42082" xr:uid="{9BA6D7AE-0022-45ED-BB93-E122C088BFB2}"/>
    <x:cellStyle name="Normal 63 3 2 2 3" xfId="42083" xr:uid="{48AA7C3D-1F61-4011-8024-5AC9664372E6}"/>
    <x:cellStyle name="Normal 63 3 2 2 3 2" xfId="42084" xr:uid="{89B38095-8BE4-4F13-A5C7-85A6C0BAD2A5}"/>
    <x:cellStyle name="Normal 63 3 2 2 4" xfId="42085" xr:uid="{9E3342B6-F032-450B-BC9A-AFC49EAD5781}"/>
    <x:cellStyle name="Normal 63 3 2 2 5" xfId="42086" xr:uid="{EF3FA6CA-293F-475C-ACDF-7E92F56A0C59}"/>
    <x:cellStyle name="Normal 63 3 2 3" xfId="42087" xr:uid="{B5F8E74B-1A57-4AED-96E5-CDB9ECA9090A}"/>
    <x:cellStyle name="Normal 63 3 2 3 2" xfId="42088" xr:uid="{8FA87677-EE1A-4301-9EAD-31DF872DD1A2}"/>
    <x:cellStyle name="Normal 63 3 2 3 2 2" xfId="42089" xr:uid="{3C4D03B6-C87A-4864-A8B5-E2354B5A7AAC}"/>
    <x:cellStyle name="Normal 63 3 2 3 3" xfId="42090" xr:uid="{8032C9CF-9B2E-415C-A6A3-E11810E0749E}"/>
    <x:cellStyle name="Normal 63 3 2 4" xfId="42091" xr:uid="{7CCD7F76-ADF2-44C4-AAAA-24DAFB9B6502}"/>
    <x:cellStyle name="Normal 63 3 2 4 2" xfId="42092" xr:uid="{B61C3AB6-EA5A-4EE1-ADC5-DB850E9BB1E9}"/>
    <x:cellStyle name="Normal 63 3 2 5" xfId="42093" xr:uid="{1DC30221-A153-4343-8FB2-6831340CA67D}"/>
    <x:cellStyle name="Normal 63 3 2 6" xfId="42094" xr:uid="{70F01B41-C16A-4A30-82F7-C933AFC35C64}"/>
    <x:cellStyle name="Normal 63 3 3" xfId="42095" xr:uid="{5C4BAAB2-F33F-4615-9C53-0EE4C9894137}"/>
    <x:cellStyle name="Normal 63 3 3 2" xfId="42096" xr:uid="{A5F5E1DE-CEB9-4BAD-BEE0-A3AC17E43470}"/>
    <x:cellStyle name="Normal 63 3 3 2 2" xfId="42097" xr:uid="{004DBA8A-5EFE-43FD-AFCD-774371CD7350}"/>
    <x:cellStyle name="Normal 63 3 3 2 2 2" xfId="42098" xr:uid="{9A3A48F7-08FA-4CEB-B1D8-B261E5AD753C}"/>
    <x:cellStyle name="Normal 63 3 3 2 3" xfId="42099" xr:uid="{BE598D30-770F-4578-AD5E-84525ED5D783}"/>
    <x:cellStyle name="Normal 63 3 3 3" xfId="42100" xr:uid="{C211D21C-35F7-4F21-99FC-3B6147ACF23A}"/>
    <x:cellStyle name="Normal 63 3 3 3 2" xfId="42101" xr:uid="{86C849AE-0D46-4F30-A99A-6205796F617B}"/>
    <x:cellStyle name="Normal 63 3 3 4" xfId="42102" xr:uid="{458F0F9F-E68F-427E-A886-F4DFCAA4EF68}"/>
    <x:cellStyle name="Normal 63 3 3 5" xfId="42103" xr:uid="{8215C5E0-6076-459B-8B50-081F11BF7870}"/>
    <x:cellStyle name="Normal 63 3 4" xfId="42104" xr:uid="{BF13D3BC-E014-4D7A-8AAE-E315370D1BB8}"/>
    <x:cellStyle name="Normal 63 3 4 2" xfId="42105" xr:uid="{5CBEE2AF-1517-4262-98F4-7AB4800AB21E}"/>
    <x:cellStyle name="Normal 63 3 4 2 2" xfId="42106" xr:uid="{CA6ED87B-9C08-41B3-81B2-4779B79059AA}"/>
    <x:cellStyle name="Normal 63 3 4 3" xfId="42107" xr:uid="{BE226F67-0598-4D88-A025-CB5AB7E38F9E}"/>
    <x:cellStyle name="Normal 63 3 4 4" xfId="42108" xr:uid="{FFFC8D2B-C782-4F46-A5A0-34DC6577BDED}"/>
    <x:cellStyle name="Normal 63 3 5" xfId="42109" xr:uid="{FC1C324B-B6C9-48F4-BA0B-D3D69C69DB11}"/>
    <x:cellStyle name="Normal 63 3 5 2" xfId="42110" xr:uid="{EA8AE3F4-26DC-45BA-8243-8B9C840A1B1A}"/>
    <x:cellStyle name="Normal 63 3 6" xfId="42111" xr:uid="{8C76C708-A21A-4CFE-972A-BEE7F6A0DA7A}"/>
    <x:cellStyle name="Normal 63 3 6 2" xfId="42112" xr:uid="{51F267E8-BCAA-4D42-BD2B-6914BA9527D5}"/>
    <x:cellStyle name="Normal 63 3 7" xfId="42113" xr:uid="{FD3C8B90-87E4-4BC0-8FDE-E02C8BFE14F3}"/>
    <x:cellStyle name="Normal 63 4" xfId="42114" xr:uid="{20A54E5F-60E0-4578-A422-124657C78508}"/>
    <x:cellStyle name="Normal 63 4 2" xfId="42115" xr:uid="{1363984A-E6EB-49DA-90D4-10CBD614CCAB}"/>
    <x:cellStyle name="Normal 63 4 2 2" xfId="42116" xr:uid="{D24CC107-5528-4B32-8A01-FC6135D4DFF1}"/>
    <x:cellStyle name="Normal 63 4 2 2 2" xfId="42117" xr:uid="{9BC24D99-539D-4EA7-AE54-D540B59B020B}"/>
    <x:cellStyle name="Normal 63 4 2 2 2 2" xfId="42118" xr:uid="{7D586DA9-16A3-4ED1-9FDE-80C4AF6E1C64}"/>
    <x:cellStyle name="Normal 63 4 2 2 3" xfId="42119" xr:uid="{396C53D8-7322-4EA2-9EB3-72E363D497D2}"/>
    <x:cellStyle name="Normal 63 4 2 3" xfId="42120" xr:uid="{0094D88D-791A-404C-832D-C23554AA3ECA}"/>
    <x:cellStyle name="Normal 63 4 2 3 2" xfId="42121" xr:uid="{8F26B2EF-968C-4224-A827-A9258E79A343}"/>
    <x:cellStyle name="Normal 63 4 2 4" xfId="42122" xr:uid="{5BD77BAD-CF04-4796-A1F9-A8E856DDE4C7}"/>
    <x:cellStyle name="Normal 63 4 2 5" xfId="42123" xr:uid="{2DBD40EC-28A5-46DA-832A-9DED40AD0931}"/>
    <x:cellStyle name="Normal 63 4 3" xfId="42124" xr:uid="{D7D6E5A9-1C52-4CF0-9E17-7D3443759691}"/>
    <x:cellStyle name="Normal 63 4 3 2" xfId="42125" xr:uid="{F33E2FE6-66AD-4DD6-9402-50A3E318E75D}"/>
    <x:cellStyle name="Normal 63 4 3 2 2" xfId="42126" xr:uid="{08BBE30E-B3E2-49B0-99CD-8280A4F72C4D}"/>
    <x:cellStyle name="Normal 63 4 3 3" xfId="42127" xr:uid="{A904B9EF-B345-4A74-8E3C-0D45873A1489}"/>
    <x:cellStyle name="Normal 63 4 4" xfId="42128" xr:uid="{2C27D5A0-F813-46F2-9731-B180308D574A}"/>
    <x:cellStyle name="Normal 63 4 4 2" xfId="42129" xr:uid="{E4B375A3-6D7F-4E32-B9B4-BEC611535614}"/>
    <x:cellStyle name="Normal 63 4 5" xfId="42130" xr:uid="{3A04BB42-FF14-45FA-BA75-AA811F0A99DE}"/>
    <x:cellStyle name="Normal 63 4 6" xfId="42131" xr:uid="{A8AE7C1F-FC4B-40B0-9C2B-E67E3B7D9206}"/>
    <x:cellStyle name="Normal 63 5" xfId="42132" xr:uid="{431DCCB4-AEE6-482F-AEB9-08498CAF76CD}"/>
    <x:cellStyle name="Normal 63 5 2" xfId="42133" xr:uid="{3B36FA65-7A40-4F69-B393-2E8566D3F70D}"/>
    <x:cellStyle name="Normal 63 5 2 2" xfId="42134" xr:uid="{ED42209A-17E3-4824-8E85-A651A6BAAEBB}"/>
    <x:cellStyle name="Normal 63 5 2 2 2" xfId="42135" xr:uid="{F4E79CC5-DE14-4B1C-8005-EFBA02EE1092}"/>
    <x:cellStyle name="Normal 63 5 2 3" xfId="42136" xr:uid="{F66DB7B1-DFBE-4DC3-A1A6-72BF004222E6}"/>
    <x:cellStyle name="Normal 63 5 3" xfId="42137" xr:uid="{C0D081AB-AACD-428D-B51B-5015A6514574}"/>
    <x:cellStyle name="Normal 63 5 3 2" xfId="42138" xr:uid="{9427E99C-9352-4E28-B30D-96490498E4D5}"/>
    <x:cellStyle name="Normal 63 5 4" xfId="42139" xr:uid="{26BF5992-9694-4529-AD82-01C9CB7745FD}"/>
    <x:cellStyle name="Normal 63 5 5" xfId="42140" xr:uid="{6A97E17F-31AD-4CCF-B6D5-2087E0B2F5DB}"/>
    <x:cellStyle name="Normal 63 6" xfId="42141" xr:uid="{4B3A5510-93F0-4CDE-B392-77F4C86E6C37}"/>
    <x:cellStyle name="Normal 63 6 2" xfId="42142" xr:uid="{5034B698-181D-4007-A3B0-BB2C49D9AA53}"/>
    <x:cellStyle name="Normal 63 6 2 2" xfId="42143" xr:uid="{E6E548DF-A941-4C91-875A-0325C4B3895E}"/>
    <x:cellStyle name="Normal 63 6 2 2 2" xfId="42144" xr:uid="{EC9E6DB4-01FB-4312-8F7D-E47304D6424F}"/>
    <x:cellStyle name="Normal 63 6 2 3" xfId="42145" xr:uid="{38E5C62F-A282-45DD-B594-E3436593015F}"/>
    <x:cellStyle name="Normal 63 6 3" xfId="42146" xr:uid="{91385ECB-8B50-401D-9993-014BCE920A28}"/>
    <x:cellStyle name="Normal 63 6 3 2" xfId="42147" xr:uid="{158AA881-D6DF-47C0-BCAE-3CC915CB8739}"/>
    <x:cellStyle name="Normal 63 6 4" xfId="42148" xr:uid="{4E24DA49-FA1B-4367-B7F5-B20473A87BB5}"/>
    <x:cellStyle name="Normal 63 6 5" xfId="42149" xr:uid="{E1F33F8F-17DA-4F0D-AF5F-57332B15F821}"/>
    <x:cellStyle name="Normal 63 7" xfId="42150" xr:uid="{E16A3495-17CE-40AE-B1B4-B571C20512AF}"/>
    <x:cellStyle name="Normal 63 7 2" xfId="42151" xr:uid="{3C570DF6-7B38-420E-AED6-6D25857A84C6}"/>
    <x:cellStyle name="Normal 63 7 2 2" xfId="42152" xr:uid="{EFA86EA7-1E54-49AE-93B2-00813F85231C}"/>
    <x:cellStyle name="Normal 63 7 3" xfId="42153" xr:uid="{600E1D9C-1558-467A-95D5-B421084E8A9B}"/>
    <x:cellStyle name="Normal 63 7 4" xfId="42154" xr:uid="{831D8D17-24D1-4072-BC63-1C2E1F22E9CD}"/>
    <x:cellStyle name="Normal 63 8" xfId="42155" xr:uid="{0F779C40-CB7D-496C-999E-7AEFA91A2ADC}"/>
    <x:cellStyle name="Normal 63 8 2" xfId="42156" xr:uid="{11207BCD-FA5A-44B7-8746-CE1F8E6ABB7E}"/>
    <x:cellStyle name="Normal 63 9" xfId="42157" xr:uid="{CC9C47DF-1F77-4AB4-AF3B-73486FDB8CE1}"/>
    <x:cellStyle name="Normal 63 9 2" xfId="42158" xr:uid="{B2431B59-A3DF-405C-96B4-C6C3E13A3A0D}"/>
    <x:cellStyle name="Normal 64" xfId="42159" xr:uid="{EF99EF02-EE1B-4453-AF65-D9FD5252C768}"/>
    <x:cellStyle name="Normal 64 10" xfId="42160" xr:uid="{DEB7ECEC-904A-425C-9595-95C18FE742B8}"/>
    <x:cellStyle name="Normal 64 2" xfId="42161" xr:uid="{857242DC-CB6A-459E-A636-F8DA9B9CBD27}"/>
    <x:cellStyle name="Normal 64 2 2" xfId="42162" xr:uid="{0415FF0F-E5CA-4278-BC95-B9D9417B63FE}"/>
    <x:cellStyle name="Normal 64 2 2 2" xfId="42163" xr:uid="{712D22A6-A0AB-4C4A-9F02-9E4F9AB3331B}"/>
    <x:cellStyle name="Normal 64 2 2 2 2" xfId="42164" xr:uid="{7B268200-22AA-4DAF-982C-564C0D3CA754}"/>
    <x:cellStyle name="Normal 64 2 2 2 2 2" xfId="42165" xr:uid="{31080AA0-EBD5-4028-8393-709EEC83BC84}"/>
    <x:cellStyle name="Normal 64 2 2 2 2 2 2" xfId="42166" xr:uid="{A0872209-4E2F-4FE6-AE8E-7DEE9F18EC1C}"/>
    <x:cellStyle name="Normal 64 2 2 2 2 3" xfId="42167" xr:uid="{BDF6C80F-0E0E-4061-A893-6C28864E2F6D}"/>
    <x:cellStyle name="Normal 64 2 2 2 3" xfId="42168" xr:uid="{BADF00CB-D722-4F95-9DDC-403FC4618175}"/>
    <x:cellStyle name="Normal 64 2 2 2 3 2" xfId="42169" xr:uid="{A56746B6-6892-42A4-BC9C-F030224C3BC9}"/>
    <x:cellStyle name="Normal 64 2 2 2 4" xfId="42170" xr:uid="{68BD03D5-0A54-4EBC-83ED-B55206DBE8E1}"/>
    <x:cellStyle name="Normal 64 2 2 2 5" xfId="42171" xr:uid="{0655BCA5-9AD2-4A31-9F5C-73BB380F1FBB}"/>
    <x:cellStyle name="Normal 64 2 2 3" xfId="42172" xr:uid="{AD0D965D-4861-4A96-B7E6-BB0A548974A6}"/>
    <x:cellStyle name="Normal 64 2 2 3 2" xfId="42173" xr:uid="{11A98ED7-6A53-4407-979D-0F0F473AE88E}"/>
    <x:cellStyle name="Normal 64 2 2 3 2 2" xfId="42174" xr:uid="{6FEE316E-83E3-4675-82F6-76ADD9BAB0D8}"/>
    <x:cellStyle name="Normal 64 2 2 3 3" xfId="42175" xr:uid="{8014F85D-44C3-40FA-8827-99F8DAC7057B}"/>
    <x:cellStyle name="Normal 64 2 2 4" xfId="42176" xr:uid="{62D14015-1E7B-45EE-90C4-F94517022A6D}"/>
    <x:cellStyle name="Normal 64 2 2 4 2" xfId="42177" xr:uid="{11E56D07-5653-40CC-8201-947D8E5CDBD6}"/>
    <x:cellStyle name="Normal 64 2 2 5" xfId="42178" xr:uid="{049AE59B-180A-431A-A9F3-76912F35FB78}"/>
    <x:cellStyle name="Normal 64 2 2 6" xfId="42179" xr:uid="{0438CB7B-0A86-4DCB-BB65-F1427DF13888}"/>
    <x:cellStyle name="Normal 64 2 3" xfId="42180" xr:uid="{E1A5C437-8577-43F0-B9EF-777BDA145AB6}"/>
    <x:cellStyle name="Normal 64 2 3 2" xfId="42181" xr:uid="{8C9EF5BA-1AA3-413D-9802-8E0DF8860B30}"/>
    <x:cellStyle name="Normal 64 2 3 2 2" xfId="42182" xr:uid="{8BDB2341-7268-4E97-96A6-6C3ABE1DB1DC}"/>
    <x:cellStyle name="Normal 64 2 3 2 2 2" xfId="42183" xr:uid="{C33CAF73-99CA-463A-8991-E0048B6F44A0}"/>
    <x:cellStyle name="Normal 64 2 3 2 3" xfId="42184" xr:uid="{8D94D1F3-F975-4B85-89E3-49D16E4CF658}"/>
    <x:cellStyle name="Normal 64 2 3 3" xfId="42185" xr:uid="{9F1CAC72-A999-4303-9F2B-CD542EE764F0}"/>
    <x:cellStyle name="Normal 64 2 3 3 2" xfId="42186" xr:uid="{9994BB58-A5DC-4EF7-861D-B3AA63348863}"/>
    <x:cellStyle name="Normal 64 2 3 4" xfId="42187" xr:uid="{707EECA2-C3E7-4EE4-B94F-F7342D8ECBCD}"/>
    <x:cellStyle name="Normal 64 2 3 5" xfId="42188" xr:uid="{2B86429B-8505-4003-AC12-D53632661C01}"/>
    <x:cellStyle name="Normal 64 2 4" xfId="42189" xr:uid="{4990B02B-2CFF-46AE-92E8-5E89B7032B75}"/>
    <x:cellStyle name="Normal 64 2 4 2" xfId="42190" xr:uid="{CFB7EDEB-DA7F-4126-802D-9A61E6A3B2BD}"/>
    <x:cellStyle name="Normal 64 2 4 2 2" xfId="42191" xr:uid="{7B1AAB6E-08CE-44FA-86CA-A4A835A19B72}"/>
    <x:cellStyle name="Normal 64 2 4 3" xfId="42192" xr:uid="{26472316-94F0-491E-A279-FBA2E1340DF6}"/>
    <x:cellStyle name="Normal 64 2 4 4" xfId="42193" xr:uid="{48D7E8BF-C2B0-443C-8B55-7138355CE3D0}"/>
    <x:cellStyle name="Normal 64 2 5" xfId="42194" xr:uid="{926F4017-A49C-4080-8CD6-3D745225E499}"/>
    <x:cellStyle name="Normal 64 2 5 2" xfId="42195" xr:uid="{AF485AE5-2656-46D3-94B5-A7FCED22940E}"/>
    <x:cellStyle name="Normal 64 2 6" xfId="42196" xr:uid="{AF18F9F7-D741-4926-B1BC-65BD35C6B26E}"/>
    <x:cellStyle name="Normal 64 2 6 2" xfId="42197" xr:uid="{FE5554A2-C846-457C-82D4-EC3F9EF8C92D}"/>
    <x:cellStyle name="Normal 64 2 7" xfId="42198" xr:uid="{5776ACDD-E11F-4887-BCA5-48A0AA207B56}"/>
    <x:cellStyle name="Normal 64 3" xfId="42199" xr:uid="{C1467EFD-46A6-4E62-BCE8-60186BD42CF9}"/>
    <x:cellStyle name="Normal 64 3 2" xfId="42200" xr:uid="{7B21BEB7-A46E-4E2F-9EF3-8374F19F7ABE}"/>
    <x:cellStyle name="Normal 64 3 2 2" xfId="42201" xr:uid="{D0DD3179-6C93-466C-A265-0CF36D4C449A}"/>
    <x:cellStyle name="Normal 64 3 2 2 2" xfId="42202" xr:uid="{C1D0D00D-3C53-4EEE-9708-CC9D683485A7}"/>
    <x:cellStyle name="Normal 64 3 2 2 2 2" xfId="42203" xr:uid="{A7CA32A7-E33A-431D-9272-2C75DEF31657}"/>
    <x:cellStyle name="Normal 64 3 2 2 2 2 2" xfId="42204" xr:uid="{4B69C357-AADD-428E-A6FE-B4CC33E892B9}"/>
    <x:cellStyle name="Normal 64 3 2 2 2 3" xfId="42205" xr:uid="{3C874FA8-CF44-4F9F-851A-5AB9C4BCB447}"/>
    <x:cellStyle name="Normal 64 3 2 2 3" xfId="42206" xr:uid="{C4970FA0-4CBF-446A-B2B2-D3E49DDFFC62}"/>
    <x:cellStyle name="Normal 64 3 2 2 3 2" xfId="42207" xr:uid="{5E243C75-90E4-4A8E-9539-C9C5924A9481}"/>
    <x:cellStyle name="Normal 64 3 2 2 4" xfId="42208" xr:uid="{B551D9F5-7326-4755-8D3D-7239E5A684C0}"/>
    <x:cellStyle name="Normal 64 3 2 2 5" xfId="42209" xr:uid="{41578603-0095-4F69-B9B2-DAAA7192838C}"/>
    <x:cellStyle name="Normal 64 3 2 3" xfId="42210" xr:uid="{8ECE4D2C-7EF0-4408-8772-F406AD2C24C7}"/>
    <x:cellStyle name="Normal 64 3 2 3 2" xfId="42211" xr:uid="{0F4B1C28-15C0-47D1-B7ED-B461A4D24964}"/>
    <x:cellStyle name="Normal 64 3 2 3 2 2" xfId="42212" xr:uid="{84048026-EBF5-4698-ABDC-BD53209627F3}"/>
    <x:cellStyle name="Normal 64 3 2 3 3" xfId="42213" xr:uid="{5D0E0A3E-7B4B-4136-8724-B037B0C1539C}"/>
    <x:cellStyle name="Normal 64 3 2 4" xfId="42214" xr:uid="{79E68197-F4E7-493A-BEA3-EC2DDAE821D3}"/>
    <x:cellStyle name="Normal 64 3 2 4 2" xfId="42215" xr:uid="{233B2EC8-FF0E-4454-BFCF-52D0CB9D40E1}"/>
    <x:cellStyle name="Normal 64 3 2 5" xfId="42216" xr:uid="{5CAB39AA-A604-4A39-AF56-CABC53E89C13}"/>
    <x:cellStyle name="Normal 64 3 2 6" xfId="42217" xr:uid="{631779E6-609B-42B3-B6B2-69778B9F3D85}"/>
    <x:cellStyle name="Normal 64 3 3" xfId="42218" xr:uid="{16B850FA-BA72-4755-BCCD-6C62626CD8B3}"/>
    <x:cellStyle name="Normal 64 3 3 2" xfId="42219" xr:uid="{B078784A-A587-4BC2-81D5-7F6A6F895627}"/>
    <x:cellStyle name="Normal 64 3 3 2 2" xfId="42220" xr:uid="{6FDC71D4-5322-4D8E-A484-94A0B51402BA}"/>
    <x:cellStyle name="Normal 64 3 3 2 2 2" xfId="42221" xr:uid="{38749B49-AF2F-430D-A322-125D59361835}"/>
    <x:cellStyle name="Normal 64 3 3 2 3" xfId="42222" xr:uid="{0C075626-BA2F-4EB1-9767-DCE14CFEE5BA}"/>
    <x:cellStyle name="Normal 64 3 3 3" xfId="42223" xr:uid="{9D9FF7D3-0EED-49C4-A5A9-9A43005DD43E}"/>
    <x:cellStyle name="Normal 64 3 3 3 2" xfId="42224" xr:uid="{9C0814F5-FB4B-485D-9D5E-57A75A156461}"/>
    <x:cellStyle name="Normal 64 3 3 4" xfId="42225" xr:uid="{B2E3BF85-98C8-49CC-97EF-721E731D85C7}"/>
    <x:cellStyle name="Normal 64 3 3 5" xfId="42226" xr:uid="{A6B0F07C-7042-4EE6-ACE1-F827FA76F03D}"/>
    <x:cellStyle name="Normal 64 3 4" xfId="42227" xr:uid="{AA946F6C-EF08-4C32-AEE5-06DCFD3A9DF9}"/>
    <x:cellStyle name="Normal 64 3 4 2" xfId="42228" xr:uid="{98B1028D-59C3-479B-AC5C-C4A6869D7AD4}"/>
    <x:cellStyle name="Normal 64 3 4 2 2" xfId="42229" xr:uid="{EA28F12C-46EE-43C6-8664-60D20C549F21}"/>
    <x:cellStyle name="Normal 64 3 4 3" xfId="42230" xr:uid="{1B65A440-E364-4C1C-AB1E-0D58116A40AF}"/>
    <x:cellStyle name="Normal 64 3 4 4" xfId="42231" xr:uid="{87AB71FD-7A2B-49E8-A676-0F9069740DE3}"/>
    <x:cellStyle name="Normal 64 3 5" xfId="42232" xr:uid="{996C7F89-9A30-4F2A-AA56-10631741ED1B}"/>
    <x:cellStyle name="Normal 64 3 5 2" xfId="42233" xr:uid="{D8BFC63E-3176-4E4B-8458-1760A6AB339F}"/>
    <x:cellStyle name="Normal 64 3 6" xfId="42234" xr:uid="{77FE7BCE-CACF-468C-9148-5043FEABEEB8}"/>
    <x:cellStyle name="Normal 64 3 6 2" xfId="42235" xr:uid="{AFBF1C03-E6FC-47EE-9ED5-4C23CD3E8F3E}"/>
    <x:cellStyle name="Normal 64 3 7" xfId="42236" xr:uid="{E170810B-A266-4C75-9C49-9335DC0C927A}"/>
    <x:cellStyle name="Normal 64 4" xfId="42237" xr:uid="{CEDC6D06-06CB-4E36-8842-118A50B5EF9E}"/>
    <x:cellStyle name="Normal 64 4 2" xfId="42238" xr:uid="{31760C5B-A7D1-4764-85D0-891FB9F40199}"/>
    <x:cellStyle name="Normal 64 4 2 2" xfId="42239" xr:uid="{820D3826-9F60-4A0A-90D8-8895B5E02F6F}"/>
    <x:cellStyle name="Normal 64 4 2 2 2" xfId="42240" xr:uid="{15CCD661-8D10-4103-A973-689D7519FC7C}"/>
    <x:cellStyle name="Normal 64 4 2 2 2 2" xfId="42241" xr:uid="{CAE26E6E-AC8A-4EB7-823B-B885B875A24A}"/>
    <x:cellStyle name="Normal 64 4 2 2 3" xfId="42242" xr:uid="{91BE7F80-EDD6-4CA6-831F-CADABEB7D0C8}"/>
    <x:cellStyle name="Normal 64 4 2 3" xfId="42243" xr:uid="{16CA0824-A554-4D9D-80AE-8B457B910C8A}"/>
    <x:cellStyle name="Normal 64 4 2 3 2" xfId="42244" xr:uid="{B8B2F50A-FAC2-4975-9BE4-67AEE9F20F4A}"/>
    <x:cellStyle name="Normal 64 4 2 4" xfId="42245" xr:uid="{B9AF807D-4138-45FC-86C9-8E8DD7784C74}"/>
    <x:cellStyle name="Normal 64 4 2 5" xfId="42246" xr:uid="{624D0CC3-794E-43C8-9150-92654CDBC516}"/>
    <x:cellStyle name="Normal 64 4 3" xfId="42247" xr:uid="{8A18C11E-B560-4B6A-9599-7B1568449ACF}"/>
    <x:cellStyle name="Normal 64 4 3 2" xfId="42248" xr:uid="{7ACCF4B9-2E0D-466A-AF6D-E80963A55A92}"/>
    <x:cellStyle name="Normal 64 4 3 2 2" xfId="42249" xr:uid="{0D417F3B-94B7-42FA-A572-EB809DCB810D}"/>
    <x:cellStyle name="Normal 64 4 3 3" xfId="42250" xr:uid="{19D6E3D8-94D1-405E-9369-6BC1DBA14FC0}"/>
    <x:cellStyle name="Normal 64 4 4" xfId="42251" xr:uid="{A5AF58B0-04FB-476C-ACED-6E05A4F6334B}"/>
    <x:cellStyle name="Normal 64 4 4 2" xfId="42252" xr:uid="{51BDDADA-373D-4700-BBA8-A0060D89C224}"/>
    <x:cellStyle name="Normal 64 4 5" xfId="42253" xr:uid="{F524BE7E-3D92-444A-8B65-562676746DB9}"/>
    <x:cellStyle name="Normal 64 4 6" xfId="42254" xr:uid="{79C0ADC7-D553-4E4A-BFB7-7DB3436E4973}"/>
    <x:cellStyle name="Normal 64 5" xfId="42255" xr:uid="{BAF9310C-49A3-4C2E-B570-1D30F27DA836}"/>
    <x:cellStyle name="Normal 64 5 2" xfId="42256" xr:uid="{3416E633-EFB0-434C-B6D8-B09D77543752}"/>
    <x:cellStyle name="Normal 64 5 2 2" xfId="42257" xr:uid="{2C0EF654-302C-4A5D-A12F-EE551026CC1C}"/>
    <x:cellStyle name="Normal 64 5 2 2 2" xfId="42258" xr:uid="{9CBA2263-A7DB-4F5B-846D-DEC014647D45}"/>
    <x:cellStyle name="Normal 64 5 2 3" xfId="42259" xr:uid="{D4F9D690-A8CB-481C-95C6-FBCE9F60902B}"/>
    <x:cellStyle name="Normal 64 5 3" xfId="42260" xr:uid="{6FA9D533-F0AB-48C5-BFD3-1C3C4A037E4F}"/>
    <x:cellStyle name="Normal 64 5 3 2" xfId="42261" xr:uid="{850C6F77-EBCD-420D-B542-B1CB5C9EE4E2}"/>
    <x:cellStyle name="Normal 64 5 4" xfId="42262" xr:uid="{8AF82064-DA4D-409E-9E49-5142BEC1D620}"/>
    <x:cellStyle name="Normal 64 5 5" xfId="42263" xr:uid="{11EC6AC2-FD07-4748-A581-D6ABE489FF63}"/>
    <x:cellStyle name="Normal 64 6" xfId="42264" xr:uid="{40D4121A-6987-42CE-8C73-736BE822ED44}"/>
    <x:cellStyle name="Normal 64 6 2" xfId="42265" xr:uid="{022CE36E-B0D8-4E91-A615-8EB160670868}"/>
    <x:cellStyle name="Normal 64 6 2 2" xfId="42266" xr:uid="{A805AD97-B80F-4263-8D08-29696012C1A9}"/>
    <x:cellStyle name="Normal 64 6 2 2 2" xfId="42267" xr:uid="{D10C7296-8033-48A3-9A06-7DF70378CC4F}"/>
    <x:cellStyle name="Normal 64 6 2 3" xfId="42268" xr:uid="{7DA3F6B8-3744-4D92-9FBE-2DBC8016FC2D}"/>
    <x:cellStyle name="Normal 64 6 3" xfId="42269" xr:uid="{2CC87F8F-79AE-45CA-8465-84ACEC904D13}"/>
    <x:cellStyle name="Normal 64 6 3 2" xfId="42270" xr:uid="{7A6E661C-FCB0-47A6-9233-DC96069BE9C1}"/>
    <x:cellStyle name="Normal 64 6 4" xfId="42271" xr:uid="{E1B7F9FE-AEF1-4B26-9885-04D7E6C369D2}"/>
    <x:cellStyle name="Normal 64 6 5" xfId="42272" xr:uid="{0A830E60-AFA3-4374-BF4C-4175404A5330}"/>
    <x:cellStyle name="Normal 64 7" xfId="42273" xr:uid="{66C9ED4B-1FE1-4D36-BFC7-8745569F40F9}"/>
    <x:cellStyle name="Normal 64 7 2" xfId="42274" xr:uid="{6BEB44AF-FD55-4AA6-A256-D28DD286EBC7}"/>
    <x:cellStyle name="Normal 64 7 2 2" xfId="42275" xr:uid="{8EFAEAFB-8454-4F94-81BA-01F0E5AB337D}"/>
    <x:cellStyle name="Normal 64 7 3" xfId="42276" xr:uid="{D2B3B619-C997-40B0-865D-B7DB34E51B27}"/>
    <x:cellStyle name="Normal 64 7 4" xfId="42277" xr:uid="{44E4F255-6E1E-4DED-8C3F-B3A072E29A4B}"/>
    <x:cellStyle name="Normal 64 8" xfId="42278" xr:uid="{A889037F-EA8B-4F6E-AAEB-9D97949B1A73}"/>
    <x:cellStyle name="Normal 64 8 2" xfId="42279" xr:uid="{AB552FF9-23EB-4C60-BDDD-A8B78A700C36}"/>
    <x:cellStyle name="Normal 64 9" xfId="42280" xr:uid="{6BD12B7A-5972-415D-BD70-0A20BB059681}"/>
    <x:cellStyle name="Normal 64 9 2" xfId="42281" xr:uid="{6A44AAB4-F6CB-44A4-8ABF-7F3675607CE2}"/>
    <x:cellStyle name="Normal 65" xfId="42282" xr:uid="{34E228DD-451F-4E36-8B18-9EBA39711025}"/>
    <x:cellStyle name="Normal 66" xfId="42283" xr:uid="{51A5A179-98AE-4229-9D28-C3BAB9470DF1}"/>
    <x:cellStyle name="Normal 66 10" xfId="42284" xr:uid="{0400BF20-2BA8-49F4-97D1-2C7A98A73914}"/>
    <x:cellStyle name="Normal 66 2" xfId="42285" xr:uid="{0B4A5F9A-2710-4CB7-A7B2-C91CA83AACF2}"/>
    <x:cellStyle name="Normal 66 2 2" xfId="42286" xr:uid="{3146EF47-6B02-43C2-8962-EE22BDB8A1F7}"/>
    <x:cellStyle name="Normal 66 2 2 2" xfId="42287" xr:uid="{CD6962FB-6A8E-48AA-AAE6-20F8CE1B1B9C}"/>
    <x:cellStyle name="Normal 66 2 2 2 2" xfId="42288" xr:uid="{B86BFA84-08EC-4568-8AD9-1089E9FFB5B3}"/>
    <x:cellStyle name="Normal 66 2 2 2 2 2" xfId="42289" xr:uid="{DCEE20AC-F7C5-440B-8199-CFF32A55A1D8}"/>
    <x:cellStyle name="Normal 66 2 2 2 2 2 2" xfId="42290" xr:uid="{6F7A5D3D-2EBF-4B24-A80F-20B70AD305CD}"/>
    <x:cellStyle name="Normal 66 2 2 2 2 3" xfId="42291" xr:uid="{3C23FF7E-EF57-4FA5-860B-4FE786ADC6F1}"/>
    <x:cellStyle name="Normal 66 2 2 2 3" xfId="42292" xr:uid="{55EBE74B-A2F0-44B2-AFC6-47D918D93575}"/>
    <x:cellStyle name="Normal 66 2 2 2 3 2" xfId="42293" xr:uid="{E830A7B1-3629-496F-AB9D-3967CA5DDC9E}"/>
    <x:cellStyle name="Normal 66 2 2 2 4" xfId="42294" xr:uid="{453C7662-D7A8-4038-9F08-3E54A5A4C2CE}"/>
    <x:cellStyle name="Normal 66 2 2 2 5" xfId="42295" xr:uid="{A289B50A-8250-4882-972F-80F96F695FDF}"/>
    <x:cellStyle name="Normal 66 2 2 3" xfId="42296" xr:uid="{8A89CEB8-2173-4A60-AD95-6238B8EE4F49}"/>
    <x:cellStyle name="Normal 66 2 2 3 2" xfId="42297" xr:uid="{191D9E08-811E-4FFF-AEB4-A7C079EA3190}"/>
    <x:cellStyle name="Normal 66 2 2 3 2 2" xfId="42298" xr:uid="{2A3D31CD-802D-4DCF-BF95-94F0FE226F07}"/>
    <x:cellStyle name="Normal 66 2 2 3 3" xfId="42299" xr:uid="{FC5F16A6-6283-4118-A494-36C201C484A8}"/>
    <x:cellStyle name="Normal 66 2 2 4" xfId="42300" xr:uid="{09721BC3-93A7-45AE-8846-F86CCD26327E}"/>
    <x:cellStyle name="Normal 66 2 2 4 2" xfId="42301" xr:uid="{FF41D09E-F7D6-4E18-A526-D55801882942}"/>
    <x:cellStyle name="Normal 66 2 2 5" xfId="42302" xr:uid="{F449A2E5-9A67-431D-8CAB-292C382A578B}"/>
    <x:cellStyle name="Normal 66 2 2 6" xfId="42303" xr:uid="{C0B71572-0903-463D-B028-88AD945FC88F}"/>
    <x:cellStyle name="Normal 66 2 3" xfId="42304" xr:uid="{E89A165E-9F60-44F9-955C-4985B409B25F}"/>
    <x:cellStyle name="Normal 66 2 3 2" xfId="42305" xr:uid="{A7B946A7-EE8C-44FE-A190-953B8E134483}"/>
    <x:cellStyle name="Normal 66 2 3 2 2" xfId="42306" xr:uid="{F9F93488-7E96-4B2A-9635-B341252B06FC}"/>
    <x:cellStyle name="Normal 66 2 3 2 2 2" xfId="42307" xr:uid="{0D37644C-CCE4-4585-BDFE-9CAEF4F1CDA4}"/>
    <x:cellStyle name="Normal 66 2 3 2 3" xfId="42308" xr:uid="{0ABF219E-F4EE-4C36-8294-1DCA9142BBFA}"/>
    <x:cellStyle name="Normal 66 2 3 3" xfId="42309" xr:uid="{10A76474-5479-47BC-B5FA-2C09FD2E44B8}"/>
    <x:cellStyle name="Normal 66 2 3 3 2" xfId="42310" xr:uid="{E6A07360-8A3A-46B8-BFCD-8371CE9CA0B2}"/>
    <x:cellStyle name="Normal 66 2 3 4" xfId="42311" xr:uid="{A77D4ED4-1EFF-44DA-9297-0E52E6BCEC4E}"/>
    <x:cellStyle name="Normal 66 2 3 5" xfId="42312" xr:uid="{15075898-03E7-41DD-B3ED-ECE8801CB3EE}"/>
    <x:cellStyle name="Normal 66 2 4" xfId="42313" xr:uid="{CC2FCCA9-C8E0-4B26-9AB6-32942E6AA960}"/>
    <x:cellStyle name="Normal 66 2 4 2" xfId="42314" xr:uid="{B47EBAB7-AD5B-4735-BC02-4FCC22F60183}"/>
    <x:cellStyle name="Normal 66 2 4 2 2" xfId="42315" xr:uid="{A7A41B70-F935-46C2-AB8A-077F24DF00B1}"/>
    <x:cellStyle name="Normal 66 2 4 3" xfId="42316" xr:uid="{E6D00F3E-CC4C-46F6-BEBA-A2C2FEB8B7E4}"/>
    <x:cellStyle name="Normal 66 2 4 4" xfId="42317" xr:uid="{28071437-F325-4C2B-B91F-34EA6C156E7F}"/>
    <x:cellStyle name="Normal 66 2 5" xfId="42318" xr:uid="{62269DEC-9D4A-4EC5-9BA3-7050B896E33D}"/>
    <x:cellStyle name="Normal 66 2 5 2" xfId="42319" xr:uid="{933BA77D-F842-4493-8B18-95499F5CF0AB}"/>
    <x:cellStyle name="Normal 66 2 6" xfId="42320" xr:uid="{87476DF9-1DD9-4FA2-AF26-196995773B62}"/>
    <x:cellStyle name="Normal 66 2 6 2" xfId="42321" xr:uid="{C1359276-CF10-4EA5-98B2-C58F8242A698}"/>
    <x:cellStyle name="Normal 66 2 7" xfId="42322" xr:uid="{8F3DDEF5-C937-42EE-9A32-EAB05A78A53A}"/>
    <x:cellStyle name="Normal 66 3" xfId="42323" xr:uid="{F6854C2F-20B6-42AA-9053-BA34B1F88D2C}"/>
    <x:cellStyle name="Normal 66 3 2" xfId="42324" xr:uid="{8EEEF412-1860-4E7F-9FDF-898A524D08A8}"/>
    <x:cellStyle name="Normal 66 3 2 2" xfId="42325" xr:uid="{7EA2E5F6-35B6-4C9C-BA8F-DF84B21968F8}"/>
    <x:cellStyle name="Normal 66 3 2 2 2" xfId="42326" xr:uid="{008625B8-30D1-4DCF-A70C-B4F9C8CE89D8}"/>
    <x:cellStyle name="Normal 66 3 2 2 2 2" xfId="42327" xr:uid="{C77E6B15-0E94-4A90-831C-30EA5C8DC759}"/>
    <x:cellStyle name="Normal 66 3 2 2 2 2 2" xfId="42328" xr:uid="{A912C899-2655-4D64-BE5E-0E34E496F674}"/>
    <x:cellStyle name="Normal 66 3 2 2 2 3" xfId="42329" xr:uid="{EDA7F5AD-DA37-4CC9-B988-64678988E941}"/>
    <x:cellStyle name="Normal 66 3 2 2 3" xfId="42330" xr:uid="{DA4EF740-2BF2-46CD-A1B4-2054CEE1D390}"/>
    <x:cellStyle name="Normal 66 3 2 2 3 2" xfId="42331" xr:uid="{38042E75-DDB3-40FF-8949-A5B65C9FD2BC}"/>
    <x:cellStyle name="Normal 66 3 2 2 4" xfId="42332" xr:uid="{58F0CAAC-2FAD-4FB9-9B3F-A8EBD2FAB4C4}"/>
    <x:cellStyle name="Normal 66 3 2 2 5" xfId="42333" xr:uid="{44BFC588-FB67-4622-9668-81231D7AB965}"/>
    <x:cellStyle name="Normal 66 3 2 3" xfId="42334" xr:uid="{F21C0D9B-5F34-470C-8880-6298C21DBC3D}"/>
    <x:cellStyle name="Normal 66 3 2 3 2" xfId="42335" xr:uid="{6071C6C3-34E0-4FE9-AD90-377F9D3E2DA0}"/>
    <x:cellStyle name="Normal 66 3 2 3 2 2" xfId="42336" xr:uid="{C3E8EA01-487F-4612-AD0C-6342ED04BD8A}"/>
    <x:cellStyle name="Normal 66 3 2 3 3" xfId="42337" xr:uid="{E14EC965-10F2-4660-B738-50749494F68D}"/>
    <x:cellStyle name="Normal 66 3 2 4" xfId="42338" xr:uid="{B3280FB9-97DB-4726-A393-B2FA50F54F73}"/>
    <x:cellStyle name="Normal 66 3 2 4 2" xfId="42339" xr:uid="{C2697F33-EBD1-4BA5-BA6F-158DFF11FD19}"/>
    <x:cellStyle name="Normal 66 3 2 5" xfId="42340" xr:uid="{4BD5B73F-83FC-484F-8953-B80C2E90FA3A}"/>
    <x:cellStyle name="Normal 66 3 2 6" xfId="42341" xr:uid="{FDCCDC1B-1A4C-4D01-870D-E6486B47A8E5}"/>
    <x:cellStyle name="Normal 66 3 3" xfId="42342" xr:uid="{C6640AB0-5FF1-4FA4-9D4D-B2F6EC8F7A2D}"/>
    <x:cellStyle name="Normal 66 3 3 2" xfId="42343" xr:uid="{D4DADD90-34CA-42FD-8849-053D6491AFA9}"/>
    <x:cellStyle name="Normal 66 3 3 2 2" xfId="42344" xr:uid="{55123F17-D012-4D96-B500-12AC24D61218}"/>
    <x:cellStyle name="Normal 66 3 3 2 2 2" xfId="42345" xr:uid="{407BAF97-B924-405D-9A60-4C694DBAB53B}"/>
    <x:cellStyle name="Normal 66 3 3 2 3" xfId="42346" xr:uid="{E011D681-76FB-4674-9D9B-A8FEB900E33B}"/>
    <x:cellStyle name="Normal 66 3 3 3" xfId="42347" xr:uid="{E7CB48F9-416C-43D7-82D8-8E6706856B23}"/>
    <x:cellStyle name="Normal 66 3 3 3 2" xfId="42348" xr:uid="{96B3330C-9275-4FB3-9266-D3FEF7E90C8C}"/>
    <x:cellStyle name="Normal 66 3 3 4" xfId="42349" xr:uid="{C9F4AB48-91C7-47F8-A970-0F68B9B9E7D6}"/>
    <x:cellStyle name="Normal 66 3 3 5" xfId="42350" xr:uid="{E854A01D-B9D0-42D0-A18D-D01AEF2DC57C}"/>
    <x:cellStyle name="Normal 66 3 4" xfId="42351" xr:uid="{C847E9AE-6373-4328-976C-1151C7E6AB87}"/>
    <x:cellStyle name="Normal 66 3 4 2" xfId="42352" xr:uid="{6895C53E-7B74-4D85-9C4E-351F77E34B5B}"/>
    <x:cellStyle name="Normal 66 3 4 2 2" xfId="42353" xr:uid="{A27A5200-DAA5-475C-B8C5-710842FFED29}"/>
    <x:cellStyle name="Normal 66 3 4 3" xfId="42354" xr:uid="{7C713A05-78BA-418F-96FE-2CC2A2D54E23}"/>
    <x:cellStyle name="Normal 66 3 4 4" xfId="42355" xr:uid="{9CCA2F90-F505-4C3F-9E6A-3DAD6B000A0E}"/>
    <x:cellStyle name="Normal 66 3 5" xfId="42356" xr:uid="{1D0082B4-0BC2-4C6B-81BC-350CF2B1DE57}"/>
    <x:cellStyle name="Normal 66 3 5 2" xfId="42357" xr:uid="{527166B1-DE05-4202-B53C-36B5F38BD63D}"/>
    <x:cellStyle name="Normal 66 3 6" xfId="42358" xr:uid="{F53E1153-BD50-400C-883C-9CD7F4455651}"/>
    <x:cellStyle name="Normal 66 3 6 2" xfId="42359" xr:uid="{8493ED8A-B282-47A2-85D8-418CEFF0922E}"/>
    <x:cellStyle name="Normal 66 3 7" xfId="42360" xr:uid="{FD879162-949D-48C4-B165-D27CCF8E05C6}"/>
    <x:cellStyle name="Normal 66 4" xfId="42361" xr:uid="{0702AE24-8279-48FB-8856-97D755D8BA58}"/>
    <x:cellStyle name="Normal 66 4 2" xfId="42362" xr:uid="{3C9BF2EC-8668-4C80-AF9F-14E7161B3C49}"/>
    <x:cellStyle name="Normal 66 4 2 2" xfId="42363" xr:uid="{32E06FA3-0F18-4171-A361-A9A37DD486DC}"/>
    <x:cellStyle name="Normal 66 4 2 2 2" xfId="42364" xr:uid="{CF844E50-F148-451F-8064-CC02E9EFA2E9}"/>
    <x:cellStyle name="Normal 66 4 2 2 2 2" xfId="42365" xr:uid="{F8D8AE6D-0869-4F7E-9A78-A23238AC2A43}"/>
    <x:cellStyle name="Normal 66 4 2 2 3" xfId="42366" xr:uid="{622999F7-519A-40B2-82A9-3609517631B6}"/>
    <x:cellStyle name="Normal 66 4 2 3" xfId="42367" xr:uid="{6F355A71-E93A-4EFB-BBEC-07EFA47011A4}"/>
    <x:cellStyle name="Normal 66 4 2 3 2" xfId="42368" xr:uid="{1A3D7F8B-97B6-4E4A-AC28-78046054F349}"/>
    <x:cellStyle name="Normal 66 4 2 4" xfId="42369" xr:uid="{6F02E35B-593A-4BE8-BF6E-613EE070AB25}"/>
    <x:cellStyle name="Normal 66 4 2 5" xfId="42370" xr:uid="{8779C9F9-C7B0-47B4-BC73-CDD13C759612}"/>
    <x:cellStyle name="Normal 66 4 3" xfId="42371" xr:uid="{4210251F-20B1-4C19-8E5D-AB17F8DE3431}"/>
    <x:cellStyle name="Normal 66 4 3 2" xfId="42372" xr:uid="{3038FE30-CF12-4176-BD5D-499E24ED7E04}"/>
    <x:cellStyle name="Normal 66 4 3 2 2" xfId="42373" xr:uid="{14F2CCE0-20B0-4B25-B367-B66D80383F35}"/>
    <x:cellStyle name="Normal 66 4 3 3" xfId="42374" xr:uid="{88442A20-9233-4BA4-A963-CD12F45C5582}"/>
    <x:cellStyle name="Normal 66 4 4" xfId="42375" xr:uid="{12C0475B-37A4-4BF8-8C3D-A0431384ABF8}"/>
    <x:cellStyle name="Normal 66 4 4 2" xfId="42376" xr:uid="{09E71BB8-6906-4F96-92F6-7ADD2BBB9022}"/>
    <x:cellStyle name="Normal 66 4 5" xfId="42377" xr:uid="{B4C5879C-E6B8-4407-BF7B-CF8055DE002C}"/>
    <x:cellStyle name="Normal 66 4 6" xfId="42378" xr:uid="{AD76DDFF-EEA3-41BC-A97F-A6EEFAF7BFB6}"/>
    <x:cellStyle name="Normal 66 5" xfId="42379" xr:uid="{4E0262BE-380A-4CDB-BF2B-F7F6330708A7}"/>
    <x:cellStyle name="Normal 66 5 2" xfId="42380" xr:uid="{4A0D1A96-C692-466C-BF95-76F369D6440B}"/>
    <x:cellStyle name="Normal 66 5 2 2" xfId="42381" xr:uid="{2C3D888F-5EA9-4A84-A052-E1F91C472B04}"/>
    <x:cellStyle name="Normal 66 5 2 2 2" xfId="42382" xr:uid="{2BA9C4C6-F68B-4581-A432-A752F77D3FEF}"/>
    <x:cellStyle name="Normal 66 5 2 3" xfId="42383" xr:uid="{A6ECF074-DDA4-4067-9CC7-D91715D45C64}"/>
    <x:cellStyle name="Normal 66 5 3" xfId="42384" xr:uid="{F62A8673-D7A9-4C03-9E94-5D5D852328F7}"/>
    <x:cellStyle name="Normal 66 5 3 2" xfId="42385" xr:uid="{3D4E866B-E85C-4F3D-8E6C-773BC084A604}"/>
    <x:cellStyle name="Normal 66 5 4" xfId="42386" xr:uid="{8B2B3B3A-6A0B-42A9-B545-861B08D7D71B}"/>
    <x:cellStyle name="Normal 66 5 5" xfId="42387" xr:uid="{E8A2EFA6-FCB2-426D-B155-06BE5D4E1EE0}"/>
    <x:cellStyle name="Normal 66 6" xfId="42388" xr:uid="{DAB3B493-DF31-4117-B2B3-84AC7C2009FF}"/>
    <x:cellStyle name="Normal 66 6 2" xfId="42389" xr:uid="{72EF2F52-B1E0-4BF8-8F07-303D6E685377}"/>
    <x:cellStyle name="Normal 66 6 2 2" xfId="42390" xr:uid="{7FFE8F39-7B49-4E31-9D91-1DF5AC804B9E}"/>
    <x:cellStyle name="Normal 66 6 2 2 2" xfId="42391" xr:uid="{3E378971-CA78-4FF1-A55B-BA6E89E44FA6}"/>
    <x:cellStyle name="Normal 66 6 2 3" xfId="42392" xr:uid="{F45CC1F2-F77C-4229-84AC-EE478B216F84}"/>
    <x:cellStyle name="Normal 66 6 3" xfId="42393" xr:uid="{8B386F4B-BC7E-4C47-BD36-E602AD7A65AA}"/>
    <x:cellStyle name="Normal 66 6 3 2" xfId="42394" xr:uid="{813E932C-7447-4795-B4C8-3A7E31DD5B2D}"/>
    <x:cellStyle name="Normal 66 6 4" xfId="42395" xr:uid="{A541952E-36A1-4C9E-8B10-F277CF94B757}"/>
    <x:cellStyle name="Normal 66 6 5" xfId="42396" xr:uid="{9A6E7FB0-EE4D-4731-845E-41E0F2B9B22D}"/>
    <x:cellStyle name="Normal 66 7" xfId="42397" xr:uid="{8A04657E-62E4-4326-BECE-EA05420870D8}"/>
    <x:cellStyle name="Normal 66 7 2" xfId="42398" xr:uid="{B592B37C-D1F3-419C-8FC5-738FC33ECDED}"/>
    <x:cellStyle name="Normal 66 7 2 2" xfId="42399" xr:uid="{3401E956-C98B-4DD6-ADB7-C5E4E1A2311A}"/>
    <x:cellStyle name="Normal 66 7 3" xfId="42400" xr:uid="{CF69C3DB-2BF4-4E81-BE16-4746029BD425}"/>
    <x:cellStyle name="Normal 66 7 4" xfId="42401" xr:uid="{64DDA978-3E6A-436C-824F-B8E4F51257C5}"/>
    <x:cellStyle name="Normal 66 8" xfId="42402" xr:uid="{F46531A1-A084-4C5C-AFA3-F1DB7090A774}"/>
    <x:cellStyle name="Normal 66 8 2" xfId="42403" xr:uid="{1708B9AE-31CB-456D-9D2B-0E174F79C5F7}"/>
    <x:cellStyle name="Normal 66 9" xfId="42404" xr:uid="{2D67F76B-10A5-4F7C-8723-3B20B38FFCFD}"/>
    <x:cellStyle name="Normal 66 9 2" xfId="42405" xr:uid="{C390F32A-6425-452F-802B-118C872B398C}"/>
    <x:cellStyle name="Normal 67" xfId="42406" xr:uid="{6577D2EB-ED88-42F1-A36E-B8D6927A6464}"/>
    <x:cellStyle name="Normal 67 10" xfId="42407" xr:uid="{F70D7069-167C-45D7-B6A2-3876AB5352E9}"/>
    <x:cellStyle name="Normal 67 2" xfId="42408" xr:uid="{149DDB13-3958-4B9D-88DF-72E9D7BEA737}"/>
    <x:cellStyle name="Normal 67 2 2" xfId="42409" xr:uid="{36CD47C4-D65A-4C10-BFD3-7DB0A35DFB1D}"/>
    <x:cellStyle name="Normal 67 2 2 2" xfId="42410" xr:uid="{3A9BE6D2-5F28-44F4-AE58-2E1562C780AB}"/>
    <x:cellStyle name="Normal 67 2 2 2 2" xfId="42411" xr:uid="{91EA98FB-C779-4AE8-81BE-C10808E0AE18}"/>
    <x:cellStyle name="Normal 67 2 2 2 2 2" xfId="42412" xr:uid="{612EDF70-AC1F-4555-8571-A8BB0C332F4D}"/>
    <x:cellStyle name="Normal 67 2 2 2 2 2 2" xfId="42413" xr:uid="{D46290C5-8512-4780-B035-B8BBC1646E68}"/>
    <x:cellStyle name="Normal 67 2 2 2 2 3" xfId="42414" xr:uid="{7641C54F-5804-4F3D-822A-E2437613A6B6}"/>
    <x:cellStyle name="Normal 67 2 2 2 3" xfId="42415" xr:uid="{28E42920-ACD0-49A6-9AE7-5225375904BA}"/>
    <x:cellStyle name="Normal 67 2 2 2 3 2" xfId="42416" xr:uid="{2C2C479E-4BE5-49DA-9B67-CF7A32645447}"/>
    <x:cellStyle name="Normal 67 2 2 2 4" xfId="42417" xr:uid="{2F036469-8888-4B12-B979-E77C429A2373}"/>
    <x:cellStyle name="Normal 67 2 2 2 5" xfId="42418" xr:uid="{A7CA57BA-7593-4FDA-971D-CC5F71442E87}"/>
    <x:cellStyle name="Normal 67 2 2 3" xfId="42419" xr:uid="{ED5F2C81-A92B-4A08-9E96-EBCF2D57DA7C}"/>
    <x:cellStyle name="Normal 67 2 2 3 2" xfId="42420" xr:uid="{F086A5BD-B3B0-45F0-BE76-E57C91672DB9}"/>
    <x:cellStyle name="Normal 67 2 2 3 2 2" xfId="42421" xr:uid="{0A026679-B07F-4FE8-86E4-1B44BC9E4984}"/>
    <x:cellStyle name="Normal 67 2 2 3 3" xfId="42422" xr:uid="{B2A8266C-96DA-47BB-A6BC-94DC5DBAAB77}"/>
    <x:cellStyle name="Normal 67 2 2 4" xfId="42423" xr:uid="{D54FC0B0-9290-4374-BF6E-AAF5D3FFBFDA}"/>
    <x:cellStyle name="Normal 67 2 2 4 2" xfId="42424" xr:uid="{DC9DFF71-FB09-43E5-82FB-1044BC648F87}"/>
    <x:cellStyle name="Normal 67 2 2 5" xfId="42425" xr:uid="{C960AB48-7A80-4712-B49C-61E181DE4D7F}"/>
    <x:cellStyle name="Normal 67 2 2 6" xfId="42426" xr:uid="{5AFE6554-58F1-4213-AAD8-FD391DEEF611}"/>
    <x:cellStyle name="Normal 67 2 3" xfId="42427" xr:uid="{E328CEED-AB42-407A-AF9A-D9B08B9FC8FA}"/>
    <x:cellStyle name="Normal 67 2 3 2" xfId="42428" xr:uid="{5A9B399D-86DE-43C8-A971-A6BBDD00A542}"/>
    <x:cellStyle name="Normal 67 2 3 2 2" xfId="42429" xr:uid="{D9989E15-C69E-4F96-BE6A-272AEEADFE6B}"/>
    <x:cellStyle name="Normal 67 2 3 2 2 2" xfId="42430" xr:uid="{1A9E96FE-554D-4402-A491-7E95FEED4FF0}"/>
    <x:cellStyle name="Normal 67 2 3 2 3" xfId="42431" xr:uid="{7C83CBBD-F0A1-4C13-8C05-7A18709FD7CD}"/>
    <x:cellStyle name="Normal 67 2 3 3" xfId="42432" xr:uid="{80CBE0EA-FB1F-4D29-9CCA-8DDD0BF33427}"/>
    <x:cellStyle name="Normal 67 2 3 3 2" xfId="42433" xr:uid="{2BD86F82-5AE9-4721-82B4-2280428FE97E}"/>
    <x:cellStyle name="Normal 67 2 3 4" xfId="42434" xr:uid="{4845E267-81CE-49B3-82DE-AFEB70E053DB}"/>
    <x:cellStyle name="Normal 67 2 3 5" xfId="42435" xr:uid="{EDF6CA6D-5E8B-474F-B587-0563DD43D5FA}"/>
    <x:cellStyle name="Normal 67 2 4" xfId="42436" xr:uid="{991B01B8-B5FD-4676-BBF2-7B4886A99482}"/>
    <x:cellStyle name="Normal 67 2 4 2" xfId="42437" xr:uid="{40302A38-BADC-4FB5-9ED6-3B583631C341}"/>
    <x:cellStyle name="Normal 67 2 4 2 2" xfId="42438" xr:uid="{44BCF4BB-AB09-4CE7-A1B4-C4ED135308F6}"/>
    <x:cellStyle name="Normal 67 2 4 3" xfId="42439" xr:uid="{93089BFF-E186-4FDC-A66D-887A08BD77D0}"/>
    <x:cellStyle name="Normal 67 2 4 4" xfId="42440" xr:uid="{AB63D231-156C-4538-9BB3-2A05D2A6E21D}"/>
    <x:cellStyle name="Normal 67 2 5" xfId="42441" xr:uid="{614A0A35-D05D-4D8F-9F33-43515D5F755E}"/>
    <x:cellStyle name="Normal 67 2 5 2" xfId="42442" xr:uid="{C0E473D2-A60D-4AD1-8BCD-07DAB3BC1E34}"/>
    <x:cellStyle name="Normal 67 2 6" xfId="42443" xr:uid="{DBF296D8-7D9D-4727-B2FF-4BF6C7341684}"/>
    <x:cellStyle name="Normal 67 2 6 2" xfId="42444" xr:uid="{3C7FA615-60A9-4345-9CA6-D80B63F343E8}"/>
    <x:cellStyle name="Normal 67 2 7" xfId="42445" xr:uid="{B395623D-068E-409D-9C06-C3B8AB5A5DC4}"/>
    <x:cellStyle name="Normal 67 3" xfId="42446" xr:uid="{895CB458-8AF7-441E-9FD5-DC809BC70579}"/>
    <x:cellStyle name="Normal 67 3 2" xfId="42447" xr:uid="{32FF3814-7EB2-4970-90F1-6E9D84ED85AF}"/>
    <x:cellStyle name="Normal 67 3 2 2" xfId="42448" xr:uid="{4B7024D0-1974-4D0C-A9D5-62160CB6EF5A}"/>
    <x:cellStyle name="Normal 67 3 2 2 2" xfId="42449" xr:uid="{0F5362A4-9EC4-47D9-9CC0-E762610C7FA1}"/>
    <x:cellStyle name="Normal 67 3 2 2 2 2" xfId="42450" xr:uid="{E1A705B7-41A8-490C-A760-4B6DCE95671F}"/>
    <x:cellStyle name="Normal 67 3 2 2 2 2 2" xfId="42451" xr:uid="{E23DABF5-B5E9-4E45-8E03-6C668180CA44}"/>
    <x:cellStyle name="Normal 67 3 2 2 2 3" xfId="42452" xr:uid="{7324353E-F328-444F-AD9C-012AFEEC8F81}"/>
    <x:cellStyle name="Normal 67 3 2 2 3" xfId="42453" xr:uid="{27B3FF43-4975-45B9-8CBB-C2A23B7EB502}"/>
    <x:cellStyle name="Normal 67 3 2 2 3 2" xfId="42454" xr:uid="{F93647E4-D495-4961-8493-151C67D7E23A}"/>
    <x:cellStyle name="Normal 67 3 2 2 4" xfId="42455" xr:uid="{676CA3BE-631B-4D7D-B226-C4E5E2263B2C}"/>
    <x:cellStyle name="Normal 67 3 2 2 5" xfId="42456" xr:uid="{41DFB81E-A587-4E14-A535-106735188D43}"/>
    <x:cellStyle name="Normal 67 3 2 3" xfId="42457" xr:uid="{680B6A4D-F4EB-472D-B838-32C621133980}"/>
    <x:cellStyle name="Normal 67 3 2 3 2" xfId="42458" xr:uid="{92AE0271-719A-4188-ABE6-CC3C63B9A7BD}"/>
    <x:cellStyle name="Normal 67 3 2 3 2 2" xfId="42459" xr:uid="{3ECA437A-C646-4350-8884-69BBF5F13748}"/>
    <x:cellStyle name="Normal 67 3 2 3 3" xfId="42460" xr:uid="{1A9F35A4-D1BC-4EFA-A319-B12EE4A4D4AF}"/>
    <x:cellStyle name="Normal 67 3 2 4" xfId="42461" xr:uid="{DC0F39B0-C960-49A0-BAD0-BE8577B9E52E}"/>
    <x:cellStyle name="Normal 67 3 2 4 2" xfId="42462" xr:uid="{DF39BCD2-6E27-4436-9C7B-3A15145E0718}"/>
    <x:cellStyle name="Normal 67 3 2 5" xfId="42463" xr:uid="{F613884E-7D1D-4EAC-817D-F46A1F589D38}"/>
    <x:cellStyle name="Normal 67 3 2 6" xfId="42464" xr:uid="{2E33FAE2-B3E6-46FE-99FC-6869F75E2D95}"/>
    <x:cellStyle name="Normal 67 3 3" xfId="42465" xr:uid="{0E8AD615-A225-4B11-A895-D8AE7FB21113}"/>
    <x:cellStyle name="Normal 67 3 3 2" xfId="42466" xr:uid="{BE078C89-AE29-4514-9C32-7797760B9E82}"/>
    <x:cellStyle name="Normal 67 3 3 2 2" xfId="42467" xr:uid="{B4D1B389-05AF-4ED5-BF78-DA03ABB70309}"/>
    <x:cellStyle name="Normal 67 3 3 2 2 2" xfId="42468" xr:uid="{C751470F-31CA-4EB9-9F57-EDBFF1197373}"/>
    <x:cellStyle name="Normal 67 3 3 2 3" xfId="42469" xr:uid="{961CFF04-42AE-4B9E-8268-0F073BAAC38A}"/>
    <x:cellStyle name="Normal 67 3 3 3" xfId="42470" xr:uid="{A8D3AFF4-903C-4257-8FD6-D2C5DD3AB0B7}"/>
    <x:cellStyle name="Normal 67 3 3 3 2" xfId="42471" xr:uid="{F7DD735B-3F44-470D-A1D6-CDCE5691FADF}"/>
    <x:cellStyle name="Normal 67 3 3 4" xfId="42472" xr:uid="{65052DAF-3143-49D5-8BC9-5F4B814D83A2}"/>
    <x:cellStyle name="Normal 67 3 3 5" xfId="42473" xr:uid="{FADCF851-15A8-4A91-BB84-03189C81C377}"/>
    <x:cellStyle name="Normal 67 3 4" xfId="42474" xr:uid="{412BD43D-8396-414D-BEEF-7749C53F1889}"/>
    <x:cellStyle name="Normal 67 3 4 2" xfId="42475" xr:uid="{EDB7D47D-D8FC-4F0E-94E4-70324834746E}"/>
    <x:cellStyle name="Normal 67 3 4 2 2" xfId="42476" xr:uid="{3DC14CEF-FA10-4194-9861-1F468AE3EF5C}"/>
    <x:cellStyle name="Normal 67 3 4 3" xfId="42477" xr:uid="{1CA55DEE-8EFF-490E-B7F5-BDD653F7F0BE}"/>
    <x:cellStyle name="Normal 67 3 4 4" xfId="42478" xr:uid="{B49AE2A5-27CB-4D6A-949F-0A6C513575B8}"/>
    <x:cellStyle name="Normal 67 3 5" xfId="42479" xr:uid="{0C2AE3A1-78DC-4FA2-9516-87E32600016D}"/>
    <x:cellStyle name="Normal 67 3 5 2" xfId="42480" xr:uid="{80C3B619-DA22-449B-A053-4F9454F9D9D9}"/>
    <x:cellStyle name="Normal 67 3 6" xfId="42481" xr:uid="{42068110-069F-4569-8FB0-ACA3B4131647}"/>
    <x:cellStyle name="Normal 67 3 6 2" xfId="42482" xr:uid="{0B5FDDF0-8A5C-4006-A945-FFB83D87AD46}"/>
    <x:cellStyle name="Normal 67 3 7" xfId="42483" xr:uid="{25A0BA45-C70D-4A1B-BC92-B1B8400AC118}"/>
    <x:cellStyle name="Normal 67 4" xfId="42484" xr:uid="{49585305-800D-428C-955C-EEDD1EE3C1F4}"/>
    <x:cellStyle name="Normal 67 4 2" xfId="42485" xr:uid="{146CDC8B-5612-4A8A-9989-F1F49D2C7304}"/>
    <x:cellStyle name="Normal 67 4 2 2" xfId="42486" xr:uid="{893F9CBD-20D5-4CC2-896D-671C30C7769A}"/>
    <x:cellStyle name="Normal 67 4 2 2 2" xfId="42487" xr:uid="{79C53C23-8B61-4304-879B-4AF7C9263F10}"/>
    <x:cellStyle name="Normal 67 4 2 2 2 2" xfId="42488" xr:uid="{A676572C-CE16-4EAB-B0CF-17F59A5497D6}"/>
    <x:cellStyle name="Normal 67 4 2 2 3" xfId="42489" xr:uid="{815A2834-9B56-47B6-9C39-A8194A9A09E6}"/>
    <x:cellStyle name="Normal 67 4 2 3" xfId="42490" xr:uid="{C3DE44FA-2CFA-4605-825C-A2E83BDBFED0}"/>
    <x:cellStyle name="Normal 67 4 2 3 2" xfId="42491" xr:uid="{A253B431-E45C-4C02-B2CE-EDD03B3D0F9A}"/>
    <x:cellStyle name="Normal 67 4 2 4" xfId="42492" xr:uid="{D8F2F15C-65D5-4C0B-B89E-45CEAEA8D7E0}"/>
    <x:cellStyle name="Normal 67 4 2 5" xfId="42493" xr:uid="{F371E2A8-A939-4731-8C79-7499C9CD9545}"/>
    <x:cellStyle name="Normal 67 4 3" xfId="42494" xr:uid="{51B91591-748B-4D9D-978D-28F9C99A9E7C}"/>
    <x:cellStyle name="Normal 67 4 3 2" xfId="42495" xr:uid="{BAC59957-E3FA-4515-875B-783E28DCBB60}"/>
    <x:cellStyle name="Normal 67 4 3 2 2" xfId="42496" xr:uid="{3AA3EFA5-423D-4078-9EBC-30E4585FDA54}"/>
    <x:cellStyle name="Normal 67 4 3 3" xfId="42497" xr:uid="{9E33EA1E-DE11-4F8C-B2FA-F8A3C6CC4A09}"/>
    <x:cellStyle name="Normal 67 4 4" xfId="42498" xr:uid="{EC35A0CB-BB08-4BC2-A6EB-6692BEF98E8E}"/>
    <x:cellStyle name="Normal 67 4 4 2" xfId="42499" xr:uid="{649C0CA4-E51A-4FD6-AE3B-34B3823A4AD5}"/>
    <x:cellStyle name="Normal 67 4 5" xfId="42500" xr:uid="{8D9F32CC-4E17-496B-B478-3F314196AFD4}"/>
    <x:cellStyle name="Normal 67 4 6" xfId="42501" xr:uid="{A801D72A-6C99-4ED5-9477-AC21BFE537CD}"/>
    <x:cellStyle name="Normal 67 5" xfId="42502" xr:uid="{12A098D1-1F9D-42BC-A8C1-AF7A974E1E2F}"/>
    <x:cellStyle name="Normal 67 5 2" xfId="42503" xr:uid="{6CB4CF12-3A15-4DC1-B211-8B6421A50C1C}"/>
    <x:cellStyle name="Normal 67 5 2 2" xfId="42504" xr:uid="{69155D16-351F-4351-83BD-B8433CACEA3F}"/>
    <x:cellStyle name="Normal 67 5 2 2 2" xfId="42505" xr:uid="{4074A07A-8384-46A2-AA24-042A86E63C79}"/>
    <x:cellStyle name="Normal 67 5 2 3" xfId="42506" xr:uid="{12685595-14BA-4962-9D65-46A253D2F33C}"/>
    <x:cellStyle name="Normal 67 5 3" xfId="42507" xr:uid="{8A90AC20-58F0-4441-9046-200335630550}"/>
    <x:cellStyle name="Normal 67 5 3 2" xfId="42508" xr:uid="{2A902F4F-4722-49DA-A77B-66A2FC9919F0}"/>
    <x:cellStyle name="Normal 67 5 4" xfId="42509" xr:uid="{6D1FDABA-AFAA-4D94-B4F9-538A8ECE1E36}"/>
    <x:cellStyle name="Normal 67 5 5" xfId="42510" xr:uid="{7BC20593-E760-4C3F-BCBC-890F90680D1B}"/>
    <x:cellStyle name="Normal 67 6" xfId="42511" xr:uid="{34F1EAAB-A285-447D-9C2D-A02E69E8C7D9}"/>
    <x:cellStyle name="Normal 67 6 2" xfId="42512" xr:uid="{C0C5BAE4-D5A8-4E13-BA8F-8E3408B071B2}"/>
    <x:cellStyle name="Normal 67 6 2 2" xfId="42513" xr:uid="{7220D57C-5E44-4A83-A6A1-E120DE5FADEA}"/>
    <x:cellStyle name="Normal 67 6 2 2 2" xfId="42514" xr:uid="{377C48D1-EF6F-4DEF-A7BE-D168925F9865}"/>
    <x:cellStyle name="Normal 67 6 2 3" xfId="42515" xr:uid="{ECAF972F-5422-4CCD-BEF4-7459C102F66C}"/>
    <x:cellStyle name="Normal 67 6 3" xfId="42516" xr:uid="{8A31B8E7-7E10-43B5-83EB-A305DB96B853}"/>
    <x:cellStyle name="Normal 67 6 3 2" xfId="42517" xr:uid="{4678BC73-EC3A-4E38-B3CC-7842F5F6AAE8}"/>
    <x:cellStyle name="Normal 67 6 4" xfId="42518" xr:uid="{7C74E217-68C6-4F87-8583-387CFEEB05F4}"/>
    <x:cellStyle name="Normal 67 6 5" xfId="42519" xr:uid="{6C772F13-C235-4EDE-954C-DB9CA56BD54E}"/>
    <x:cellStyle name="Normal 67 7" xfId="42520" xr:uid="{C41B861E-72CC-4048-80C2-AEA8C497B490}"/>
    <x:cellStyle name="Normal 67 7 2" xfId="42521" xr:uid="{3622550F-A949-4F26-A74C-03F458226B10}"/>
    <x:cellStyle name="Normal 67 7 2 2" xfId="42522" xr:uid="{5241C94F-4812-4478-8DB8-55F766829DCF}"/>
    <x:cellStyle name="Normal 67 7 3" xfId="42523" xr:uid="{C5B05779-538C-4D13-BEDF-1F631C97CCB4}"/>
    <x:cellStyle name="Normal 67 7 4" xfId="42524" xr:uid="{10089CBA-1F67-44FC-B52F-78A22090E667}"/>
    <x:cellStyle name="Normal 67 8" xfId="42525" xr:uid="{D24111AC-EF9A-4F80-9442-61427ABB7706}"/>
    <x:cellStyle name="Normal 67 8 2" xfId="42526" xr:uid="{C504E4D9-E94A-4C40-8B18-4112DD9AC06C}"/>
    <x:cellStyle name="Normal 67 9" xfId="42527" xr:uid="{ABA65DC5-691E-42E0-9DA2-57C5E6D98DBB}"/>
    <x:cellStyle name="Normal 67 9 2" xfId="42528" xr:uid="{3BD7204E-45AE-49F7-9E98-6AC9CB5ECCB2}"/>
    <x:cellStyle name="Normal 68" xfId="42529" xr:uid="{B6305ACF-AC2B-4893-B359-A18B735B2F5C}"/>
    <x:cellStyle name="Normal 68 10" xfId="42530" xr:uid="{EE1B5EA1-4F2F-42F6-BA5C-A551499103E3}"/>
    <x:cellStyle name="Normal 68 2" xfId="42531" xr:uid="{19F1E4FE-8053-40A0-BA7F-D519203242EA}"/>
    <x:cellStyle name="Normal 68 2 2" xfId="42532" xr:uid="{0FBBD0FB-972D-4F15-8794-4CB00D107BDB}"/>
    <x:cellStyle name="Normal 68 2 2 2" xfId="42533" xr:uid="{52833B8F-6A55-4384-B0A6-A4511F2225A2}"/>
    <x:cellStyle name="Normal 68 2 2 2 2" xfId="42534" xr:uid="{FDB8BCC8-2913-49EE-978B-2E4DD0E1FFC0}"/>
    <x:cellStyle name="Normal 68 2 2 2 2 2" xfId="42535" xr:uid="{E7187B0F-E262-4AAC-AFE9-00944C79371F}"/>
    <x:cellStyle name="Normal 68 2 2 2 2 2 2" xfId="42536" xr:uid="{EF6286FC-459B-41B1-B497-20BB03327516}"/>
    <x:cellStyle name="Normal 68 2 2 2 2 3" xfId="42537" xr:uid="{DEE0496A-F7A1-4D4E-AC97-06CF1D0C2990}"/>
    <x:cellStyle name="Normal 68 2 2 2 3" xfId="42538" xr:uid="{CAFF7008-661B-46EC-80DC-F5C87F6016D6}"/>
    <x:cellStyle name="Normal 68 2 2 2 3 2" xfId="42539" xr:uid="{2BBD59A9-7E2B-49EE-9DCA-8F1AA239F404}"/>
    <x:cellStyle name="Normal 68 2 2 2 4" xfId="42540" xr:uid="{09A64234-2ABC-4E06-B00B-9EECBDD7473A}"/>
    <x:cellStyle name="Normal 68 2 2 2 5" xfId="42541" xr:uid="{8A32FE88-1485-4CA4-A9D2-B0E51F0EC5C8}"/>
    <x:cellStyle name="Normal 68 2 2 3" xfId="42542" xr:uid="{EBFFBB32-F6EB-4547-A063-BBC7DFC06F5C}"/>
    <x:cellStyle name="Normal 68 2 2 3 2" xfId="42543" xr:uid="{41074812-99D9-4930-8426-78AE5D2541A1}"/>
    <x:cellStyle name="Normal 68 2 2 3 2 2" xfId="42544" xr:uid="{45A8A0F5-CDF3-4119-B35D-98584FF75115}"/>
    <x:cellStyle name="Normal 68 2 2 3 3" xfId="42545" xr:uid="{6707C453-1432-48A0-B360-382DEFB6B994}"/>
    <x:cellStyle name="Normal 68 2 2 4" xfId="42546" xr:uid="{1ED09687-23E5-480D-AE94-83B94290643C}"/>
    <x:cellStyle name="Normal 68 2 2 4 2" xfId="42547" xr:uid="{5ECBF6C9-AD95-4040-AAC6-DA653527A117}"/>
    <x:cellStyle name="Normal 68 2 2 5" xfId="42548" xr:uid="{6524F338-DABA-458F-ACDE-D7A86510A2B5}"/>
    <x:cellStyle name="Normal 68 2 2 6" xfId="42549" xr:uid="{759219A2-D6FA-49F6-AC2B-77E99C9E85B5}"/>
    <x:cellStyle name="Normal 68 2 3" xfId="42550" xr:uid="{060463D1-20E2-4772-9AF4-D5ED98647E9F}"/>
    <x:cellStyle name="Normal 68 2 3 2" xfId="42551" xr:uid="{7A44DD81-569D-4D67-80C2-42E0800DF586}"/>
    <x:cellStyle name="Normal 68 2 3 2 2" xfId="42552" xr:uid="{240C28D6-1D62-4FCB-B046-970BCA1512CF}"/>
    <x:cellStyle name="Normal 68 2 3 2 2 2" xfId="42553" xr:uid="{814A4366-C01B-44E6-A872-C38487BBCE12}"/>
    <x:cellStyle name="Normal 68 2 3 2 3" xfId="42554" xr:uid="{69A492EE-4547-4AAA-99EE-AB1D5A431BE1}"/>
    <x:cellStyle name="Normal 68 2 3 3" xfId="42555" xr:uid="{78BEFD8C-3C7B-4F34-A29E-17D38D4E7CFE}"/>
    <x:cellStyle name="Normal 68 2 3 3 2" xfId="42556" xr:uid="{654D759D-C30D-4FDE-A406-F544EECDE83E}"/>
    <x:cellStyle name="Normal 68 2 3 4" xfId="42557" xr:uid="{E9EBF2CD-8F02-4365-9631-4E082CF82D49}"/>
    <x:cellStyle name="Normal 68 2 3 5" xfId="42558" xr:uid="{2AAA0F50-8E7D-4A20-BC08-050E21F0FF65}"/>
    <x:cellStyle name="Normal 68 2 4" xfId="42559" xr:uid="{7F01CEA6-56DB-461A-90E1-5A66484BBD28}"/>
    <x:cellStyle name="Normal 68 2 4 2" xfId="42560" xr:uid="{CE1917C1-EB50-415A-B55B-204CCC35E030}"/>
    <x:cellStyle name="Normal 68 2 4 2 2" xfId="42561" xr:uid="{2E0DB104-1AE4-43A8-9D87-6E8C283CFA12}"/>
    <x:cellStyle name="Normal 68 2 4 3" xfId="42562" xr:uid="{FF9FE7AB-FEED-441E-AEDE-D4B85CFFF66E}"/>
    <x:cellStyle name="Normal 68 2 4 4" xfId="42563" xr:uid="{A41F7137-8441-452D-9B93-D40995DE8920}"/>
    <x:cellStyle name="Normal 68 2 5" xfId="42564" xr:uid="{BE196595-82CE-479A-B5D5-F54DA463A47A}"/>
    <x:cellStyle name="Normal 68 2 5 2" xfId="42565" xr:uid="{6A702747-F676-48D2-A254-11E6CE5F406E}"/>
    <x:cellStyle name="Normal 68 2 6" xfId="42566" xr:uid="{D78696F3-3B2A-4E23-A4DB-562E06823841}"/>
    <x:cellStyle name="Normal 68 2 6 2" xfId="42567" xr:uid="{D8FA941C-1471-4038-8402-ACE98156D7E8}"/>
    <x:cellStyle name="Normal 68 2 7" xfId="42568" xr:uid="{A21D80CA-1229-49CA-ABD8-72FA9263F6B7}"/>
    <x:cellStyle name="Normal 68 3" xfId="42569" xr:uid="{135A64C7-1474-4230-9444-74C90AEAFCF5}"/>
    <x:cellStyle name="Normal 68 3 2" xfId="42570" xr:uid="{B7F4796E-BDAB-413E-82FE-034117C1C2D1}"/>
    <x:cellStyle name="Normal 68 3 2 2" xfId="42571" xr:uid="{55EC7F3B-BCB0-4326-B1F0-DB623BDE1081}"/>
    <x:cellStyle name="Normal 68 3 2 2 2" xfId="42572" xr:uid="{D6722969-E635-4473-B7B4-4475BC3DC34C}"/>
    <x:cellStyle name="Normal 68 3 2 2 2 2" xfId="42573" xr:uid="{20D878B7-A131-427C-AFE9-D6B39AE1394C}"/>
    <x:cellStyle name="Normal 68 3 2 2 2 2 2" xfId="42574" xr:uid="{DD38C08E-65F5-48C3-92FA-7D7C1AAD7C18}"/>
    <x:cellStyle name="Normal 68 3 2 2 2 3" xfId="42575" xr:uid="{71A3A115-6266-4052-BD21-53C0E9DB4458}"/>
    <x:cellStyle name="Normal 68 3 2 2 3" xfId="42576" xr:uid="{6E284DA6-ACE4-4DD0-AA76-AA81DAC336DD}"/>
    <x:cellStyle name="Normal 68 3 2 2 3 2" xfId="42577" xr:uid="{A9E3FD39-0369-4D6B-9CE6-B69F2AB212EC}"/>
    <x:cellStyle name="Normal 68 3 2 2 4" xfId="42578" xr:uid="{768148F8-EAA6-45D7-81CC-B76BEB7BD8C8}"/>
    <x:cellStyle name="Normal 68 3 2 2 5" xfId="42579" xr:uid="{037D4CC0-28A3-4D47-840C-3905EE1CE2E6}"/>
    <x:cellStyle name="Normal 68 3 2 3" xfId="42580" xr:uid="{F9218073-0205-483F-A764-B85488488706}"/>
    <x:cellStyle name="Normal 68 3 2 3 2" xfId="42581" xr:uid="{64798B5F-EC03-4919-A5B8-A00222EEBF31}"/>
    <x:cellStyle name="Normal 68 3 2 3 2 2" xfId="42582" xr:uid="{1A49C545-B454-49BB-B1B3-AA2BFC68E9C4}"/>
    <x:cellStyle name="Normal 68 3 2 3 3" xfId="42583" xr:uid="{C52698DE-2F0C-4DF8-894A-33FC1D35657A}"/>
    <x:cellStyle name="Normal 68 3 2 4" xfId="42584" xr:uid="{6AE6AD8A-9528-4E54-ABF0-71D13C4F75D6}"/>
    <x:cellStyle name="Normal 68 3 2 4 2" xfId="42585" xr:uid="{8B330071-4071-4160-AE1B-BC5E9E20E167}"/>
    <x:cellStyle name="Normal 68 3 2 5" xfId="42586" xr:uid="{E86FFE33-14D2-4CE5-A8D3-39C4EE906CD2}"/>
    <x:cellStyle name="Normal 68 3 2 6" xfId="42587" xr:uid="{5CDB658D-CC02-4B04-B5A7-B664938B451E}"/>
    <x:cellStyle name="Normal 68 3 3" xfId="42588" xr:uid="{A33800F2-66F3-4493-85F3-A3236F743C17}"/>
    <x:cellStyle name="Normal 68 3 3 2" xfId="42589" xr:uid="{06358969-0057-42A8-979E-16B215F592E6}"/>
    <x:cellStyle name="Normal 68 3 3 2 2" xfId="42590" xr:uid="{46EECCAE-9D31-450F-B655-D77C29B43FE1}"/>
    <x:cellStyle name="Normal 68 3 3 2 2 2" xfId="42591" xr:uid="{27361472-6BE4-4F92-ADF7-AF9A2FAA5F27}"/>
    <x:cellStyle name="Normal 68 3 3 2 3" xfId="42592" xr:uid="{90F0E1DC-282E-4422-BCC8-9A4761E75E90}"/>
    <x:cellStyle name="Normal 68 3 3 3" xfId="42593" xr:uid="{E4AF1433-C890-4E8E-BD23-352E076059B7}"/>
    <x:cellStyle name="Normal 68 3 3 3 2" xfId="42594" xr:uid="{315AD711-67C1-40A0-B8FE-D6A8654CA9B5}"/>
    <x:cellStyle name="Normal 68 3 3 4" xfId="42595" xr:uid="{1DD2175D-A522-43AB-B12B-776F4F56CBAF}"/>
    <x:cellStyle name="Normal 68 3 3 5" xfId="42596" xr:uid="{B6553E97-9CAA-4680-9E72-3E8088712A2E}"/>
    <x:cellStyle name="Normal 68 3 4" xfId="42597" xr:uid="{6C6F57A4-6A04-4A03-8FCC-6C8517495B92}"/>
    <x:cellStyle name="Normal 68 3 4 2" xfId="42598" xr:uid="{CE649339-A5AC-400F-A5DA-B2902F4B92D7}"/>
    <x:cellStyle name="Normal 68 3 4 2 2" xfId="42599" xr:uid="{D6C2D9D6-6D13-4510-8BF6-3F16B8978F93}"/>
    <x:cellStyle name="Normal 68 3 4 3" xfId="42600" xr:uid="{A69F1597-A02C-45E1-8665-6AB974A81E48}"/>
    <x:cellStyle name="Normal 68 3 4 4" xfId="42601" xr:uid="{EF634B67-38FA-4E2B-9274-6B240057B58A}"/>
    <x:cellStyle name="Normal 68 3 5" xfId="42602" xr:uid="{62F25AB0-DAB5-4478-AC57-BBA3F8F2EDE1}"/>
    <x:cellStyle name="Normal 68 3 5 2" xfId="42603" xr:uid="{DF8D8FD5-E5BA-431E-BCD2-751A483C24BF}"/>
    <x:cellStyle name="Normal 68 3 6" xfId="42604" xr:uid="{1934E424-BD55-4A70-AB29-D4B624FFE8A7}"/>
    <x:cellStyle name="Normal 68 3 6 2" xfId="42605" xr:uid="{34B923BC-A626-432E-8232-DC13313A8150}"/>
    <x:cellStyle name="Normal 68 3 7" xfId="42606" xr:uid="{5771AFF9-00B6-4712-AAEE-0B5CFCAE26C9}"/>
    <x:cellStyle name="Normal 68 4" xfId="42607" xr:uid="{1986715D-373E-4A94-8320-B8869F0EA377}"/>
    <x:cellStyle name="Normal 68 4 2" xfId="42608" xr:uid="{1457C1C4-7536-43F3-B94E-7BDBC60D9C29}"/>
    <x:cellStyle name="Normal 68 4 2 2" xfId="42609" xr:uid="{C0FDD11E-9EE7-4941-AADC-D7FB3AEC039E}"/>
    <x:cellStyle name="Normal 68 4 2 2 2" xfId="42610" xr:uid="{3E0E9BFD-C464-44EF-B4F5-7C81002C6FD6}"/>
    <x:cellStyle name="Normal 68 4 2 2 2 2" xfId="42611" xr:uid="{083668E7-CE26-40F3-BEC4-AEF32E40E2D7}"/>
    <x:cellStyle name="Normal 68 4 2 2 3" xfId="42612" xr:uid="{4221115F-695F-4A12-B340-27FC1388CB9F}"/>
    <x:cellStyle name="Normal 68 4 2 3" xfId="42613" xr:uid="{7E1BC736-9DC3-4C82-902A-4AEBF925604B}"/>
    <x:cellStyle name="Normal 68 4 2 3 2" xfId="42614" xr:uid="{E78120C2-0DCE-41E1-A871-F9F40E3D2B67}"/>
    <x:cellStyle name="Normal 68 4 2 4" xfId="42615" xr:uid="{3749C07F-E274-4E6A-97E9-8BDE0AAD6FD9}"/>
    <x:cellStyle name="Normal 68 4 2 5" xfId="42616" xr:uid="{A465371C-8402-4F12-8A92-4C613B3897C0}"/>
    <x:cellStyle name="Normal 68 4 3" xfId="42617" xr:uid="{94DF683F-8F55-4DDB-9A0E-2E4FF4DBA835}"/>
    <x:cellStyle name="Normal 68 4 3 2" xfId="42618" xr:uid="{2E15E22B-DA99-4060-BCE2-BF54AEF7C103}"/>
    <x:cellStyle name="Normal 68 4 3 2 2" xfId="42619" xr:uid="{17A54766-B31E-475D-A1EA-0F0A3ADD08BC}"/>
    <x:cellStyle name="Normal 68 4 3 3" xfId="42620" xr:uid="{936EBDED-21C4-4FD7-A87C-061FC3037A96}"/>
    <x:cellStyle name="Normal 68 4 4" xfId="42621" xr:uid="{E8FE1D44-8304-4954-81F8-FE82F9499A25}"/>
    <x:cellStyle name="Normal 68 4 4 2" xfId="42622" xr:uid="{1B429CEF-7D57-426D-9CD6-80859E829946}"/>
    <x:cellStyle name="Normal 68 4 5" xfId="42623" xr:uid="{434F8B87-49FA-447F-9A5E-B6255966C0C1}"/>
    <x:cellStyle name="Normal 68 4 6" xfId="42624" xr:uid="{F7024EFD-8CDA-4296-946E-CD7305878820}"/>
    <x:cellStyle name="Normal 68 5" xfId="42625" xr:uid="{417C1188-E79D-47F6-A30D-D0A51280FA50}"/>
    <x:cellStyle name="Normal 68 5 2" xfId="42626" xr:uid="{1D75F354-6DE1-4C4A-B518-9E03CA789A8C}"/>
    <x:cellStyle name="Normal 68 5 2 2" xfId="42627" xr:uid="{CEFF5B30-9B04-48FC-9428-D2138F06ACF2}"/>
    <x:cellStyle name="Normal 68 5 2 2 2" xfId="42628" xr:uid="{01252416-9597-4702-A7C5-518FB45D5E9F}"/>
    <x:cellStyle name="Normal 68 5 2 3" xfId="42629" xr:uid="{623E0ACE-4312-4F98-8497-0B9AF95DFBED}"/>
    <x:cellStyle name="Normal 68 5 3" xfId="42630" xr:uid="{81675CEC-90B1-41F3-85B3-B7E2FB9AF582}"/>
    <x:cellStyle name="Normal 68 5 3 2" xfId="42631" xr:uid="{60663095-987C-4A78-A1C7-9A8C5BDBDF92}"/>
    <x:cellStyle name="Normal 68 5 4" xfId="42632" xr:uid="{B39CD492-1C45-436C-B030-93A501301F4F}"/>
    <x:cellStyle name="Normal 68 5 5" xfId="42633" xr:uid="{015E3F05-6EDA-4988-9BCD-7A88251EB5B6}"/>
    <x:cellStyle name="Normal 68 6" xfId="42634" xr:uid="{DDA73371-773E-4B1C-B542-3697C08B9F23}"/>
    <x:cellStyle name="Normal 68 6 2" xfId="42635" xr:uid="{F9DAB586-70E9-4DC0-BB86-360F5AA126DF}"/>
    <x:cellStyle name="Normal 68 6 2 2" xfId="42636" xr:uid="{A9779C74-3BEA-43AC-BFE3-233D3CA72560}"/>
    <x:cellStyle name="Normal 68 6 2 2 2" xfId="42637" xr:uid="{B7569451-82FA-4662-9EBF-41B346733818}"/>
    <x:cellStyle name="Normal 68 6 2 3" xfId="42638" xr:uid="{F9A71EAD-5DAC-4DAC-819C-93DA8C125881}"/>
    <x:cellStyle name="Normal 68 6 3" xfId="42639" xr:uid="{41B21748-AB63-4EC5-ADB5-075FE88F08C6}"/>
    <x:cellStyle name="Normal 68 6 3 2" xfId="42640" xr:uid="{C25A170C-1060-4FEC-9350-F0868E355ECC}"/>
    <x:cellStyle name="Normal 68 6 4" xfId="42641" xr:uid="{C7D373C3-6A35-48A6-973C-02A8DFC682A3}"/>
    <x:cellStyle name="Normal 68 6 5" xfId="42642" xr:uid="{A1A8002A-2B93-4AA2-9D19-3E60307E3FD8}"/>
    <x:cellStyle name="Normal 68 7" xfId="42643" xr:uid="{2CB5257B-3FC4-4361-972B-AA2D942073ED}"/>
    <x:cellStyle name="Normal 68 7 2" xfId="42644" xr:uid="{891232A8-A671-43C3-9F2F-28CF9195A2DA}"/>
    <x:cellStyle name="Normal 68 7 2 2" xfId="42645" xr:uid="{66D45429-6671-4776-A175-9FC750A46F22}"/>
    <x:cellStyle name="Normal 68 7 3" xfId="42646" xr:uid="{C243736D-0FCC-465B-A365-99478896A84C}"/>
    <x:cellStyle name="Normal 68 7 4" xfId="42647" xr:uid="{B5651909-B08A-4627-94D1-8F996B346BBC}"/>
    <x:cellStyle name="Normal 68 8" xfId="42648" xr:uid="{A4C8AA1C-7130-4AEE-9B5B-DBE5A2591546}"/>
    <x:cellStyle name="Normal 68 8 2" xfId="42649" xr:uid="{72A65CFE-35FC-477A-86B6-2E6083FB50D6}"/>
    <x:cellStyle name="Normal 68 9" xfId="42650" xr:uid="{02246993-13A0-42A2-96AA-DAE61AF74627}"/>
    <x:cellStyle name="Normal 68 9 2" xfId="42651" xr:uid="{7E11D689-AC9A-4087-AEFF-4CD16E242F7B}"/>
    <x:cellStyle name="Normal 69" xfId="42652" xr:uid="{248424A1-7D4A-4770-80D4-5F0676B408D3}"/>
    <x:cellStyle name="Normal 69 10" xfId="42653" xr:uid="{5A32A990-F147-4A6D-885F-95CB8DDADB09}"/>
    <x:cellStyle name="Normal 69 2" xfId="42654" xr:uid="{3AE59C2B-162C-41B2-B1E7-DF63B1A30576}"/>
    <x:cellStyle name="Normal 69 2 2" xfId="42655" xr:uid="{DA725A75-D18A-420F-8AC8-4F13CBA6F5C8}"/>
    <x:cellStyle name="Normal 69 2 2 2" xfId="42656" xr:uid="{95F279BC-69B5-400F-8F29-75A13AF9A611}"/>
    <x:cellStyle name="Normal 69 2 2 2 2" xfId="42657" xr:uid="{3A8013AD-6175-4D08-B079-BEA2CE3ACD5A}"/>
    <x:cellStyle name="Normal 69 2 2 2 2 2" xfId="42658" xr:uid="{63C3CE16-F618-4D43-A28A-5306535AFABD}"/>
    <x:cellStyle name="Normal 69 2 2 2 2 2 2" xfId="42659" xr:uid="{F8E4E6DF-A709-4156-9355-537AC830F440}"/>
    <x:cellStyle name="Normal 69 2 2 2 2 3" xfId="42660" xr:uid="{E4D71AB6-FDE4-414F-A25F-31112C52A217}"/>
    <x:cellStyle name="Normal 69 2 2 2 3" xfId="42661" xr:uid="{EFC50C67-ABEC-44F5-B526-5ED9288D0548}"/>
    <x:cellStyle name="Normal 69 2 2 2 3 2" xfId="42662" xr:uid="{5A08933E-B24C-41F5-B71E-5473C3AB8080}"/>
    <x:cellStyle name="Normal 69 2 2 2 4" xfId="42663" xr:uid="{ADA86630-DA86-48AE-A9B8-E3C73BE0289E}"/>
    <x:cellStyle name="Normal 69 2 2 2 5" xfId="42664" xr:uid="{6D501E49-34D4-491B-92E4-3489DE39C937}"/>
    <x:cellStyle name="Normal 69 2 2 3" xfId="42665" xr:uid="{3FAD7E31-80E9-47CA-B020-25BC67FA356B}"/>
    <x:cellStyle name="Normal 69 2 2 3 2" xfId="42666" xr:uid="{084957D4-3762-4F42-B701-BA697E8E786E}"/>
    <x:cellStyle name="Normal 69 2 2 3 2 2" xfId="42667" xr:uid="{042A894C-F036-4737-80FE-E64A92A0280C}"/>
    <x:cellStyle name="Normal 69 2 2 3 3" xfId="42668" xr:uid="{E623CBDE-207A-4046-A532-18E737978106}"/>
    <x:cellStyle name="Normal 69 2 2 4" xfId="42669" xr:uid="{4949FFA9-7B48-414E-91C2-8A0062A5B389}"/>
    <x:cellStyle name="Normal 69 2 2 4 2" xfId="42670" xr:uid="{DD1A4B9A-6611-4340-905B-44C4A1C5FD55}"/>
    <x:cellStyle name="Normal 69 2 2 5" xfId="42671" xr:uid="{066C0C29-FEFF-4AFA-A824-39F0FFB1807A}"/>
    <x:cellStyle name="Normal 69 2 2 6" xfId="42672" xr:uid="{EA54AAE7-3E59-4DF3-874D-16B6CA5795BD}"/>
    <x:cellStyle name="Normal 69 2 3" xfId="42673" xr:uid="{96109B55-4E54-4352-BAB5-189618AC9C7D}"/>
    <x:cellStyle name="Normal 69 2 3 2" xfId="42674" xr:uid="{EB69402A-E79F-4A13-A1A8-5ACC8759883F}"/>
    <x:cellStyle name="Normal 69 2 3 2 2" xfId="42675" xr:uid="{BE9B4712-AADE-433E-9BE5-BC2B6018BAB6}"/>
    <x:cellStyle name="Normal 69 2 3 2 2 2" xfId="42676" xr:uid="{8E0A07E8-3684-4A3C-AA53-8C59A4588F72}"/>
    <x:cellStyle name="Normal 69 2 3 2 3" xfId="42677" xr:uid="{05C5B64C-D8F9-4C83-B79D-391FD593AC8B}"/>
    <x:cellStyle name="Normal 69 2 3 3" xfId="42678" xr:uid="{7BAD0F6C-6412-4CE0-97F2-535600330016}"/>
    <x:cellStyle name="Normal 69 2 3 3 2" xfId="42679" xr:uid="{9DC00152-9FD9-4419-ABEB-26420ACC89E6}"/>
    <x:cellStyle name="Normal 69 2 3 4" xfId="42680" xr:uid="{F70CD37C-4D90-4250-9998-85C3C1BDE922}"/>
    <x:cellStyle name="Normal 69 2 3 5" xfId="42681" xr:uid="{427A7EB5-882B-4861-83B5-645CA61B6A4B}"/>
    <x:cellStyle name="Normal 69 2 4" xfId="42682" xr:uid="{EDFB606F-5F9A-4EA7-936F-F2BCA61D5686}"/>
    <x:cellStyle name="Normal 69 2 4 2" xfId="42683" xr:uid="{F30E6434-C870-44EA-A3EE-477590895A4D}"/>
    <x:cellStyle name="Normal 69 2 4 2 2" xfId="42684" xr:uid="{6ECEB43D-6D78-45F3-9E6A-76E7575DDC9B}"/>
    <x:cellStyle name="Normal 69 2 4 3" xfId="42685" xr:uid="{972437E4-B80D-4655-8768-C409DA12125C}"/>
    <x:cellStyle name="Normal 69 2 4 4" xfId="42686" xr:uid="{A31741C4-C890-46B8-86E6-A318FC2E521D}"/>
    <x:cellStyle name="Normal 69 2 5" xfId="42687" xr:uid="{C5744F20-C325-4AB4-9677-8874CD5B3E4F}"/>
    <x:cellStyle name="Normal 69 2 5 2" xfId="42688" xr:uid="{720F434A-C013-49A4-A09B-E3DEEEE861B1}"/>
    <x:cellStyle name="Normal 69 2 6" xfId="42689" xr:uid="{B25152FD-7DD9-4DEF-B7F3-F2544B23F6CF}"/>
    <x:cellStyle name="Normal 69 2 6 2" xfId="42690" xr:uid="{B2BC9E63-FE80-4BF1-B2F3-9DB2A9207310}"/>
    <x:cellStyle name="Normal 69 2 7" xfId="42691" xr:uid="{01AF57E3-C2AC-4CA1-81AF-7DC19A3E8291}"/>
    <x:cellStyle name="Normal 69 3" xfId="42692" xr:uid="{ED113F80-0DDB-4328-AD16-95F36CF8FE67}"/>
    <x:cellStyle name="Normal 69 3 2" xfId="42693" xr:uid="{40E91E13-BAB6-4018-80E9-37BCA13979BA}"/>
    <x:cellStyle name="Normal 69 3 2 2" xfId="42694" xr:uid="{71B4319D-99A5-4923-8249-333C1B9EB73B}"/>
    <x:cellStyle name="Normal 69 3 2 2 2" xfId="42695" xr:uid="{3DF5EEE0-6AA5-4904-B6DF-DFBE9F3E8860}"/>
    <x:cellStyle name="Normal 69 3 2 2 2 2" xfId="42696" xr:uid="{46EF57E3-CBB5-4571-B659-8C7305ECBC0B}"/>
    <x:cellStyle name="Normal 69 3 2 2 2 2 2" xfId="42697" xr:uid="{C8D71225-4DA2-4ED3-89F4-8038620E4CA3}"/>
    <x:cellStyle name="Normal 69 3 2 2 2 3" xfId="42698" xr:uid="{120DAD53-40E3-4424-93DE-76450A8F926B}"/>
    <x:cellStyle name="Normal 69 3 2 2 3" xfId="42699" xr:uid="{922E6A11-3B88-42B5-847A-E811B91E0CFD}"/>
    <x:cellStyle name="Normal 69 3 2 2 3 2" xfId="42700" xr:uid="{F61B0B7B-5BE1-4DEA-ACBE-5CE243B553AA}"/>
    <x:cellStyle name="Normal 69 3 2 2 4" xfId="42701" xr:uid="{339D15CC-76EA-4989-B800-0D3692A5926D}"/>
    <x:cellStyle name="Normal 69 3 2 2 5" xfId="42702" xr:uid="{881CDDCB-3B9D-43D2-A754-317DDA1D1BE3}"/>
    <x:cellStyle name="Normal 69 3 2 3" xfId="42703" xr:uid="{288B1427-9484-478F-9416-3121A11F1294}"/>
    <x:cellStyle name="Normal 69 3 2 3 2" xfId="42704" xr:uid="{ECA10B44-39AF-49E5-BFF1-989F9A38517D}"/>
    <x:cellStyle name="Normal 69 3 2 3 2 2" xfId="42705" xr:uid="{B6CF78FD-1BDF-424C-BDD4-B36BD4411AE2}"/>
    <x:cellStyle name="Normal 69 3 2 3 3" xfId="42706" xr:uid="{EBDAA4E1-EDC3-44DF-9207-8DAC997BB4DC}"/>
    <x:cellStyle name="Normal 69 3 2 4" xfId="42707" xr:uid="{E63D07F0-0F27-406C-9E0B-6FA7BE71940A}"/>
    <x:cellStyle name="Normal 69 3 2 4 2" xfId="42708" xr:uid="{693612EF-54D9-416A-BE54-6AA36BB069D5}"/>
    <x:cellStyle name="Normal 69 3 2 5" xfId="42709" xr:uid="{D65CE05D-2A03-44A4-9DBC-C9A7C30C8453}"/>
    <x:cellStyle name="Normal 69 3 2 6" xfId="42710" xr:uid="{D359ECCF-B483-4439-B5EE-13B2390AA3DA}"/>
    <x:cellStyle name="Normal 69 3 3" xfId="42711" xr:uid="{D5BBC33A-F9A2-41C6-8338-651ED3B488B3}"/>
    <x:cellStyle name="Normal 69 3 3 2" xfId="42712" xr:uid="{70FBD3BB-00C5-4A76-807D-0E64EBE797FE}"/>
    <x:cellStyle name="Normal 69 3 3 2 2" xfId="42713" xr:uid="{791C825F-EEE1-4FD4-8A68-15F7320781A3}"/>
    <x:cellStyle name="Normal 69 3 3 2 2 2" xfId="42714" xr:uid="{87475406-8EE3-452C-B6E5-F69815793211}"/>
    <x:cellStyle name="Normal 69 3 3 2 3" xfId="42715" xr:uid="{CC176B71-549C-410D-99DB-ACCD5941526A}"/>
    <x:cellStyle name="Normal 69 3 3 3" xfId="42716" xr:uid="{2210D3FB-BC63-46D3-9379-7CF806BA0C74}"/>
    <x:cellStyle name="Normal 69 3 3 3 2" xfId="42717" xr:uid="{D348FE80-7A4E-4A6A-8DA1-DB9F8D43235E}"/>
    <x:cellStyle name="Normal 69 3 3 4" xfId="42718" xr:uid="{C5DCC7F1-CF44-486B-8967-50BF578800AD}"/>
    <x:cellStyle name="Normal 69 3 3 5" xfId="42719" xr:uid="{0C36A5A3-4AE5-48F1-9F80-2F4FA5FD3E1E}"/>
    <x:cellStyle name="Normal 69 3 4" xfId="42720" xr:uid="{C73CB3F1-E4AD-4548-B9BD-C41019443C3D}"/>
    <x:cellStyle name="Normal 69 3 4 2" xfId="42721" xr:uid="{68F9ABC9-545A-4900-8A3D-07113E2CC79B}"/>
    <x:cellStyle name="Normal 69 3 4 2 2" xfId="42722" xr:uid="{2E4D52B8-9E4D-49C8-9470-CB7F2EA8D1ED}"/>
    <x:cellStyle name="Normal 69 3 4 3" xfId="42723" xr:uid="{BD5685A4-85D9-45F1-B401-6A9D241FF838}"/>
    <x:cellStyle name="Normal 69 3 4 4" xfId="42724" xr:uid="{E6AD4862-7743-4CE2-9281-0E504B995623}"/>
    <x:cellStyle name="Normal 69 3 5" xfId="42725" xr:uid="{6549B231-2F11-4D6F-991A-D14EBC92D80E}"/>
    <x:cellStyle name="Normal 69 3 5 2" xfId="42726" xr:uid="{FABBE573-52EB-4D1D-B1B5-07E2C39BD2A4}"/>
    <x:cellStyle name="Normal 69 3 6" xfId="42727" xr:uid="{6A6E92C9-6D00-4713-98C3-4C0F22514B49}"/>
    <x:cellStyle name="Normal 69 3 6 2" xfId="42728" xr:uid="{CE8E19C8-9783-406C-8078-6193E05EFA04}"/>
    <x:cellStyle name="Normal 69 3 7" xfId="42729" xr:uid="{B8E3840F-610A-4A61-A6BA-4F772CA2A3D1}"/>
    <x:cellStyle name="Normal 69 4" xfId="42730" xr:uid="{63BC66C1-16E1-4F4E-AEA8-A45B15C02252}"/>
    <x:cellStyle name="Normal 69 4 2" xfId="42731" xr:uid="{B9E64365-061A-4375-B8BF-9C6189DA803D}"/>
    <x:cellStyle name="Normal 69 4 2 2" xfId="42732" xr:uid="{78F07563-0715-4011-8167-E9EFF5C25277}"/>
    <x:cellStyle name="Normal 69 4 2 2 2" xfId="42733" xr:uid="{08D3938F-ACB5-42C4-B842-1F3067017835}"/>
    <x:cellStyle name="Normal 69 4 2 2 2 2" xfId="42734" xr:uid="{78CCC897-1B19-42D5-8005-F8714009AC07}"/>
    <x:cellStyle name="Normal 69 4 2 2 3" xfId="42735" xr:uid="{E2225621-62D3-4A4A-9934-A80F83EDFC58}"/>
    <x:cellStyle name="Normal 69 4 2 3" xfId="42736" xr:uid="{9E7B7551-55C3-42B7-9F32-CB06254B5656}"/>
    <x:cellStyle name="Normal 69 4 2 3 2" xfId="42737" xr:uid="{5F4CE14B-C83D-43BC-AEE6-A8C08BDD2DFD}"/>
    <x:cellStyle name="Normal 69 4 2 4" xfId="42738" xr:uid="{7F09896E-D197-47B0-AA99-85EC55C7182C}"/>
    <x:cellStyle name="Normal 69 4 2 5" xfId="42739" xr:uid="{5D3476CC-C1B1-4620-AAF3-23E69AD0A6C8}"/>
    <x:cellStyle name="Normal 69 4 3" xfId="42740" xr:uid="{53CB13FC-792F-4A48-BF15-92D2F83CB013}"/>
    <x:cellStyle name="Normal 69 4 3 2" xfId="42741" xr:uid="{63659A41-A864-4B0E-87B2-066AB2A0D946}"/>
    <x:cellStyle name="Normal 69 4 3 2 2" xfId="42742" xr:uid="{515335F8-366F-4FF0-AA9F-3FBA5982FAEE}"/>
    <x:cellStyle name="Normal 69 4 3 3" xfId="42743" xr:uid="{A2207BD8-2B6A-4BB8-929A-7699CCEEB7F1}"/>
    <x:cellStyle name="Normal 69 4 4" xfId="42744" xr:uid="{49FAF879-9257-42EE-8F84-C13465DBBB8F}"/>
    <x:cellStyle name="Normal 69 4 4 2" xfId="42745" xr:uid="{C4414441-5899-4AE2-A5EC-95EF9C5E4241}"/>
    <x:cellStyle name="Normal 69 4 5" xfId="42746" xr:uid="{DDB8554F-1FDF-4C51-B91D-2366AF70B61B}"/>
    <x:cellStyle name="Normal 69 4 6" xfId="42747" xr:uid="{A9EA1C63-5C6E-4253-9A13-B5AAFE371444}"/>
    <x:cellStyle name="Normal 69 5" xfId="42748" xr:uid="{F5AC7C3F-FB65-4074-B6B3-16161CA85545}"/>
    <x:cellStyle name="Normal 69 5 2" xfId="42749" xr:uid="{BBA8E9CC-1E87-47ED-A521-45F425DE3320}"/>
    <x:cellStyle name="Normal 69 5 2 2" xfId="42750" xr:uid="{2A6D1887-101D-41AE-9560-7C19EC152C65}"/>
    <x:cellStyle name="Normal 69 5 2 2 2" xfId="42751" xr:uid="{D9171DFB-7F06-4C39-8B37-0E9D19008BE8}"/>
    <x:cellStyle name="Normal 69 5 2 3" xfId="42752" xr:uid="{4EA02C9B-8CFA-4D87-9D19-815453049F16}"/>
    <x:cellStyle name="Normal 69 5 3" xfId="42753" xr:uid="{882B89DF-135E-4561-88F3-B406E6ABCA16}"/>
    <x:cellStyle name="Normal 69 5 3 2" xfId="42754" xr:uid="{6BEC5825-2B7C-402D-A39F-A729B2C4B3F0}"/>
    <x:cellStyle name="Normal 69 5 4" xfId="42755" xr:uid="{344D2DD7-9BFD-43F1-9428-A13D498B74FB}"/>
    <x:cellStyle name="Normal 69 5 5" xfId="42756" xr:uid="{BB605686-967F-45DC-9FB7-3248C809145D}"/>
    <x:cellStyle name="Normal 69 6" xfId="42757" xr:uid="{EE93485D-89DF-49EB-8E5E-0E866FDFE557}"/>
    <x:cellStyle name="Normal 69 6 2" xfId="42758" xr:uid="{55055C4C-9547-4E64-B932-307FFC15F7C7}"/>
    <x:cellStyle name="Normal 69 6 2 2" xfId="42759" xr:uid="{2D987781-3DCF-4AEF-B1DD-041B895C9619}"/>
    <x:cellStyle name="Normal 69 6 2 2 2" xfId="42760" xr:uid="{5A63ABE9-4C3A-4BC0-BD48-72A078C31979}"/>
    <x:cellStyle name="Normal 69 6 2 3" xfId="42761" xr:uid="{285247B5-C2E8-42FC-A73D-7C958CAA7373}"/>
    <x:cellStyle name="Normal 69 6 3" xfId="42762" xr:uid="{93ECC68C-1118-4D5B-B5E0-0CF01088DC4E}"/>
    <x:cellStyle name="Normal 69 6 3 2" xfId="42763" xr:uid="{65FAB279-7DA6-4D2B-BDC1-054E952F0F0D}"/>
    <x:cellStyle name="Normal 69 6 4" xfId="42764" xr:uid="{372EB44B-B6E5-419E-A650-F1D650879552}"/>
    <x:cellStyle name="Normal 69 6 5" xfId="42765" xr:uid="{72F5D190-0670-4036-B610-018DC44D7DB3}"/>
    <x:cellStyle name="Normal 69 7" xfId="42766" xr:uid="{CFCED455-CC7B-4F4C-8C78-7BE77E4AE5B5}"/>
    <x:cellStyle name="Normal 69 7 2" xfId="42767" xr:uid="{7C141BC1-5213-4B6F-95D1-EB5475D3037B}"/>
    <x:cellStyle name="Normal 69 7 2 2" xfId="42768" xr:uid="{39A6E3F5-8960-4047-8F5B-0C0CFA416DB5}"/>
    <x:cellStyle name="Normal 69 7 3" xfId="42769" xr:uid="{283691F8-5805-446B-9B6F-F28CCCBF1887}"/>
    <x:cellStyle name="Normal 69 7 4" xfId="42770" xr:uid="{7114C39F-4D4B-45C8-81C0-EA6DB26A01E1}"/>
    <x:cellStyle name="Normal 69 8" xfId="42771" xr:uid="{2295CBDD-740D-4D88-BBF8-2C7A5154AAC4}"/>
    <x:cellStyle name="Normal 69 8 2" xfId="42772" xr:uid="{E39053B5-7447-49EB-9B97-EDC78C8F09F3}"/>
    <x:cellStyle name="Normal 69 9" xfId="42773" xr:uid="{9591B00B-1776-4E70-9290-DA70C07380BB}"/>
    <x:cellStyle name="Normal 69 9 2" xfId="42774" xr:uid="{7BA12EAC-8A75-41AA-8F37-FEAB5B7B1131}"/>
    <x:cellStyle name="Normal 7" xfId="49" xr:uid="{911A1529-407D-4719-A9D8-50771C9081DD}"/>
    <x:cellStyle name="Normal 7 10" xfId="42775" xr:uid="{47D43A62-6BBD-47AC-8E0C-EADB302DC027}"/>
    <x:cellStyle name="Normal 7 10 2" xfId="42776" xr:uid="{7C5DC35C-655A-4D4B-9810-139707184346}"/>
    <x:cellStyle name="Normal 7 10 2 2" xfId="42777" xr:uid="{2F3C3EF4-539C-4629-86FD-3182F9403E0D}"/>
    <x:cellStyle name="Normal 7 10 3" xfId="42778" xr:uid="{6CD3E327-8D1C-4F5E-8516-28F693DBEF9F}"/>
    <x:cellStyle name="Normal 7 10 4" xfId="42779" xr:uid="{F27A4C0E-8F01-4210-8AA1-525F4A1B2FDA}"/>
    <x:cellStyle name="Normal 7 11" xfId="42780" xr:uid="{E74EF3C4-799E-4F2D-8AE9-31CE1E75644A}"/>
    <x:cellStyle name="Normal 7 11 2" xfId="42781" xr:uid="{7F76FA5C-E66B-4C5D-802F-D530732CB772}"/>
    <x:cellStyle name="Normal 7 12" xfId="42782" xr:uid="{6D9F904A-34D1-4B7E-AA77-9107E3D533DF}"/>
    <x:cellStyle name="Normal 7 13" xfId="42783" xr:uid="{6ECE5749-AD92-47DF-A2D8-81036EBF26E1}"/>
    <x:cellStyle name="Normal 7 13 2" xfId="42784" xr:uid="{ED52D003-BFD2-4FA7-8D0B-5525DE84950C}"/>
    <x:cellStyle name="Normal 7 14" xfId="42785" xr:uid="{CC3C474D-ACB4-4634-9B75-E624C7FB316A}"/>
    <x:cellStyle name="Normal 7 15" xfId="42786" xr:uid="{0A085F25-516E-449C-946F-A48E42EA2E4D}"/>
    <x:cellStyle name="Normal 7 16" xfId="823" xr:uid="{70EF8B9E-0376-4E6E-A5D8-2188891F002F}"/>
    <x:cellStyle name="Normal 7 17" xfId="47279" xr:uid="{802CF7EE-B7D3-4F45-99C8-8D597261E791}"/>
    <x:cellStyle name="Normal 7 2" xfId="42787" xr:uid="{D402163A-793D-4A8E-BE33-645A4D39CF2A}"/>
    <x:cellStyle name="Normal 7 2 10" xfId="42788" xr:uid="{4553F67A-7489-45CA-B986-677A27FF8F0B}"/>
    <x:cellStyle name="Normal 7 2 10 2" xfId="42789" xr:uid="{23467CE0-5C1C-4845-ABE4-74D158F601AE}"/>
    <x:cellStyle name="Normal 7 2 11" xfId="42790" xr:uid="{5DA1D9A8-8783-44CB-B80B-642D271FDBAC}"/>
    <x:cellStyle name="Normal 7 2 2" xfId="42791" xr:uid="{4CC19613-7D83-4409-A5E6-7BC8229BDDE2}"/>
    <x:cellStyle name="Normal 7 2 2 10" xfId="42792" xr:uid="{6A1EC328-1184-4C07-BD38-56599BCFB502}"/>
    <x:cellStyle name="Normal 7 2 2 2" xfId="42793" xr:uid="{C2C001D7-7877-47F7-8F07-31DEAB24DDB1}"/>
    <x:cellStyle name="Normal 7 2 2 2 2" xfId="42794" xr:uid="{D7FC3AFC-B54C-4089-85B1-F65A9557D573}"/>
    <x:cellStyle name="Normal 7 2 2 2 2 2" xfId="42795" xr:uid="{D2CF23C4-47BF-4FC8-8861-2C22E68481EE}"/>
    <x:cellStyle name="Normal 7 2 2 2 2 2 2" xfId="42796" xr:uid="{45DCB2D2-8239-41D1-8201-F5BD92D556A8}"/>
    <x:cellStyle name="Normal 7 2 2 2 2 2 2 2" xfId="42797" xr:uid="{F6C1A1DA-39DE-43DF-8744-F12D46BB1CCE}"/>
    <x:cellStyle name="Normal 7 2 2 2 2 2 2 2 2" xfId="42798" xr:uid="{B56EFFAA-3C78-48C1-B14C-1109ED2CE290}"/>
    <x:cellStyle name="Normal 7 2 2 2 2 2 2 3" xfId="42799" xr:uid="{17DEA5B6-7ED6-4E4F-B602-C6BB3EEC1179}"/>
    <x:cellStyle name="Normal 7 2 2 2 2 2 3" xfId="42800" xr:uid="{6F46F164-261B-4EC1-9CD0-11CDC78288F7}"/>
    <x:cellStyle name="Normal 7 2 2 2 2 2 3 2" xfId="42801" xr:uid="{EB981884-1023-4F6F-B4F8-8D83DF9ECD81}"/>
    <x:cellStyle name="Normal 7 2 2 2 2 2 4" xfId="42802" xr:uid="{1F204631-31C3-4869-8B2A-84CD279BB372}"/>
    <x:cellStyle name="Normal 7 2 2 2 2 2 5" xfId="42803" xr:uid="{59332A52-61C0-4556-9E0C-6F8B3B3BE6AB}"/>
    <x:cellStyle name="Normal 7 2 2 2 2 3" xfId="42804" xr:uid="{7D1381BE-408B-49C4-9D4B-E71FCC15C940}"/>
    <x:cellStyle name="Normal 7 2 2 2 2 3 2" xfId="42805" xr:uid="{7BDDBAE3-014A-4C9C-987F-D661EBC8875C}"/>
    <x:cellStyle name="Normal 7 2 2 2 2 3 2 2" xfId="42806" xr:uid="{91066012-26AF-41FF-83BC-DDA4589148DD}"/>
    <x:cellStyle name="Normal 7 2 2 2 2 3 3" xfId="42807" xr:uid="{B9952584-770C-4AFE-A2C2-6F9DA79EC476}"/>
    <x:cellStyle name="Normal 7 2 2 2 2 4" xfId="42808" xr:uid="{7F0C75E8-F851-4219-8659-CFEBC0CF7B2B}"/>
    <x:cellStyle name="Normal 7 2 2 2 2 4 2" xfId="42809" xr:uid="{0ECAEEE3-9791-46D2-90CA-8CF8539D2CFA}"/>
    <x:cellStyle name="Normal 7 2 2 2 2 5" xfId="42810" xr:uid="{D65EDB7C-11D2-4579-852E-E4A45DED4552}"/>
    <x:cellStyle name="Normal 7 2 2 2 2 6" xfId="42811" xr:uid="{308B8764-1F35-4F3B-8818-B404B4A5E137}"/>
    <x:cellStyle name="Normal 7 2 2 2 3" xfId="42812" xr:uid="{6BD5215A-B436-4AB5-9A61-42C342183117}"/>
    <x:cellStyle name="Normal 7 2 2 2 3 2" xfId="42813" xr:uid="{2006D3B3-83F7-4E83-A80D-7BE80C935D7E}"/>
    <x:cellStyle name="Normal 7 2 2 2 3 2 2" xfId="42814" xr:uid="{EF96C1E2-D9A4-4B1B-9137-06866977442A}"/>
    <x:cellStyle name="Normal 7 2 2 2 3 2 2 2" xfId="42815" xr:uid="{A8A2F225-CE50-4A68-BAC6-A8001CC9C72B}"/>
    <x:cellStyle name="Normal 7 2 2 2 3 2 3" xfId="42816" xr:uid="{D83922C4-A336-472B-A6EC-4C915210F262}"/>
    <x:cellStyle name="Normal 7 2 2 2 3 3" xfId="42817" xr:uid="{1E1A623D-DBAF-4B06-80CE-4C51F040B1AB}"/>
    <x:cellStyle name="Normal 7 2 2 2 3 3 2" xfId="42818" xr:uid="{3B105FCC-C4A2-4724-B500-68B00DC19872}"/>
    <x:cellStyle name="Normal 7 2 2 2 3 4" xfId="42819" xr:uid="{19FFCA38-7A6B-49C0-B768-E8F0D22B090A}"/>
    <x:cellStyle name="Normal 7 2 2 2 3 5" xfId="42820" xr:uid="{90DDF100-D0CB-4C53-ACC2-8AC9DBC1F712}"/>
    <x:cellStyle name="Normal 7 2 2 2 4" xfId="42821" xr:uid="{FA0C831B-FE4D-47CB-B7B7-CCC8648FE28E}"/>
    <x:cellStyle name="Normal 7 2 2 2 4 2" xfId="42822" xr:uid="{567893DD-734C-40C8-922D-1C40C54D3D65}"/>
    <x:cellStyle name="Normal 7 2 2 2 4 2 2" xfId="42823" xr:uid="{61C72F09-77A8-4E47-AC86-71251BEC7791}"/>
    <x:cellStyle name="Normal 7 2 2 2 4 3" xfId="42824" xr:uid="{44315AC8-1467-44BB-9406-A64E65E48C48}"/>
    <x:cellStyle name="Normal 7 2 2 2 4 4" xfId="42825" xr:uid="{0008EFFC-F766-49AC-9E85-89E5892AF81B}"/>
    <x:cellStyle name="Normal 7 2 2 2 5" xfId="42826" xr:uid="{74FF7D4C-B1DC-4B2C-BEB6-AE0A31292237}"/>
    <x:cellStyle name="Normal 7 2 2 2 5 2" xfId="42827" xr:uid="{FB4B28C9-DBCB-497A-8602-6CFE37F6427E}"/>
    <x:cellStyle name="Normal 7 2 2 2 6" xfId="42828" xr:uid="{C3278462-25FA-4C3C-BDE6-1411742EDB67}"/>
    <x:cellStyle name="Normal 7 2 2 2 6 2" xfId="42829" xr:uid="{DF03D5E9-3A4B-44C8-B052-5DC08A6A5825}"/>
    <x:cellStyle name="Normal 7 2 2 2 7" xfId="42830" xr:uid="{84BF6474-0EE7-49E4-BCF2-5234C73D13E5}"/>
    <x:cellStyle name="Normal 7 2 2 3" xfId="42831" xr:uid="{3A835F21-5A3A-485B-86E6-A466A3D00C9F}"/>
    <x:cellStyle name="Normal 7 2 2 3 2" xfId="42832" xr:uid="{B36EE002-857C-4F2C-94AE-AC9CF633BC8C}"/>
    <x:cellStyle name="Normal 7 2 2 3 2 2" xfId="42833" xr:uid="{5CD0544D-7178-4F14-99A9-151D95CC98BF}"/>
    <x:cellStyle name="Normal 7 2 2 3 2 2 2" xfId="42834" xr:uid="{13EA4A61-1917-460F-871B-4F389E423D1C}"/>
    <x:cellStyle name="Normal 7 2 2 3 2 2 2 2" xfId="42835" xr:uid="{9C9E016B-37F7-40F0-AF0F-6A9CD1BCCF21}"/>
    <x:cellStyle name="Normal 7 2 2 3 2 2 2 2 2" xfId="42836" xr:uid="{C2EA3B7C-8E75-45BD-9911-B2D8B3825B90}"/>
    <x:cellStyle name="Normal 7 2 2 3 2 2 2 3" xfId="42837" xr:uid="{88A7FA87-C77E-4E2D-B867-0F3F8B1E7A14}"/>
    <x:cellStyle name="Normal 7 2 2 3 2 2 3" xfId="42838" xr:uid="{FD68FD14-2E91-4CFC-92FB-5550073C4970}"/>
    <x:cellStyle name="Normal 7 2 2 3 2 2 3 2" xfId="42839" xr:uid="{6A4016B0-736F-4083-8C80-ABB9C79ED2A4}"/>
    <x:cellStyle name="Normal 7 2 2 3 2 2 4" xfId="42840" xr:uid="{F5CFC20A-FCDD-476E-83C0-845306206CE0}"/>
    <x:cellStyle name="Normal 7 2 2 3 2 2 5" xfId="42841" xr:uid="{22D1B4EC-229D-45FD-851B-F795E1BDB58F}"/>
    <x:cellStyle name="Normal 7 2 2 3 2 3" xfId="42842" xr:uid="{6889FB35-8FE3-4C08-8FF1-B8DC7773235F}"/>
    <x:cellStyle name="Normal 7 2 2 3 2 3 2" xfId="42843" xr:uid="{937E63B9-5604-409C-9FD4-AF241454CFDD}"/>
    <x:cellStyle name="Normal 7 2 2 3 2 3 2 2" xfId="42844" xr:uid="{8934BF60-0494-46BC-92B0-91A5B4ADD6FD}"/>
    <x:cellStyle name="Normal 7 2 2 3 2 3 3" xfId="42845" xr:uid="{3F0C386F-400F-4B47-8889-38EC0B3A6912}"/>
    <x:cellStyle name="Normal 7 2 2 3 2 4" xfId="42846" xr:uid="{9AF5AB0B-9496-4D8E-8546-DF511A53E952}"/>
    <x:cellStyle name="Normal 7 2 2 3 2 4 2" xfId="42847" xr:uid="{97C54C33-2607-4149-BCAA-E3AA33E27F8A}"/>
    <x:cellStyle name="Normal 7 2 2 3 2 5" xfId="42848" xr:uid="{0EB4C277-4792-4F4B-81FA-AEBBAE1586EC}"/>
    <x:cellStyle name="Normal 7 2 2 3 2 6" xfId="42849" xr:uid="{CC9A91CB-DC13-455D-AE60-52C642E71604}"/>
    <x:cellStyle name="Normal 7 2 2 3 3" xfId="42850" xr:uid="{EE81C317-8E99-432B-B5E9-5F385AEA9402}"/>
    <x:cellStyle name="Normal 7 2 2 3 3 2" xfId="42851" xr:uid="{50DCE2E1-DB6F-480B-8F97-181324F310CE}"/>
    <x:cellStyle name="Normal 7 2 2 3 3 2 2" xfId="42852" xr:uid="{8C2E593B-8D48-4C10-81F8-6327341C3E3B}"/>
    <x:cellStyle name="Normal 7 2 2 3 3 2 2 2" xfId="42853" xr:uid="{B10B071A-B365-47EF-957C-BD5BEFD53571}"/>
    <x:cellStyle name="Normal 7 2 2 3 3 2 3" xfId="42854" xr:uid="{35CC3159-D918-4820-98AA-CEC2B84BBE5C}"/>
    <x:cellStyle name="Normal 7 2 2 3 3 3" xfId="42855" xr:uid="{917AA5FB-A629-405A-B9E6-610E70FD058D}"/>
    <x:cellStyle name="Normal 7 2 2 3 3 3 2" xfId="42856" xr:uid="{6554780D-42D7-4391-95EB-D6D7DF91301C}"/>
    <x:cellStyle name="Normal 7 2 2 3 3 4" xfId="42857" xr:uid="{02C93A1B-90A1-4746-85E3-6B3F851B474E}"/>
    <x:cellStyle name="Normal 7 2 2 3 3 5" xfId="42858" xr:uid="{46858D11-4BB7-40CB-8269-433B1B475F82}"/>
    <x:cellStyle name="Normal 7 2 2 3 4" xfId="42859" xr:uid="{0C0A4802-0058-4C13-91DB-2E8F175473F1}"/>
    <x:cellStyle name="Normal 7 2 2 3 4 2" xfId="42860" xr:uid="{6FC1EF23-A5E2-41CA-9C92-9205BAEAD4F9}"/>
    <x:cellStyle name="Normal 7 2 2 3 4 2 2" xfId="42861" xr:uid="{CFA08820-F7D8-4DA0-9D9C-B70E503EFFB4}"/>
    <x:cellStyle name="Normal 7 2 2 3 4 3" xfId="42862" xr:uid="{31D19E77-0E8B-4C22-A102-0BF527F0490C}"/>
    <x:cellStyle name="Normal 7 2 2 3 4 4" xfId="42863" xr:uid="{CC822F82-1695-4B2E-96CB-DB3BA04A0BDF}"/>
    <x:cellStyle name="Normal 7 2 2 3 5" xfId="42864" xr:uid="{222D537B-233B-4006-B341-6908561C360A}"/>
    <x:cellStyle name="Normal 7 2 2 3 5 2" xfId="42865" xr:uid="{7A4858AA-8724-4BD8-9E0A-D81A30EFEC8E}"/>
    <x:cellStyle name="Normal 7 2 2 3 6" xfId="42866" xr:uid="{0ADE8631-EA49-458C-9CF8-6624F1B9A6C1}"/>
    <x:cellStyle name="Normal 7 2 2 3 6 2" xfId="42867" xr:uid="{4D3DBC56-ACCF-4401-9D4E-9A3EB50B9B5B}"/>
    <x:cellStyle name="Normal 7 2 2 3 7" xfId="42868" xr:uid="{005CC685-CB63-42B3-9BA0-A5273042B8A2}"/>
    <x:cellStyle name="Normal 7 2 2 4" xfId="42869" xr:uid="{93D98673-6629-4711-A7CE-A3EDAB9684CD}"/>
    <x:cellStyle name="Normal 7 2 2 4 2" xfId="42870" xr:uid="{A87F4581-9BF4-444C-AACB-9D3A65533246}"/>
    <x:cellStyle name="Normal 7 2 2 4 2 2" xfId="42871" xr:uid="{7B0B298D-221E-4BEA-A5CA-A34513ECB6EA}"/>
    <x:cellStyle name="Normal 7 2 2 4 2 2 2" xfId="42872" xr:uid="{FD51E2DE-C7CA-46B2-90E9-970B8252014D}"/>
    <x:cellStyle name="Normal 7 2 2 4 2 2 2 2" xfId="42873" xr:uid="{780835FC-59AB-46CE-AD68-660AB0CB8EE0}"/>
    <x:cellStyle name="Normal 7 2 2 4 2 2 3" xfId="42874" xr:uid="{831A9FAD-AD46-46F7-A377-12A222C9466F}"/>
    <x:cellStyle name="Normal 7 2 2 4 2 3" xfId="42875" xr:uid="{C123A72B-C148-4D07-A28E-9831BF2E05AF}"/>
    <x:cellStyle name="Normal 7 2 2 4 2 3 2" xfId="42876" xr:uid="{54702D83-0716-4242-90A1-97A39B6E67D8}"/>
    <x:cellStyle name="Normal 7 2 2 4 2 4" xfId="42877" xr:uid="{936FAEA6-B27E-4BDC-9043-99BAA99011A5}"/>
    <x:cellStyle name="Normal 7 2 2 4 2 5" xfId="42878" xr:uid="{CE28C754-FBDF-478A-B9B8-C77A87F6919A}"/>
    <x:cellStyle name="Normal 7 2 2 4 3" xfId="42879" xr:uid="{DBFA6829-0259-48F6-9000-537ECBA0BF70}"/>
    <x:cellStyle name="Normal 7 2 2 4 3 2" xfId="42880" xr:uid="{953ABD46-71A4-4E80-A4BD-F51215AE2950}"/>
    <x:cellStyle name="Normal 7 2 2 4 3 2 2" xfId="42881" xr:uid="{81D10EEA-9B41-4FA3-9C5B-DDC2F5FDC39A}"/>
    <x:cellStyle name="Normal 7 2 2 4 3 3" xfId="42882" xr:uid="{C838CB7A-F938-4FD0-BD20-88F9C5832021}"/>
    <x:cellStyle name="Normal 7 2 2 4 4" xfId="42883" xr:uid="{38D8DC74-BFED-402B-ADBD-4863A6A7071C}"/>
    <x:cellStyle name="Normal 7 2 2 4 4 2" xfId="42884" xr:uid="{09569283-1BEB-4D9C-8895-49345139B80C}"/>
    <x:cellStyle name="Normal 7 2 2 4 5" xfId="42885" xr:uid="{19D6845C-42B4-4BF8-A5E5-0BDDF83B25CE}"/>
    <x:cellStyle name="Normal 7 2 2 4 6" xfId="42886" xr:uid="{1291FC64-685B-45B2-898B-1B90B065CAA5}"/>
    <x:cellStyle name="Normal 7 2 2 5" xfId="42887" xr:uid="{3B7FBD29-52DB-43EA-B91E-69DC4328B2C9}"/>
    <x:cellStyle name="Normal 7 2 2 5 2" xfId="42888" xr:uid="{08D6D4C6-9901-4502-AAD4-40D4764BFEE3}"/>
    <x:cellStyle name="Normal 7 2 2 5 2 2" xfId="42889" xr:uid="{83FCEA8F-57FC-40E5-94AA-884FF574C0F1}"/>
    <x:cellStyle name="Normal 7 2 2 5 2 2 2" xfId="42890" xr:uid="{C31EAC30-CD70-4C4D-886E-4F8F6D2FF066}"/>
    <x:cellStyle name="Normal 7 2 2 5 2 3" xfId="42891" xr:uid="{6338ED0B-B2BD-446B-B4E4-3E39059930DD}"/>
    <x:cellStyle name="Normal 7 2 2 5 3" xfId="42892" xr:uid="{D44F9132-2229-4D50-B297-709521DEA75A}"/>
    <x:cellStyle name="Normal 7 2 2 5 3 2" xfId="42893" xr:uid="{28518FEE-BB73-4450-B67C-89EE5A3AB9DF}"/>
    <x:cellStyle name="Normal 7 2 2 5 4" xfId="42894" xr:uid="{B6275491-FEC4-417C-9EF3-4596AF99B6D3}"/>
    <x:cellStyle name="Normal 7 2 2 5 5" xfId="42895" xr:uid="{4F056BCD-207E-45A9-AF24-7D2AF435BCC4}"/>
    <x:cellStyle name="Normal 7 2 2 6" xfId="42896" xr:uid="{DB2BEF53-6503-4FB9-8D28-A875F5993481}"/>
    <x:cellStyle name="Normal 7 2 2 6 2" xfId="42897" xr:uid="{516A7595-F3F9-4422-A4AD-21DAA60627EB}"/>
    <x:cellStyle name="Normal 7 2 2 6 2 2" xfId="42898" xr:uid="{405F78C1-37E5-4423-B8BA-C32100244314}"/>
    <x:cellStyle name="Normal 7 2 2 6 2 2 2" xfId="42899" xr:uid="{74EFAF37-6749-46B6-9D63-E5A35AA428A3}"/>
    <x:cellStyle name="Normal 7 2 2 6 2 3" xfId="42900" xr:uid="{8BD5BC93-C231-4965-9433-F146FE8BEB1A}"/>
    <x:cellStyle name="Normal 7 2 2 6 3" xfId="42901" xr:uid="{4BB735F8-7C6B-4E00-8385-06071714887D}"/>
    <x:cellStyle name="Normal 7 2 2 6 3 2" xfId="42902" xr:uid="{694861A0-BD6C-47E9-92F0-F6600C6BD03C}"/>
    <x:cellStyle name="Normal 7 2 2 6 4" xfId="42903" xr:uid="{42B6395F-D539-484E-9A8D-A61444492875}"/>
    <x:cellStyle name="Normal 7 2 2 6 5" xfId="42904" xr:uid="{72CB8C6B-B5C0-4A37-8F43-A5A3EF4E6D25}"/>
    <x:cellStyle name="Normal 7 2 2 7" xfId="42905" xr:uid="{52C04EDB-E6F6-4346-B997-BE621D3F3DBA}"/>
    <x:cellStyle name="Normal 7 2 2 7 2" xfId="42906" xr:uid="{26C9D42D-9DC7-4319-BC5D-2BA5BF510390}"/>
    <x:cellStyle name="Normal 7 2 2 7 2 2" xfId="42907" xr:uid="{A7829E29-96D0-49E8-89D8-C254C69C63ED}"/>
    <x:cellStyle name="Normal 7 2 2 7 3" xfId="42908" xr:uid="{31EDB51C-76D1-49B3-941B-9F1B9AECC4F1}"/>
    <x:cellStyle name="Normal 7 2 2 7 4" xfId="42909" xr:uid="{839061FE-7646-4529-A019-A9B222420A71}"/>
    <x:cellStyle name="Normal 7 2 2 8" xfId="42910" xr:uid="{A425103D-2F0D-4C12-9302-9004F0D4A37F}"/>
    <x:cellStyle name="Normal 7 2 2 8 2" xfId="42911" xr:uid="{22B0AB67-8FF0-4296-9538-7929C32353B3}"/>
    <x:cellStyle name="Normal 7 2 2 9" xfId="42912" xr:uid="{F9C2C2AB-8B3E-41D1-A655-AC0A7DA37513}"/>
    <x:cellStyle name="Normal 7 2 2 9 2" xfId="42913" xr:uid="{8CE6733C-2CD7-48E0-A5D0-B4CF5BB73FCD}"/>
    <x:cellStyle name="Normal 7 2 3" xfId="42914" xr:uid="{FE961A9A-6FEE-4B0C-A290-BDF2E0D490BB}"/>
    <x:cellStyle name="Normal 7 2 3 2" xfId="42915" xr:uid="{F872A7DA-6090-4B7E-A066-02639725422C}"/>
    <x:cellStyle name="Normal 7 2 3 2 2" xfId="42916" xr:uid="{30D5034C-870A-4E4A-8197-46B840EE04F3}"/>
    <x:cellStyle name="Normal 7 2 3 2 2 2" xfId="42917" xr:uid="{B6F72084-6F25-481D-8F53-64D999B6CD3D}"/>
    <x:cellStyle name="Normal 7 2 3 2 2 2 2" xfId="42918" xr:uid="{7DEED42F-C73B-4B35-8DCD-FBE85305A75C}"/>
    <x:cellStyle name="Normal 7 2 3 2 2 2 2 2" xfId="42919" xr:uid="{02D45D33-6483-4583-A16F-253473A4962F}"/>
    <x:cellStyle name="Normal 7 2 3 2 2 2 3" xfId="42920" xr:uid="{FD4A9A53-DFAA-4858-B7A7-68A67A367EBC}"/>
    <x:cellStyle name="Normal 7 2 3 2 2 3" xfId="42921" xr:uid="{65C09BA9-F8B0-4474-AC46-CC5DC4160800}"/>
    <x:cellStyle name="Normal 7 2 3 2 2 3 2" xfId="42922" xr:uid="{B954E619-CBC0-41C8-A3FF-258AD76C945A}"/>
    <x:cellStyle name="Normal 7 2 3 2 2 4" xfId="42923" xr:uid="{7602E4B3-21C5-4C5A-86FD-1C990F65915D}"/>
    <x:cellStyle name="Normal 7 2 3 2 2 5" xfId="42924" xr:uid="{A9D98D3A-A7CC-4B69-BC9B-4C9B7EF2B8A4}"/>
    <x:cellStyle name="Normal 7 2 3 2 3" xfId="42925" xr:uid="{BF200E06-0D12-4D21-A0C9-C8D4CF452284}"/>
    <x:cellStyle name="Normal 7 2 3 2 3 2" xfId="42926" xr:uid="{DCD83606-88F9-4BB5-82E5-CCDE2F35887D}"/>
    <x:cellStyle name="Normal 7 2 3 2 3 2 2" xfId="42927" xr:uid="{D0C74596-F013-4937-91A2-44B8DC844264}"/>
    <x:cellStyle name="Normal 7 2 3 2 3 3" xfId="42928" xr:uid="{6AABD78A-2A65-4950-9E7A-5F4F368B76E1}"/>
    <x:cellStyle name="Normal 7 2 3 2 4" xfId="42929" xr:uid="{7547CFD7-7534-4A09-9317-69227275F6E6}"/>
    <x:cellStyle name="Normal 7 2 3 2 4 2" xfId="42930" xr:uid="{6C2F0951-3027-4A70-A44D-67EFF30306C6}"/>
    <x:cellStyle name="Normal 7 2 3 2 5" xfId="42931" xr:uid="{0CB190AF-58CC-4E5E-A714-6C0CFC45683A}"/>
    <x:cellStyle name="Normal 7 2 3 2 6" xfId="42932" xr:uid="{B9D5404D-7941-473B-B1B8-844CD31886BD}"/>
    <x:cellStyle name="Normal 7 2 3 3" xfId="42933" xr:uid="{CD190739-B3F8-4123-BC80-8C71AD858E89}"/>
    <x:cellStyle name="Normal 7 2 3 3 2" xfId="42934" xr:uid="{25D98F54-7593-411F-A816-EAFACDEC0959}"/>
    <x:cellStyle name="Normal 7 2 3 3 2 2" xfId="42935" xr:uid="{F6A1807E-48DB-4499-91EE-4944280CBD95}"/>
    <x:cellStyle name="Normal 7 2 3 3 2 2 2" xfId="42936" xr:uid="{FBE6D692-6248-4E02-A5A2-D15F3E463B87}"/>
    <x:cellStyle name="Normal 7 2 3 3 2 3" xfId="42937" xr:uid="{0F68D6C9-0B4F-4E6F-A703-0ABE3287C48E}"/>
    <x:cellStyle name="Normal 7 2 3 3 3" xfId="42938" xr:uid="{0D55EEF8-045E-4987-A6B9-4BC4BA806CFB}"/>
    <x:cellStyle name="Normal 7 2 3 3 3 2" xfId="42939" xr:uid="{B00B96A9-6C9F-4709-BE61-E2883CA831BF}"/>
    <x:cellStyle name="Normal 7 2 3 3 4" xfId="42940" xr:uid="{0480E9B3-FD6E-480F-B4BC-731CE8BBAFD1}"/>
    <x:cellStyle name="Normal 7 2 3 3 5" xfId="42941" xr:uid="{A56D2F3C-4FAF-49A7-8317-D98F6CF67F85}"/>
    <x:cellStyle name="Normal 7 2 3 4" xfId="42942" xr:uid="{30032C20-D7A1-4653-AD9B-F8181607EE13}"/>
    <x:cellStyle name="Normal 7 2 3 4 2" xfId="42943" xr:uid="{52325263-C8A7-4DE7-B492-50DC3381AB61}"/>
    <x:cellStyle name="Normal 7 2 3 4 2 2" xfId="42944" xr:uid="{0AFE3506-49D6-4E33-95CA-D835BDE9E7A2}"/>
    <x:cellStyle name="Normal 7 2 3 4 3" xfId="42945" xr:uid="{ABFFA8C0-E969-45F6-8B57-EE6803E86851}"/>
    <x:cellStyle name="Normal 7 2 3 4 4" xfId="42946" xr:uid="{83E28FFC-8E6E-4E69-9E3E-0FA03D0F5792}"/>
    <x:cellStyle name="Normal 7 2 3 5" xfId="42947" xr:uid="{390E93FD-B250-4A93-8F8B-C459BE1384B5}"/>
    <x:cellStyle name="Normal 7 2 3 5 2" xfId="42948" xr:uid="{BE01953A-A4FB-4806-8A0A-4F5F8FFAEE3D}"/>
    <x:cellStyle name="Normal 7 2 3 6" xfId="42949" xr:uid="{D958F1CC-B8E8-4890-A06F-7AB60AE434D3}"/>
    <x:cellStyle name="Normal 7 2 3 6 2" xfId="42950" xr:uid="{3A177D65-6496-401E-9C0C-66CD9DE31404}"/>
    <x:cellStyle name="Normal 7 2 3 7" xfId="42951" xr:uid="{9DB402DA-B43C-4BB7-B446-202A4DDD07AB}"/>
    <x:cellStyle name="Normal 7 2 4" xfId="42952" xr:uid="{15AB8F04-E1F3-457D-8132-753EE4D5256C}"/>
    <x:cellStyle name="Normal 7 2 4 2" xfId="42953" xr:uid="{F74E5EDC-731F-4CB6-B91C-BC989E2FC76A}"/>
    <x:cellStyle name="Normal 7 2 4 2 2" xfId="42954" xr:uid="{2F0B8F46-373C-4DA8-BC04-F6101F6C9431}"/>
    <x:cellStyle name="Normal 7 2 4 2 2 2" xfId="42955" xr:uid="{5DF2A8BF-47CB-4C2F-A87D-BAA757C8EF67}"/>
    <x:cellStyle name="Normal 7 2 4 2 2 2 2" xfId="42956" xr:uid="{91CD3E64-1719-40E8-AC89-EE530DBA9C85}"/>
    <x:cellStyle name="Normal 7 2 4 2 2 2 2 2" xfId="42957" xr:uid="{C44299AD-1AD0-4D2A-919A-80C5933FA5C7}"/>
    <x:cellStyle name="Normal 7 2 4 2 2 2 3" xfId="42958" xr:uid="{3C2547BC-1B9A-4DEF-833A-4B9B95A5738D}"/>
    <x:cellStyle name="Normal 7 2 4 2 2 3" xfId="42959" xr:uid="{6CFC3133-A6B9-425B-BB99-92F50B12085E}"/>
    <x:cellStyle name="Normal 7 2 4 2 2 3 2" xfId="42960" xr:uid="{B5022455-35D2-47D8-85D0-2DC90148DDFF}"/>
    <x:cellStyle name="Normal 7 2 4 2 2 4" xfId="42961" xr:uid="{8B9E5092-67CE-44AF-80AE-03D6B82D0900}"/>
    <x:cellStyle name="Normal 7 2 4 2 2 5" xfId="42962" xr:uid="{077FB3CC-602E-4568-838D-E638AC1CB256}"/>
    <x:cellStyle name="Normal 7 2 4 2 3" xfId="42963" xr:uid="{A20C6612-9F67-4135-BC6F-12945F33370A}"/>
    <x:cellStyle name="Normal 7 2 4 2 3 2" xfId="42964" xr:uid="{47EDFFF2-6F2F-438D-81C6-7225D4CB5989}"/>
    <x:cellStyle name="Normal 7 2 4 2 3 2 2" xfId="42965" xr:uid="{9FFD756D-4EDD-497B-A8E1-6BFF37386253}"/>
    <x:cellStyle name="Normal 7 2 4 2 3 3" xfId="42966" xr:uid="{26515FB8-F09B-4237-814F-B1C90BED290A}"/>
    <x:cellStyle name="Normal 7 2 4 2 4" xfId="42967" xr:uid="{94744B66-5698-41D3-BB64-0228B72A81F8}"/>
    <x:cellStyle name="Normal 7 2 4 2 4 2" xfId="42968" xr:uid="{22305A11-491E-41B4-9F86-FD1AEE835E77}"/>
    <x:cellStyle name="Normal 7 2 4 2 5" xfId="42969" xr:uid="{9779A309-203E-4450-B501-07FCC70AFF8A}"/>
    <x:cellStyle name="Normal 7 2 4 2 6" xfId="42970" xr:uid="{9F9A57B8-0458-4ABE-9838-D2308A22200F}"/>
    <x:cellStyle name="Normal 7 2 4 3" xfId="42971" xr:uid="{D98EA1F2-0AD0-4238-85F9-27608DDDF6E9}"/>
    <x:cellStyle name="Normal 7 2 4 3 2" xfId="42972" xr:uid="{D9DE1288-3748-4320-BA96-3F8E6DB6B648}"/>
    <x:cellStyle name="Normal 7 2 4 3 2 2" xfId="42973" xr:uid="{AEBF369D-43F8-4166-B013-A2DE350883DF}"/>
    <x:cellStyle name="Normal 7 2 4 3 2 2 2" xfId="42974" xr:uid="{13B73B70-EB83-4902-AF0A-FF24444A0CE6}"/>
    <x:cellStyle name="Normal 7 2 4 3 2 3" xfId="42975" xr:uid="{D8492537-120B-4236-9F3B-F882435A8573}"/>
    <x:cellStyle name="Normal 7 2 4 3 3" xfId="42976" xr:uid="{A0242007-6ED8-41D0-80F3-E00C7192160F}"/>
    <x:cellStyle name="Normal 7 2 4 3 3 2" xfId="42977" xr:uid="{017189C0-89A5-466E-829E-833B9C6A4260}"/>
    <x:cellStyle name="Normal 7 2 4 3 4" xfId="42978" xr:uid="{BFFE722F-12E4-4638-8D17-D9B1B1B20419}"/>
    <x:cellStyle name="Normal 7 2 4 3 5" xfId="42979" xr:uid="{EAC720CE-C10B-4EDE-BCC8-7ADEEA6BD62D}"/>
    <x:cellStyle name="Normal 7 2 4 4" xfId="42980" xr:uid="{33906716-58F6-4D8B-9461-AB560017CB43}"/>
    <x:cellStyle name="Normal 7 2 4 4 2" xfId="42981" xr:uid="{ED5252AC-2FC2-4E2F-97C5-6B19161BE54E}"/>
    <x:cellStyle name="Normal 7 2 4 4 2 2" xfId="42982" xr:uid="{E1C5D83F-4043-40E1-A616-65665DF2BAF9}"/>
    <x:cellStyle name="Normal 7 2 4 4 3" xfId="42983" xr:uid="{98094910-E5AB-4336-A6F8-702AEE9503FD}"/>
    <x:cellStyle name="Normal 7 2 4 4 4" xfId="42984" xr:uid="{295C4058-6309-415D-AA29-8FE6B357613B}"/>
    <x:cellStyle name="Normal 7 2 4 5" xfId="42985" xr:uid="{B0E09BE1-3947-44D9-A647-79EE9A609359}"/>
    <x:cellStyle name="Normal 7 2 4 5 2" xfId="42986" xr:uid="{7CD2DC55-D16D-487D-A9CF-CF9FE66C2ECF}"/>
    <x:cellStyle name="Normal 7 2 4 6" xfId="42987" xr:uid="{B267C3BB-5ADF-4F44-92ED-38C4DE0D9C9A}"/>
    <x:cellStyle name="Normal 7 2 4 6 2" xfId="42988" xr:uid="{B579720A-6A32-4576-87EE-53E91331E1DC}"/>
    <x:cellStyle name="Normal 7 2 4 7" xfId="42989" xr:uid="{F26CDAE9-DFB8-47A0-824E-0E46398D481F}"/>
    <x:cellStyle name="Normal 7 2 5" xfId="42990" xr:uid="{717A1DCD-9532-4B6D-A57B-41653008B0DF}"/>
    <x:cellStyle name="Normal 7 2 5 2" xfId="42991" xr:uid="{233FD9E7-E653-4096-B2DB-6738F451A245}"/>
    <x:cellStyle name="Normal 7 2 5 2 2" xfId="42992" xr:uid="{462E8AA4-7DD0-4EB9-B664-DFADB7497715}"/>
    <x:cellStyle name="Normal 7 2 5 2 2 2" xfId="42993" xr:uid="{94BB7463-BFB9-47B4-BE7C-27499972BBF7}"/>
    <x:cellStyle name="Normal 7 2 5 2 2 2 2" xfId="42994" xr:uid="{87A3ADFF-6885-4730-A7A1-42A282E82BF3}"/>
    <x:cellStyle name="Normal 7 2 5 2 2 3" xfId="42995" xr:uid="{947838C6-8BEF-4BE0-9243-280E8CFA739A}"/>
    <x:cellStyle name="Normal 7 2 5 2 3" xfId="42996" xr:uid="{4593258F-8045-491D-AEED-BEBDF5A9D24C}"/>
    <x:cellStyle name="Normal 7 2 5 2 3 2" xfId="42997" xr:uid="{1DC6A5D6-27F5-48FD-B55D-63E30C58327F}"/>
    <x:cellStyle name="Normal 7 2 5 2 4" xfId="42998" xr:uid="{DA4DCE83-1F82-42DA-9818-52AEF4D79331}"/>
    <x:cellStyle name="Normal 7 2 5 2 5" xfId="42999" xr:uid="{EA2FD62E-DE91-409B-8714-C37D1061FC5B}"/>
    <x:cellStyle name="Normal 7 2 5 3" xfId="43000" xr:uid="{B3AE12EE-6E63-48B7-9F41-BF516CF9350B}"/>
    <x:cellStyle name="Normal 7 2 5 3 2" xfId="43001" xr:uid="{15C7D610-0C4D-4EF6-BA84-89BADBE8AAB6}"/>
    <x:cellStyle name="Normal 7 2 5 3 2 2" xfId="43002" xr:uid="{3367A54D-9DF1-4B82-8209-2067C4F1A3E2}"/>
    <x:cellStyle name="Normal 7 2 5 3 3" xfId="43003" xr:uid="{6A92865B-BA21-4723-99AD-21CF26DED2C6}"/>
    <x:cellStyle name="Normal 7 2 5 4" xfId="43004" xr:uid="{DD208988-80C4-464B-97EE-628525015617}"/>
    <x:cellStyle name="Normal 7 2 5 4 2" xfId="43005" xr:uid="{ECB21DFB-6001-4D85-A5EB-F2BA1565E7FF}"/>
    <x:cellStyle name="Normal 7 2 5 5" xfId="43006" xr:uid="{0B6E9CC3-C9CE-4DA6-8649-4C16901B25F5}"/>
    <x:cellStyle name="Normal 7 2 5 6" xfId="43007" xr:uid="{76A5F6A8-CE69-45AE-9B52-0437F6DE2B9E}"/>
    <x:cellStyle name="Normal 7 2 6" xfId="43008" xr:uid="{534A3389-7DE5-4D01-B7C4-EAA94C2E6E1E}"/>
    <x:cellStyle name="Normal 7 2 6 2" xfId="43009" xr:uid="{DEC0600A-B1F1-4224-B3CB-7D2BE7978214}"/>
    <x:cellStyle name="Normal 7 2 6 2 2" xfId="43010" xr:uid="{FFF655C3-ED32-40DF-8E83-DFA49D888377}"/>
    <x:cellStyle name="Normal 7 2 6 2 2 2" xfId="43011" xr:uid="{3CC11737-2E4D-4072-B768-8EEA3C0E9FDA}"/>
    <x:cellStyle name="Normal 7 2 6 2 3" xfId="43012" xr:uid="{14E9FA50-3D0C-4FEC-A808-EEE8B4318A17}"/>
    <x:cellStyle name="Normal 7 2 6 3" xfId="43013" xr:uid="{0A84DCA3-1F84-41E3-9A71-363405FBC90C}"/>
    <x:cellStyle name="Normal 7 2 6 3 2" xfId="43014" xr:uid="{D5EEEA0D-A97A-449A-A0D3-72E2B88A753C}"/>
    <x:cellStyle name="Normal 7 2 6 4" xfId="43015" xr:uid="{27606E30-48DC-4564-904C-75FD14FA4605}"/>
    <x:cellStyle name="Normal 7 2 6 5" xfId="43016" xr:uid="{6B1E2C4E-9854-4D02-AAF5-B12FB9717F1B}"/>
    <x:cellStyle name="Normal 7 2 7" xfId="43017" xr:uid="{80167D13-9FB9-43F1-9557-B9E084B3ED29}"/>
    <x:cellStyle name="Normal 7 2 7 2" xfId="43018" xr:uid="{6BA4485A-2C91-4E28-BDFB-E0A6F40D7923}"/>
    <x:cellStyle name="Normal 7 2 7 2 2" xfId="43019" xr:uid="{89E792CA-5523-4D7C-90EF-20313795DD69}"/>
    <x:cellStyle name="Normal 7 2 7 2 2 2" xfId="43020" xr:uid="{72652164-F1A4-404C-9B31-6FE6508443F3}"/>
    <x:cellStyle name="Normal 7 2 7 2 3" xfId="43021" xr:uid="{E8036A28-7B8E-468B-86B6-72884A816706}"/>
    <x:cellStyle name="Normal 7 2 7 3" xfId="43022" xr:uid="{AE51186B-3756-4C89-8764-FB693CCF7343}"/>
    <x:cellStyle name="Normal 7 2 7 3 2" xfId="43023" xr:uid="{DE9C5795-E2E0-4555-90C4-EB811D6A9468}"/>
    <x:cellStyle name="Normal 7 2 7 4" xfId="43024" xr:uid="{898E2AC9-769E-44A1-B371-5F61E0CBA046}"/>
    <x:cellStyle name="Normal 7 2 7 5" xfId="43025" xr:uid="{AE0B02FE-89A6-4639-B559-C6EF61C389FB}"/>
    <x:cellStyle name="Normal 7 2 8" xfId="43026" xr:uid="{3104F137-9BD9-433F-A280-4367E6236B10}"/>
    <x:cellStyle name="Normal 7 2 8 2" xfId="43027" xr:uid="{FAA56B6C-B4AC-4E9B-99B0-CD65AD21A863}"/>
    <x:cellStyle name="Normal 7 2 8 2 2" xfId="43028" xr:uid="{62E32C6A-C52E-4AFF-8E6C-F2E2E9CBFD19}"/>
    <x:cellStyle name="Normal 7 2 8 3" xfId="43029" xr:uid="{E4B4C7AC-21CF-4795-9443-04513243FFF4}"/>
    <x:cellStyle name="Normal 7 2 8 4" xfId="43030" xr:uid="{F8E00E6B-AF41-4C9D-B3B9-3AF884F98DF3}"/>
    <x:cellStyle name="Normal 7 2 9" xfId="43031" xr:uid="{FC80B9D1-1FC9-499C-AD3F-DB8C688E9C65}"/>
    <x:cellStyle name="Normal 7 2 9 2" xfId="43032" xr:uid="{A0E721D1-553A-49A3-9979-57C986DE71A9}"/>
    <x:cellStyle name="Normal 7 3" xfId="43033" xr:uid="{E0240160-C67C-4569-89A5-11170B2E5352}"/>
    <x:cellStyle name="Normal 7 3 10" xfId="43034" xr:uid="{465C2082-8D05-4300-AAB8-AAB99F6BD197}"/>
    <x:cellStyle name="Normal 7 3 2" xfId="43035" xr:uid="{5ECB73D7-F310-4028-B9D7-14B2EF476F78}"/>
    <x:cellStyle name="Normal 7 3 2 2" xfId="43036" xr:uid="{D842A337-09FD-47E1-B3CE-84DCA0F61AAD}"/>
    <x:cellStyle name="Normal 7 3 2 2 2" xfId="43037" xr:uid="{BC195EF9-7599-4EA3-B03A-24D636FEF685}"/>
    <x:cellStyle name="Normal 7 3 2 2 2 2" xfId="43038" xr:uid="{C0198C9C-E10E-4107-9BBF-0A154EF1DDEC}"/>
    <x:cellStyle name="Normal 7 3 2 2 2 2 2" xfId="43039" xr:uid="{895611C0-2909-4EAA-B0E6-21D084EBB0B0}"/>
    <x:cellStyle name="Normal 7 3 2 2 2 2 2 2" xfId="43040" xr:uid="{E2E196B8-E822-496B-8E81-A596ADDBCB39}"/>
    <x:cellStyle name="Normal 7 3 2 2 2 2 3" xfId="43041" xr:uid="{0427645C-DC81-4436-8C50-C939C250331F}"/>
    <x:cellStyle name="Normal 7 3 2 2 2 3" xfId="43042" xr:uid="{FE6D6120-513B-4D58-8593-D2D8D730B8C9}"/>
    <x:cellStyle name="Normal 7 3 2 2 2 3 2" xfId="43043" xr:uid="{7A923EFE-A54D-477C-BCD8-1BAA1CA4C927}"/>
    <x:cellStyle name="Normal 7 3 2 2 2 4" xfId="43044" xr:uid="{AF9CCB80-BCBB-40A7-93D7-57869C04CB90}"/>
    <x:cellStyle name="Normal 7 3 2 2 2 5" xfId="43045" xr:uid="{11C4536E-3780-419E-92C5-6F24849D8315}"/>
    <x:cellStyle name="Normal 7 3 2 2 3" xfId="43046" xr:uid="{E8B9E9FD-0EB6-4B20-A5E2-FBDB32EB55B3}"/>
    <x:cellStyle name="Normal 7 3 2 2 3 2" xfId="43047" xr:uid="{EE228E73-7A68-491B-835F-40EF4F8D12FD}"/>
    <x:cellStyle name="Normal 7 3 2 2 3 2 2" xfId="43048" xr:uid="{69987F3D-AD52-42C3-A42A-302FB6DABD88}"/>
    <x:cellStyle name="Normal 7 3 2 2 3 3" xfId="43049" xr:uid="{10E78E1E-0A8D-48DC-9E85-A00FA01AE7D0}"/>
    <x:cellStyle name="Normal 7 3 2 2 4" xfId="43050" xr:uid="{0BB1829F-D2BA-4C4A-9069-220629F2FFB9}"/>
    <x:cellStyle name="Normal 7 3 2 2 4 2" xfId="43051" xr:uid="{3027E9FE-E5B3-4E3C-BD4F-3ED49F8C8B76}"/>
    <x:cellStyle name="Normal 7 3 2 2 5" xfId="43052" xr:uid="{1F01A6EE-157C-4814-AAD8-0D722031D7C7}"/>
    <x:cellStyle name="Normal 7 3 2 2 6" xfId="43053" xr:uid="{4537C0D7-2194-490E-8466-93364FDB787B}"/>
    <x:cellStyle name="Normal 7 3 2 3" xfId="43054" xr:uid="{AEC9D704-54D8-4F7E-8F57-C97815BC2EC5}"/>
    <x:cellStyle name="Normal 7 3 2 3 2" xfId="43055" xr:uid="{BDEB1783-0B0F-4027-9296-7E72D54F2C08}"/>
    <x:cellStyle name="Normal 7 3 2 3 2 2" xfId="43056" xr:uid="{ABAFA034-9A8A-4174-A531-5CFE167C990F}"/>
    <x:cellStyle name="Normal 7 3 2 3 2 2 2" xfId="43057" xr:uid="{3C2B0626-5EEA-4EE9-BBD1-B2B88486A489}"/>
    <x:cellStyle name="Normal 7 3 2 3 2 3" xfId="43058" xr:uid="{4EB27319-13CF-4233-9E4C-97922F2D628E}"/>
    <x:cellStyle name="Normal 7 3 2 3 3" xfId="43059" xr:uid="{06962035-7088-414B-9301-92C32417707E}"/>
    <x:cellStyle name="Normal 7 3 2 3 3 2" xfId="43060" xr:uid="{67221B7B-E3F1-466E-9426-86548DD66B6A}"/>
    <x:cellStyle name="Normal 7 3 2 3 4" xfId="43061" xr:uid="{BE336DEC-9632-4E4C-9B2C-652D93BE4935}"/>
    <x:cellStyle name="Normal 7 3 2 3 5" xfId="43062" xr:uid="{DA398BF7-9307-40CD-AD00-A44B414A0104}"/>
    <x:cellStyle name="Normal 7 3 2 4" xfId="43063" xr:uid="{73F4196D-2A32-42F3-AEA8-269A158F189D}"/>
    <x:cellStyle name="Normal 7 3 2 4 2" xfId="43064" xr:uid="{A27DE115-7972-423C-9C6C-A578FD77AAF4}"/>
    <x:cellStyle name="Normal 7 3 2 4 2 2" xfId="43065" xr:uid="{7F7B77A6-E67C-49BA-AA25-51C4B27BB275}"/>
    <x:cellStyle name="Normal 7 3 2 4 3" xfId="43066" xr:uid="{267CDC38-DB1C-4CFE-B9F6-A079E848D1C1}"/>
    <x:cellStyle name="Normal 7 3 2 4 4" xfId="43067" xr:uid="{8B31C31A-1F36-4652-901E-4794AC741F1A}"/>
    <x:cellStyle name="Normal 7 3 2 5" xfId="43068" xr:uid="{AB0F515B-6AD8-4E22-A0B6-4E5C26067349}"/>
    <x:cellStyle name="Normal 7 3 2 5 2" xfId="43069" xr:uid="{06CA65D7-701D-4BA3-91F0-307EE97E5BF6}"/>
    <x:cellStyle name="Normal 7 3 2 6" xfId="43070" xr:uid="{2EA03072-05E1-4CB5-969F-13584638C543}"/>
    <x:cellStyle name="Normal 7 3 2 6 2" xfId="43071" xr:uid="{346226F6-6B8E-44C2-B6A7-6ECA3710DFD1}"/>
    <x:cellStyle name="Normal 7 3 2 7" xfId="43072" xr:uid="{F68AB401-5892-4829-BA95-D1F14D4553DC}"/>
    <x:cellStyle name="Normal 7 3 3" xfId="43073" xr:uid="{0D2A59A6-7180-480D-B3A2-CEFACD29FDBC}"/>
    <x:cellStyle name="Normal 7 3 3 2" xfId="43074" xr:uid="{808159B1-C70C-4F4A-9A70-FFF89D7C264C}"/>
    <x:cellStyle name="Normal 7 3 3 2 2" xfId="43075" xr:uid="{0AC5447B-B074-487E-8713-B4623EAECB0C}"/>
    <x:cellStyle name="Normal 7 3 3 2 2 2" xfId="43076" xr:uid="{0D853B39-9A84-4E32-8F8C-B68F4EECF5CB}"/>
    <x:cellStyle name="Normal 7 3 3 2 2 2 2" xfId="43077" xr:uid="{50BF3AEB-6189-4B5A-96DD-1D774F9A5B40}"/>
    <x:cellStyle name="Normal 7 3 3 2 2 2 2 2" xfId="43078" xr:uid="{EA865395-1BB6-4DF0-9F53-4DBA3928F914}"/>
    <x:cellStyle name="Normal 7 3 3 2 2 2 3" xfId="43079" xr:uid="{8A369254-28D4-4ABF-89EE-60F682371338}"/>
    <x:cellStyle name="Normal 7 3 3 2 2 3" xfId="43080" xr:uid="{00A0DB04-636B-4F1B-B18F-DE4F11FB0EB2}"/>
    <x:cellStyle name="Normal 7 3 3 2 2 3 2" xfId="43081" xr:uid="{A09C425C-5115-49AE-9C98-CD1EE20B8918}"/>
    <x:cellStyle name="Normal 7 3 3 2 2 4" xfId="43082" xr:uid="{8B833B2F-A2D4-4346-8BB5-43B7258DAAE3}"/>
    <x:cellStyle name="Normal 7 3 3 2 2 5" xfId="43083" xr:uid="{2D41B1A9-DDAD-4AC9-9AA1-53070C82BCD3}"/>
    <x:cellStyle name="Normal 7 3 3 2 3" xfId="43084" xr:uid="{087D582C-43C4-433A-8C93-AF4AD96304AB}"/>
    <x:cellStyle name="Normal 7 3 3 2 3 2" xfId="43085" xr:uid="{12237DFC-5C0F-4FC9-B0AA-C0824ADA4CF3}"/>
    <x:cellStyle name="Normal 7 3 3 2 3 2 2" xfId="43086" xr:uid="{A9799D90-3C49-4C90-94C5-B24DA4F6CA1C}"/>
    <x:cellStyle name="Normal 7 3 3 2 3 3" xfId="43087" xr:uid="{234188C1-C723-4415-8B95-9160C62CF04E}"/>
    <x:cellStyle name="Normal 7 3 3 2 4" xfId="43088" xr:uid="{9F65BC14-2255-426C-BD20-86979E8C0FF2}"/>
    <x:cellStyle name="Normal 7 3 3 2 4 2" xfId="43089" xr:uid="{7D8A022F-9120-4801-9F8F-53B89350745E}"/>
    <x:cellStyle name="Normal 7 3 3 2 5" xfId="43090" xr:uid="{9855DACF-A262-43C5-B90E-3D8DB347BE96}"/>
    <x:cellStyle name="Normal 7 3 3 2 6" xfId="43091" xr:uid="{55A1B2C0-0FAB-4498-8816-B9CB16DD4855}"/>
    <x:cellStyle name="Normal 7 3 3 3" xfId="43092" xr:uid="{ACA6BE34-6CCF-4067-A174-69AE75EC5702}"/>
    <x:cellStyle name="Normal 7 3 3 3 2" xfId="43093" xr:uid="{7B2022F5-22FA-4BC3-B3E1-8B867FBF05F9}"/>
    <x:cellStyle name="Normal 7 3 3 3 2 2" xfId="43094" xr:uid="{D7056B0D-DB03-4A9B-BDD8-D7409D33464C}"/>
    <x:cellStyle name="Normal 7 3 3 3 2 2 2" xfId="43095" xr:uid="{D321741D-C4F1-42A9-B390-163FDC7DF481}"/>
    <x:cellStyle name="Normal 7 3 3 3 2 3" xfId="43096" xr:uid="{3FB71AB3-9054-4A45-8AA2-535DD4C90AF3}"/>
    <x:cellStyle name="Normal 7 3 3 3 3" xfId="43097" xr:uid="{9AA3D919-3A5B-46A5-9C7C-155E3F533ED3}"/>
    <x:cellStyle name="Normal 7 3 3 3 3 2" xfId="43098" xr:uid="{ADBD09E5-2FE7-4A09-9CBB-B13CDEE4A5C8}"/>
    <x:cellStyle name="Normal 7 3 3 3 4" xfId="43099" xr:uid="{19BF029D-8491-4D70-ACEA-8F97711748FF}"/>
    <x:cellStyle name="Normal 7 3 3 3 5" xfId="43100" xr:uid="{2D7641A4-3303-4F3A-A9D5-ECFC9B2500F0}"/>
    <x:cellStyle name="Normal 7 3 3 4" xfId="43101" xr:uid="{1CC80434-9304-4450-B21B-38C572B5F75B}"/>
    <x:cellStyle name="Normal 7 3 3 4 2" xfId="43102" xr:uid="{C6B5CB5B-BC8B-42A7-9FE3-3BFD807A30FA}"/>
    <x:cellStyle name="Normal 7 3 3 4 2 2" xfId="43103" xr:uid="{1DC0C427-CE68-4004-AE4F-49393284B3E2}"/>
    <x:cellStyle name="Normal 7 3 3 4 3" xfId="43104" xr:uid="{110DB227-EA77-44CC-B52B-2CCA439BC708}"/>
    <x:cellStyle name="Normal 7 3 3 4 4" xfId="43105" xr:uid="{323EB2B0-212D-4F23-A968-EEB5DB209FF0}"/>
    <x:cellStyle name="Normal 7 3 3 5" xfId="43106" xr:uid="{ECC66625-EAF5-402F-BC14-48F280BF4D27}"/>
    <x:cellStyle name="Normal 7 3 3 5 2" xfId="43107" xr:uid="{FD3EEDED-72B0-4835-98E4-A83A1FA53DC9}"/>
    <x:cellStyle name="Normal 7 3 3 6" xfId="43108" xr:uid="{9B8058D3-49C3-4BDD-9735-D0C639236DC1}"/>
    <x:cellStyle name="Normal 7 3 3 6 2" xfId="43109" xr:uid="{F900B8D5-D3D2-4068-A1E4-0B97A9AB6752}"/>
    <x:cellStyle name="Normal 7 3 3 7" xfId="43110" xr:uid="{59FCAA93-CE7F-4C58-B36E-8366A1A386C7}"/>
    <x:cellStyle name="Normal 7 3 4" xfId="43111" xr:uid="{3288DC1C-9EDA-481A-B2D7-A25EF67194B7}"/>
    <x:cellStyle name="Normal 7 3 4 2" xfId="43112" xr:uid="{93C892D3-B64E-43F1-9BBB-1935DCC604F2}"/>
    <x:cellStyle name="Normal 7 3 4 2 2" xfId="43113" xr:uid="{92303D21-8763-42B8-A19F-9BD00936945E}"/>
    <x:cellStyle name="Normal 7 3 4 2 2 2" xfId="43114" xr:uid="{11F0E89B-9D9F-4763-BB8A-6A608E90614E}"/>
    <x:cellStyle name="Normal 7 3 4 2 2 2 2" xfId="43115" xr:uid="{9FC3FCC9-DD15-444B-8599-058BF177BB51}"/>
    <x:cellStyle name="Normal 7 3 4 2 2 3" xfId="43116" xr:uid="{6DA53BB7-DCA8-4DDF-A7E1-01AE3E5823BB}"/>
    <x:cellStyle name="Normal 7 3 4 2 3" xfId="43117" xr:uid="{FE3C1F4A-AEB1-4724-9744-739BF8632AEF}"/>
    <x:cellStyle name="Normal 7 3 4 2 3 2" xfId="43118" xr:uid="{A48FD683-15F7-472B-946E-B1DD0A28D6DD}"/>
    <x:cellStyle name="Normal 7 3 4 2 4" xfId="43119" xr:uid="{6453720A-1FED-4104-A5A1-D528468426EA}"/>
    <x:cellStyle name="Normal 7 3 4 2 5" xfId="43120" xr:uid="{0A6EDFCF-698F-42A1-B40F-C5335D62615E}"/>
    <x:cellStyle name="Normal 7 3 4 3" xfId="43121" xr:uid="{4CD55A02-6BEB-4FEB-9797-5688470D2FFD}"/>
    <x:cellStyle name="Normal 7 3 4 3 2" xfId="43122" xr:uid="{5DED8248-14DC-4576-9E69-D2D606141051}"/>
    <x:cellStyle name="Normal 7 3 4 3 2 2" xfId="43123" xr:uid="{77C99636-09BB-4687-9F14-D25BD8CB0A47}"/>
    <x:cellStyle name="Normal 7 3 4 3 3" xfId="43124" xr:uid="{59352F83-2572-4121-BDB7-0268F7A81220}"/>
    <x:cellStyle name="Normal 7 3 4 4" xfId="43125" xr:uid="{746C379F-3EDD-46AA-AEE5-47A31AF52430}"/>
    <x:cellStyle name="Normal 7 3 4 4 2" xfId="43126" xr:uid="{67999626-4195-4FA9-AB20-3552B1C04E2C}"/>
    <x:cellStyle name="Normal 7 3 4 5" xfId="43127" xr:uid="{A24D9A08-E518-4E25-B6C0-0D2D367FCC54}"/>
    <x:cellStyle name="Normal 7 3 4 6" xfId="43128" xr:uid="{84F95D2A-F045-4CCD-A7F8-AE3F3AA199C1}"/>
    <x:cellStyle name="Normal 7 3 5" xfId="43129" xr:uid="{D79F643A-2652-4757-B423-9D38F6D90FCD}"/>
    <x:cellStyle name="Normal 7 3 5 2" xfId="43130" xr:uid="{BEAA4033-3851-476F-A749-8A19DF475978}"/>
    <x:cellStyle name="Normal 7 3 5 2 2" xfId="43131" xr:uid="{102E7252-DAF9-481F-9BC5-CE613794FD9C}"/>
    <x:cellStyle name="Normal 7 3 5 2 2 2" xfId="43132" xr:uid="{4E446DFF-2527-4EB1-BC5A-6CF2CA17F1CD}"/>
    <x:cellStyle name="Normal 7 3 5 2 3" xfId="43133" xr:uid="{352D09E5-5910-41A1-9E48-F97794F3C852}"/>
    <x:cellStyle name="Normal 7 3 5 3" xfId="43134" xr:uid="{566DD683-DF22-44BD-8041-50E37C8655CF}"/>
    <x:cellStyle name="Normal 7 3 5 3 2" xfId="43135" xr:uid="{BD8647E0-AE84-45DA-98B0-310A1DC9715A}"/>
    <x:cellStyle name="Normal 7 3 5 4" xfId="43136" xr:uid="{A72A026A-9604-4F5B-AA84-2C5D1DAA1127}"/>
    <x:cellStyle name="Normal 7 3 5 5" xfId="43137" xr:uid="{B74D2887-E922-4617-9ED6-72E06AD07F70}"/>
    <x:cellStyle name="Normal 7 3 6" xfId="43138" xr:uid="{7993EDDF-788C-4F92-99C5-1F26BE58C9C2}"/>
    <x:cellStyle name="Normal 7 3 6 2" xfId="43139" xr:uid="{CAD81C23-79DB-4812-A358-E37C953CDA64}"/>
    <x:cellStyle name="Normal 7 3 6 2 2" xfId="43140" xr:uid="{00D22BBF-30F9-4D64-979F-D7D50C471263}"/>
    <x:cellStyle name="Normal 7 3 6 2 2 2" xfId="43141" xr:uid="{337701FA-67AA-4D8A-897F-FA8641BEEEE0}"/>
    <x:cellStyle name="Normal 7 3 6 2 3" xfId="43142" xr:uid="{23787F21-C41E-40F8-93CE-D62E5A7D2F7A}"/>
    <x:cellStyle name="Normal 7 3 6 3" xfId="43143" xr:uid="{A21907D2-859C-4463-AC64-A8EFC7DF351C}"/>
    <x:cellStyle name="Normal 7 3 6 3 2" xfId="43144" xr:uid="{EBD12BE6-1026-41C5-B163-E98CA58994B5}"/>
    <x:cellStyle name="Normal 7 3 6 4" xfId="43145" xr:uid="{B9C04E1D-9354-44BB-B259-95FB92BD7219}"/>
    <x:cellStyle name="Normal 7 3 6 5" xfId="43146" xr:uid="{8D1820A8-D7AA-4222-B097-4D4177414E2D}"/>
    <x:cellStyle name="Normal 7 3 7" xfId="43147" xr:uid="{8296CF47-68C9-4D2B-AFD5-47D89B847E22}"/>
    <x:cellStyle name="Normal 7 3 7 2" xfId="43148" xr:uid="{DE3FAC93-D1DB-47B3-94F9-623F2F1E607A}"/>
    <x:cellStyle name="Normal 7 3 7 2 2" xfId="43149" xr:uid="{45A9511F-E492-48B4-AE97-6C21DE24A53E}"/>
    <x:cellStyle name="Normal 7 3 7 3" xfId="43150" xr:uid="{153CA43C-D4F5-4FDB-A07E-BEA9B738F0AE}"/>
    <x:cellStyle name="Normal 7 3 7 4" xfId="43151" xr:uid="{1144CA60-16B8-4439-8A78-969EE44A2B46}"/>
    <x:cellStyle name="Normal 7 3 8" xfId="43152" xr:uid="{1BB296EE-A0C5-4171-A6A1-7C88813C4089}"/>
    <x:cellStyle name="Normal 7 3 8 2" xfId="43153" xr:uid="{F6E55C3F-941F-49DE-87C7-F944E57E30D9}"/>
    <x:cellStyle name="Normal 7 3 9" xfId="43154" xr:uid="{9CB9262F-3B55-4339-8D14-79E700B8B847}"/>
    <x:cellStyle name="Normal 7 3 9 2" xfId="43155" xr:uid="{12C79B63-A71E-47FF-B1A8-6C6CFBF6EE89}"/>
    <x:cellStyle name="Normal 7 4" xfId="43156" xr:uid="{FADEBF97-723D-4946-95ED-BA608FD2C550}"/>
    <x:cellStyle name="Normal 7 4 2" xfId="43157" xr:uid="{D946E7E0-25CD-42DC-899B-9DAD2CD58ACF}"/>
    <x:cellStyle name="Normal 7 4 2 2" xfId="43158" xr:uid="{F0C7D189-DBEC-46E9-A568-BECDC99A388F}"/>
    <x:cellStyle name="Normal 7 4 2 2 2" xfId="43159" xr:uid="{ABD63ADB-F79D-41FE-B4F3-5C364F780E34}"/>
    <x:cellStyle name="Normal 7 4 2 2 2 2" xfId="43160" xr:uid="{0425FA1A-C581-458A-AB74-DE82A8F0C174}"/>
    <x:cellStyle name="Normal 7 4 2 2 2 2 2" xfId="43161" xr:uid="{A6E442BB-8EC0-4ECF-A156-D35DEA276A6C}"/>
    <x:cellStyle name="Normal 7 4 2 2 2 3" xfId="43162" xr:uid="{3ACA21AE-0E4A-4B52-97D9-DB5DA220E233}"/>
    <x:cellStyle name="Normal 7 4 2 2 3" xfId="43163" xr:uid="{10156759-006C-4D1C-8838-0397DFF52ECB}"/>
    <x:cellStyle name="Normal 7 4 2 2 3 2" xfId="43164" xr:uid="{EBE6EFFB-4F97-4C28-9763-0F8799F3C9E6}"/>
    <x:cellStyle name="Normal 7 4 2 2 4" xfId="43165" xr:uid="{69FC59F4-216A-4B22-9036-6DB7EF3483A2}"/>
    <x:cellStyle name="Normal 7 4 2 2 5" xfId="43166" xr:uid="{72613DDC-EA14-48F7-9743-5808386BEE11}"/>
    <x:cellStyle name="Normal 7 4 2 3" xfId="43167" xr:uid="{F20B7939-56BE-456F-AFD3-D922574E755F}"/>
    <x:cellStyle name="Normal 7 4 2 3 2" xfId="43168" xr:uid="{1C8D92F7-A856-41D1-9E4D-985E97DFF003}"/>
    <x:cellStyle name="Normal 7 4 2 3 2 2" xfId="43169" xr:uid="{952AA90E-9A6B-403F-AC50-A0D0CF05A3FA}"/>
    <x:cellStyle name="Normal 7 4 2 3 3" xfId="43170" xr:uid="{82A1F25D-5CA0-49A1-813F-AA0406E2C3C1}"/>
    <x:cellStyle name="Normal 7 4 2 4" xfId="43171" xr:uid="{EF30417F-041C-489D-A2CB-FF28B48D5DB6}"/>
    <x:cellStyle name="Normal 7 4 2 4 2" xfId="43172" xr:uid="{5B45E683-E101-4CAB-B71C-1E90E239437A}"/>
    <x:cellStyle name="Normal 7 4 2 5" xfId="43173" xr:uid="{55C509A2-9FE0-4AF1-AE5B-EB1EDD188C19}"/>
    <x:cellStyle name="Normal 7 4 2 6" xfId="43174" xr:uid="{B6867B32-1537-4F05-9F53-9F033F0EFA13}"/>
    <x:cellStyle name="Normal 7 4 3" xfId="43175" xr:uid="{10A16F6E-3EA1-4DBA-9A02-8C41EB2E6F57}"/>
    <x:cellStyle name="Normal 7 4 3 2" xfId="43176" xr:uid="{8843A455-C2EC-4731-911A-C61480FB182F}"/>
    <x:cellStyle name="Normal 7 4 3 2 2" xfId="43177" xr:uid="{28BCAC1F-09B0-4D8A-9A6A-EC89AE827B50}"/>
    <x:cellStyle name="Normal 7 4 3 2 2 2" xfId="43178" xr:uid="{9D59E40D-9C23-458D-8C3C-28D263664628}"/>
    <x:cellStyle name="Normal 7 4 3 2 3" xfId="43179" xr:uid="{F98D5635-DEC4-49D2-A0D7-08454C13DCA5}"/>
    <x:cellStyle name="Normal 7 4 3 3" xfId="43180" xr:uid="{24C7A59C-6964-461A-979D-668B1B18DD24}"/>
    <x:cellStyle name="Normal 7 4 3 3 2" xfId="43181" xr:uid="{723EEE2F-F114-4619-BCB6-E9FCA5D1587E}"/>
    <x:cellStyle name="Normal 7 4 3 4" xfId="43182" xr:uid="{6769B972-836C-497C-8FE3-EC63F95EF463}"/>
    <x:cellStyle name="Normal 7 4 3 5" xfId="43183" xr:uid="{8703DE0A-C926-4514-835B-BFF84CE32266}"/>
    <x:cellStyle name="Normal 7 4 4" xfId="43184" xr:uid="{634FB4A5-CB23-4520-BA52-671BFAAD3DBF}"/>
    <x:cellStyle name="Normal 7 4 4 2" xfId="43185" xr:uid="{DBA0817D-DDEB-4CD9-BCC3-1A6366E2FB65}"/>
    <x:cellStyle name="Normal 7 4 4 2 2" xfId="43186" xr:uid="{E55C30C8-A05A-4B7A-A91B-4B8675C0D9C6}"/>
    <x:cellStyle name="Normal 7 4 4 2 2 2" xfId="43187" xr:uid="{DED04A4C-F2C6-4375-9038-1C5465BF46F2}"/>
    <x:cellStyle name="Normal 7 4 4 2 3" xfId="43188" xr:uid="{314A68A4-4FFF-4A65-B4B6-7E8C3F1F72E2}"/>
    <x:cellStyle name="Normal 7 4 4 3" xfId="43189" xr:uid="{6578D314-2958-41D0-AAF7-C1BD8C63090D}"/>
    <x:cellStyle name="Normal 7 4 4 3 2" xfId="43190" xr:uid="{36F56580-7CA4-4EB6-9B92-C2CF73663B5E}"/>
    <x:cellStyle name="Normal 7 4 4 4" xfId="43191" xr:uid="{24A8A500-D2C3-41DA-9C4E-4823668FDC1B}"/>
    <x:cellStyle name="Normal 7 4 4 5" xfId="43192" xr:uid="{50FCCCBF-8A96-4649-BE39-0762863CBDBF}"/>
    <x:cellStyle name="Normal 7 4 5" xfId="43193" xr:uid="{87CE18BD-77E6-47A2-8BE5-A3B0A1B27BA5}"/>
    <x:cellStyle name="Normal 7 4 5 2" xfId="43194" xr:uid="{952392A5-37BF-4A59-8358-FB03DAA58DE6}"/>
    <x:cellStyle name="Normal 7 4 5 2 2" xfId="43195" xr:uid="{741D049F-3BAE-4AC5-B4B4-75DEC77CC4CB}"/>
    <x:cellStyle name="Normal 7 4 5 3" xfId="43196" xr:uid="{CD998107-EC4C-4E01-A0C7-703F6BD17116}"/>
    <x:cellStyle name="Normal 7 4 5 4" xfId="43197" xr:uid="{2D07B555-0A6F-45FC-964C-19AFFDCEC1C1}"/>
    <x:cellStyle name="Normal 7 4 6" xfId="43198" xr:uid="{5AD523CE-E571-4DDF-B08B-DDBC95B72F9D}"/>
    <x:cellStyle name="Normal 7 4 6 2" xfId="43199" xr:uid="{5B5FF185-206A-4D82-A9B8-192D70DAFBC3}"/>
    <x:cellStyle name="Normal 7 4 7" xfId="43200" xr:uid="{1732D915-4B01-41A3-82A7-FC6ED86449BA}"/>
    <x:cellStyle name="Normal 7 4 7 2" xfId="43201" xr:uid="{FD9690FA-882A-4111-A3D3-A8A6A5285EA3}"/>
    <x:cellStyle name="Normal 7 4 8" xfId="43202" xr:uid="{441AF1D6-CF13-4C3D-9012-E15D5098806F}"/>
    <x:cellStyle name="Normal 7 5" xfId="43203" xr:uid="{A38C4C34-11B4-4017-BA62-CDC8CCB8A137}"/>
    <x:cellStyle name="Normal 7 5 2" xfId="43204" xr:uid="{4126AAE7-B3EF-4190-81B2-DAA38C20AC58}"/>
    <x:cellStyle name="Normal 7 5 2 2" xfId="43205" xr:uid="{55D330B6-0D62-47B9-A00C-50E1018A2323}"/>
    <x:cellStyle name="Normal 7 5 2 2 2" xfId="43206" xr:uid="{6F886A25-D9E2-4E20-B4ED-58AA39BBB28B}"/>
    <x:cellStyle name="Normal 7 5 2 2 2 2" xfId="43207" xr:uid="{59705CC2-155E-49A0-8B0B-61489373D8C0}"/>
    <x:cellStyle name="Normal 7 5 2 2 2 2 2" xfId="43208" xr:uid="{1AB83F62-164D-46AA-A37B-AD32DC0DE47C}"/>
    <x:cellStyle name="Normal 7 5 2 2 2 3" xfId="43209" xr:uid="{538FD2AD-806C-4B5D-8CE2-F3EF89360911}"/>
    <x:cellStyle name="Normal 7 5 2 2 3" xfId="43210" xr:uid="{91D3B75F-5711-47DF-9B20-9E3E4D06FBA1}"/>
    <x:cellStyle name="Normal 7 5 2 2 3 2" xfId="43211" xr:uid="{2E21F502-E468-485A-9C89-69DD12DE579D}"/>
    <x:cellStyle name="Normal 7 5 2 2 4" xfId="43212" xr:uid="{125DC3C5-54D7-4BE3-A38F-7E74DF54C53C}"/>
    <x:cellStyle name="Normal 7 5 2 2 5" xfId="43213" xr:uid="{C41E8391-BF38-42A6-AB31-8CB7FE2B44FE}"/>
    <x:cellStyle name="Normal 7 5 2 3" xfId="43214" xr:uid="{FFDC85EA-CFF9-4798-BDB0-F2B729F0D6D4}"/>
    <x:cellStyle name="Normal 7 5 2 3 2" xfId="43215" xr:uid="{C55220F0-5690-457B-AFC8-4E70A45B7194}"/>
    <x:cellStyle name="Normal 7 5 2 3 2 2" xfId="43216" xr:uid="{B9791A79-67B7-4654-BE56-F9C222849F19}"/>
    <x:cellStyle name="Normal 7 5 2 3 3" xfId="43217" xr:uid="{2EE3C289-8384-4E81-B9E3-11F84C1DB846}"/>
    <x:cellStyle name="Normal 7 5 2 4" xfId="43218" xr:uid="{32417295-D4E1-4266-8AF2-1B422D136BC2}"/>
    <x:cellStyle name="Normal 7 5 2 4 2" xfId="43219" xr:uid="{E2F33A78-835E-4FDB-9D33-2102E15D1E7F}"/>
    <x:cellStyle name="Normal 7 5 2 5" xfId="43220" xr:uid="{7BD74B4D-0246-4692-80AB-56864C091875}"/>
    <x:cellStyle name="Normal 7 5 2 6" xfId="43221" xr:uid="{BE52C756-BF99-44A8-816D-29D81D43DEA4}"/>
    <x:cellStyle name="Normal 7 5 3" xfId="43222" xr:uid="{92C5D1E5-F377-48E3-81D2-607751C00406}"/>
    <x:cellStyle name="Normal 7 5 3 2" xfId="43223" xr:uid="{A5DF3208-3E35-48EC-A729-FF3F75B2708A}"/>
    <x:cellStyle name="Normal 7 5 3 2 2" xfId="43224" xr:uid="{756DC1AB-BE35-45E1-9D8E-CBC5BC220FDF}"/>
    <x:cellStyle name="Normal 7 5 3 2 2 2" xfId="43225" xr:uid="{C5E8E1BC-6E6C-4C59-928A-159915BB9F96}"/>
    <x:cellStyle name="Normal 7 5 3 2 3" xfId="43226" xr:uid="{791E478A-E74B-4131-B2D4-FFEBB279FFAE}"/>
    <x:cellStyle name="Normal 7 5 3 3" xfId="43227" xr:uid="{C4A8F9A0-1B74-473F-987F-E41C489AE209}"/>
    <x:cellStyle name="Normal 7 5 3 3 2" xfId="43228" xr:uid="{21DB61C6-D878-4419-B59B-D1B73B1AB0D5}"/>
    <x:cellStyle name="Normal 7 5 3 4" xfId="43229" xr:uid="{7958C360-B206-4368-9106-ADF1BEE0A40A}"/>
    <x:cellStyle name="Normal 7 5 3 5" xfId="43230" xr:uid="{D3B0C543-481E-4E65-8254-D3F969E19E11}"/>
    <x:cellStyle name="Normal 7 5 4" xfId="43231" xr:uid="{68081D8D-6932-4C03-9581-2164CD06B55A}"/>
    <x:cellStyle name="Normal 7 5 4 2" xfId="43232" xr:uid="{0F9CF133-8828-478A-850A-6B377C489A8E}"/>
    <x:cellStyle name="Normal 7 5 4 2 2" xfId="43233" xr:uid="{F74F7FD2-AE37-459A-BEF5-A68B7A2EDFEE}"/>
    <x:cellStyle name="Normal 7 5 4 3" xfId="43234" xr:uid="{AECA52ED-9091-4DA9-9953-305064A0FD4D}"/>
    <x:cellStyle name="Normal 7 5 4 4" xfId="43235" xr:uid="{D36801A1-14A2-447C-BFD7-0353B41B1DD8}"/>
    <x:cellStyle name="Normal 7 5 5" xfId="43236" xr:uid="{E0708C95-8742-4FFD-97E9-E0E7BA178459}"/>
    <x:cellStyle name="Normal 7 5 5 2" xfId="43237" xr:uid="{EF2E96D0-4583-4A87-A81C-1F74324C44A9}"/>
    <x:cellStyle name="Normal 7 5 6" xfId="43238" xr:uid="{804B6A93-459C-4EC4-A527-F0B34118A7B8}"/>
    <x:cellStyle name="Normal 7 5 6 2" xfId="43239" xr:uid="{CDBD5E8D-73CF-4867-82C4-1D0A6609ECDF}"/>
    <x:cellStyle name="Normal 7 5 7" xfId="43240" xr:uid="{13E293E9-E25C-4488-9844-A633976CDBC3}"/>
    <x:cellStyle name="Normal 7 6" xfId="43241" xr:uid="{45567647-5F2D-4886-8FD9-804CF52E67DE}"/>
    <x:cellStyle name="Normal 7 6 2" xfId="43242" xr:uid="{84527CE5-A1F5-4F08-91CA-1BA52E632BBE}"/>
    <x:cellStyle name="Normal 7 6 2 2" xfId="43243" xr:uid="{0C0C1D7A-C7FC-411C-AB19-C901A8F54AF6}"/>
    <x:cellStyle name="Normal 7 6 2 2 2" xfId="43244" xr:uid="{96824027-0F40-46A9-8BA1-154EB8187BF3}"/>
    <x:cellStyle name="Normal 7 6 2 2 2 2" xfId="43245" xr:uid="{A0233ABB-AAAB-4F8F-AD52-C4F5F7B0CCB5}"/>
    <x:cellStyle name="Normal 7 6 2 2 2 2 2" xfId="43246" xr:uid="{57C67E8E-8C22-4CEB-A32A-29144A9C9AC7}"/>
    <x:cellStyle name="Normal 7 6 2 2 2 3" xfId="43247" xr:uid="{B01115BE-8D90-45F8-8E9F-8452B27BA1A9}"/>
    <x:cellStyle name="Normal 7 6 2 2 3" xfId="43248" xr:uid="{58264861-BC0B-429C-8BD8-7BBC8A68A3D8}"/>
    <x:cellStyle name="Normal 7 6 2 2 3 2" xfId="43249" xr:uid="{2A557319-52ED-4DF7-8B03-547993BC48E7}"/>
    <x:cellStyle name="Normal 7 6 2 2 4" xfId="43250" xr:uid="{0DC35D11-3F15-42F9-8A11-60529C384E3A}"/>
    <x:cellStyle name="Normal 7 6 2 2 5" xfId="43251" xr:uid="{66CA2371-540D-43A0-B6CE-EB42AD38D9ED}"/>
    <x:cellStyle name="Normal 7 6 2 3" xfId="43252" xr:uid="{15BA856D-FC43-4BF9-9BD2-8DD741010F79}"/>
    <x:cellStyle name="Normal 7 6 2 3 2" xfId="43253" xr:uid="{9E265F7E-F834-47C0-9108-1AD7470377D0}"/>
    <x:cellStyle name="Normal 7 6 2 3 2 2" xfId="43254" xr:uid="{52BE9A8F-C6CD-49AB-A554-022C364B0519}"/>
    <x:cellStyle name="Normal 7 6 2 3 3" xfId="43255" xr:uid="{F629C093-64D5-42B4-A95E-69A69A0CA0CB}"/>
    <x:cellStyle name="Normal 7 6 2 4" xfId="43256" xr:uid="{39B664C9-130E-4F21-9183-8781AA7F75BE}"/>
    <x:cellStyle name="Normal 7 6 2 4 2" xfId="43257" xr:uid="{48FB81B9-EC66-42DF-BC2C-EF5D3BFD7F3A}"/>
    <x:cellStyle name="Normal 7 6 2 5" xfId="43258" xr:uid="{9143A9CF-9824-472B-9E7E-B7529DD9A3C6}"/>
    <x:cellStyle name="Normal 7 6 2 6" xfId="43259" xr:uid="{EDC35E07-5F50-4350-8C7F-0FD117AE82F5}"/>
    <x:cellStyle name="Normal 7 6 3" xfId="43260" xr:uid="{D1ACCF34-E033-4D00-AD35-1AB9E80110FB}"/>
    <x:cellStyle name="Normal 7 6 3 2" xfId="43261" xr:uid="{3539D718-6BD9-4C99-B0BD-229CFE651ADD}"/>
    <x:cellStyle name="Normal 7 6 3 2 2" xfId="43262" xr:uid="{EA95052B-3A66-4407-94A8-24BF80830B34}"/>
    <x:cellStyle name="Normal 7 6 3 2 2 2" xfId="43263" xr:uid="{CAF4B61B-433C-49EA-B225-36B54152B18F}"/>
    <x:cellStyle name="Normal 7 6 3 2 3" xfId="43264" xr:uid="{FED4B278-8E7A-4575-91AE-20D0194AD258}"/>
    <x:cellStyle name="Normal 7 6 3 3" xfId="43265" xr:uid="{F0FC9D1B-7403-4257-93C9-68B70F5CE064}"/>
    <x:cellStyle name="Normal 7 6 3 3 2" xfId="43266" xr:uid="{C712B86E-B130-40F9-A7A9-3E5E3E550A9D}"/>
    <x:cellStyle name="Normal 7 6 3 4" xfId="43267" xr:uid="{E17CED97-406C-4C40-85A2-16B8BFB8AD41}"/>
    <x:cellStyle name="Normal 7 6 3 5" xfId="43268" xr:uid="{8F702BCF-95D3-4778-9C48-E84CB5F319BB}"/>
    <x:cellStyle name="Normal 7 6 4" xfId="43269" xr:uid="{41114A52-03BC-4AF3-B213-3BC1555BCF7E}"/>
    <x:cellStyle name="Normal 7 6 4 2" xfId="43270" xr:uid="{7A97538A-6579-49C0-A43E-3EC1557DDBBA}"/>
    <x:cellStyle name="Normal 7 6 4 2 2" xfId="43271" xr:uid="{DD6C9654-5F21-4A8B-940C-990CD9BD98B0}"/>
    <x:cellStyle name="Normal 7 6 4 3" xfId="43272" xr:uid="{D70212C8-76AE-4014-B182-5E8EE0D808AB}"/>
    <x:cellStyle name="Normal 7 6 4 4" xfId="43273" xr:uid="{1E17D1FF-29E6-4309-ABA2-FAA215ECA5CB}"/>
    <x:cellStyle name="Normal 7 6 5" xfId="43274" xr:uid="{A4DEBA77-7616-4629-A647-A5AFB8BB7B03}"/>
    <x:cellStyle name="Normal 7 6 5 2" xfId="43275" xr:uid="{3B2001FE-D25C-40D1-98B5-865CDD1B7FF7}"/>
    <x:cellStyle name="Normal 7 6 6" xfId="43276" xr:uid="{E773CC30-4E76-4CB8-A48E-BC60F92C2E1B}"/>
    <x:cellStyle name="Normal 7 6 6 2" xfId="43277" xr:uid="{3551224D-9663-4F76-974A-4C65E1873B7E}"/>
    <x:cellStyle name="Normal 7 6 7" xfId="43278" xr:uid="{BAF678A2-AFEC-4B46-ADE8-4209B4332486}"/>
    <x:cellStyle name="Normal 7 7" xfId="43279" xr:uid="{20B2615A-1042-44C6-B195-4C054380C654}"/>
    <x:cellStyle name="Normal 7 7 2" xfId="43280" xr:uid="{DC959271-89FC-41CE-A64F-BC64534AA8E8}"/>
    <x:cellStyle name="Normal 7 7 2 2" xfId="43281" xr:uid="{BAE110BA-2EDE-4828-96B9-8A5A8822C024}"/>
    <x:cellStyle name="Normal 7 7 2 2 2" xfId="43282" xr:uid="{9C98FE30-5D25-436C-924F-DCB6D2FE6B13}"/>
    <x:cellStyle name="Normal 7 7 2 2 2 2" xfId="43283" xr:uid="{6C059462-B5C7-472D-B086-737478E040D3}"/>
    <x:cellStyle name="Normal 7 7 2 2 3" xfId="43284" xr:uid="{7A4C174F-1ABF-42D2-81E9-BEEF4E391A22}"/>
    <x:cellStyle name="Normal 7 7 2 3" xfId="43285" xr:uid="{F1B9461E-BF9E-403C-83DE-73D6F9B44DC5}"/>
    <x:cellStyle name="Normal 7 7 2 3 2" xfId="43286" xr:uid="{E82F7FF9-5DD0-456C-868A-917FEECA9655}"/>
    <x:cellStyle name="Normal 7 7 2 4" xfId="43287" xr:uid="{4F837C72-C9C1-4C0D-849B-331793368226}"/>
    <x:cellStyle name="Normal 7 7 2 5" xfId="43288" xr:uid="{17BEF252-A823-45F6-AED4-1675DE011E1E}"/>
    <x:cellStyle name="Normal 7 7 3" xfId="43289" xr:uid="{BBF480A9-B238-4E4B-B372-4C8C16E7D421}"/>
    <x:cellStyle name="Normal 7 7 3 2" xfId="43290" xr:uid="{E738D7B5-C3A8-4B54-86D2-EEEE0E8B14E3}"/>
    <x:cellStyle name="Normal 7 7 3 2 2" xfId="43291" xr:uid="{9107122B-D381-477D-93BD-6BF64A196C67}"/>
    <x:cellStyle name="Normal 7 7 3 3" xfId="43292" xr:uid="{87E73A99-84B5-48CD-A2FD-677703E1CBEB}"/>
    <x:cellStyle name="Normal 7 7 4" xfId="43293" xr:uid="{CF3AAAAF-BEF6-41F2-8912-DF44CA210838}"/>
    <x:cellStyle name="Normal 7 7 4 2" xfId="43294" xr:uid="{64E39B2B-9805-4A12-9A85-260795715992}"/>
    <x:cellStyle name="Normal 7 7 5" xfId="43295" xr:uid="{31F9624D-B963-4775-8F79-5C9097BF72B0}"/>
    <x:cellStyle name="Normal 7 7 6" xfId="43296" xr:uid="{918DEC2A-03E3-417B-9AFF-4D1FCF68605C}"/>
    <x:cellStyle name="Normal 7 8" xfId="43297" xr:uid="{412E444E-103E-40A7-B9FB-B2E1ED63266C}"/>
    <x:cellStyle name="Normal 7 8 2" xfId="43298" xr:uid="{DC924507-147F-4A75-936E-D394D2A8A10D}"/>
    <x:cellStyle name="Normal 7 8 2 2" xfId="43299" xr:uid="{BFE4EB75-DC34-460D-B02F-CECE6D31B266}"/>
    <x:cellStyle name="Normal 7 8 2 2 2" xfId="43300" xr:uid="{6B55BD79-9810-4912-BB3F-0705DAEF6639}"/>
    <x:cellStyle name="Normal 7 8 2 3" xfId="43301" xr:uid="{7195A989-8AB4-4CBB-A602-3C5FC85D72E9}"/>
    <x:cellStyle name="Normal 7 8 3" xfId="43302" xr:uid="{7C8DAA63-D26A-4C1C-86E7-15FFA101F20F}"/>
    <x:cellStyle name="Normal 7 8 3 2" xfId="43303" xr:uid="{C5B13C2A-A438-4394-BD5A-DC2EAC388724}"/>
    <x:cellStyle name="Normal 7 8 4" xfId="43304" xr:uid="{BFF0CFE3-20EF-4D3D-950B-B41496666E5B}"/>
    <x:cellStyle name="Normal 7 8 5" xfId="43305" xr:uid="{78C3AB96-A368-451D-8D5C-CD4EF24500ED}"/>
    <x:cellStyle name="Normal 7 9" xfId="43306" xr:uid="{BB1C1555-35A2-412C-B68D-628C6549918A}"/>
    <x:cellStyle name="Normal 7 9 2" xfId="43307" xr:uid="{B98F191D-D837-4B11-BDA8-826B6E3A4C34}"/>
    <x:cellStyle name="Normal 7 9 2 2" xfId="43308" xr:uid="{EDBE52AF-B56A-42F9-BD9F-35F6BA0BA9A1}"/>
    <x:cellStyle name="Normal 7 9 2 2 2" xfId="43309" xr:uid="{F958C95E-FF8F-4F05-843A-A9082DEE6C12}"/>
    <x:cellStyle name="Normal 7 9 2 3" xfId="43310" xr:uid="{44FB9346-DA8A-4FBC-A598-6955F54DDE56}"/>
    <x:cellStyle name="Normal 7 9 3" xfId="43311" xr:uid="{611715A4-6F0B-4108-A7AC-FA848336FA50}"/>
    <x:cellStyle name="Normal 7 9 3 2" xfId="43312" xr:uid="{881E7D02-C1FF-4051-AE67-D89AF42F6F40}"/>
    <x:cellStyle name="Normal 7 9 4" xfId="43313" xr:uid="{5BB5100C-33F7-45CD-B716-2B265C9B16C9}"/>
    <x:cellStyle name="Normal 7 9 5" xfId="43314" xr:uid="{9E537BD8-8BD0-42B8-80A8-4E55775E5E82}"/>
    <x:cellStyle name="Normal 70" xfId="43315" xr:uid="{A4E869CF-8549-4CB7-B529-A69874A46F0D}"/>
    <x:cellStyle name="Normal 70 10" xfId="43316" xr:uid="{F11463E1-B291-4E4A-81EF-9D690FCFE21D}"/>
    <x:cellStyle name="Normal 70 2" xfId="43317" xr:uid="{801AA4A9-14B2-442E-909E-FAD1569197E8}"/>
    <x:cellStyle name="Normal 70 2 2" xfId="43318" xr:uid="{50151664-DEC2-4DD1-BB84-734D0EF4CA54}"/>
    <x:cellStyle name="Normal 70 2 2 2" xfId="43319" xr:uid="{0153DEF5-0422-42BE-8AF8-AB899441DC03}"/>
    <x:cellStyle name="Normal 70 2 2 2 2" xfId="43320" xr:uid="{1F6994A3-83D8-4817-B45E-3F0BF224879C}"/>
    <x:cellStyle name="Normal 70 2 2 2 2 2" xfId="43321" xr:uid="{114661B7-D215-4FB7-A333-089CA28516BF}"/>
    <x:cellStyle name="Normal 70 2 2 2 2 2 2" xfId="43322" xr:uid="{86409369-7774-4B22-8738-3CD1C27F112B}"/>
    <x:cellStyle name="Normal 70 2 2 2 2 3" xfId="43323" xr:uid="{947A2A9E-21A2-4324-9FD8-9F116A6B1CEE}"/>
    <x:cellStyle name="Normal 70 2 2 2 3" xfId="43324" xr:uid="{AF368DC9-2DBB-46F0-A3F1-90BE4F15F783}"/>
    <x:cellStyle name="Normal 70 2 2 2 3 2" xfId="43325" xr:uid="{5DD279AC-649D-4070-837B-2E2A912C21A2}"/>
    <x:cellStyle name="Normal 70 2 2 2 4" xfId="43326" xr:uid="{D392476C-CBD4-464A-B6CC-827346F0AD86}"/>
    <x:cellStyle name="Normal 70 2 2 2 5" xfId="43327" xr:uid="{380DD62C-1E5E-4B39-A767-92A454881153}"/>
    <x:cellStyle name="Normal 70 2 2 3" xfId="43328" xr:uid="{2ACE2F78-CB4E-4EB5-9CC6-1257BA4486F3}"/>
    <x:cellStyle name="Normal 70 2 2 3 2" xfId="43329" xr:uid="{E63887A6-DEDB-4425-B7FE-72DFA6BFD73F}"/>
    <x:cellStyle name="Normal 70 2 2 3 2 2" xfId="43330" xr:uid="{5A4568BC-5E40-4BE7-8BE7-EC31E5864FFF}"/>
    <x:cellStyle name="Normal 70 2 2 3 3" xfId="43331" xr:uid="{B9088EE7-D4B1-4864-8432-CFB3A46B468F}"/>
    <x:cellStyle name="Normal 70 2 2 4" xfId="43332" xr:uid="{F53F18FD-4B7D-4D08-9B35-F5B602463292}"/>
    <x:cellStyle name="Normal 70 2 2 4 2" xfId="43333" xr:uid="{549A0A50-A860-4C9E-A90C-0C091193CBBF}"/>
    <x:cellStyle name="Normal 70 2 2 5" xfId="43334" xr:uid="{DFF02330-AC8B-43A4-8922-CEDDECB38EBC}"/>
    <x:cellStyle name="Normal 70 2 2 6" xfId="43335" xr:uid="{02CC0486-8963-4FFE-A96F-CCEDED23CCB6}"/>
    <x:cellStyle name="Normal 70 2 3" xfId="43336" xr:uid="{55E93224-6925-4023-9D21-E1876F4D6376}"/>
    <x:cellStyle name="Normal 70 2 3 2" xfId="43337" xr:uid="{25C2ED9D-7347-4CDA-9FEF-3EA05AB0F89F}"/>
    <x:cellStyle name="Normal 70 2 3 2 2" xfId="43338" xr:uid="{53D2FCC9-C6BC-4831-A5C1-A18E27386A4C}"/>
    <x:cellStyle name="Normal 70 2 3 2 2 2" xfId="43339" xr:uid="{F8A979B6-16BD-4225-BBC1-1C4693D114D3}"/>
    <x:cellStyle name="Normal 70 2 3 2 3" xfId="43340" xr:uid="{F352BAEF-4F24-460D-8D7C-DB8288E7EB26}"/>
    <x:cellStyle name="Normal 70 2 3 3" xfId="43341" xr:uid="{4283FED1-EF9C-4DF1-9C57-D3A0BD61AFBE}"/>
    <x:cellStyle name="Normal 70 2 3 3 2" xfId="43342" xr:uid="{62DB8A28-BF42-4AE0-A765-82A28D8F771C}"/>
    <x:cellStyle name="Normal 70 2 3 4" xfId="43343" xr:uid="{C9B8FCD4-54E3-4BEE-902E-CB9F72E30B7C}"/>
    <x:cellStyle name="Normal 70 2 3 5" xfId="43344" xr:uid="{47395929-88F7-4F0C-B5EE-71FD89580915}"/>
    <x:cellStyle name="Normal 70 2 4" xfId="43345" xr:uid="{A9C6C217-0440-452C-9B52-1155E22319DC}"/>
    <x:cellStyle name="Normal 70 2 4 2" xfId="43346" xr:uid="{424213A2-BF38-43E6-A353-3296514AE58B}"/>
    <x:cellStyle name="Normal 70 2 4 2 2" xfId="43347" xr:uid="{C6FCDC71-034B-48A9-B957-50747E133650}"/>
    <x:cellStyle name="Normal 70 2 4 3" xfId="43348" xr:uid="{4D92D7D7-F44B-4816-A150-3950FC9C5C95}"/>
    <x:cellStyle name="Normal 70 2 4 4" xfId="43349" xr:uid="{B56916F9-0BFB-4D0C-A48E-E9F24442E0EE}"/>
    <x:cellStyle name="Normal 70 2 5" xfId="43350" xr:uid="{5FF46828-67AF-4F00-A59A-4080B8E5ED6F}"/>
    <x:cellStyle name="Normal 70 2 5 2" xfId="43351" xr:uid="{EC24E1C9-C3B2-4D63-82AE-FFB3D3D19A57}"/>
    <x:cellStyle name="Normal 70 2 6" xfId="43352" xr:uid="{4C63FD42-D470-45C0-A607-E0EF42C44489}"/>
    <x:cellStyle name="Normal 70 2 6 2" xfId="43353" xr:uid="{7836376C-6E71-4DC6-8492-FA08C2604078}"/>
    <x:cellStyle name="Normal 70 2 7" xfId="43354" xr:uid="{E2BA588F-B24A-43F8-96FC-BF3CAEC586C6}"/>
    <x:cellStyle name="Normal 70 3" xfId="43355" xr:uid="{B9F04586-A893-4591-8E36-12BEABF27AE7}"/>
    <x:cellStyle name="Normal 70 3 2" xfId="43356" xr:uid="{FDD81222-E019-4A9B-99B0-61481957BDA0}"/>
    <x:cellStyle name="Normal 70 3 2 2" xfId="43357" xr:uid="{CF82D7F9-B42A-4517-84C9-EC96F0D1992A}"/>
    <x:cellStyle name="Normal 70 3 2 2 2" xfId="43358" xr:uid="{02B7C963-919D-4C3D-B860-A71353331A84}"/>
    <x:cellStyle name="Normal 70 3 2 2 2 2" xfId="43359" xr:uid="{8169C6F9-074F-4A8C-A25C-97CCB87B2882}"/>
    <x:cellStyle name="Normal 70 3 2 2 2 2 2" xfId="43360" xr:uid="{979D42B4-745B-44AF-8FEA-55D014F8DC18}"/>
    <x:cellStyle name="Normal 70 3 2 2 2 3" xfId="43361" xr:uid="{DD7274FB-25C7-4774-8188-A7096F1C8064}"/>
    <x:cellStyle name="Normal 70 3 2 2 3" xfId="43362" xr:uid="{84DB8C7D-83DB-4492-9737-AFCA76639735}"/>
    <x:cellStyle name="Normal 70 3 2 2 3 2" xfId="43363" xr:uid="{CCE904E4-F4B3-45B2-836F-31176C2387D6}"/>
    <x:cellStyle name="Normal 70 3 2 2 4" xfId="43364" xr:uid="{4D824899-FD69-494C-A53E-B007F1AB7EC8}"/>
    <x:cellStyle name="Normal 70 3 2 2 5" xfId="43365" xr:uid="{9BDC1736-A8E9-4791-817F-AB731C018E78}"/>
    <x:cellStyle name="Normal 70 3 2 3" xfId="43366" xr:uid="{A09148FC-3661-47FC-8B4F-AC7D6339336D}"/>
    <x:cellStyle name="Normal 70 3 2 3 2" xfId="43367" xr:uid="{EC475C78-47C5-4CFC-AC7F-D0CA7B22CD7C}"/>
    <x:cellStyle name="Normal 70 3 2 3 2 2" xfId="43368" xr:uid="{9FC996BD-149A-4712-BF3B-ED869B6F70F4}"/>
    <x:cellStyle name="Normal 70 3 2 3 3" xfId="43369" xr:uid="{F12FED0E-B186-4448-A936-AE76FAC68833}"/>
    <x:cellStyle name="Normal 70 3 2 4" xfId="43370" xr:uid="{FDD3A944-E3E1-4E12-97CC-CDB5D8A05C5F}"/>
    <x:cellStyle name="Normal 70 3 2 4 2" xfId="43371" xr:uid="{74CC1585-5C20-48F8-9BB2-E8F175AF54CF}"/>
    <x:cellStyle name="Normal 70 3 2 5" xfId="43372" xr:uid="{89BBB9C3-997D-4381-B22F-54DFBD5B82C2}"/>
    <x:cellStyle name="Normal 70 3 2 6" xfId="43373" xr:uid="{AC00BAF3-233B-4F4A-9889-FB8AD532366C}"/>
    <x:cellStyle name="Normal 70 3 3" xfId="43374" xr:uid="{2A892E74-AEA6-4093-90A9-95F16453810C}"/>
    <x:cellStyle name="Normal 70 3 3 2" xfId="43375" xr:uid="{DA3FFD59-4A71-44CD-9252-2B7EB3B86006}"/>
    <x:cellStyle name="Normal 70 3 3 2 2" xfId="43376" xr:uid="{E9809BDE-5124-4041-BA10-3030FD6E25A7}"/>
    <x:cellStyle name="Normal 70 3 3 2 2 2" xfId="43377" xr:uid="{AC9B3DBF-77A8-481E-A166-AD98495C29E3}"/>
    <x:cellStyle name="Normal 70 3 3 2 3" xfId="43378" xr:uid="{610DAA57-0364-461C-B74A-2CE23DF6CF2B}"/>
    <x:cellStyle name="Normal 70 3 3 3" xfId="43379" xr:uid="{4DBAB84E-1623-413C-A02E-37995C6F7003}"/>
    <x:cellStyle name="Normal 70 3 3 3 2" xfId="43380" xr:uid="{1872001B-E2BA-42DA-8A30-BA5998F5DD37}"/>
    <x:cellStyle name="Normal 70 3 3 4" xfId="43381" xr:uid="{2370753F-47AA-4510-B882-56EA49BB6114}"/>
    <x:cellStyle name="Normal 70 3 3 5" xfId="43382" xr:uid="{7FA69604-8076-4261-B85E-3CECA4E29901}"/>
    <x:cellStyle name="Normal 70 3 4" xfId="43383" xr:uid="{AC560826-D405-4F12-9EFE-0C75F7CE6471}"/>
    <x:cellStyle name="Normal 70 3 4 2" xfId="43384" xr:uid="{833D367A-B306-4B0B-9762-19E2C61BBC88}"/>
    <x:cellStyle name="Normal 70 3 4 2 2" xfId="43385" xr:uid="{C9F8DE3C-0DA6-4419-9197-6FFC1E7EBD64}"/>
    <x:cellStyle name="Normal 70 3 4 3" xfId="43386" xr:uid="{03774F17-6A33-4864-AD54-A3E4FA0D1052}"/>
    <x:cellStyle name="Normal 70 3 4 4" xfId="43387" xr:uid="{D6F584D0-43A5-47D0-982F-A7415CFB63E7}"/>
    <x:cellStyle name="Normal 70 3 5" xfId="43388" xr:uid="{A9A0E3F6-9A77-4829-BCA1-642AA4ED92AF}"/>
    <x:cellStyle name="Normal 70 3 5 2" xfId="43389" xr:uid="{98FCA484-B5F8-4E59-8CD7-D37EC3AA867F}"/>
    <x:cellStyle name="Normal 70 3 6" xfId="43390" xr:uid="{FF6FB853-3385-40EA-9EC1-014DA7732C67}"/>
    <x:cellStyle name="Normal 70 3 6 2" xfId="43391" xr:uid="{A8F7F454-9099-4076-818D-6632FB8944B2}"/>
    <x:cellStyle name="Normal 70 3 7" xfId="43392" xr:uid="{B23A7269-5EEC-42DA-AC60-37F6032DD5ED}"/>
    <x:cellStyle name="Normal 70 4" xfId="43393" xr:uid="{1506B794-58EA-40C5-84ED-40B9DD604ECB}"/>
    <x:cellStyle name="Normal 70 4 2" xfId="43394" xr:uid="{8C25A5E4-7DCC-4769-9C83-5BC7D994EA77}"/>
    <x:cellStyle name="Normal 70 4 2 2" xfId="43395" xr:uid="{665D25DB-DAFA-438C-9F5B-8292EE709619}"/>
    <x:cellStyle name="Normal 70 4 2 2 2" xfId="43396" xr:uid="{F83438F3-3ACC-4D68-925E-70D19D8A74D3}"/>
    <x:cellStyle name="Normal 70 4 2 2 2 2" xfId="43397" xr:uid="{965F7473-195D-4324-A2BF-F9726469AA95}"/>
    <x:cellStyle name="Normal 70 4 2 2 3" xfId="43398" xr:uid="{1CA44C3A-F971-46ED-ACCE-A402E8306E49}"/>
    <x:cellStyle name="Normal 70 4 2 3" xfId="43399" xr:uid="{35662F8E-3E15-43EE-8A62-AB319C3C2BB3}"/>
    <x:cellStyle name="Normal 70 4 2 3 2" xfId="43400" xr:uid="{B7E45E77-5CD2-48C4-83E6-6B178ED4402E}"/>
    <x:cellStyle name="Normal 70 4 2 4" xfId="43401" xr:uid="{D4788041-9DD5-476D-826C-5BBC6E441AB9}"/>
    <x:cellStyle name="Normal 70 4 2 5" xfId="43402" xr:uid="{61285F27-51FA-4A2E-A0F4-EDBA58697CB4}"/>
    <x:cellStyle name="Normal 70 4 3" xfId="43403" xr:uid="{B744ACF5-FB36-4A15-9D47-13E8470D905F}"/>
    <x:cellStyle name="Normal 70 4 3 2" xfId="43404" xr:uid="{29FDDB1B-4603-4EA6-ADF2-867EC150DBA0}"/>
    <x:cellStyle name="Normal 70 4 3 2 2" xfId="43405" xr:uid="{B2F745CE-82DC-4A38-B46F-5521D89B5FC7}"/>
    <x:cellStyle name="Normal 70 4 3 3" xfId="43406" xr:uid="{0D62BA52-C450-4CFF-94D2-895C605EF949}"/>
    <x:cellStyle name="Normal 70 4 4" xfId="43407" xr:uid="{FA5B2EEB-6CE4-419E-B2EB-7F62E3680AA9}"/>
    <x:cellStyle name="Normal 70 4 4 2" xfId="43408" xr:uid="{815BB478-D869-45B2-9042-639A09F5B542}"/>
    <x:cellStyle name="Normal 70 4 5" xfId="43409" xr:uid="{6244B3BA-741F-43AD-9C92-49BFFC82078C}"/>
    <x:cellStyle name="Normal 70 4 6" xfId="43410" xr:uid="{1292142A-E0E5-45D2-B9AB-8BE6058F78A7}"/>
    <x:cellStyle name="Normal 70 5" xfId="43411" xr:uid="{56FAFA21-6764-41D1-AC2E-0B97BC34014B}"/>
    <x:cellStyle name="Normal 70 5 2" xfId="43412" xr:uid="{A8482DB2-4F15-4C78-A21B-3EA12385631D}"/>
    <x:cellStyle name="Normal 70 5 2 2" xfId="43413" xr:uid="{FCC124D1-4913-4B64-A2CA-F2194B3DBF34}"/>
    <x:cellStyle name="Normal 70 5 2 2 2" xfId="43414" xr:uid="{94454054-24E8-4E12-BEF3-95FE1F33E2FE}"/>
    <x:cellStyle name="Normal 70 5 2 3" xfId="43415" xr:uid="{AEB29355-F287-450B-9294-FFC281FE2E4E}"/>
    <x:cellStyle name="Normal 70 5 3" xfId="43416" xr:uid="{DD752B2C-0B3B-434F-B8C7-C1C4A3D900FE}"/>
    <x:cellStyle name="Normal 70 5 3 2" xfId="43417" xr:uid="{C8F2D54B-D482-4F35-B118-6AAE11BE262D}"/>
    <x:cellStyle name="Normal 70 5 4" xfId="43418" xr:uid="{14088CE9-FBFA-45DC-B0D6-74ACA321A4E8}"/>
    <x:cellStyle name="Normal 70 5 5" xfId="43419" xr:uid="{EDAD8BA0-5257-4EF0-8E5F-80DAF0FE809F}"/>
    <x:cellStyle name="Normal 70 6" xfId="43420" xr:uid="{60E6B872-A53F-4C32-A246-728FB6F8D33E}"/>
    <x:cellStyle name="Normal 70 6 2" xfId="43421" xr:uid="{D9C87703-5BA3-4A99-AED1-FC34AF18F45F}"/>
    <x:cellStyle name="Normal 70 6 2 2" xfId="43422" xr:uid="{D2674E24-ECEB-4531-988C-B290D63187BD}"/>
    <x:cellStyle name="Normal 70 6 2 2 2" xfId="43423" xr:uid="{A761E150-AA09-4DEA-8BBD-C0E20C363F39}"/>
    <x:cellStyle name="Normal 70 6 2 3" xfId="43424" xr:uid="{383B052B-2D3D-4BCB-8186-6AF77536A434}"/>
    <x:cellStyle name="Normal 70 6 3" xfId="43425" xr:uid="{4105349A-E7E9-41B9-826B-78A5A067F3AE}"/>
    <x:cellStyle name="Normal 70 6 3 2" xfId="43426" xr:uid="{568E23A8-CA62-4AAF-A06C-A90E4ADDA8AC}"/>
    <x:cellStyle name="Normal 70 6 4" xfId="43427" xr:uid="{D314E779-4448-4C6B-A6A8-9EA085A5F7C5}"/>
    <x:cellStyle name="Normal 70 6 5" xfId="43428" xr:uid="{C3F7C698-12DC-4BCB-957A-B6A128183324}"/>
    <x:cellStyle name="Normal 70 7" xfId="43429" xr:uid="{3045A01C-6A3C-40E0-B592-D5ED99E92B24}"/>
    <x:cellStyle name="Normal 70 7 2" xfId="43430" xr:uid="{502A24AF-03CB-4647-8BCF-18F4803DD0B5}"/>
    <x:cellStyle name="Normal 70 7 2 2" xfId="43431" xr:uid="{21AAD9DB-9AA9-48BC-AFE7-ECCD051D72E3}"/>
    <x:cellStyle name="Normal 70 7 3" xfId="43432" xr:uid="{968497A8-8AB2-42FF-90AB-938E832FFA02}"/>
    <x:cellStyle name="Normal 70 7 4" xfId="43433" xr:uid="{8F80896E-F9B1-44E5-B1D9-2CDF326BBF24}"/>
    <x:cellStyle name="Normal 70 8" xfId="43434" xr:uid="{1AEAD6B6-899E-4E2E-BB96-D9FE294CD143}"/>
    <x:cellStyle name="Normal 70 8 2" xfId="43435" xr:uid="{7488BD85-F436-4491-9DDB-01A9397F9C34}"/>
    <x:cellStyle name="Normal 70 9" xfId="43436" xr:uid="{D4988A55-0F41-4321-8CE1-37C17CB9FAA9}"/>
    <x:cellStyle name="Normal 70 9 2" xfId="43437" xr:uid="{793C40BF-9389-4C6C-AB18-D4AEFCBA56AE}"/>
    <x:cellStyle name="Normal 71" xfId="43438" xr:uid="{BBEDE5A9-8345-47B7-86CD-870231762FAE}"/>
    <x:cellStyle name="Normal 71 10" xfId="43439" xr:uid="{CC09C5DC-9AF2-4D13-992F-663D046F63AE}"/>
    <x:cellStyle name="Normal 71 2" xfId="43440" xr:uid="{DD39A178-636D-4659-8D4F-5297FA7A20A6}"/>
    <x:cellStyle name="Normal 71 2 2" xfId="43441" xr:uid="{18866374-FE03-4DD9-96A0-C37345217222}"/>
    <x:cellStyle name="Normal 71 2 2 2" xfId="43442" xr:uid="{705E61A0-DAEF-4C47-B445-4524D8A7343A}"/>
    <x:cellStyle name="Normal 71 2 2 2 2" xfId="43443" xr:uid="{C56FE5E0-231F-49F7-A93F-3FD58107A0A5}"/>
    <x:cellStyle name="Normal 71 2 2 2 2 2" xfId="43444" xr:uid="{D6F1CBA9-E167-4562-9696-E0BA11B2C5D8}"/>
    <x:cellStyle name="Normal 71 2 2 2 2 2 2" xfId="43445" xr:uid="{0F46D261-D4D5-4299-B565-9F6D45D967B1}"/>
    <x:cellStyle name="Normal 71 2 2 2 2 3" xfId="43446" xr:uid="{20F3CD06-2BCC-4B5E-BE95-AA1E565C41CF}"/>
    <x:cellStyle name="Normal 71 2 2 2 3" xfId="43447" xr:uid="{511A1909-A098-4F55-9DBA-C04FBB7C2B16}"/>
    <x:cellStyle name="Normal 71 2 2 2 3 2" xfId="43448" xr:uid="{FA469474-9A03-44F3-B6B7-771B74D1B23C}"/>
    <x:cellStyle name="Normal 71 2 2 2 4" xfId="43449" xr:uid="{36D3172E-31C7-4C2F-9F22-DCC69C54A729}"/>
    <x:cellStyle name="Normal 71 2 2 2 5" xfId="43450" xr:uid="{5C30EACE-F643-4824-B504-17A09A651FFA}"/>
    <x:cellStyle name="Normal 71 2 2 3" xfId="43451" xr:uid="{6A1DE7BC-C8BC-4F93-A593-334540F2E3C8}"/>
    <x:cellStyle name="Normal 71 2 2 3 2" xfId="43452" xr:uid="{ABB940AE-A2AD-43EA-9463-D830E30AEC56}"/>
    <x:cellStyle name="Normal 71 2 2 3 2 2" xfId="43453" xr:uid="{0C20D530-7582-4A9E-BFA2-77DBA6DCBEDD}"/>
    <x:cellStyle name="Normal 71 2 2 3 3" xfId="43454" xr:uid="{222E3649-7610-4000-B244-AE3E6ADE4C98}"/>
    <x:cellStyle name="Normal 71 2 2 4" xfId="43455" xr:uid="{2049B781-323F-4074-9C47-09AD63A56CE1}"/>
    <x:cellStyle name="Normal 71 2 2 4 2" xfId="43456" xr:uid="{00D1CB87-0E99-4378-8FEB-F51A2D9CBFA6}"/>
    <x:cellStyle name="Normal 71 2 2 5" xfId="43457" xr:uid="{6E772C25-263F-496A-903A-BE8F705E8DA2}"/>
    <x:cellStyle name="Normal 71 2 2 6" xfId="43458" xr:uid="{2B2B0543-F6ED-4690-85B9-871A470EC0A1}"/>
    <x:cellStyle name="Normal 71 2 3" xfId="43459" xr:uid="{0628491C-3838-49AE-8FD3-C3386F18258C}"/>
    <x:cellStyle name="Normal 71 2 3 2" xfId="43460" xr:uid="{D159BA18-3C88-44C3-9A4B-3F65726A88A4}"/>
    <x:cellStyle name="Normal 71 2 3 2 2" xfId="43461" xr:uid="{66F1CBA8-2E62-4FB9-A7B5-758AA78B2B75}"/>
    <x:cellStyle name="Normal 71 2 3 2 2 2" xfId="43462" xr:uid="{B27952D8-1FBE-4A0B-98C1-446C11A92F92}"/>
    <x:cellStyle name="Normal 71 2 3 2 3" xfId="43463" xr:uid="{A24FFA72-BDD6-4850-8FB9-CE51F3BF5F70}"/>
    <x:cellStyle name="Normal 71 2 3 3" xfId="43464" xr:uid="{2BE50EFE-F6C6-4B26-83E0-430D3A4652A7}"/>
    <x:cellStyle name="Normal 71 2 3 3 2" xfId="43465" xr:uid="{35DB35C9-4952-42FA-993D-F03F0DF942A9}"/>
    <x:cellStyle name="Normal 71 2 3 4" xfId="43466" xr:uid="{29CA86B4-6FD9-488C-847C-D9F281B770B6}"/>
    <x:cellStyle name="Normal 71 2 3 5" xfId="43467" xr:uid="{720BD482-DAF9-40D0-B953-FD65B3516186}"/>
    <x:cellStyle name="Normal 71 2 4" xfId="43468" xr:uid="{7DDD3F99-3023-4B81-860C-C3E271DB6FAA}"/>
    <x:cellStyle name="Normal 71 2 4 2" xfId="43469" xr:uid="{B7CB2654-171E-4D88-8620-DCDE8B1C479B}"/>
    <x:cellStyle name="Normal 71 2 4 2 2" xfId="43470" xr:uid="{E6C5E509-05BA-4EFD-B70D-58099A4F89E4}"/>
    <x:cellStyle name="Normal 71 2 4 3" xfId="43471" xr:uid="{4F6BBF2E-F723-4709-9C60-6BC8D857E98A}"/>
    <x:cellStyle name="Normal 71 2 4 4" xfId="43472" xr:uid="{808DAB14-0FA0-402E-BA02-1CBE347D2A6B}"/>
    <x:cellStyle name="Normal 71 2 5" xfId="43473" xr:uid="{D005EBF0-BB5B-4B70-8EA8-85AC6D9631EC}"/>
    <x:cellStyle name="Normal 71 2 5 2" xfId="43474" xr:uid="{9ED7EFA4-3E12-4BB7-9E22-427102FAB4AB}"/>
    <x:cellStyle name="Normal 71 2 6" xfId="43475" xr:uid="{D90F4ED9-9D38-46B2-BF64-4BCB4734D560}"/>
    <x:cellStyle name="Normal 71 2 6 2" xfId="43476" xr:uid="{F73BF014-709D-4679-8C48-0F897F2702EF}"/>
    <x:cellStyle name="Normal 71 2 7" xfId="43477" xr:uid="{9944DCD9-7B09-47A4-993B-F1D14B6D6A33}"/>
    <x:cellStyle name="Normal 71 3" xfId="43478" xr:uid="{7FF49DA5-E47F-4598-A1F0-88F81FA6E9AF}"/>
    <x:cellStyle name="Normal 71 3 2" xfId="43479" xr:uid="{8FE42094-3462-4C41-AC53-41F1B64AF0F4}"/>
    <x:cellStyle name="Normal 71 3 2 2" xfId="43480" xr:uid="{6C9FF37A-3465-4414-A77E-4F4223EBEDDA}"/>
    <x:cellStyle name="Normal 71 3 2 2 2" xfId="43481" xr:uid="{7AA0952B-02C3-4B8C-9C3A-C21F56120B10}"/>
    <x:cellStyle name="Normal 71 3 2 2 2 2" xfId="43482" xr:uid="{B46F1C91-59F9-4CD0-9E99-742A42E02A7C}"/>
    <x:cellStyle name="Normal 71 3 2 2 2 2 2" xfId="43483" xr:uid="{271B7BAA-B184-4C32-9E9A-B0714D96B7FA}"/>
    <x:cellStyle name="Normal 71 3 2 2 2 3" xfId="43484" xr:uid="{A062BEE3-5895-4FAB-A120-E0F70D360631}"/>
    <x:cellStyle name="Normal 71 3 2 2 3" xfId="43485" xr:uid="{9CEADE2E-5610-43F7-903D-8C6BEEFFFC2F}"/>
    <x:cellStyle name="Normal 71 3 2 2 3 2" xfId="43486" xr:uid="{ED0FFADE-6E8E-4079-B1F4-25B6B9ABF01E}"/>
    <x:cellStyle name="Normal 71 3 2 2 4" xfId="43487" xr:uid="{BCC56CA9-30CA-488B-91D6-4CAD489E1346}"/>
    <x:cellStyle name="Normal 71 3 2 2 5" xfId="43488" xr:uid="{F2AAF762-538B-421B-B5AF-AE1C1F2074A3}"/>
    <x:cellStyle name="Normal 71 3 2 3" xfId="43489" xr:uid="{8AEA8AAE-3014-4619-852C-43E90164861B}"/>
    <x:cellStyle name="Normal 71 3 2 3 2" xfId="43490" xr:uid="{E4FEBFCF-68B9-4D9D-AEF7-4092286922C9}"/>
    <x:cellStyle name="Normal 71 3 2 3 2 2" xfId="43491" xr:uid="{FB0C7B37-0E9D-40AD-9C31-BD8894313A7B}"/>
    <x:cellStyle name="Normal 71 3 2 3 3" xfId="43492" xr:uid="{DF5A27F4-C9AC-4291-BAE1-A37079488B75}"/>
    <x:cellStyle name="Normal 71 3 2 4" xfId="43493" xr:uid="{51178E16-9A68-4651-A291-3E51B0887989}"/>
    <x:cellStyle name="Normal 71 3 2 4 2" xfId="43494" xr:uid="{EEB4A8D5-3936-472D-8336-330BE6744797}"/>
    <x:cellStyle name="Normal 71 3 2 5" xfId="43495" xr:uid="{BDD062BF-835A-45AE-BFDD-33EECD32F638}"/>
    <x:cellStyle name="Normal 71 3 2 6" xfId="43496" xr:uid="{FF908586-F20B-4DB8-9773-FBC5A3E9505D}"/>
    <x:cellStyle name="Normal 71 3 3" xfId="43497" xr:uid="{2BBC0EFA-D6A4-47FA-9CAB-9EF95C70A8A8}"/>
    <x:cellStyle name="Normal 71 3 3 2" xfId="43498" xr:uid="{89C3058F-266C-4EE0-A655-232F1F3C99B0}"/>
    <x:cellStyle name="Normal 71 3 3 2 2" xfId="43499" xr:uid="{6C7B7B3D-109E-434B-8D93-60A3924E9C62}"/>
    <x:cellStyle name="Normal 71 3 3 2 2 2" xfId="43500" xr:uid="{7A3176A8-33B1-4D14-8392-2A9044AA7A83}"/>
    <x:cellStyle name="Normal 71 3 3 2 3" xfId="43501" xr:uid="{BC844FD3-E764-444A-B0A5-B1069ECACDEF}"/>
    <x:cellStyle name="Normal 71 3 3 3" xfId="43502" xr:uid="{69734E6A-B6E8-4C64-BE96-DB829FF0B29A}"/>
    <x:cellStyle name="Normal 71 3 3 3 2" xfId="43503" xr:uid="{F08AF802-AD0C-4586-9D9D-A6D14D86E27C}"/>
    <x:cellStyle name="Normal 71 3 3 4" xfId="43504" xr:uid="{467DFC53-DF0A-4073-9DE9-53A8D899BC7A}"/>
    <x:cellStyle name="Normal 71 3 3 5" xfId="43505" xr:uid="{C5783670-7309-414A-A796-A0C2077B2CBB}"/>
    <x:cellStyle name="Normal 71 3 4" xfId="43506" xr:uid="{A459434B-C27E-42D8-8099-2A0803BFFB80}"/>
    <x:cellStyle name="Normal 71 3 4 2" xfId="43507" xr:uid="{D14F45BE-9D0E-4C6A-AB65-4A5773C8EC87}"/>
    <x:cellStyle name="Normal 71 3 4 2 2" xfId="43508" xr:uid="{AF000759-5861-4824-AD47-30B9E268D899}"/>
    <x:cellStyle name="Normal 71 3 4 3" xfId="43509" xr:uid="{38E7B7EB-B99F-4171-9A23-35D8321C75BD}"/>
    <x:cellStyle name="Normal 71 3 4 4" xfId="43510" xr:uid="{671B77CF-C44C-4264-A355-EC6FF33DAC66}"/>
    <x:cellStyle name="Normal 71 3 5" xfId="43511" xr:uid="{177ED0EB-4A9E-4583-8E8A-EC98BBCBC310}"/>
    <x:cellStyle name="Normal 71 3 5 2" xfId="43512" xr:uid="{8D47A33B-DD9C-41F4-B9F6-D22D01B4BF3E}"/>
    <x:cellStyle name="Normal 71 3 6" xfId="43513" xr:uid="{C5B1D920-6244-4CA8-BE22-1B9091D7EBD3}"/>
    <x:cellStyle name="Normal 71 3 6 2" xfId="43514" xr:uid="{5E9902EF-F1BC-4D5B-B68A-1FD819AD366B}"/>
    <x:cellStyle name="Normal 71 3 7" xfId="43515" xr:uid="{97B1DE55-D969-433B-810C-DB13EB2E9CDB}"/>
    <x:cellStyle name="Normal 71 4" xfId="43516" xr:uid="{1EC1FF45-5FB5-4694-9C09-D4CB48507F51}"/>
    <x:cellStyle name="Normal 71 4 2" xfId="43517" xr:uid="{1207A1E9-5602-4B2B-B828-FE2F15A1A36C}"/>
    <x:cellStyle name="Normal 71 4 2 2" xfId="43518" xr:uid="{F3EB48C9-F86B-41EB-91AD-3A761921C418}"/>
    <x:cellStyle name="Normal 71 4 2 2 2" xfId="43519" xr:uid="{62044EA2-14C6-4014-83BB-355941148C6D}"/>
    <x:cellStyle name="Normal 71 4 2 2 2 2" xfId="43520" xr:uid="{7C38966E-3D4F-48DB-81CA-3944C7A811F8}"/>
    <x:cellStyle name="Normal 71 4 2 2 3" xfId="43521" xr:uid="{0FFE5B73-D9B9-4961-BF8F-4A5459C5990E}"/>
    <x:cellStyle name="Normal 71 4 2 3" xfId="43522" xr:uid="{E95AB751-8F08-4EDF-880F-691F78E669AC}"/>
    <x:cellStyle name="Normal 71 4 2 3 2" xfId="43523" xr:uid="{A6CFC701-1D8F-4E2A-9A39-A988E1CB3A8B}"/>
    <x:cellStyle name="Normal 71 4 2 4" xfId="43524" xr:uid="{61526571-936B-4636-9D0A-B3B173E0F636}"/>
    <x:cellStyle name="Normal 71 4 2 5" xfId="43525" xr:uid="{ECF429B8-F09C-4DB4-8326-A4C252209B25}"/>
    <x:cellStyle name="Normal 71 4 3" xfId="43526" xr:uid="{9ADAD60E-2E08-4752-9ACF-ACC1A732BF89}"/>
    <x:cellStyle name="Normal 71 4 3 2" xfId="43527" xr:uid="{49CC1B42-0CD0-4416-9BCA-794505E52E24}"/>
    <x:cellStyle name="Normal 71 4 3 2 2" xfId="43528" xr:uid="{28539064-8A70-4BE1-9E1E-706CB9C3B817}"/>
    <x:cellStyle name="Normal 71 4 3 3" xfId="43529" xr:uid="{8466508D-44D1-459B-8A05-CE66EA15505B}"/>
    <x:cellStyle name="Normal 71 4 4" xfId="43530" xr:uid="{B72C7A4A-D6EC-4AE4-9C42-4BF43D0A7179}"/>
    <x:cellStyle name="Normal 71 4 4 2" xfId="43531" xr:uid="{AA20EF0D-B353-49F3-8BCC-03060E07CE2B}"/>
    <x:cellStyle name="Normal 71 4 5" xfId="43532" xr:uid="{B642DFAB-4E7E-4A58-BCF6-D1FA41FEC6AE}"/>
    <x:cellStyle name="Normal 71 4 6" xfId="43533" xr:uid="{437477E1-30F8-42A6-A357-B9A18C9942DF}"/>
    <x:cellStyle name="Normal 71 5" xfId="43534" xr:uid="{AC63735A-AC55-4B57-A38D-AFF04A5E6A65}"/>
    <x:cellStyle name="Normal 71 5 2" xfId="43535" xr:uid="{C2220AAB-BF7B-420E-BEA6-3D0BACCB5F6D}"/>
    <x:cellStyle name="Normal 71 5 2 2" xfId="43536" xr:uid="{7DB8B2E0-9328-4BAF-B202-C4B2BE5D5923}"/>
    <x:cellStyle name="Normal 71 5 2 2 2" xfId="43537" xr:uid="{42AD5C9F-460C-4BC5-8B0E-4DC8DF259115}"/>
    <x:cellStyle name="Normal 71 5 2 3" xfId="43538" xr:uid="{798CCD61-5CCB-4218-9F8C-1AAC898E30F1}"/>
    <x:cellStyle name="Normal 71 5 3" xfId="43539" xr:uid="{1BB9CAB5-4EA8-4BA2-BF71-BFA0FBD5972F}"/>
    <x:cellStyle name="Normal 71 5 3 2" xfId="43540" xr:uid="{391DA970-2877-426C-A64A-9DD2E10E94A2}"/>
    <x:cellStyle name="Normal 71 5 4" xfId="43541" xr:uid="{7E701516-6754-4227-86C0-04DC01CBBB45}"/>
    <x:cellStyle name="Normal 71 5 5" xfId="43542" xr:uid="{423EB8F3-965D-41C4-9685-86A356C837DA}"/>
    <x:cellStyle name="Normal 71 6" xfId="43543" xr:uid="{8116C16D-961E-41BF-A272-B000AA0949C8}"/>
    <x:cellStyle name="Normal 71 6 2" xfId="43544" xr:uid="{136C9FA6-9ACC-493F-BF41-A2BEC60E58E9}"/>
    <x:cellStyle name="Normal 71 6 2 2" xfId="43545" xr:uid="{9F75AEE3-2FC1-4581-953E-0F245D035A04}"/>
    <x:cellStyle name="Normal 71 6 2 2 2" xfId="43546" xr:uid="{05CB6FA7-DD82-40BD-9440-ACAD75BD541F}"/>
    <x:cellStyle name="Normal 71 6 2 3" xfId="43547" xr:uid="{1F7A3B3F-E4F9-413B-BCE9-208FF1912B34}"/>
    <x:cellStyle name="Normal 71 6 3" xfId="43548" xr:uid="{4EE94B8A-29E0-453C-9030-4746E93289A0}"/>
    <x:cellStyle name="Normal 71 6 3 2" xfId="43549" xr:uid="{AB284C1D-A564-44A2-A721-5795734C91A5}"/>
    <x:cellStyle name="Normal 71 6 4" xfId="43550" xr:uid="{2DBBC532-C4ED-4E46-A54F-C623A493A336}"/>
    <x:cellStyle name="Normal 71 6 5" xfId="43551" xr:uid="{FE9F7C90-4651-4B5E-9A7B-C278B41A9BFF}"/>
    <x:cellStyle name="Normal 71 7" xfId="43552" xr:uid="{5DEEF8D0-C728-4F93-86FB-BFA7C5644E64}"/>
    <x:cellStyle name="Normal 71 7 2" xfId="43553" xr:uid="{77ECF4B9-3016-4756-8C03-BFB6DF96A94B}"/>
    <x:cellStyle name="Normal 71 7 2 2" xfId="43554" xr:uid="{2CE60701-18E5-49C0-850F-008AD94C6F15}"/>
    <x:cellStyle name="Normal 71 7 3" xfId="43555" xr:uid="{C6F4D03E-1E17-4CFE-8012-C96E73134459}"/>
    <x:cellStyle name="Normal 71 7 4" xfId="43556" xr:uid="{C50AE32F-E579-4BFC-9F24-38D1419EFDA8}"/>
    <x:cellStyle name="Normal 71 8" xfId="43557" xr:uid="{437D6436-8B21-4795-9E03-8CE6A819B8D3}"/>
    <x:cellStyle name="Normal 71 8 2" xfId="43558" xr:uid="{A501B271-A09F-452D-850C-4CA95DE9F70B}"/>
    <x:cellStyle name="Normal 71 9" xfId="43559" xr:uid="{7971CC0E-57EF-4808-8E0E-EB401945A7DD}"/>
    <x:cellStyle name="Normal 71 9 2" xfId="43560" xr:uid="{9C50F6C2-BA07-4BDB-9776-D1AD1985AB74}"/>
    <x:cellStyle name="Normal 72" xfId="43561" xr:uid="{F0A2970F-7A40-4974-B4D8-990D8AF4D05F}"/>
    <x:cellStyle name="Normal 72 2" xfId="43562" xr:uid="{9F417969-738B-47CE-9A13-43240ABEE29B}"/>
    <x:cellStyle name="Normal 72 2 2" xfId="43563" xr:uid="{F3EB7684-4B63-4901-B676-2CC829366E39}"/>
    <x:cellStyle name="Normal 72 2 2 2" xfId="43564" xr:uid="{6768D8D7-6CFE-4416-BE9D-DD4BF6CB3B52}"/>
    <x:cellStyle name="Normal 72 2 2 2 2" xfId="43565" xr:uid="{10A08582-FB93-4947-9CAB-2C2712DCEEA5}"/>
    <x:cellStyle name="Normal 72 2 2 2 2 2" xfId="43566" xr:uid="{3E3B0F78-66D5-4683-98E6-A7A8EFA653EA}"/>
    <x:cellStyle name="Normal 72 2 2 2 2 2 2" xfId="43567" xr:uid="{E1CE0204-26D5-40B3-A482-2D25651BA5B4}"/>
    <x:cellStyle name="Normal 72 2 2 2 2 3" xfId="43568" xr:uid="{CF7C484B-6DC5-417A-B4C7-877401967844}"/>
    <x:cellStyle name="Normal 72 2 2 2 3" xfId="43569" xr:uid="{75528E71-E761-4E7A-80A7-F1EFF9459242}"/>
    <x:cellStyle name="Normal 72 2 2 2 3 2" xfId="43570" xr:uid="{7FB51AE3-3CFD-491B-8F6B-9BD8BD7FF84C}"/>
    <x:cellStyle name="Normal 72 2 2 2 4" xfId="43571" xr:uid="{3FBC4112-AEEB-4291-A9F6-AC1C9453DEF2}"/>
    <x:cellStyle name="Normal 72 2 2 2 5" xfId="43572" xr:uid="{D0DDD78E-D94D-4F40-B4F2-98821CF52BA6}"/>
    <x:cellStyle name="Normal 72 2 2 3" xfId="43573" xr:uid="{02CDF5E7-FDF1-4311-AE65-36F57005F08D}"/>
    <x:cellStyle name="Normal 72 2 2 3 2" xfId="43574" xr:uid="{93C06D71-92A2-41C5-811B-2CAC35DA58B2}"/>
    <x:cellStyle name="Normal 72 2 2 3 2 2" xfId="43575" xr:uid="{CACACB41-EF65-4520-BD03-27CE731A1218}"/>
    <x:cellStyle name="Normal 72 2 2 3 3" xfId="43576" xr:uid="{A008C14A-18C6-4180-AB32-389E342E0D28}"/>
    <x:cellStyle name="Normal 72 2 2 4" xfId="43577" xr:uid="{D5DA8F84-4FA6-4FBA-AECA-7B491C8E181A}"/>
    <x:cellStyle name="Normal 72 2 2 4 2" xfId="43578" xr:uid="{98597237-C471-48E5-B730-06EC82C41620}"/>
    <x:cellStyle name="Normal 72 2 2 5" xfId="43579" xr:uid="{B713A7F9-6B9E-4C8C-9378-874F099E2B7C}"/>
    <x:cellStyle name="Normal 72 2 2 6" xfId="43580" xr:uid="{F2D4ACF3-A22D-4FE2-8877-B1E2042348A2}"/>
    <x:cellStyle name="Normal 72 2 3" xfId="43581" xr:uid="{23A695A2-FD70-47B9-83A6-9DD5E5F38D92}"/>
    <x:cellStyle name="Normal 72 2 3 2" xfId="43582" xr:uid="{FFF716B0-AECA-4DCF-8015-71FDB08F9F09}"/>
    <x:cellStyle name="Normal 72 2 3 2 2" xfId="43583" xr:uid="{64FCD8B1-9566-4F76-91C8-484DAF0F9D1C}"/>
    <x:cellStyle name="Normal 72 2 3 2 2 2" xfId="43584" xr:uid="{6B45D823-52F3-4FC7-B395-53AD24F609D3}"/>
    <x:cellStyle name="Normal 72 2 3 2 3" xfId="43585" xr:uid="{7325C6F7-8945-409D-8576-E897685F4622}"/>
    <x:cellStyle name="Normal 72 2 3 3" xfId="43586" xr:uid="{9E72E650-05BB-4D44-9305-83AE18A6889C}"/>
    <x:cellStyle name="Normal 72 2 3 3 2" xfId="43587" xr:uid="{9844FF59-9720-4F5D-A08F-2E02F552A6E0}"/>
    <x:cellStyle name="Normal 72 2 3 4" xfId="43588" xr:uid="{37499E18-4256-49A8-B601-D0B413CC281F}"/>
    <x:cellStyle name="Normal 72 2 3 5" xfId="43589" xr:uid="{791B7E06-B043-4380-A431-B399BC9282B2}"/>
    <x:cellStyle name="Normal 72 2 4" xfId="43590" xr:uid="{D549EF3A-5BE8-4099-B2B1-51AACA1760C1}"/>
    <x:cellStyle name="Normal 72 2 4 2" xfId="43591" xr:uid="{CCDF98AB-0CC7-4FD3-9DBA-B43965450600}"/>
    <x:cellStyle name="Normal 72 2 4 2 2" xfId="43592" xr:uid="{42916FA3-42E0-41FF-BF49-806FBFFC8A9F}"/>
    <x:cellStyle name="Normal 72 2 4 3" xfId="43593" xr:uid="{E868C6F3-EE53-4018-94D2-FF67E44F38C4}"/>
    <x:cellStyle name="Normal 72 2 4 4" xfId="43594" xr:uid="{D3D6ECAC-59E7-4647-892B-EDDDBBAF83AC}"/>
    <x:cellStyle name="Normal 72 2 5" xfId="43595" xr:uid="{C246571A-C1B0-46A9-8CCA-D4D913FC2D3E}"/>
    <x:cellStyle name="Normal 72 2 5 2" xfId="43596" xr:uid="{0A2FF362-CDA4-4160-8C0C-92894F1C588A}"/>
    <x:cellStyle name="Normal 72 2 6" xfId="43597" xr:uid="{81367076-4993-4154-AB92-7483C6E92F67}"/>
    <x:cellStyle name="Normal 72 2 6 2" xfId="43598" xr:uid="{ED426323-6816-484C-B82B-5181230EAA69}"/>
    <x:cellStyle name="Normal 72 2 7" xfId="43599" xr:uid="{80D1186F-CAE2-4E08-9E9D-8A8058A10A96}"/>
    <x:cellStyle name="Normal 72 3" xfId="43600" xr:uid="{C246213B-B49E-404D-B869-F25D8939390C}"/>
    <x:cellStyle name="Normal 72 3 2" xfId="43601" xr:uid="{489F8FE6-660A-4A12-83ED-F195B3DE8C8D}"/>
    <x:cellStyle name="Normal 72 3 2 2" xfId="43602" xr:uid="{F50B2061-6620-4A23-9B93-62081D552F5C}"/>
    <x:cellStyle name="Normal 72 3 2 2 2" xfId="43603" xr:uid="{DBCF9F4B-CFA5-4AEF-9492-571DA7D70F9A}"/>
    <x:cellStyle name="Normal 72 3 2 2 2 2" xfId="43604" xr:uid="{3494937E-77AA-42CF-B20E-AB068FBF679C}"/>
    <x:cellStyle name="Normal 72 3 2 2 3" xfId="43605" xr:uid="{905A1CE6-83E4-4ED5-A14A-9A4427A91A72}"/>
    <x:cellStyle name="Normal 72 3 2 3" xfId="43606" xr:uid="{CBFE940B-23F5-4D8B-B1C0-84BB01ACD50A}"/>
    <x:cellStyle name="Normal 72 3 2 3 2" xfId="43607" xr:uid="{7E2C51F8-1ADE-445C-A030-7048295E2B85}"/>
    <x:cellStyle name="Normal 72 3 2 4" xfId="43608" xr:uid="{CF0B97C2-07A1-4B2C-830D-B5F8F5155ECD}"/>
    <x:cellStyle name="Normal 72 3 2 5" xfId="43609" xr:uid="{9D4DB2F1-BF98-4BCD-8478-362FDC8EF8E5}"/>
    <x:cellStyle name="Normal 72 3 3" xfId="43610" xr:uid="{3237C8DD-353E-4A22-960B-954810436482}"/>
    <x:cellStyle name="Normal 72 3 3 2" xfId="43611" xr:uid="{9AF3BB48-5869-4407-86BF-521CD5EC83E2}"/>
    <x:cellStyle name="Normal 72 3 3 2 2" xfId="43612" xr:uid="{F2069B00-63B5-450C-967B-C707ED475AE5}"/>
    <x:cellStyle name="Normal 72 3 3 3" xfId="43613" xr:uid="{9A16CC3D-D9D3-44E5-A34C-B93AD51B5ADD}"/>
    <x:cellStyle name="Normal 72 3 4" xfId="43614" xr:uid="{D70705A8-B957-4BC7-8D8A-6B42AF048B64}"/>
    <x:cellStyle name="Normal 72 3 4 2" xfId="43615" xr:uid="{A3D88217-1F36-4250-8A2B-BD6457AF6F94}"/>
    <x:cellStyle name="Normal 72 3 5" xfId="43616" xr:uid="{A4D976BB-8D7E-4D0C-9BED-E7CDD0870DC5}"/>
    <x:cellStyle name="Normal 72 3 6" xfId="43617" xr:uid="{64ADE88D-45C2-48A9-83E8-20A726028C9A}"/>
    <x:cellStyle name="Normal 72 4" xfId="43618" xr:uid="{9FFC2B9C-96BE-46EB-A703-83A7F3365BEA}"/>
    <x:cellStyle name="Normal 72 4 2" xfId="43619" xr:uid="{52B01D58-86E2-45A2-969B-A2CA9D99AC32}"/>
    <x:cellStyle name="Normal 72 4 2 2" xfId="43620" xr:uid="{98538928-6D2B-4AD2-9588-57EFDDBCE5C2}"/>
    <x:cellStyle name="Normal 72 4 2 2 2" xfId="43621" xr:uid="{AAA18CB5-701E-4D4B-9B29-53F33D41C86F}"/>
    <x:cellStyle name="Normal 72 4 2 3" xfId="43622" xr:uid="{936796C3-EA2C-42EB-8D5E-80CE9EA7306F}"/>
    <x:cellStyle name="Normal 72 4 3" xfId="43623" xr:uid="{A0CC6C99-A9C2-4AD0-8BE0-B448A7A6EAF5}"/>
    <x:cellStyle name="Normal 72 4 3 2" xfId="43624" xr:uid="{7DFC7F0A-0C3C-4BA5-94A2-9D83378CE829}"/>
    <x:cellStyle name="Normal 72 4 4" xfId="43625" xr:uid="{18304027-0C3E-4151-9DBB-78F2CCFBEC6E}"/>
    <x:cellStyle name="Normal 72 4 5" xfId="43626" xr:uid="{26A82872-8205-4DF8-9F3A-A57BC924390C}"/>
    <x:cellStyle name="Normal 72 5" xfId="43627" xr:uid="{EF50194E-8D42-4D87-B75E-661A0344C3FF}"/>
    <x:cellStyle name="Normal 72 5 2" xfId="43628" xr:uid="{B137B1F4-E1C4-48B9-B21E-A598DC1C8CF6}"/>
    <x:cellStyle name="Normal 72 5 2 2" xfId="43629" xr:uid="{20EC0AA6-A885-4606-A4F4-E379770A81FF}"/>
    <x:cellStyle name="Normal 72 5 2 2 2" xfId="43630" xr:uid="{9769243B-AF6C-416F-8C92-97CD570BE5F2}"/>
    <x:cellStyle name="Normal 72 5 2 3" xfId="43631" xr:uid="{FE402EA8-275D-40D3-8524-B88976BE05E6}"/>
    <x:cellStyle name="Normal 72 5 3" xfId="43632" xr:uid="{AA23A808-9F69-423F-8535-92286B741B9A}"/>
    <x:cellStyle name="Normal 72 5 3 2" xfId="43633" xr:uid="{73FE794E-D2ED-43E9-BCBA-F33BF8899C54}"/>
    <x:cellStyle name="Normal 72 5 4" xfId="43634" xr:uid="{B3B453AA-D75E-4250-8B02-F1731576A4B8}"/>
    <x:cellStyle name="Normal 72 5 5" xfId="43635" xr:uid="{A0087FE3-E59E-4E57-A3DB-6CFD5813079A}"/>
    <x:cellStyle name="Normal 72 6" xfId="43636" xr:uid="{9A5BB002-62AD-42D0-A272-62CB449BD8BD}"/>
    <x:cellStyle name="Normal 72 6 2" xfId="43637" xr:uid="{42050729-C174-4B06-8168-377D9796E644}"/>
    <x:cellStyle name="Normal 72 6 2 2" xfId="43638" xr:uid="{619E1BDE-5F77-4303-B922-C3E2F284B4E2}"/>
    <x:cellStyle name="Normal 72 6 3" xfId="43639" xr:uid="{53FC36B1-4B9A-4B6D-B6AD-A52F14B1AC8F}"/>
    <x:cellStyle name="Normal 72 6 4" xfId="43640" xr:uid="{81D7FF66-3AD3-454E-BEDE-68FEA2FB7B6B}"/>
    <x:cellStyle name="Normal 72 7" xfId="43641" xr:uid="{33BF8AF0-5608-4DD3-8F08-283B54466091}"/>
    <x:cellStyle name="Normal 72 7 2" xfId="43642" xr:uid="{318C1FC3-73ED-436F-8D6A-6C41B2B18E97}"/>
    <x:cellStyle name="Normal 72 8" xfId="43643" xr:uid="{3DDE22C4-8E1F-4F51-86B7-90444F4B139C}"/>
    <x:cellStyle name="Normal 72 8 2" xfId="43644" xr:uid="{59A1F9D3-ABA9-4B9C-8D85-9752961CDBFE}"/>
    <x:cellStyle name="Normal 72 9" xfId="43645" xr:uid="{1E12E629-DE4C-4DAA-8512-CC1D6D94D8A0}"/>
    <x:cellStyle name="Normal 73" xfId="43646" xr:uid="{79092E93-ED6E-4200-B86B-88193FBBF407}"/>
    <x:cellStyle name="Normal 73 2" xfId="43647" xr:uid="{85D3836A-1AA3-4AA1-88CD-18BEEED94E58}"/>
    <x:cellStyle name="Normal 73 2 2" xfId="43648" xr:uid="{D169D1D7-29AE-47C0-8107-C54F2CF5EE24}"/>
    <x:cellStyle name="Normal 73 2 2 2" xfId="43649" xr:uid="{B63C959C-8BB7-4300-BB4B-8C0758BE18D7}"/>
    <x:cellStyle name="Normal 73 2 2 2 2" xfId="43650" xr:uid="{7B033F19-0C92-4C41-A7B0-E15EE3C3B18E}"/>
    <x:cellStyle name="Normal 73 2 2 2 2 2" xfId="43651" xr:uid="{C6A745FC-67A8-45C4-90A6-149126647D38}"/>
    <x:cellStyle name="Normal 73 2 2 2 2 2 2" xfId="43652" xr:uid="{48891D88-7CC0-41A7-BF52-B6DD58C3A7C5}"/>
    <x:cellStyle name="Normal 73 2 2 2 2 3" xfId="43653" xr:uid="{CFA6E4F3-8639-4E3D-9BAE-CD849D2E7E6B}"/>
    <x:cellStyle name="Normal 73 2 2 2 3" xfId="43654" xr:uid="{745FB3AD-6824-49E6-B0CD-E4558CAF0DA3}"/>
    <x:cellStyle name="Normal 73 2 2 2 3 2" xfId="43655" xr:uid="{150D949F-3FBD-470C-8F83-A66E71AF2FEA}"/>
    <x:cellStyle name="Normal 73 2 2 2 4" xfId="43656" xr:uid="{C4895756-E12F-4D1D-846E-3A262CDA5DED}"/>
    <x:cellStyle name="Normal 73 2 2 2 5" xfId="43657" xr:uid="{1C531597-8A1D-4E67-8E8C-5D9519726965}"/>
    <x:cellStyle name="Normal 73 2 2 3" xfId="43658" xr:uid="{6F3A3DE5-90AB-4A97-9ED4-4D71067DAE15}"/>
    <x:cellStyle name="Normal 73 2 2 3 2" xfId="43659" xr:uid="{C71B4A91-0ED5-4983-83A6-27AC431BE44B}"/>
    <x:cellStyle name="Normal 73 2 2 3 2 2" xfId="43660" xr:uid="{63D9EB34-8855-4291-98B4-B8D0CE871280}"/>
    <x:cellStyle name="Normal 73 2 2 3 3" xfId="43661" xr:uid="{038DE59F-BA42-4072-90D3-BE52CE7B6705}"/>
    <x:cellStyle name="Normal 73 2 2 4" xfId="43662" xr:uid="{71C983B3-2244-450E-9BB8-B72D3CFB6E80}"/>
    <x:cellStyle name="Normal 73 2 2 4 2" xfId="43663" xr:uid="{C1426491-052D-4934-9BE6-681B53818BC6}"/>
    <x:cellStyle name="Normal 73 2 2 5" xfId="43664" xr:uid="{AF5792E3-CBA1-4E30-8AAE-3F4070C7FE15}"/>
    <x:cellStyle name="Normal 73 2 2 6" xfId="43665" xr:uid="{0FDAF40C-3C7E-456B-A76A-21D87AECC557}"/>
    <x:cellStyle name="Normal 73 2 3" xfId="43666" xr:uid="{E6B72CCE-9587-44FA-91E8-50E266CB1D6D}"/>
    <x:cellStyle name="Normal 73 2 3 2" xfId="43667" xr:uid="{778ADD6C-70C3-47BE-AC26-D5EB23B0D8C5}"/>
    <x:cellStyle name="Normal 73 2 3 2 2" xfId="43668" xr:uid="{4A73450A-9E89-4365-8267-75018C5A67E1}"/>
    <x:cellStyle name="Normal 73 2 3 2 2 2" xfId="43669" xr:uid="{F0FC2ACF-D0FF-4A7F-BC38-CA2D13442C48}"/>
    <x:cellStyle name="Normal 73 2 3 2 3" xfId="43670" xr:uid="{A967A5E4-B8AF-4D96-B1E3-019FF0B4B279}"/>
    <x:cellStyle name="Normal 73 2 3 3" xfId="43671" xr:uid="{35252056-4051-4B86-88ED-BEA2265ADA6D}"/>
    <x:cellStyle name="Normal 73 2 3 3 2" xfId="43672" xr:uid="{43FB5946-A2CD-4322-A3F2-D952C67584EE}"/>
    <x:cellStyle name="Normal 73 2 3 4" xfId="43673" xr:uid="{5B4067F1-5134-45FE-829A-FCE27D6A17F9}"/>
    <x:cellStyle name="Normal 73 2 3 5" xfId="43674" xr:uid="{E9350292-AC91-4159-AE03-F3D712FB34A0}"/>
    <x:cellStyle name="Normal 73 2 4" xfId="43675" xr:uid="{C06425E1-4807-438E-ACF9-C497F5EAF377}"/>
    <x:cellStyle name="Normal 73 2 4 2" xfId="43676" xr:uid="{E4DD7F13-96F5-4725-8C22-F62795A896CF}"/>
    <x:cellStyle name="Normal 73 2 4 2 2" xfId="43677" xr:uid="{CA97F009-0D97-4C9C-9F80-1C6B9B404BE7}"/>
    <x:cellStyle name="Normal 73 2 4 3" xfId="43678" xr:uid="{816D6920-547F-4F77-BA35-4FBC58D65F94}"/>
    <x:cellStyle name="Normal 73 2 4 4" xfId="43679" xr:uid="{3BF46CA4-88EA-4BE6-B782-4992944CE27E}"/>
    <x:cellStyle name="Normal 73 2 5" xfId="43680" xr:uid="{92EA7FD5-28F9-48B5-9A96-3F2DA0E31155}"/>
    <x:cellStyle name="Normal 73 2 5 2" xfId="43681" xr:uid="{89CE86BC-771E-4EE4-B9E8-2F1274C7F239}"/>
    <x:cellStyle name="Normal 73 2 6" xfId="43682" xr:uid="{982CBA8A-D1EE-48EB-BDAB-26B21BA08C4A}"/>
    <x:cellStyle name="Normal 73 2 6 2" xfId="43683" xr:uid="{A1545436-E5D4-4080-AFEF-DEB6156FA948}"/>
    <x:cellStyle name="Normal 73 2 7" xfId="43684" xr:uid="{1D15BAA6-7D47-4FC6-A536-980592DADB4D}"/>
    <x:cellStyle name="Normal 73 3" xfId="43685" xr:uid="{1924A8EA-14FE-4127-872A-B757D64D1724}"/>
    <x:cellStyle name="Normal 73 3 2" xfId="43686" xr:uid="{A2D51CFC-7E21-438F-9AE8-D0D5BA633BC6}"/>
    <x:cellStyle name="Normal 73 3 2 2" xfId="43687" xr:uid="{20530C03-FC38-442B-8F32-2D0595E7325E}"/>
    <x:cellStyle name="Normal 73 3 2 2 2" xfId="43688" xr:uid="{E46E2556-81DB-49BF-9BFB-B771035AC270}"/>
    <x:cellStyle name="Normal 73 3 2 2 2 2" xfId="43689" xr:uid="{E8F3D391-4262-4A73-8ED8-1CB65C78F256}"/>
    <x:cellStyle name="Normal 73 3 2 2 3" xfId="43690" xr:uid="{B0205F0E-3E3F-42CC-B67D-8C56A672329D}"/>
    <x:cellStyle name="Normal 73 3 2 3" xfId="43691" xr:uid="{7AE69F78-8574-47AB-89E8-B42830ED37DA}"/>
    <x:cellStyle name="Normal 73 3 2 3 2" xfId="43692" xr:uid="{31425D7C-1389-4B4E-98EB-D49AB6FBD78A}"/>
    <x:cellStyle name="Normal 73 3 2 4" xfId="43693" xr:uid="{2C148AF4-4DFC-435B-A6D9-73F662E46D30}"/>
    <x:cellStyle name="Normal 73 3 2 5" xfId="43694" xr:uid="{485EC8D5-9EBF-4B3A-B07C-D7D706614FFF}"/>
    <x:cellStyle name="Normal 73 3 3" xfId="43695" xr:uid="{C2092105-59BB-4E58-85DC-4B03F2B55E76}"/>
    <x:cellStyle name="Normal 73 3 3 2" xfId="43696" xr:uid="{B7DEE406-A421-49E8-8FA7-1C5BC6907D3E}"/>
    <x:cellStyle name="Normal 73 3 3 2 2" xfId="43697" xr:uid="{7D83A977-B8E2-4A5C-8636-EF56AC224938}"/>
    <x:cellStyle name="Normal 73 3 3 3" xfId="43698" xr:uid="{E37B934B-2098-476A-BA38-FF996F359304}"/>
    <x:cellStyle name="Normal 73 3 4" xfId="43699" xr:uid="{059507BF-A732-4753-A2B5-4C9BC15621C9}"/>
    <x:cellStyle name="Normal 73 3 4 2" xfId="43700" xr:uid="{A398F6EE-4DC6-4D72-ADEB-39F0405464C6}"/>
    <x:cellStyle name="Normal 73 3 5" xfId="43701" xr:uid="{F344BC2C-87A0-47E5-8731-A6D787B09F0D}"/>
    <x:cellStyle name="Normal 73 3 6" xfId="43702" xr:uid="{A5C3CE9B-9AD7-4308-9A79-02BC7C3048F2}"/>
    <x:cellStyle name="Normal 73 4" xfId="43703" xr:uid="{F5DF063F-7599-4A57-B002-94EBA7910288}"/>
    <x:cellStyle name="Normal 73 4 2" xfId="43704" xr:uid="{9583A23D-7945-47F0-A573-B663195BB519}"/>
    <x:cellStyle name="Normal 73 4 2 2" xfId="43705" xr:uid="{5673E315-AED2-4987-B38F-EDB4436A51CA}"/>
    <x:cellStyle name="Normal 73 4 2 2 2" xfId="43706" xr:uid="{7BCB1565-CE3D-4F5E-8BE9-67719052F165}"/>
    <x:cellStyle name="Normal 73 4 2 3" xfId="43707" xr:uid="{B776A412-E4E9-4192-A001-86B4EB44FDD0}"/>
    <x:cellStyle name="Normal 73 4 3" xfId="43708" xr:uid="{9CDBDCD8-DDD4-42B2-878A-E94B2AC0747A}"/>
    <x:cellStyle name="Normal 73 4 3 2" xfId="43709" xr:uid="{02569675-72D1-4029-B9A2-4DACC864FD55}"/>
    <x:cellStyle name="Normal 73 4 4" xfId="43710" xr:uid="{A286DD34-B34F-4F0F-9A60-CCC045AF5CE0}"/>
    <x:cellStyle name="Normal 73 4 5" xfId="43711" xr:uid="{281D92BC-B6E3-4594-8178-B2313777C743}"/>
    <x:cellStyle name="Normal 73 5" xfId="43712" xr:uid="{0DBBBB26-4360-44E6-AA5A-9CA67C00B67F}"/>
    <x:cellStyle name="Normal 73 5 2" xfId="43713" xr:uid="{9F8592B0-51E7-46F4-B917-3A393F471FD3}"/>
    <x:cellStyle name="Normal 73 5 2 2" xfId="43714" xr:uid="{6D2B689A-446A-40DB-AE12-5E952ED9800C}"/>
    <x:cellStyle name="Normal 73 5 2 2 2" xfId="43715" xr:uid="{B7B748CD-ED9F-40D9-8162-F12F20608BD6}"/>
    <x:cellStyle name="Normal 73 5 2 3" xfId="43716" xr:uid="{92AE3499-05ED-49D5-BD02-5E0B3C8677E7}"/>
    <x:cellStyle name="Normal 73 5 3" xfId="43717" xr:uid="{09898466-D320-4674-8E78-5093C3F8830C}"/>
    <x:cellStyle name="Normal 73 5 3 2" xfId="43718" xr:uid="{C074CF64-2D55-4971-A158-4AC30DEDFCD7}"/>
    <x:cellStyle name="Normal 73 5 4" xfId="43719" xr:uid="{23A92A9A-7AAA-4C7D-9811-EFC8B0759DC8}"/>
    <x:cellStyle name="Normal 73 5 5" xfId="43720" xr:uid="{57DAD72D-DBBB-4C77-877D-30B088A777E4}"/>
    <x:cellStyle name="Normal 73 6" xfId="43721" xr:uid="{D49F8445-BE1F-4205-9FF4-E4269F2EC466}"/>
    <x:cellStyle name="Normal 73 6 2" xfId="43722" xr:uid="{3DE094FF-DAC5-4C02-B410-0047A5EA36E1}"/>
    <x:cellStyle name="Normal 73 6 2 2" xfId="43723" xr:uid="{93165ECB-7C77-4AC9-957B-21D9512F5066}"/>
    <x:cellStyle name="Normal 73 6 3" xfId="43724" xr:uid="{934BBDE5-F60D-4D44-A3CE-2349F163CBA0}"/>
    <x:cellStyle name="Normal 73 6 4" xfId="43725" xr:uid="{4B49E308-6AE3-40F5-A791-D149AF17F785}"/>
    <x:cellStyle name="Normal 73 7" xfId="43726" xr:uid="{9B326AAC-BC99-47AD-AD25-C4D2228AB610}"/>
    <x:cellStyle name="Normal 73 7 2" xfId="43727" xr:uid="{E95606F1-7AAA-4E6F-9964-427F5D66B055}"/>
    <x:cellStyle name="Normal 73 8" xfId="43728" xr:uid="{4505FA55-E5E3-413F-9AD9-6398F5544F47}"/>
    <x:cellStyle name="Normal 73 8 2" xfId="43729" xr:uid="{97D3AD70-0982-4D3A-9DEF-6383516843BD}"/>
    <x:cellStyle name="Normal 73 9" xfId="43730" xr:uid="{FA75915D-0102-4298-99D4-5FC686900B34}"/>
    <x:cellStyle name="Normal 74" xfId="43731" xr:uid="{A2E251A0-5794-4223-8031-E491FFBF2F4B}"/>
    <x:cellStyle name="Normal 74 2" xfId="43732" xr:uid="{793673FE-81EB-40D2-9A78-39A139074B6E}"/>
    <x:cellStyle name="Normal 74 2 2" xfId="43733" xr:uid="{C2E70F8C-7725-474E-B00C-F420A2DB2732}"/>
    <x:cellStyle name="Normal 74 2 2 2" xfId="43734" xr:uid="{1EFDE7BA-63E1-4782-9345-D8DC6EE0914E}"/>
    <x:cellStyle name="Normal 74 2 2 2 2" xfId="43735" xr:uid="{0406F6A5-7562-481D-9F2C-67CA51C77993}"/>
    <x:cellStyle name="Normal 74 2 2 2 2 2" xfId="43736" xr:uid="{0BF28C4B-4723-4B5A-998E-9B55870274B1}"/>
    <x:cellStyle name="Normal 74 2 2 2 2 2 2" xfId="43737" xr:uid="{A3E12E1C-8E7E-4CC0-8D1D-3950C0FAAE09}"/>
    <x:cellStyle name="Normal 74 2 2 2 2 3" xfId="43738" xr:uid="{87E1B328-23C8-4ADF-A0D3-6FD0C772C0D0}"/>
    <x:cellStyle name="Normal 74 2 2 2 3" xfId="43739" xr:uid="{1F7661B7-FC66-4A8B-81C2-E2F75A8352B4}"/>
    <x:cellStyle name="Normal 74 2 2 2 3 2" xfId="43740" xr:uid="{65966516-4AC2-4AD9-9AAF-452E0B2FF769}"/>
    <x:cellStyle name="Normal 74 2 2 2 4" xfId="43741" xr:uid="{A60F6280-D86A-4010-917A-3CB32F0BEA96}"/>
    <x:cellStyle name="Normal 74 2 2 2 5" xfId="43742" xr:uid="{C67176E2-6038-4170-9CE8-9FF2FFA858A0}"/>
    <x:cellStyle name="Normal 74 2 2 3" xfId="43743" xr:uid="{A88B0776-EBC3-4C93-8A97-ED7673E1BB82}"/>
    <x:cellStyle name="Normal 74 2 2 3 2" xfId="43744" xr:uid="{B0800CDF-3504-490B-9598-EC9F1F023BD7}"/>
    <x:cellStyle name="Normal 74 2 2 3 2 2" xfId="43745" xr:uid="{67E0FFCB-8B5F-489F-A157-5DE2D8217BD2}"/>
    <x:cellStyle name="Normal 74 2 2 3 3" xfId="43746" xr:uid="{970FAB75-1058-40E3-9F6B-05FFE4FF46C3}"/>
    <x:cellStyle name="Normal 74 2 2 4" xfId="43747" xr:uid="{FB0464D1-73F4-4595-9924-688280AA7729}"/>
    <x:cellStyle name="Normal 74 2 2 4 2" xfId="43748" xr:uid="{7C40E940-9628-4D27-94A4-E6C35ECB32E2}"/>
    <x:cellStyle name="Normal 74 2 2 5" xfId="43749" xr:uid="{8C225C9F-4474-47F5-A682-4DF66C561F2F}"/>
    <x:cellStyle name="Normal 74 2 2 6" xfId="43750" xr:uid="{C7F17340-2FA1-4EB2-AB5D-12791139E237}"/>
    <x:cellStyle name="Normal 74 2 3" xfId="43751" xr:uid="{06E92EFE-D49E-4A0E-AFE7-6C94470A63AA}"/>
    <x:cellStyle name="Normal 74 2 3 2" xfId="43752" xr:uid="{BB73841B-DA17-4DE4-9F9B-7F7ED2D88BED}"/>
    <x:cellStyle name="Normal 74 2 3 2 2" xfId="43753" xr:uid="{4820ED2F-556B-4D79-A605-D21EBC898C51}"/>
    <x:cellStyle name="Normal 74 2 3 2 2 2" xfId="43754" xr:uid="{C753B12F-72E2-4C53-9ED6-93DFE10F001A}"/>
    <x:cellStyle name="Normal 74 2 3 2 3" xfId="43755" xr:uid="{687837E2-CD6B-4153-B14C-3273951E30D4}"/>
    <x:cellStyle name="Normal 74 2 3 3" xfId="43756" xr:uid="{F56D6167-E675-4620-A223-2D2B40A46225}"/>
    <x:cellStyle name="Normal 74 2 3 3 2" xfId="43757" xr:uid="{CBDD491D-0BF8-45C0-A76C-729116DC602D}"/>
    <x:cellStyle name="Normal 74 2 3 4" xfId="43758" xr:uid="{2453376F-30F1-497D-9676-E164C9B6508B}"/>
    <x:cellStyle name="Normal 74 2 3 5" xfId="43759" xr:uid="{128AA14A-9B1C-411F-A344-E13B174C401D}"/>
    <x:cellStyle name="Normal 74 2 4" xfId="43760" xr:uid="{F831F533-C86E-4659-93E5-37FDA8F35927}"/>
    <x:cellStyle name="Normal 74 2 4 2" xfId="43761" xr:uid="{17AE298D-E95F-4E51-9167-DF53C19ECADF}"/>
    <x:cellStyle name="Normal 74 2 4 2 2" xfId="43762" xr:uid="{44FD57C6-0958-4B40-869C-20AE869CA2D3}"/>
    <x:cellStyle name="Normal 74 2 4 3" xfId="43763" xr:uid="{78A90943-5247-42D7-BCBD-C379AA1E1029}"/>
    <x:cellStyle name="Normal 74 2 4 4" xfId="43764" xr:uid="{6C68A782-638F-4CE5-9DEF-59BDAD982957}"/>
    <x:cellStyle name="Normal 74 2 5" xfId="43765" xr:uid="{2CA3D77A-AA41-4146-AD9E-2BBE4CF85041}"/>
    <x:cellStyle name="Normal 74 2 5 2" xfId="43766" xr:uid="{8D862A25-F30E-4AB7-8205-27E70FC97225}"/>
    <x:cellStyle name="Normal 74 2 6" xfId="43767" xr:uid="{D5426FA9-CB81-43C8-A3D2-9F31939155B3}"/>
    <x:cellStyle name="Normal 74 2 6 2" xfId="43768" xr:uid="{D5CDAE58-2F97-443F-A86A-9C7448BDB6B5}"/>
    <x:cellStyle name="Normal 74 2 7" xfId="43769" xr:uid="{5F53C58D-2904-41EC-BD11-335CD11756ED}"/>
    <x:cellStyle name="Normal 74 3" xfId="43770" xr:uid="{870CAF9F-5DAA-4788-A535-E7A58DD699D5}"/>
    <x:cellStyle name="Normal 74 3 2" xfId="43771" xr:uid="{185F84C0-C922-4688-A6FE-F883D5D49716}"/>
    <x:cellStyle name="Normal 74 3 2 2" xfId="43772" xr:uid="{1CB4238D-18E7-4793-9CCE-A4F9CA9836F0}"/>
    <x:cellStyle name="Normal 74 3 2 2 2" xfId="43773" xr:uid="{C0A3711F-574F-4B17-BD1A-E87B562B408D}"/>
    <x:cellStyle name="Normal 74 3 2 2 2 2" xfId="43774" xr:uid="{D51BD1F7-C2CE-4C32-BF3A-47B34AB06017}"/>
    <x:cellStyle name="Normal 74 3 2 2 3" xfId="43775" xr:uid="{3D84422D-59B5-4125-BCA6-347DB2FC43FB}"/>
    <x:cellStyle name="Normal 74 3 2 3" xfId="43776" xr:uid="{1B8CD72F-10D3-4FF8-B3B6-1B949B10E27D}"/>
    <x:cellStyle name="Normal 74 3 2 3 2" xfId="43777" xr:uid="{2E8F0875-42BA-4EDB-8934-A0ACD570AE93}"/>
    <x:cellStyle name="Normal 74 3 2 4" xfId="43778" xr:uid="{BDF8F1D1-53AA-4F49-BE08-A27CA1BABC96}"/>
    <x:cellStyle name="Normal 74 3 2 5" xfId="43779" xr:uid="{530860A9-4359-42BC-93E4-D1CF24D1D2D8}"/>
    <x:cellStyle name="Normal 74 3 3" xfId="43780" xr:uid="{1D6305BE-ADDE-4481-BE38-46ED6E4CC3BB}"/>
    <x:cellStyle name="Normal 74 3 3 2" xfId="43781" xr:uid="{A13BA496-9484-4418-B69B-29B631D604F0}"/>
    <x:cellStyle name="Normal 74 3 3 2 2" xfId="43782" xr:uid="{F2F79661-7747-49E6-B3ED-E3ECF2F95206}"/>
    <x:cellStyle name="Normal 74 3 3 3" xfId="43783" xr:uid="{E4E3EF9A-CD02-4126-AFBC-672987CC982D}"/>
    <x:cellStyle name="Normal 74 3 4" xfId="43784" xr:uid="{991DAD8A-4AB8-41FE-B65F-694AEAAD6D95}"/>
    <x:cellStyle name="Normal 74 3 4 2" xfId="43785" xr:uid="{8F9A86C8-0732-413A-97EF-6773A6E3CC31}"/>
    <x:cellStyle name="Normal 74 3 5" xfId="43786" xr:uid="{963E5FA0-4959-4FAE-9705-FE21DC70563A}"/>
    <x:cellStyle name="Normal 74 3 6" xfId="43787" xr:uid="{D286E19C-9FE5-402B-A403-B31532FBACE0}"/>
    <x:cellStyle name="Normal 74 4" xfId="43788" xr:uid="{2C311175-3C73-47C9-B15B-A71F18D14DCA}"/>
    <x:cellStyle name="Normal 74 4 2" xfId="43789" xr:uid="{27640F0F-9265-449D-82F0-88B715C68D05}"/>
    <x:cellStyle name="Normal 74 4 2 2" xfId="43790" xr:uid="{52940AA9-A2E0-49D8-AC4A-8831AF9799BF}"/>
    <x:cellStyle name="Normal 74 4 2 2 2" xfId="43791" xr:uid="{C341B52A-3B94-4DD6-BD27-5FFE849F5A0C}"/>
    <x:cellStyle name="Normal 74 4 2 3" xfId="43792" xr:uid="{7328AF30-3935-41C6-9F2B-653E5CD917C2}"/>
    <x:cellStyle name="Normal 74 4 3" xfId="43793" xr:uid="{D8A485EA-79BF-4BAC-94C4-56A5C5DACBD0}"/>
    <x:cellStyle name="Normal 74 4 3 2" xfId="43794" xr:uid="{9CCDE703-1917-4BC6-81E3-BD9AA4E45012}"/>
    <x:cellStyle name="Normal 74 4 4" xfId="43795" xr:uid="{89DA1B21-CCF7-475F-84C9-A7AE034F7A82}"/>
    <x:cellStyle name="Normal 74 4 5" xfId="43796" xr:uid="{6455AAA6-B894-4C2B-B05B-2451C4835FF0}"/>
    <x:cellStyle name="Normal 74 5" xfId="43797" xr:uid="{2D45E193-CE49-4E68-ACEB-82FE2C115A08}"/>
    <x:cellStyle name="Normal 74 5 2" xfId="43798" xr:uid="{7B817CAE-B318-41B4-9B7A-CC6236259C77}"/>
    <x:cellStyle name="Normal 74 5 2 2" xfId="43799" xr:uid="{E5499F39-90BD-4EE1-AE41-47D8B1E7E6E7}"/>
    <x:cellStyle name="Normal 74 5 2 2 2" xfId="43800" xr:uid="{1E6DE0B0-43C2-499C-83AB-A68EC17252D0}"/>
    <x:cellStyle name="Normal 74 5 2 3" xfId="43801" xr:uid="{830A5573-3E59-4844-A5EE-AF5CF93C4B7F}"/>
    <x:cellStyle name="Normal 74 5 3" xfId="43802" xr:uid="{71F152BF-E16A-48BB-8ECF-DFF57B3DF858}"/>
    <x:cellStyle name="Normal 74 5 3 2" xfId="43803" xr:uid="{9089D8F5-D544-4FBF-AB94-DDA262FA8E99}"/>
    <x:cellStyle name="Normal 74 5 4" xfId="43804" xr:uid="{CC732A5E-9FB9-43CB-8ADE-3ADFC64821C1}"/>
    <x:cellStyle name="Normal 74 5 5" xfId="43805" xr:uid="{5E2F24A3-9BFC-4B36-B152-B3E6D94BEE70}"/>
    <x:cellStyle name="Normal 74 6" xfId="43806" xr:uid="{F56F9F42-E35C-4DC7-B24E-1A2D0616AA21}"/>
    <x:cellStyle name="Normal 74 6 2" xfId="43807" xr:uid="{789BDF3A-AEE9-421E-A81F-4E787779A7BB}"/>
    <x:cellStyle name="Normal 74 6 2 2" xfId="43808" xr:uid="{1ED8A892-12FE-467F-8826-07538A0D5057}"/>
    <x:cellStyle name="Normal 74 6 3" xfId="43809" xr:uid="{BCD64C22-1801-4D39-9D58-0BA1207AF74F}"/>
    <x:cellStyle name="Normal 74 6 4" xfId="43810" xr:uid="{15596502-CE3C-4EB1-87BD-BC2AD1A91118}"/>
    <x:cellStyle name="Normal 74 7" xfId="43811" xr:uid="{992B07F1-4D57-4533-823A-4AFA560ED850}"/>
    <x:cellStyle name="Normal 74 7 2" xfId="43812" xr:uid="{1AC5D4DE-5B96-405E-B63B-FCBCB277CFAD}"/>
    <x:cellStyle name="Normal 74 8" xfId="43813" xr:uid="{FAD2A928-1F37-44DF-BC6B-1235638B8E40}"/>
    <x:cellStyle name="Normal 74 8 2" xfId="43814" xr:uid="{6CD8949F-E5E0-4B4A-9ACF-0CBBC771DF6B}"/>
    <x:cellStyle name="Normal 74 9" xfId="43815" xr:uid="{0F404A4B-9FA5-416A-8625-FBE5BCB02E19}"/>
    <x:cellStyle name="Normal 75" xfId="43816" xr:uid="{B722ADA3-1822-449C-96C1-01651A1C184D}"/>
    <x:cellStyle name="Normal 75 2" xfId="43817" xr:uid="{0C349C5A-5513-49F8-BC64-D179B77E176E}"/>
    <x:cellStyle name="Normal 75 2 2" xfId="43818" xr:uid="{9D2F1862-1B14-4CF2-A386-C2F585DB49BF}"/>
    <x:cellStyle name="Normal 75 2 2 2" xfId="43819" xr:uid="{A48C7EE6-1F93-4068-9494-68D60625CCFA}"/>
    <x:cellStyle name="Normal 75 2 2 2 2" xfId="43820" xr:uid="{B93C3725-F503-494D-87E0-5D236EA77BF2}"/>
    <x:cellStyle name="Normal 75 2 2 2 2 2" xfId="43821" xr:uid="{EE15AEE9-690D-4EED-A837-AA7CA8E741F7}"/>
    <x:cellStyle name="Normal 75 2 2 2 2 2 2" xfId="43822" xr:uid="{6FC17634-9DE8-49FB-8E40-3D8D7D3E98C5}"/>
    <x:cellStyle name="Normal 75 2 2 2 2 3" xfId="43823" xr:uid="{5B438BAA-2083-4FB6-8E5F-EB774D16EAED}"/>
    <x:cellStyle name="Normal 75 2 2 2 3" xfId="43824" xr:uid="{5E42C69E-7BA0-4E1D-8018-9A8160DB5754}"/>
    <x:cellStyle name="Normal 75 2 2 2 3 2" xfId="43825" xr:uid="{62443C4E-2382-41BB-A329-7E79222B3EA2}"/>
    <x:cellStyle name="Normal 75 2 2 2 4" xfId="43826" xr:uid="{63714911-CF64-4319-A56E-E85BA8847289}"/>
    <x:cellStyle name="Normal 75 2 2 2 5" xfId="43827" xr:uid="{E36593A5-D928-4A46-884E-B02A4EC6F08E}"/>
    <x:cellStyle name="Normal 75 2 2 3" xfId="43828" xr:uid="{788A12D3-C731-4E7B-AE50-47D437FCBD55}"/>
    <x:cellStyle name="Normal 75 2 2 3 2" xfId="43829" xr:uid="{509EC20D-B94B-45D1-9C5E-0126BA086B8C}"/>
    <x:cellStyle name="Normal 75 2 2 3 2 2" xfId="43830" xr:uid="{5434728E-7A90-4539-ABCA-488795FC2E8F}"/>
    <x:cellStyle name="Normal 75 2 2 3 3" xfId="43831" xr:uid="{9E4FFBA0-B3FE-444A-B5ED-A36FBBAD6584}"/>
    <x:cellStyle name="Normal 75 2 2 4" xfId="43832" xr:uid="{36726B50-F776-4C70-BEB6-D3AD3D699F5A}"/>
    <x:cellStyle name="Normal 75 2 2 4 2" xfId="43833" xr:uid="{2DE0F705-5E2D-48A8-832D-581A5D4C02C4}"/>
    <x:cellStyle name="Normal 75 2 2 5" xfId="43834" xr:uid="{AB3965B7-83BC-4A30-AF87-CDB3128B83CE}"/>
    <x:cellStyle name="Normal 75 2 2 6" xfId="43835" xr:uid="{E35F04E2-4E68-4D77-8CE6-E8B40D61DD0A}"/>
    <x:cellStyle name="Normal 75 2 3" xfId="43836" xr:uid="{8AC20261-4D97-48E9-8BF3-D1DAC6CFAFCF}"/>
    <x:cellStyle name="Normal 75 2 3 2" xfId="43837" xr:uid="{1E0A7D2D-FE87-4F99-AE5A-ECCFE79EEEF7}"/>
    <x:cellStyle name="Normal 75 2 3 2 2" xfId="43838" xr:uid="{BB9522B1-E0D8-4AB5-A4BC-69033E177649}"/>
    <x:cellStyle name="Normal 75 2 3 2 2 2" xfId="43839" xr:uid="{85333E81-ACA3-4CEC-9EDB-CC043B54CCB6}"/>
    <x:cellStyle name="Normal 75 2 3 2 3" xfId="43840" xr:uid="{A5999057-84CB-4569-9877-0D2244BF70CD}"/>
    <x:cellStyle name="Normal 75 2 3 3" xfId="43841" xr:uid="{770F9FA6-9E76-4333-8278-F79050074D4F}"/>
    <x:cellStyle name="Normal 75 2 3 3 2" xfId="43842" xr:uid="{4936D6E4-2054-4653-8AF6-2506C080CF91}"/>
    <x:cellStyle name="Normal 75 2 3 4" xfId="43843" xr:uid="{6F7D148F-FFE4-404D-9387-C98F11F4A307}"/>
    <x:cellStyle name="Normal 75 2 3 5" xfId="43844" xr:uid="{AB9D9904-7F6F-4608-9FD1-61A4CFB5E58E}"/>
    <x:cellStyle name="Normal 75 2 4" xfId="43845" xr:uid="{364B0D50-A0FE-4B4C-9024-FDAA62B2576B}"/>
    <x:cellStyle name="Normal 75 2 4 2" xfId="43846" xr:uid="{DBD4CA19-9246-44D8-8A7A-94D265AE35AB}"/>
    <x:cellStyle name="Normal 75 2 4 2 2" xfId="43847" xr:uid="{C1A16249-BB8F-4CB7-82FB-904B4EAADB3E}"/>
    <x:cellStyle name="Normal 75 2 4 3" xfId="43848" xr:uid="{12034411-40FB-4343-8B68-0D9ABEDC3B46}"/>
    <x:cellStyle name="Normal 75 2 4 4" xfId="43849" xr:uid="{57B1261C-39F1-46D2-BB88-37A90AED358B}"/>
    <x:cellStyle name="Normal 75 2 5" xfId="43850" xr:uid="{22846791-5F61-4B76-8CE3-4DAC88C841BE}"/>
    <x:cellStyle name="Normal 75 2 5 2" xfId="43851" xr:uid="{E3648820-A195-4AB4-8DC1-24286983741E}"/>
    <x:cellStyle name="Normal 75 2 6" xfId="43852" xr:uid="{7DC13E58-BC1A-4E79-ABED-B8F17F4EF4CA}"/>
    <x:cellStyle name="Normal 75 2 6 2" xfId="43853" xr:uid="{7BEC5DFB-3852-455C-9C21-C081C8DD41C4}"/>
    <x:cellStyle name="Normal 75 2 7" xfId="43854" xr:uid="{8386A53E-1C2A-4EEC-AC95-0794FEE12120}"/>
    <x:cellStyle name="Normal 75 3" xfId="43855" xr:uid="{9318AA02-0966-4753-A914-3EE274AC4D5F}"/>
    <x:cellStyle name="Normal 75 3 2" xfId="43856" xr:uid="{488EF61E-2DBE-4701-B979-975D8935CB82}"/>
    <x:cellStyle name="Normal 75 3 2 2" xfId="43857" xr:uid="{A9F2EEC5-3E38-4380-8CA8-8BE7BC9B71A1}"/>
    <x:cellStyle name="Normal 75 3 2 2 2" xfId="43858" xr:uid="{EFA03E43-65D4-45B9-94CE-F9E64BE25619}"/>
    <x:cellStyle name="Normal 75 3 2 2 2 2" xfId="43859" xr:uid="{DBAF5E05-01C7-45E5-B429-39BA58422054}"/>
    <x:cellStyle name="Normal 75 3 2 2 3" xfId="43860" xr:uid="{857DB1AA-ED4C-475D-A809-6A55CBF7FFFA}"/>
    <x:cellStyle name="Normal 75 3 2 3" xfId="43861" xr:uid="{7FF4F409-8291-46EB-86FA-61426C768E71}"/>
    <x:cellStyle name="Normal 75 3 2 3 2" xfId="43862" xr:uid="{2A37021B-2C5A-4936-B948-657D0B179153}"/>
    <x:cellStyle name="Normal 75 3 2 4" xfId="43863" xr:uid="{C2C0EAD8-2545-4AF8-BCFD-AE8C265E5689}"/>
    <x:cellStyle name="Normal 75 3 2 5" xfId="43864" xr:uid="{1139009E-E0F0-4DC9-ABCD-696A18B24756}"/>
    <x:cellStyle name="Normal 75 3 3" xfId="43865" xr:uid="{2E453FA3-A28A-4B8E-9B04-EF5FA024717E}"/>
    <x:cellStyle name="Normal 75 3 3 2" xfId="43866" xr:uid="{D2FF13C2-3168-4B63-A0F6-21743FDE3ED1}"/>
    <x:cellStyle name="Normal 75 3 3 2 2" xfId="43867" xr:uid="{B3A6E3F4-9A08-49CA-A974-8BC3EFE7196A}"/>
    <x:cellStyle name="Normal 75 3 3 3" xfId="43868" xr:uid="{91F2BD44-D671-4F3E-8DC9-0AF42F63363A}"/>
    <x:cellStyle name="Normal 75 3 4" xfId="43869" xr:uid="{E15AE02A-B71F-41A3-A934-BD857CC7F256}"/>
    <x:cellStyle name="Normal 75 3 4 2" xfId="43870" xr:uid="{35E47A95-7DD0-47A5-A4A7-DD6197289FEA}"/>
    <x:cellStyle name="Normal 75 3 5" xfId="43871" xr:uid="{B4C0F95E-A4CF-4A85-8C0C-F1B09F483F63}"/>
    <x:cellStyle name="Normal 75 3 6" xfId="43872" xr:uid="{B5587C98-8F0E-4FBC-88B9-F496F9890F4B}"/>
    <x:cellStyle name="Normal 75 4" xfId="43873" xr:uid="{58061B51-633F-410F-9229-9C07DA9FFC33}"/>
    <x:cellStyle name="Normal 75 4 2" xfId="43874" xr:uid="{4F847B1A-95C6-42B3-B662-C378FD06E6D6}"/>
    <x:cellStyle name="Normal 75 4 2 2" xfId="43875" xr:uid="{60156DCE-EF0D-4B09-9FFD-FF2A0B0303A7}"/>
    <x:cellStyle name="Normal 75 4 2 2 2" xfId="43876" xr:uid="{B3E9BC4F-8CAB-4BE1-853D-DDCB4CDFAF5E}"/>
    <x:cellStyle name="Normal 75 4 2 3" xfId="43877" xr:uid="{B4AD8BA4-59C1-4963-AA8E-2132F012CF47}"/>
    <x:cellStyle name="Normal 75 4 3" xfId="43878" xr:uid="{28CF4A9B-40EB-4894-AED0-B4A5517FEF11}"/>
    <x:cellStyle name="Normal 75 4 3 2" xfId="43879" xr:uid="{215BCCF5-32E1-4CEB-9DF5-01B3DADF939E}"/>
    <x:cellStyle name="Normal 75 4 4" xfId="43880" xr:uid="{3E02F475-434C-4A1F-B004-CD422106D7BD}"/>
    <x:cellStyle name="Normal 75 4 5" xfId="43881" xr:uid="{9CEE56FB-3BD7-4410-A20C-D8EBF4F98802}"/>
    <x:cellStyle name="Normal 75 5" xfId="43882" xr:uid="{B33567D8-363D-44A4-9506-E0F10E9FF40E}"/>
    <x:cellStyle name="Normal 75 5 2" xfId="43883" xr:uid="{51892D58-A0FA-49B2-8C88-D9883F063173}"/>
    <x:cellStyle name="Normal 75 5 2 2" xfId="43884" xr:uid="{F48AA62D-B383-495B-A174-EEFAC21E4E6D}"/>
    <x:cellStyle name="Normal 75 5 2 2 2" xfId="43885" xr:uid="{4F88713F-C6D8-4583-AFAC-8292F9619C9A}"/>
    <x:cellStyle name="Normal 75 5 2 3" xfId="43886" xr:uid="{75027CF8-F541-4EDC-BDC7-099CD9F0272D}"/>
    <x:cellStyle name="Normal 75 5 3" xfId="43887" xr:uid="{FE4CD0BD-096D-4D2F-998F-9763602B970F}"/>
    <x:cellStyle name="Normal 75 5 3 2" xfId="43888" xr:uid="{C695B0A2-D2CA-4DFF-9D91-190EA6A56193}"/>
    <x:cellStyle name="Normal 75 5 4" xfId="43889" xr:uid="{3B6B2DCE-5973-43B1-A9E0-056A9F0127C9}"/>
    <x:cellStyle name="Normal 75 5 5" xfId="43890" xr:uid="{3E789FB0-EE7F-4DE7-946E-11309826CB84}"/>
    <x:cellStyle name="Normal 75 6" xfId="43891" xr:uid="{F20830C2-3C9D-48AA-87D7-FE44E7AF7A28}"/>
    <x:cellStyle name="Normal 75 6 2" xfId="43892" xr:uid="{080E0E60-391D-475D-B2D9-692969BA6040}"/>
    <x:cellStyle name="Normal 75 6 2 2" xfId="43893" xr:uid="{0298F790-E058-4ABC-8A7C-63C45CED3B47}"/>
    <x:cellStyle name="Normal 75 6 3" xfId="43894" xr:uid="{923F0F78-737A-4F02-93C5-F9A5E81C9CC3}"/>
    <x:cellStyle name="Normal 75 6 4" xfId="43895" xr:uid="{388A582D-391F-478B-BEA0-EAFD5A996B70}"/>
    <x:cellStyle name="Normal 75 7" xfId="43896" xr:uid="{ECC0738A-B767-4F61-A5B7-C47AEAE72368}"/>
    <x:cellStyle name="Normal 75 7 2" xfId="43897" xr:uid="{20314DED-B1BD-45CB-B780-FC52C1294485}"/>
    <x:cellStyle name="Normal 75 8" xfId="43898" xr:uid="{BC2B008B-1695-4596-99C6-DA2378F3674B}"/>
    <x:cellStyle name="Normal 75 8 2" xfId="43899" xr:uid="{F41C2A5E-CA13-42E5-BFF7-C0ECAB6A4769}"/>
    <x:cellStyle name="Normal 75 9" xfId="43900" xr:uid="{6A040AF3-F04E-457E-8AD7-5E0BBFC23490}"/>
    <x:cellStyle name="Normal 76" xfId="43901" xr:uid="{6B13399D-1CCF-4F84-A8D4-4DE4320399F0}"/>
    <x:cellStyle name="Normal 76 2" xfId="43902" xr:uid="{2DED023C-A7AA-4BBC-99A9-505056CD0D8A}"/>
    <x:cellStyle name="Normal 76 2 2" xfId="43903" xr:uid="{11775FFF-68C5-4531-B622-E3ECF88E226E}"/>
    <x:cellStyle name="Normal 76 2 2 2" xfId="43904" xr:uid="{D0FFAC8C-EF3A-4507-B7D0-15B3F8440432}"/>
    <x:cellStyle name="Normal 76 2 2 2 2" xfId="43905" xr:uid="{69749583-12AF-4A42-B21A-2F5272F2046F}"/>
    <x:cellStyle name="Normal 76 2 2 2 2 2" xfId="43906" xr:uid="{B0F66368-3EF7-4682-B6BC-C4679FAA40BC}"/>
    <x:cellStyle name="Normal 76 2 2 2 2 2 2" xfId="43907" xr:uid="{DD575704-8D1F-43B0-8B0B-8AD2E728DD74}"/>
    <x:cellStyle name="Normal 76 2 2 2 2 3" xfId="43908" xr:uid="{0C216A3B-ED37-4B33-A8D2-F3AA99E7CDD0}"/>
    <x:cellStyle name="Normal 76 2 2 2 3" xfId="43909" xr:uid="{B9A7EF82-007B-4041-8497-D41C4D1073B4}"/>
    <x:cellStyle name="Normal 76 2 2 2 3 2" xfId="43910" xr:uid="{047B8158-3744-4BB2-B595-39E78AD5143C}"/>
    <x:cellStyle name="Normal 76 2 2 2 4" xfId="43911" xr:uid="{07CFA5EF-797F-4E98-BEF1-B13E302F1BC7}"/>
    <x:cellStyle name="Normal 76 2 2 2 5" xfId="43912" xr:uid="{165126A1-2223-4DEE-B45F-770846EA0FDB}"/>
    <x:cellStyle name="Normal 76 2 2 3" xfId="43913" xr:uid="{D997B20C-7362-4BB8-B777-315CBE188B8A}"/>
    <x:cellStyle name="Normal 76 2 2 3 2" xfId="43914" xr:uid="{C75BF4A0-6C45-4515-9D5E-C44C24B3C411}"/>
    <x:cellStyle name="Normal 76 2 2 3 2 2" xfId="43915" xr:uid="{4EE4ADBC-28CC-4415-BD19-62C6D9C7B973}"/>
    <x:cellStyle name="Normal 76 2 2 3 3" xfId="43916" xr:uid="{C14B57F7-9F4B-4A87-81DE-AA5F38667AD8}"/>
    <x:cellStyle name="Normal 76 2 2 4" xfId="43917" xr:uid="{2D4C3A28-E8A0-498E-8067-3C8FC0C5DD7C}"/>
    <x:cellStyle name="Normal 76 2 2 4 2" xfId="43918" xr:uid="{8D2F56B4-F7CC-4272-A555-84581C84DC54}"/>
    <x:cellStyle name="Normal 76 2 2 5" xfId="43919" xr:uid="{FF0EAD34-8D94-4130-8723-041DE974A619}"/>
    <x:cellStyle name="Normal 76 2 2 6" xfId="43920" xr:uid="{799E9CEE-D08E-434F-8D84-9408C92E1BBB}"/>
    <x:cellStyle name="Normal 76 2 3" xfId="43921" xr:uid="{E6FAAF64-72F4-44F2-AF5E-5AAA8FEB2A4F}"/>
    <x:cellStyle name="Normal 76 2 3 2" xfId="43922" xr:uid="{4458D05D-C137-417F-9C09-0015261232E3}"/>
    <x:cellStyle name="Normal 76 2 3 2 2" xfId="43923" xr:uid="{86112AE1-8D11-406A-BC7D-D8AF5B1DADAF}"/>
    <x:cellStyle name="Normal 76 2 3 2 2 2" xfId="43924" xr:uid="{49805FFD-5AA4-40D5-A9B7-BDA6EDF9B0E1}"/>
    <x:cellStyle name="Normal 76 2 3 2 3" xfId="43925" xr:uid="{D738AF92-0489-41BF-B60F-C960A9FE7A36}"/>
    <x:cellStyle name="Normal 76 2 3 3" xfId="43926" xr:uid="{15240280-5B2A-49E0-A718-28176F798A1F}"/>
    <x:cellStyle name="Normal 76 2 3 3 2" xfId="43927" xr:uid="{FF4ECDC2-D16C-4047-BC26-1C728D8F8BE3}"/>
    <x:cellStyle name="Normal 76 2 3 4" xfId="43928" xr:uid="{817D5735-5170-42C7-AA53-21B9227AEFC1}"/>
    <x:cellStyle name="Normal 76 2 3 5" xfId="43929" xr:uid="{5A9C4B53-47CF-437F-8792-EDB4A28DA948}"/>
    <x:cellStyle name="Normal 76 2 4" xfId="43930" xr:uid="{654D579C-B435-47EC-948F-20751C80C72E}"/>
    <x:cellStyle name="Normal 76 2 4 2" xfId="43931" xr:uid="{766A3527-9597-4BFE-AACA-8617E9D30D1F}"/>
    <x:cellStyle name="Normal 76 2 4 2 2" xfId="43932" xr:uid="{81AA1D3B-1875-4FD8-B036-62A05A0F1D2D}"/>
    <x:cellStyle name="Normal 76 2 4 3" xfId="43933" xr:uid="{1D8848F3-D6E3-4B71-9E26-B18277FCA9FD}"/>
    <x:cellStyle name="Normal 76 2 4 4" xfId="43934" xr:uid="{56EDA379-A855-47F8-8B5B-BE2C0B229378}"/>
    <x:cellStyle name="Normal 76 2 5" xfId="43935" xr:uid="{A70EE013-E6E9-42AD-9895-A61A19BB6CAC}"/>
    <x:cellStyle name="Normal 76 2 5 2" xfId="43936" xr:uid="{567C1239-CD3C-42D9-B306-808308C9A973}"/>
    <x:cellStyle name="Normal 76 2 6" xfId="43937" xr:uid="{BCEE6EE9-7E0B-4612-BD02-170A4EA219DA}"/>
    <x:cellStyle name="Normal 76 2 6 2" xfId="43938" xr:uid="{C33E95B2-C0DF-4F95-83E5-A4D8DFD55CE3}"/>
    <x:cellStyle name="Normal 76 2 7" xfId="43939" xr:uid="{EE16E70C-E973-4849-9866-3177390DFF86}"/>
    <x:cellStyle name="Normal 76 3" xfId="43940" xr:uid="{305FC3AB-DD8E-45D7-8B05-CBCC80286942}"/>
    <x:cellStyle name="Normal 76 3 2" xfId="43941" xr:uid="{7F42046F-480A-45EB-97BB-22FFDBEC245D}"/>
    <x:cellStyle name="Normal 76 3 2 2" xfId="43942" xr:uid="{E12FA531-9190-4290-9B58-564C31E7FC64}"/>
    <x:cellStyle name="Normal 76 3 2 2 2" xfId="43943" xr:uid="{F31264C4-F6E4-40C7-8438-EE992059672B}"/>
    <x:cellStyle name="Normal 76 3 2 2 2 2" xfId="43944" xr:uid="{1186025C-7C8A-4EC8-A31B-3777D7B426BD}"/>
    <x:cellStyle name="Normal 76 3 2 2 3" xfId="43945" xr:uid="{547AED6D-474C-4C9E-AD33-6EF1E4ACAF27}"/>
    <x:cellStyle name="Normal 76 3 2 3" xfId="43946" xr:uid="{7315383D-9417-43A7-A699-3B191D8CA0E7}"/>
    <x:cellStyle name="Normal 76 3 2 3 2" xfId="43947" xr:uid="{90569E9C-18E7-4D51-8D56-E243C3053831}"/>
    <x:cellStyle name="Normal 76 3 2 4" xfId="43948" xr:uid="{93226CB4-A04C-45AB-8220-093B540D798C}"/>
    <x:cellStyle name="Normal 76 3 2 5" xfId="43949" xr:uid="{C2DC627D-654C-41FA-8986-D5BF0C9A5739}"/>
    <x:cellStyle name="Normal 76 3 3" xfId="43950" xr:uid="{1E1CE1FF-4AFF-405D-B4D4-75466184B49C}"/>
    <x:cellStyle name="Normal 76 3 3 2" xfId="43951" xr:uid="{224D88C1-E17D-46EE-A621-C1FE0BA8BD3C}"/>
    <x:cellStyle name="Normal 76 3 3 2 2" xfId="43952" xr:uid="{BDE7B41D-1BE3-45D4-8D67-EFEB65C6D067}"/>
    <x:cellStyle name="Normal 76 3 3 3" xfId="43953" xr:uid="{B1730CBA-7653-45C0-A6D5-94E53534D5FF}"/>
    <x:cellStyle name="Normal 76 3 4" xfId="43954" xr:uid="{E0F4F6F5-93EF-4119-A777-9F1DA3B59E63}"/>
    <x:cellStyle name="Normal 76 3 4 2" xfId="43955" xr:uid="{14FCE67D-CCA5-4ED5-819D-335C58447621}"/>
    <x:cellStyle name="Normal 76 3 5" xfId="43956" xr:uid="{B07986E3-C2E1-4CF9-B528-5BCEC5196171}"/>
    <x:cellStyle name="Normal 76 3 6" xfId="43957" xr:uid="{DEB58FC5-0025-4E8C-81C7-F83EDB93AF6C}"/>
    <x:cellStyle name="Normal 76 4" xfId="43958" xr:uid="{649B3F73-33F4-4E2D-8BA8-8E0F9A04553A}"/>
    <x:cellStyle name="Normal 76 4 2" xfId="43959" xr:uid="{710295B0-494C-4F4D-AF8A-CDC0AB051801}"/>
    <x:cellStyle name="Normal 76 4 2 2" xfId="43960" xr:uid="{944AB5DB-DC7F-4073-8FE3-5EE9B2012C79}"/>
    <x:cellStyle name="Normal 76 4 2 2 2" xfId="43961" xr:uid="{C109BEF3-CF8E-45C8-A661-2EB3FFA9B06E}"/>
    <x:cellStyle name="Normal 76 4 2 3" xfId="43962" xr:uid="{F485088E-F62B-4FB8-8BAB-3CE4AC094A9D}"/>
    <x:cellStyle name="Normal 76 4 3" xfId="43963" xr:uid="{EA454551-8FD3-49EA-9393-F1449E256AA3}"/>
    <x:cellStyle name="Normal 76 4 3 2" xfId="43964" xr:uid="{2FEC775C-65D1-4860-A9BE-F104E6605E1B}"/>
    <x:cellStyle name="Normal 76 4 4" xfId="43965" xr:uid="{EB4C24E7-2297-4EEC-871B-FCDA28CAE958}"/>
    <x:cellStyle name="Normal 76 4 5" xfId="43966" xr:uid="{1AE89707-B2CB-4B94-BD79-2D20F58DAA54}"/>
    <x:cellStyle name="Normal 76 5" xfId="43967" xr:uid="{23CCBC84-E610-4476-BB36-7730DC40DD7F}"/>
    <x:cellStyle name="Normal 76 5 2" xfId="43968" xr:uid="{A87B268D-8278-4FD4-8534-5685CEA972EF}"/>
    <x:cellStyle name="Normal 76 5 2 2" xfId="43969" xr:uid="{5268337C-BB35-4B4F-BACF-DDF6AEF94D25}"/>
    <x:cellStyle name="Normal 76 5 2 2 2" xfId="43970" xr:uid="{F6BE24E3-A1CC-40EF-BC6E-A23A189EC5F7}"/>
    <x:cellStyle name="Normal 76 5 2 3" xfId="43971" xr:uid="{E93C8A8C-31DD-4D29-BE2A-AA2D1BF6F78E}"/>
    <x:cellStyle name="Normal 76 5 3" xfId="43972" xr:uid="{6F4FEBA8-98F2-48B0-AFFD-E2A480C3E786}"/>
    <x:cellStyle name="Normal 76 5 3 2" xfId="43973" xr:uid="{6F3AD543-7E75-4698-BF7E-DDB23747CC01}"/>
    <x:cellStyle name="Normal 76 5 4" xfId="43974" xr:uid="{27B06A51-216C-4CD6-8A46-9FC6C54BABD9}"/>
    <x:cellStyle name="Normal 76 5 5" xfId="43975" xr:uid="{E6C31DAB-C4FF-4FC6-83F5-2263D075A4A4}"/>
    <x:cellStyle name="Normal 76 6" xfId="43976" xr:uid="{763223CB-2949-4254-A3DA-635569E03631}"/>
    <x:cellStyle name="Normal 76 6 2" xfId="43977" xr:uid="{ABD372FC-F1CB-4F7F-B92B-0DB6C9568E0E}"/>
    <x:cellStyle name="Normal 76 6 2 2" xfId="43978" xr:uid="{A877CFBA-9252-4034-8CA8-DF84DA216488}"/>
    <x:cellStyle name="Normal 76 6 3" xfId="43979" xr:uid="{16E18DA3-C720-47F8-A7FA-14F6103A0794}"/>
    <x:cellStyle name="Normal 76 6 4" xfId="43980" xr:uid="{81C82428-93BC-4F20-8D4D-7BBE0E1A59E7}"/>
    <x:cellStyle name="Normal 76 7" xfId="43981" xr:uid="{981E6EEF-3549-46AD-8043-E8B970AA3B62}"/>
    <x:cellStyle name="Normal 76 7 2" xfId="43982" xr:uid="{E7621ED2-01DE-4D51-87D4-B189C44B37A5}"/>
    <x:cellStyle name="Normal 76 8" xfId="43983" xr:uid="{533B1AD7-BADC-4E08-91D9-5F5CFDCC4857}"/>
    <x:cellStyle name="Normal 76 8 2" xfId="43984" xr:uid="{4DA96145-564E-45BC-908F-8927053CD5ED}"/>
    <x:cellStyle name="Normal 76 9" xfId="43985" xr:uid="{9D5E3075-E63D-422C-9E62-74EAC56E3E2F}"/>
    <x:cellStyle name="Normal 77" xfId="43986" xr:uid="{CFB4FA4E-3A1D-4A74-9755-56ADD5A2C02F}"/>
    <x:cellStyle name="Normal 77 2" xfId="43987" xr:uid="{C7983B4C-2B5D-42B8-B4F3-B6E34EBB3EE4}"/>
    <x:cellStyle name="Normal 77 2 2" xfId="43988" xr:uid="{EB105215-2AA1-4ABF-BD3D-B02C332E6ADB}"/>
    <x:cellStyle name="Normal 77 2 2 2" xfId="43989" xr:uid="{C612CE9E-4CBB-4779-917C-F990A04E9667}"/>
    <x:cellStyle name="Normal 77 2 2 2 2" xfId="43990" xr:uid="{DC2B4513-424B-4182-AC69-5B374338906F}"/>
    <x:cellStyle name="Normal 77 2 2 2 2 2" xfId="43991" xr:uid="{191E4CD9-D9D2-4E95-80E5-A5397F03E279}"/>
    <x:cellStyle name="Normal 77 2 2 2 2 2 2" xfId="43992" xr:uid="{7D235F0A-D42B-4E39-A143-E4539C7ABE4E}"/>
    <x:cellStyle name="Normal 77 2 2 2 2 3" xfId="43993" xr:uid="{D998C97F-B001-4B99-BD05-C954EDE181CA}"/>
    <x:cellStyle name="Normal 77 2 2 2 3" xfId="43994" xr:uid="{9886A9F6-842F-458F-8253-8723BCDB4570}"/>
    <x:cellStyle name="Normal 77 2 2 2 3 2" xfId="43995" xr:uid="{AFA3A3DF-F157-46E8-B993-229EF0C7FD44}"/>
    <x:cellStyle name="Normal 77 2 2 2 4" xfId="43996" xr:uid="{0DC41FA0-572C-416D-A24A-51D029529636}"/>
    <x:cellStyle name="Normal 77 2 2 2 5" xfId="43997" xr:uid="{6D9812C2-68F9-4FA4-94D7-3309D8E74C73}"/>
    <x:cellStyle name="Normal 77 2 2 3" xfId="43998" xr:uid="{8E054504-C82D-4C36-9E6A-C766C9F4536A}"/>
    <x:cellStyle name="Normal 77 2 2 3 2" xfId="43999" xr:uid="{C2180862-718B-4C45-8590-0BF85D75E2B7}"/>
    <x:cellStyle name="Normal 77 2 2 3 2 2" xfId="44000" xr:uid="{5AB425F1-D792-4B39-A33C-6DA9182C6609}"/>
    <x:cellStyle name="Normal 77 2 2 3 3" xfId="44001" xr:uid="{01C0EC16-0500-4DB6-A105-02C26DE17698}"/>
    <x:cellStyle name="Normal 77 2 2 4" xfId="44002" xr:uid="{B2568C37-F2B2-4D1B-B7BC-24F613798820}"/>
    <x:cellStyle name="Normal 77 2 2 4 2" xfId="44003" xr:uid="{B3213957-F77D-48BB-9489-642C77F9D772}"/>
    <x:cellStyle name="Normal 77 2 2 5" xfId="44004" xr:uid="{8FADDA9D-8FE3-4D45-8223-82BFFC46A612}"/>
    <x:cellStyle name="Normal 77 2 2 6" xfId="44005" xr:uid="{930E4B3B-D508-47C7-ABCB-F6EA44A2B361}"/>
    <x:cellStyle name="Normal 77 2 3" xfId="44006" xr:uid="{667A2DF6-1353-4670-BA09-61E27FD0C9D5}"/>
    <x:cellStyle name="Normal 77 2 3 2" xfId="44007" xr:uid="{06D5C749-08E0-443F-AB01-535CCDC602DE}"/>
    <x:cellStyle name="Normal 77 2 3 2 2" xfId="44008" xr:uid="{55367A8B-6ED6-417A-B90C-0EC1FFAB83CD}"/>
    <x:cellStyle name="Normal 77 2 3 2 2 2" xfId="44009" xr:uid="{32D2283A-437E-4D7E-A6BB-003F1E6EBBA7}"/>
    <x:cellStyle name="Normal 77 2 3 2 3" xfId="44010" xr:uid="{067AD20A-94E6-41B3-9964-B36633DBCD69}"/>
    <x:cellStyle name="Normal 77 2 3 3" xfId="44011" xr:uid="{9270B88C-B98C-4B08-9391-8B19063781FB}"/>
    <x:cellStyle name="Normal 77 2 3 3 2" xfId="44012" xr:uid="{DF83B7B7-9994-46B8-987D-C0594E535441}"/>
    <x:cellStyle name="Normal 77 2 3 4" xfId="44013" xr:uid="{C20C0295-2B76-4B52-9CCB-2F6A9469FEAC}"/>
    <x:cellStyle name="Normal 77 2 3 5" xfId="44014" xr:uid="{5E5A46A1-ADE8-4DA5-A88B-7687EC13B9F5}"/>
    <x:cellStyle name="Normal 77 2 4" xfId="44015" xr:uid="{DDEE36FE-E7C4-426F-80A3-A4D2DC53D861}"/>
    <x:cellStyle name="Normal 77 2 4 2" xfId="44016" xr:uid="{87498CAF-BA41-4118-A39D-622D2DCA04D1}"/>
    <x:cellStyle name="Normal 77 2 4 2 2" xfId="44017" xr:uid="{C0D48943-5845-4BFD-A0ED-E704A8E0B23E}"/>
    <x:cellStyle name="Normal 77 2 4 3" xfId="44018" xr:uid="{BDBBDD38-60DE-4E0E-BE81-29CC14E8344A}"/>
    <x:cellStyle name="Normal 77 2 4 4" xfId="44019" xr:uid="{287A9058-F043-457C-9B94-23DA2A42F30B}"/>
    <x:cellStyle name="Normal 77 2 5" xfId="44020" xr:uid="{372D284C-471D-4D39-84F1-EDF506F06FF9}"/>
    <x:cellStyle name="Normal 77 2 5 2" xfId="44021" xr:uid="{DF5EA749-4DD3-4EB2-B2CF-0EB603F4CBD5}"/>
    <x:cellStyle name="Normal 77 2 6" xfId="44022" xr:uid="{6661178A-FA1F-4239-976A-A4BC85D5A76E}"/>
    <x:cellStyle name="Normal 77 2 6 2" xfId="44023" xr:uid="{26E3D22D-29F9-4A5C-B3ED-5B8F70494265}"/>
    <x:cellStyle name="Normal 77 2 7" xfId="44024" xr:uid="{2FE0BB6E-C7AC-4E28-9492-0A2F1AA1E8FF}"/>
    <x:cellStyle name="Normal 77 3" xfId="44025" xr:uid="{16FFBC1F-608D-4970-B252-5A04175CF611}"/>
    <x:cellStyle name="Normal 77 3 2" xfId="44026" xr:uid="{5196F9AD-F028-427A-A960-5F59C4B01ED6}"/>
    <x:cellStyle name="Normal 77 3 2 2" xfId="44027" xr:uid="{6E72E131-AA45-4174-9CAA-28849308F52B}"/>
    <x:cellStyle name="Normal 77 3 2 2 2" xfId="44028" xr:uid="{78231046-FE41-4116-B89D-5340414DA37F}"/>
    <x:cellStyle name="Normal 77 3 2 2 2 2" xfId="44029" xr:uid="{5BA6BDC1-0931-4441-9EAD-EA19EF1A2F2D}"/>
    <x:cellStyle name="Normal 77 3 2 2 3" xfId="44030" xr:uid="{99E2902D-79EB-4EA2-85AA-660C4D58C811}"/>
    <x:cellStyle name="Normal 77 3 2 3" xfId="44031" xr:uid="{D7D717A1-7D91-4738-AC56-735EDA7C5009}"/>
    <x:cellStyle name="Normal 77 3 2 3 2" xfId="44032" xr:uid="{C2B73E3C-D7CA-4776-930C-DADBDE5F2938}"/>
    <x:cellStyle name="Normal 77 3 2 4" xfId="44033" xr:uid="{4679ABBB-097B-494D-B060-7F2CFE70205E}"/>
    <x:cellStyle name="Normal 77 3 2 5" xfId="44034" xr:uid="{F3CC7F75-3452-4246-B42E-F3C4F2B633C5}"/>
    <x:cellStyle name="Normal 77 3 3" xfId="44035" xr:uid="{9B501527-5C06-41E4-8C1A-0182A6AC0862}"/>
    <x:cellStyle name="Normal 77 3 3 2" xfId="44036" xr:uid="{4F50C326-C083-4351-889B-F0C0226D889D}"/>
    <x:cellStyle name="Normal 77 3 3 2 2" xfId="44037" xr:uid="{961E9CB3-89D2-4A54-ACA2-C3E78F7681A8}"/>
    <x:cellStyle name="Normal 77 3 3 3" xfId="44038" xr:uid="{008D24F0-CF9F-4EF5-A97E-ED4F46473B4B}"/>
    <x:cellStyle name="Normal 77 3 4" xfId="44039" xr:uid="{F4BEC1FA-5B4E-4918-9403-F5FD15D5B3BB}"/>
    <x:cellStyle name="Normal 77 3 4 2" xfId="44040" xr:uid="{3BFF8451-E7ED-4EA8-A9AC-823402AFBDCF}"/>
    <x:cellStyle name="Normal 77 3 5" xfId="44041" xr:uid="{EBA33433-4649-4D0C-91FB-6F4E8D2B5765}"/>
    <x:cellStyle name="Normal 77 3 6" xfId="44042" xr:uid="{C1A08C4A-47D6-4F66-B8CF-983F0A0303AE}"/>
    <x:cellStyle name="Normal 77 4" xfId="44043" xr:uid="{5DB4A148-DA96-46C4-8291-5C97C1422E2D}"/>
    <x:cellStyle name="Normal 77 4 2" xfId="44044" xr:uid="{7B458CE3-850E-4010-8914-C3DF26B61E9F}"/>
    <x:cellStyle name="Normal 77 4 2 2" xfId="44045" xr:uid="{F105C535-6996-42B9-ADFC-8997DBB48FF3}"/>
    <x:cellStyle name="Normal 77 4 2 2 2" xfId="44046" xr:uid="{1977B30D-449C-4561-A079-A670AAC64727}"/>
    <x:cellStyle name="Normal 77 4 2 3" xfId="44047" xr:uid="{24DB972B-F102-43C0-806E-AE019A8F7A20}"/>
    <x:cellStyle name="Normal 77 4 3" xfId="44048" xr:uid="{E6ABB6E2-970E-4472-BF05-64F4286AA6F5}"/>
    <x:cellStyle name="Normal 77 4 3 2" xfId="44049" xr:uid="{EA7BFD4A-42A4-4963-AF15-C7904073D2A8}"/>
    <x:cellStyle name="Normal 77 4 4" xfId="44050" xr:uid="{9BE81707-FD65-4865-9DF2-28AAE81A3126}"/>
    <x:cellStyle name="Normal 77 4 5" xfId="44051" xr:uid="{A720CDF5-E0FD-40D6-B4D3-85714C1C4A0F}"/>
    <x:cellStyle name="Normal 77 5" xfId="44052" xr:uid="{4516F7B6-DA0C-4A73-91C2-15DDDD065629}"/>
    <x:cellStyle name="Normal 77 5 2" xfId="44053" xr:uid="{D9A2DBCF-4D22-4B73-89CF-19D2722F1571}"/>
    <x:cellStyle name="Normal 77 5 2 2" xfId="44054" xr:uid="{4510B1AD-7413-48B4-93A2-4B20F989102E}"/>
    <x:cellStyle name="Normal 77 5 2 2 2" xfId="44055" xr:uid="{65439FB5-CF30-447A-B557-BD9750E4A044}"/>
    <x:cellStyle name="Normal 77 5 2 3" xfId="44056" xr:uid="{0D479B82-FEA4-4B18-A683-F27A1D1F6AAB}"/>
    <x:cellStyle name="Normal 77 5 3" xfId="44057" xr:uid="{70F80393-17C1-4839-B4E4-FDFF71DC1378}"/>
    <x:cellStyle name="Normal 77 5 3 2" xfId="44058" xr:uid="{ED8C62D6-1A2D-4FF2-83AD-0008B90B3EF5}"/>
    <x:cellStyle name="Normal 77 5 4" xfId="44059" xr:uid="{91FFB761-370E-441A-8080-BE17AB3FB975}"/>
    <x:cellStyle name="Normal 77 5 5" xfId="44060" xr:uid="{3730315C-EC31-4639-B8D6-F5B0022A61F4}"/>
    <x:cellStyle name="Normal 77 6" xfId="44061" xr:uid="{529DA31C-1808-482F-BFF0-4EF20DA7253A}"/>
    <x:cellStyle name="Normal 77 6 2" xfId="44062" xr:uid="{524E6345-BB76-4826-AF97-D9C355492FD8}"/>
    <x:cellStyle name="Normal 77 6 2 2" xfId="44063" xr:uid="{2853D118-0529-44A3-A7C4-4D30E033A9EB}"/>
    <x:cellStyle name="Normal 77 6 3" xfId="44064" xr:uid="{BA20DD6A-D09D-40D9-B821-FC6ADA0F19EA}"/>
    <x:cellStyle name="Normal 77 6 4" xfId="44065" xr:uid="{5BE46763-E154-43C6-8D5A-742DF67AF54A}"/>
    <x:cellStyle name="Normal 77 7" xfId="44066" xr:uid="{271845D6-B819-4E86-B658-1DF71D4F95F1}"/>
    <x:cellStyle name="Normal 77 7 2" xfId="44067" xr:uid="{94720AE7-0BBF-48B6-958B-7887AB7DCC50}"/>
    <x:cellStyle name="Normal 77 8" xfId="44068" xr:uid="{CBD36E04-B7F0-47B5-AF70-8B1BCB88A37E}"/>
    <x:cellStyle name="Normal 77 8 2" xfId="44069" xr:uid="{5DB54013-167C-4B2C-8740-F6DA0C907F4B}"/>
    <x:cellStyle name="Normal 77 9" xfId="44070" xr:uid="{5665B5FB-EB5A-4A23-A33F-EAC232AA9E52}"/>
    <x:cellStyle name="Normal 78" xfId="44071" xr:uid="{B1E65B69-CC42-45B9-BB0B-92C155761ACA}"/>
    <x:cellStyle name="Normal 78 2" xfId="44072" xr:uid="{3D0AE454-4012-4815-A44A-6E70892AD849}"/>
    <x:cellStyle name="Normal 78 2 2" xfId="44073" xr:uid="{E2D0353F-B280-425D-B95A-0ECB53E3D541}"/>
    <x:cellStyle name="Normal 78 2 2 2" xfId="44074" xr:uid="{AB2E056B-2898-441E-A7B0-D6DC9BF389B2}"/>
    <x:cellStyle name="Normal 78 2 2 2 2" xfId="44075" xr:uid="{66437C0A-CB97-4F45-83A2-4053635729A3}"/>
    <x:cellStyle name="Normal 78 2 2 2 2 2" xfId="44076" xr:uid="{53790C82-1F02-4AB7-8DFA-A304E992359E}"/>
    <x:cellStyle name="Normal 78 2 2 2 2 2 2" xfId="44077" xr:uid="{50DDF6B6-55A9-4630-83E9-4DF7023AD4BC}"/>
    <x:cellStyle name="Normal 78 2 2 2 2 3" xfId="44078" xr:uid="{A739D4D0-4F30-471C-9096-5DB9CF2681B6}"/>
    <x:cellStyle name="Normal 78 2 2 2 3" xfId="44079" xr:uid="{6AC7C296-4B03-4581-BDFD-F68D22C0888B}"/>
    <x:cellStyle name="Normal 78 2 2 2 3 2" xfId="44080" xr:uid="{C8118C3E-F847-4AB2-B9E7-7047F1C9E2FE}"/>
    <x:cellStyle name="Normal 78 2 2 2 4" xfId="44081" xr:uid="{C89E5E44-315E-490C-B619-15BA542B352C}"/>
    <x:cellStyle name="Normal 78 2 2 2 5" xfId="44082" xr:uid="{A8F2407A-3122-4539-B630-D320575D1551}"/>
    <x:cellStyle name="Normal 78 2 2 3" xfId="44083" xr:uid="{824E832B-5DD0-4EFD-8FD7-C97083ED8221}"/>
    <x:cellStyle name="Normal 78 2 2 3 2" xfId="44084" xr:uid="{8ACE0CD2-F329-43C3-A172-13E6B8EF4C71}"/>
    <x:cellStyle name="Normal 78 2 2 3 2 2" xfId="44085" xr:uid="{D51C8247-F321-4317-83D0-5C7C7C4985EE}"/>
    <x:cellStyle name="Normal 78 2 2 3 3" xfId="44086" xr:uid="{565AEDED-A1A8-4681-A2D6-6994FDFC774E}"/>
    <x:cellStyle name="Normal 78 2 2 4" xfId="44087" xr:uid="{919E54A7-D44C-4389-B132-3E7CFF3CFDEB}"/>
    <x:cellStyle name="Normal 78 2 2 4 2" xfId="44088" xr:uid="{765971DB-0EE2-4CB0-96BD-21E653ECAEF8}"/>
    <x:cellStyle name="Normal 78 2 2 5" xfId="44089" xr:uid="{9E3885B0-6A4E-447F-AA08-DD365749EB59}"/>
    <x:cellStyle name="Normal 78 2 2 6" xfId="44090" xr:uid="{34885D53-CD43-4962-BBE6-7279D8703AF5}"/>
    <x:cellStyle name="Normal 78 2 3" xfId="44091" xr:uid="{19710AE1-DE7A-4B74-BB30-09327C2AB1C3}"/>
    <x:cellStyle name="Normal 78 2 3 2" xfId="44092" xr:uid="{E35641C6-86FA-45D1-8F5B-91626FF937C0}"/>
    <x:cellStyle name="Normal 78 2 3 2 2" xfId="44093" xr:uid="{230F0885-F775-4E38-A199-41F5A5D03C07}"/>
    <x:cellStyle name="Normal 78 2 3 2 2 2" xfId="44094" xr:uid="{E0EE869E-DFE2-437F-88D7-999C46ED5060}"/>
    <x:cellStyle name="Normal 78 2 3 2 3" xfId="44095" xr:uid="{B780885B-1351-490B-BEAD-36C3A63B91FA}"/>
    <x:cellStyle name="Normal 78 2 3 3" xfId="44096" xr:uid="{4A4198E9-4842-4356-ACD0-3838C0EA4D07}"/>
    <x:cellStyle name="Normal 78 2 3 3 2" xfId="44097" xr:uid="{5D790D73-AD2D-46DF-B90E-4F72D78815B1}"/>
    <x:cellStyle name="Normal 78 2 3 4" xfId="44098" xr:uid="{16EAD82B-B3BD-4EC0-B3F2-797D64632D98}"/>
    <x:cellStyle name="Normal 78 2 3 5" xfId="44099" xr:uid="{0179039E-FE43-4444-B4F6-63BEA3261690}"/>
    <x:cellStyle name="Normal 78 2 4" xfId="44100" xr:uid="{8FA6FABA-06B5-49EB-B555-366F5A5FB611}"/>
    <x:cellStyle name="Normal 78 2 4 2" xfId="44101" xr:uid="{FDAAC5E2-704F-4D26-8E2C-2440322492A8}"/>
    <x:cellStyle name="Normal 78 2 4 2 2" xfId="44102" xr:uid="{61BF2474-140E-4C53-931E-DDFD14F2E31F}"/>
    <x:cellStyle name="Normal 78 2 4 3" xfId="44103" xr:uid="{886838F8-FD50-4238-82D4-4DBED9803E26}"/>
    <x:cellStyle name="Normal 78 2 4 4" xfId="44104" xr:uid="{30EEA960-ABBD-4BDF-9ADC-9419050B9EB5}"/>
    <x:cellStyle name="Normal 78 2 5" xfId="44105" xr:uid="{A56DBFC5-85C6-4599-BD94-9D8281AB83BD}"/>
    <x:cellStyle name="Normal 78 2 5 2" xfId="44106" xr:uid="{D3085C3A-41B4-464B-8195-5F8CA0EC1BDF}"/>
    <x:cellStyle name="Normal 78 2 6" xfId="44107" xr:uid="{213DD6DA-2FEA-48DA-AFFE-AD449E752BC3}"/>
    <x:cellStyle name="Normal 78 2 6 2" xfId="44108" xr:uid="{30E8B4AD-EAFB-4354-969E-C9C93105F099}"/>
    <x:cellStyle name="Normal 78 2 7" xfId="44109" xr:uid="{37FFAD0C-5724-48FF-A16B-242111C12BD2}"/>
    <x:cellStyle name="Normal 78 3" xfId="44110" xr:uid="{03FE0A53-B79C-4608-9351-3D4E7E71EFF4}"/>
    <x:cellStyle name="Normal 78 3 2" xfId="44111" xr:uid="{A266E301-0CEB-45E8-9F04-A9FCFC5D79A5}"/>
    <x:cellStyle name="Normal 78 3 2 2" xfId="44112" xr:uid="{E98F48AC-12EC-47D9-A6C9-5052A5AF3FCC}"/>
    <x:cellStyle name="Normal 78 3 2 2 2" xfId="44113" xr:uid="{82B69576-31C4-4F6C-8FB1-EFD0054D1084}"/>
    <x:cellStyle name="Normal 78 3 2 2 2 2" xfId="44114" xr:uid="{711ABA2F-EF59-48B5-BF5B-87E8FFD04233}"/>
    <x:cellStyle name="Normal 78 3 2 2 3" xfId="44115" xr:uid="{6663085A-E057-478E-BB4A-566C1C4EF463}"/>
    <x:cellStyle name="Normal 78 3 2 3" xfId="44116" xr:uid="{F7ADCC33-8D23-429F-A403-37D68AAACD27}"/>
    <x:cellStyle name="Normal 78 3 2 3 2" xfId="44117" xr:uid="{913CED84-B157-452E-915D-0AC022263DAA}"/>
    <x:cellStyle name="Normal 78 3 2 4" xfId="44118" xr:uid="{E55B7A9D-5F49-41DA-B8D9-279E68CDD376}"/>
    <x:cellStyle name="Normal 78 3 2 5" xfId="44119" xr:uid="{0E7C21B7-A942-4C15-9683-F527BEC87FF6}"/>
    <x:cellStyle name="Normal 78 3 3" xfId="44120" xr:uid="{96B98012-D11C-4D39-A1A6-CB84CB700FC9}"/>
    <x:cellStyle name="Normal 78 3 3 2" xfId="44121" xr:uid="{2C9230B4-C5D0-47F7-B6A4-4F5657463AAB}"/>
    <x:cellStyle name="Normal 78 3 3 2 2" xfId="44122" xr:uid="{18A233F8-FF65-40F9-B6C8-44C90BF88C38}"/>
    <x:cellStyle name="Normal 78 3 3 3" xfId="44123" xr:uid="{E8D2955E-F022-48F5-B914-1E2126B686A7}"/>
    <x:cellStyle name="Normal 78 3 4" xfId="44124" xr:uid="{871873FE-DA11-484D-AE3E-A8E82C2F8806}"/>
    <x:cellStyle name="Normal 78 3 4 2" xfId="44125" xr:uid="{7F41CE44-2F55-443F-8CEC-DE5EA110F562}"/>
    <x:cellStyle name="Normal 78 3 5" xfId="44126" xr:uid="{94805D01-328E-43C2-A6AE-DEE3CD115E11}"/>
    <x:cellStyle name="Normal 78 3 6" xfId="44127" xr:uid="{206ED4C1-46F8-4AB3-8E23-54DE291FD12F}"/>
    <x:cellStyle name="Normal 78 4" xfId="44128" xr:uid="{A100E103-FF5B-4F5D-875A-1189386C427D}"/>
    <x:cellStyle name="Normal 78 4 2" xfId="44129" xr:uid="{0FD6F719-07D6-497C-9828-CA89AA87870A}"/>
    <x:cellStyle name="Normal 78 4 2 2" xfId="44130" xr:uid="{2742C241-E41A-43AE-AF3E-5FCD29F11F7F}"/>
    <x:cellStyle name="Normal 78 4 2 2 2" xfId="44131" xr:uid="{C82AA13B-A72A-411C-9FE8-A1F74C3C5FA1}"/>
    <x:cellStyle name="Normal 78 4 2 3" xfId="44132" xr:uid="{BDF67CC5-B32D-4EDE-83D7-2B2FED30F9A2}"/>
    <x:cellStyle name="Normal 78 4 3" xfId="44133" xr:uid="{11D21A28-ADA0-4197-B74D-90059FEF4BC7}"/>
    <x:cellStyle name="Normal 78 4 3 2" xfId="44134" xr:uid="{E8C901D6-2676-4E44-B89C-52738080F05F}"/>
    <x:cellStyle name="Normal 78 4 4" xfId="44135" xr:uid="{B08A67DD-4920-4252-90F8-6AAECE7BC4CE}"/>
    <x:cellStyle name="Normal 78 4 5" xfId="44136" xr:uid="{1864D09B-83C3-4F66-8DE4-76668BD1627E}"/>
    <x:cellStyle name="Normal 78 5" xfId="44137" xr:uid="{D2DE3BD0-2270-4D13-8DEE-3B8A0439C050}"/>
    <x:cellStyle name="Normal 78 5 2" xfId="44138" xr:uid="{FD48F40C-5771-4146-8CF2-74D8AB02804C}"/>
    <x:cellStyle name="Normal 78 5 2 2" xfId="44139" xr:uid="{E7159E02-4405-4F9D-994A-32AB8F3A4526}"/>
    <x:cellStyle name="Normal 78 5 2 2 2" xfId="44140" xr:uid="{EEF2F692-D756-42E2-A9CC-3D0B0CCBDD1A}"/>
    <x:cellStyle name="Normal 78 5 2 3" xfId="44141" xr:uid="{5B611855-7C13-40E3-974E-2436A3E212EB}"/>
    <x:cellStyle name="Normal 78 5 3" xfId="44142" xr:uid="{3B08E704-E250-4967-BF6D-5E4C3EBB535A}"/>
    <x:cellStyle name="Normal 78 5 3 2" xfId="44143" xr:uid="{7D5BE1C3-C319-46D9-A0C1-A4C791BBAE0D}"/>
    <x:cellStyle name="Normal 78 5 4" xfId="44144" xr:uid="{DEE3C0FE-88DF-4FB0-81AD-6A9E9352BCC1}"/>
    <x:cellStyle name="Normal 78 5 5" xfId="44145" xr:uid="{45D28D72-378F-4BDA-BBBA-D88E02FA42DB}"/>
    <x:cellStyle name="Normal 78 6" xfId="44146" xr:uid="{9740DA21-9858-49A3-B417-EF3B8FB20E67}"/>
    <x:cellStyle name="Normal 78 6 2" xfId="44147" xr:uid="{0081D6DD-C639-4755-9CFF-401878036D0E}"/>
    <x:cellStyle name="Normal 78 6 2 2" xfId="44148" xr:uid="{5D78C7F2-3255-40BE-A8A0-513BC61E2276}"/>
    <x:cellStyle name="Normal 78 6 3" xfId="44149" xr:uid="{8E16492A-B428-45A4-93FB-EA497AE7D1A1}"/>
    <x:cellStyle name="Normal 78 6 4" xfId="44150" xr:uid="{12DA6D74-52E7-4968-AEBA-19F0A75D9DF1}"/>
    <x:cellStyle name="Normal 78 7" xfId="44151" xr:uid="{F87C9AC4-428F-4AEB-8C9F-2D6647F3D724}"/>
    <x:cellStyle name="Normal 78 7 2" xfId="44152" xr:uid="{C4AC8319-FEAE-4A69-BA05-1D4B3ED090D5}"/>
    <x:cellStyle name="Normal 78 8" xfId="44153" xr:uid="{264A3568-B451-4921-A26E-9C3C590A9C7B}"/>
    <x:cellStyle name="Normal 78 8 2" xfId="44154" xr:uid="{5423FE72-3460-45D1-B79D-2D054727E8CF}"/>
    <x:cellStyle name="Normal 78 9" xfId="44155" xr:uid="{DE3F149D-780D-4848-B2FE-2E0561078859}"/>
    <x:cellStyle name="Normal 79" xfId="44156" xr:uid="{E2072636-26A8-4EC7-9331-C3D7FC68A14E}"/>
    <x:cellStyle name="Normal 79 2" xfId="44157" xr:uid="{2CA16A3E-41C6-429C-B4C0-5238E9D12B9C}"/>
    <x:cellStyle name="Normal 79 2 2" xfId="44158" xr:uid="{AFDCE83C-0817-409E-82E3-B66B894BE7CF}"/>
    <x:cellStyle name="Normal 79 2 2 2" xfId="44159" xr:uid="{AA1C9BE2-C6F8-429A-8861-05C82CD4B9FF}"/>
    <x:cellStyle name="Normal 79 2 2 2 2" xfId="44160" xr:uid="{0E37400A-3639-4762-BB17-80ED91E83DC9}"/>
    <x:cellStyle name="Normal 79 2 2 2 2 2" xfId="44161" xr:uid="{AFAABD42-B0A4-48CA-9119-659D311807C1}"/>
    <x:cellStyle name="Normal 79 2 2 2 3" xfId="44162" xr:uid="{55FBE293-FAF2-4051-BD41-E72954CC392A}"/>
    <x:cellStyle name="Normal 79 2 2 3" xfId="44163" xr:uid="{B64486BC-5F43-4A1C-805B-91730C17DD66}"/>
    <x:cellStyle name="Normal 79 2 2 3 2" xfId="44164" xr:uid="{664D3034-61AE-466B-BECB-FB0C23CB393B}"/>
    <x:cellStyle name="Normal 79 2 2 4" xfId="44165" xr:uid="{5416C590-A44D-468C-8C8B-55594F23F957}"/>
    <x:cellStyle name="Normal 79 2 2 5" xfId="44166" xr:uid="{F964BD9E-5EEF-40F7-9F7F-4AEB5A400611}"/>
    <x:cellStyle name="Normal 79 2 3" xfId="44167" xr:uid="{70A4B692-6B9E-42A3-B4DA-00BC5A7F22A5}"/>
    <x:cellStyle name="Normal 79 2 3 2" xfId="44168" xr:uid="{3108FDD6-06F8-465E-AAE8-A47EFE7568DA}"/>
    <x:cellStyle name="Normal 79 2 3 2 2" xfId="44169" xr:uid="{E4610EA2-C14A-417E-B5A8-D6C46F9D80EC}"/>
    <x:cellStyle name="Normal 79 2 3 3" xfId="44170" xr:uid="{526018BD-E24E-4AB8-A531-162C150F6D09}"/>
    <x:cellStyle name="Normal 79 2 4" xfId="44171" xr:uid="{73AD5F4B-CD0B-48CE-81E6-A88C9691D274}"/>
    <x:cellStyle name="Normal 79 2 4 2" xfId="44172" xr:uid="{7E8F11B6-8811-4EAA-AD73-08D05F0CDDBE}"/>
    <x:cellStyle name="Normal 79 2 5" xfId="44173" xr:uid="{25BC5087-F617-4BB4-B980-268817B31132}"/>
    <x:cellStyle name="Normal 79 2 6" xfId="44174" xr:uid="{D45F485F-52EE-4F0C-8A15-5B1957F3F2C3}"/>
    <x:cellStyle name="Normal 79 3" xfId="44175" xr:uid="{4D7DA699-FBBA-46DD-B080-E3EFBA16F4E3}"/>
    <x:cellStyle name="Normal 79 3 2" xfId="44176" xr:uid="{C32B5EDD-00DC-4DCD-98FB-DDA1928D7AFB}"/>
    <x:cellStyle name="Normal 79 3 2 2" xfId="44177" xr:uid="{ABF33C50-259E-4240-BD0B-D0130D744F25}"/>
    <x:cellStyle name="Normal 79 3 2 2 2" xfId="44178" xr:uid="{26ABD0F0-4A6F-499A-9554-8EB513C77944}"/>
    <x:cellStyle name="Normal 79 3 2 3" xfId="44179" xr:uid="{B9AA2552-B3A4-4CDD-B7B6-A10A36DBAA78}"/>
    <x:cellStyle name="Normal 79 3 3" xfId="44180" xr:uid="{03CB40C6-07C4-4374-B6A5-5413CA0A9F9C}"/>
    <x:cellStyle name="Normal 79 3 3 2" xfId="44181" xr:uid="{C3EC549A-EC73-47EC-BF27-BBEFC109A66D}"/>
    <x:cellStyle name="Normal 79 3 4" xfId="44182" xr:uid="{38917AD9-7948-4E57-BA86-CF436A2C900B}"/>
    <x:cellStyle name="Normal 79 3 5" xfId="44183" xr:uid="{E276F226-BD04-4182-9C28-2D5B1819CBA8}"/>
    <x:cellStyle name="Normal 79 4" xfId="44184" xr:uid="{DF129D9B-B90A-4885-B025-6EF663356D63}"/>
    <x:cellStyle name="Normal 79 4 2" xfId="44185" xr:uid="{FBC635B2-87EB-4ED5-8ABD-568917F1D30D}"/>
    <x:cellStyle name="Normal 79 4 2 2" xfId="44186" xr:uid="{D4928740-A78E-4364-A5EF-0913CB924F0F}"/>
    <x:cellStyle name="Normal 79 4 2 2 2" xfId="44187" xr:uid="{CFA0BD4E-ACB6-48F1-871A-06C53F50221C}"/>
    <x:cellStyle name="Normal 79 4 2 3" xfId="44188" xr:uid="{4C6F520B-4253-43E7-AE48-A75F2138F242}"/>
    <x:cellStyle name="Normal 79 4 3" xfId="44189" xr:uid="{C25A2ACC-6522-454A-9844-855418127BB4}"/>
    <x:cellStyle name="Normal 79 4 3 2" xfId="44190" xr:uid="{553D035F-BD6E-4D4A-B696-06C0154915F7}"/>
    <x:cellStyle name="Normal 79 4 4" xfId="44191" xr:uid="{FA6D3FE8-736C-4B91-878A-D05AA78AEB6B}"/>
    <x:cellStyle name="Normal 79 4 5" xfId="44192" xr:uid="{FAC3B5A0-3102-4A95-88E1-EA0358165569}"/>
    <x:cellStyle name="Normal 79 5" xfId="44193" xr:uid="{D8997C80-50B7-41EE-95E3-526067EEB751}"/>
    <x:cellStyle name="Normal 79 5 2" xfId="44194" xr:uid="{D38DF9DC-67BA-4FE0-9CF9-3FE26AFEE79D}"/>
    <x:cellStyle name="Normal 79 5 2 2" xfId="44195" xr:uid="{3D05D4B5-3E93-47DF-9619-89727C471F52}"/>
    <x:cellStyle name="Normal 79 5 3" xfId="44196" xr:uid="{8DF65E33-ECD3-4451-BD87-A1AE62D22F84}"/>
    <x:cellStyle name="Normal 79 5 4" xfId="44197" xr:uid="{4E523872-97DC-4D99-9059-B8B214B967F3}"/>
    <x:cellStyle name="Normal 79 6" xfId="44198" xr:uid="{F81DE2EA-8351-47DC-AFFD-1F0143416D4F}"/>
    <x:cellStyle name="Normal 79 6 2" xfId="44199" xr:uid="{8E505BC9-BDA5-45F5-929A-94BCB2F8171F}"/>
    <x:cellStyle name="Normal 79 7" xfId="44200" xr:uid="{A833FCA0-527A-4DAA-B2DA-9A285C00FC4F}"/>
    <x:cellStyle name="Normal 79 7 2" xfId="44201" xr:uid="{3D5400E6-5681-4411-AD03-36409DFCD96B}"/>
    <x:cellStyle name="Normal 79 8" xfId="44202" xr:uid="{808545B6-696E-4EC5-BD9F-6B4E4E9AF68A}"/>
    <x:cellStyle name="Normal 8" xfId="824" xr:uid="{567D20C9-8688-4540-8B03-B892D10CDF85}"/>
    <x:cellStyle name="Normal 8 10" xfId="44203" xr:uid="{813805E5-6DD4-4856-A816-33A71B05FFA0}"/>
    <x:cellStyle name="Normal 8 10 2" xfId="44204" xr:uid="{8BC0F614-0053-483B-BF31-5C0518A5D16C}"/>
    <x:cellStyle name="Normal 8 10 2 2" xfId="44205" xr:uid="{DBE4B695-5C5C-4F34-9A15-693080860B05}"/>
    <x:cellStyle name="Normal 8 10 3" xfId="44206" xr:uid="{E0B9A859-5519-4CCC-BE36-F829CF8C38D3}"/>
    <x:cellStyle name="Normal 8 10 4" xfId="44207" xr:uid="{BF308987-C774-43A1-8383-E3E095A101BC}"/>
    <x:cellStyle name="Normal 8 11" xfId="44208" xr:uid="{A689D341-C6F3-449A-962B-EBA418975928}"/>
    <x:cellStyle name="Normal 8 11 2" xfId="44209" xr:uid="{CFFA7740-5B3D-455E-816F-D17A04778C78}"/>
    <x:cellStyle name="Normal 8 12" xfId="44210" xr:uid="{8A7DF5F0-272C-467E-B6DE-5504CA2DBEA5}"/>
    <x:cellStyle name="Normal 8 13" xfId="44211" xr:uid="{D6465D2E-C1A1-40ED-AF72-426D1C01BEBE}"/>
    <x:cellStyle name="Normal 8 13 2" xfId="44212" xr:uid="{758B0AD1-06DF-474D-AE17-A2BD262928FB}"/>
    <x:cellStyle name="Normal 8 14" xfId="44213" xr:uid="{84B1EC46-90C1-419B-8A4A-5A3D70CF9804}"/>
    <x:cellStyle name="Normal 8 15" xfId="44214" xr:uid="{A99F0295-3033-458E-BE45-234F2B8BE80E}"/>
    <x:cellStyle name="Normal 8 2" xfId="44215" xr:uid="{CF928DB3-1D27-4A81-AF7C-ACD19F82C263}"/>
    <x:cellStyle name="Normal 8 2 10" xfId="44216" xr:uid="{B3DB767B-ED87-46BC-98EB-37BE1DD25237}"/>
    <x:cellStyle name="Normal 8 2 10 2" xfId="44217" xr:uid="{559CE51D-1522-43EE-8296-274C6FD421CE}"/>
    <x:cellStyle name="Normal 8 2 11" xfId="44218" xr:uid="{30DD98DF-5E48-4731-9F9D-06F036035DF7}"/>
    <x:cellStyle name="Normal 8 2 2" xfId="44219" xr:uid="{145A54A7-295D-4BDD-88BE-8D64CDA28596}"/>
    <x:cellStyle name="Normal 8 2 2 10" xfId="44220" xr:uid="{4CC00A46-AB36-4D4F-8E2A-4008C258645F}"/>
    <x:cellStyle name="Normal 8 2 2 2" xfId="44221" xr:uid="{D9C2C94F-5AF2-44BC-B9AE-1259449476CD}"/>
    <x:cellStyle name="Normal 8 2 2 2 2" xfId="44222" xr:uid="{0C9EF828-9AEC-4B25-ABF3-DF6F1AC03B96}"/>
    <x:cellStyle name="Normal 8 2 2 2 2 2" xfId="44223" xr:uid="{F5B44AE2-E8EA-4B73-8334-D3C30F5085DC}"/>
    <x:cellStyle name="Normal 8 2 2 2 2 2 2" xfId="44224" xr:uid="{4B5FF091-4EAD-40E6-92CE-6FDD5D494CE5}"/>
    <x:cellStyle name="Normal 8 2 2 2 2 2 2 2" xfId="44225" xr:uid="{A72F203E-81F3-4D5B-A26D-B8533FD3C6F3}"/>
    <x:cellStyle name="Normal 8 2 2 2 2 2 2 2 2" xfId="44226" xr:uid="{56FFDB73-F04D-495A-886C-8979FDC7CC0C}"/>
    <x:cellStyle name="Normal 8 2 2 2 2 2 2 3" xfId="44227" xr:uid="{F911AF3B-C8A9-495D-BFC5-05D9F5D66F52}"/>
    <x:cellStyle name="Normal 8 2 2 2 2 2 3" xfId="44228" xr:uid="{7CD8FFBF-E282-4BF5-8D85-F41E80713CBC}"/>
    <x:cellStyle name="Normal 8 2 2 2 2 2 3 2" xfId="44229" xr:uid="{6F993D02-19AE-4E22-84C8-9717CA783D53}"/>
    <x:cellStyle name="Normal 8 2 2 2 2 2 4" xfId="44230" xr:uid="{18B2734E-B896-4A2A-B737-2CA41381B96E}"/>
    <x:cellStyle name="Normal 8 2 2 2 2 2 5" xfId="44231" xr:uid="{78E780B3-71F2-41E3-B98F-D4C8422825CA}"/>
    <x:cellStyle name="Normal 8 2 2 2 2 3" xfId="44232" xr:uid="{DFA0586C-A4E4-4D04-9BBF-80D5A0D1C851}"/>
    <x:cellStyle name="Normal 8 2 2 2 2 3 2" xfId="44233" xr:uid="{F7147739-EE72-4E60-BDBB-4ACA03D7624C}"/>
    <x:cellStyle name="Normal 8 2 2 2 2 3 2 2" xfId="44234" xr:uid="{D99F0923-B367-4CBB-B420-C85A286E379C}"/>
    <x:cellStyle name="Normal 8 2 2 2 2 3 3" xfId="44235" xr:uid="{FCD68E64-8656-472E-9BA9-564B5EEEFCDC}"/>
    <x:cellStyle name="Normal 8 2 2 2 2 4" xfId="44236" xr:uid="{9F75F559-E34B-459F-A59C-4AF2D287F194}"/>
    <x:cellStyle name="Normal 8 2 2 2 2 4 2" xfId="44237" xr:uid="{0E286461-E1DD-42CA-BC20-8C66CDA0B1BA}"/>
    <x:cellStyle name="Normal 8 2 2 2 2 5" xfId="44238" xr:uid="{E9C3530F-B195-4BA3-B7C8-D5986E63C214}"/>
    <x:cellStyle name="Normal 8 2 2 2 2 6" xfId="44239" xr:uid="{4AD3BE8A-BD54-4C2C-9F97-C3ED4D81B59E}"/>
    <x:cellStyle name="Normal 8 2 2 2 3" xfId="44240" xr:uid="{3C40C0AD-F3FE-499C-A09B-10E6F2085162}"/>
    <x:cellStyle name="Normal 8 2 2 2 3 2" xfId="44241" xr:uid="{88AC693F-FE47-4DE0-A9B6-0AA2BFAAFA3F}"/>
    <x:cellStyle name="Normal 8 2 2 2 3 2 2" xfId="44242" xr:uid="{C5688526-09B2-40EA-B9A6-5FB3B447DEAF}"/>
    <x:cellStyle name="Normal 8 2 2 2 3 2 2 2" xfId="44243" xr:uid="{DD8DB7A1-F4FD-4C53-92CA-CE6E53B86DA2}"/>
    <x:cellStyle name="Normal 8 2 2 2 3 2 3" xfId="44244" xr:uid="{EB46A4BB-E53A-4A86-9527-5A4772C0F5DD}"/>
    <x:cellStyle name="Normal 8 2 2 2 3 3" xfId="44245" xr:uid="{1F9259E1-4495-4239-9AAE-5AA78A8EFA45}"/>
    <x:cellStyle name="Normal 8 2 2 2 3 3 2" xfId="44246" xr:uid="{6D8F3429-30AB-4D3D-ACF5-3A4020329380}"/>
    <x:cellStyle name="Normal 8 2 2 2 3 4" xfId="44247" xr:uid="{46B5F03B-E9AC-4051-AF9D-8C7293049D93}"/>
    <x:cellStyle name="Normal 8 2 2 2 3 5" xfId="44248" xr:uid="{929CAFA5-507D-4135-B968-FD1BBE320E9A}"/>
    <x:cellStyle name="Normal 8 2 2 2 4" xfId="44249" xr:uid="{81E5B507-ABCE-4DFD-B181-7CAD62475EBE}"/>
    <x:cellStyle name="Normal 8 2 2 2 4 2" xfId="44250" xr:uid="{E745FD53-0021-441B-B49F-BE0172D2C077}"/>
    <x:cellStyle name="Normal 8 2 2 2 4 2 2" xfId="44251" xr:uid="{38ECB832-6068-4815-B3A6-D45F6C5EE0B4}"/>
    <x:cellStyle name="Normal 8 2 2 2 4 3" xfId="44252" xr:uid="{A2C6F8CB-77AF-41C6-BBEC-0902A06055D5}"/>
    <x:cellStyle name="Normal 8 2 2 2 4 4" xfId="44253" xr:uid="{EC39E2C2-AA5A-4B37-94D0-A616E5DCBD69}"/>
    <x:cellStyle name="Normal 8 2 2 2 5" xfId="44254" xr:uid="{25ED1D08-7B35-4F44-8577-35425995DAB4}"/>
    <x:cellStyle name="Normal 8 2 2 2 5 2" xfId="44255" xr:uid="{EB7882FD-903A-48ED-BAB1-71B506F8EBED}"/>
    <x:cellStyle name="Normal 8 2 2 2 6" xfId="44256" xr:uid="{D8E5B5B7-616A-4045-82FD-67E550E1A315}"/>
    <x:cellStyle name="Normal 8 2 2 2 6 2" xfId="44257" xr:uid="{C424A116-4946-4ED5-805F-ACEB95E6AEA9}"/>
    <x:cellStyle name="Normal 8 2 2 2 7" xfId="44258" xr:uid="{52B23831-9C32-4782-96C2-AD7FF8FFD3BC}"/>
    <x:cellStyle name="Normal 8 2 2 3" xfId="44259" xr:uid="{8E325226-A9DE-4790-AD20-E75B9D6B6063}"/>
    <x:cellStyle name="Normal 8 2 2 3 2" xfId="44260" xr:uid="{631C2133-6F03-4A21-8A28-6E678603A71A}"/>
    <x:cellStyle name="Normal 8 2 2 3 2 2" xfId="44261" xr:uid="{93F18A35-3A49-42E5-9CA4-018567F9495D}"/>
    <x:cellStyle name="Normal 8 2 2 3 2 2 2" xfId="44262" xr:uid="{C65AC05E-7115-429F-98EE-3EBE1440EC07}"/>
    <x:cellStyle name="Normal 8 2 2 3 2 2 2 2" xfId="44263" xr:uid="{1E8A82F7-02DC-43C5-97CA-B97496556A25}"/>
    <x:cellStyle name="Normal 8 2 2 3 2 2 2 2 2" xfId="44264" xr:uid="{F5667B2D-CBF6-47E0-A925-AA1B5C949825}"/>
    <x:cellStyle name="Normal 8 2 2 3 2 2 2 3" xfId="44265" xr:uid="{A20F870B-0E30-407E-8F24-06F58EE5BCB4}"/>
    <x:cellStyle name="Normal 8 2 2 3 2 2 3" xfId="44266" xr:uid="{2C49EEAE-0597-4AB0-8A46-BBFF43B8ADD9}"/>
    <x:cellStyle name="Normal 8 2 2 3 2 2 3 2" xfId="44267" xr:uid="{E8E7A818-E7B4-49C6-A419-DF3F20DE6380}"/>
    <x:cellStyle name="Normal 8 2 2 3 2 2 4" xfId="44268" xr:uid="{7B4986F9-666A-49C0-814C-2E527E878104}"/>
    <x:cellStyle name="Normal 8 2 2 3 2 2 5" xfId="44269" xr:uid="{3477942D-36E6-4363-8EB3-854FAF5D9BA3}"/>
    <x:cellStyle name="Normal 8 2 2 3 2 3" xfId="44270" xr:uid="{F05D7BB1-C40D-4736-B67B-AB75DC98849F}"/>
    <x:cellStyle name="Normal 8 2 2 3 2 3 2" xfId="44271" xr:uid="{7AC2F8D2-FCAB-4B8A-B33A-80D8273AA631}"/>
    <x:cellStyle name="Normal 8 2 2 3 2 3 2 2" xfId="44272" xr:uid="{C88A2B50-AFCF-4918-B451-6638221FACFB}"/>
    <x:cellStyle name="Normal 8 2 2 3 2 3 3" xfId="44273" xr:uid="{EB8B586D-D8E4-4B9E-8106-BF13D977DF3F}"/>
    <x:cellStyle name="Normal 8 2 2 3 2 4" xfId="44274" xr:uid="{A06E3311-865A-4378-B065-A3C8044398CE}"/>
    <x:cellStyle name="Normal 8 2 2 3 2 4 2" xfId="44275" xr:uid="{E5ACD9A0-F1B8-4BB1-9C95-66F84129A337}"/>
    <x:cellStyle name="Normal 8 2 2 3 2 5" xfId="44276" xr:uid="{915EBC26-C8AB-4799-A984-36AA8A986897}"/>
    <x:cellStyle name="Normal 8 2 2 3 2 6" xfId="44277" xr:uid="{B08B5EFD-1613-49C9-BCA9-A3534A01F439}"/>
    <x:cellStyle name="Normal 8 2 2 3 3" xfId="44278" xr:uid="{C2767BAE-9ECB-4860-8C30-F510BFED9B7C}"/>
    <x:cellStyle name="Normal 8 2 2 3 3 2" xfId="44279" xr:uid="{DBAB5DB0-BB6C-447C-A6D7-A96601C1CA90}"/>
    <x:cellStyle name="Normal 8 2 2 3 3 2 2" xfId="44280" xr:uid="{952FBEE4-ABEB-4B90-A645-9541403349A5}"/>
    <x:cellStyle name="Normal 8 2 2 3 3 2 2 2" xfId="44281" xr:uid="{1387773D-911C-4C2E-8E3F-6C35A582F041}"/>
    <x:cellStyle name="Normal 8 2 2 3 3 2 3" xfId="44282" xr:uid="{95DC25B3-1877-4C4B-BB6C-B43981BE4AEF}"/>
    <x:cellStyle name="Normal 8 2 2 3 3 3" xfId="44283" xr:uid="{7445ADDE-4A7C-4BA8-8CEB-09EAEC44F958}"/>
    <x:cellStyle name="Normal 8 2 2 3 3 3 2" xfId="44284" xr:uid="{B5DAD2AA-75C4-4027-AA07-80353216680F}"/>
    <x:cellStyle name="Normal 8 2 2 3 3 4" xfId="44285" xr:uid="{49B8FBB7-9DB8-4E5B-B7FB-877222F31F40}"/>
    <x:cellStyle name="Normal 8 2 2 3 3 5" xfId="44286" xr:uid="{12C92D1D-0A0F-4D93-B53D-36DF9EA1C54C}"/>
    <x:cellStyle name="Normal 8 2 2 3 4" xfId="44287" xr:uid="{72BDA4B7-EE15-4BA9-BD3C-5A47AE380F85}"/>
    <x:cellStyle name="Normal 8 2 2 3 4 2" xfId="44288" xr:uid="{9E31762D-CD37-42BC-997F-1865DAEAB377}"/>
    <x:cellStyle name="Normal 8 2 2 3 4 2 2" xfId="44289" xr:uid="{3E382A73-1299-49C8-A068-59F0C7BB37BF}"/>
    <x:cellStyle name="Normal 8 2 2 3 4 3" xfId="44290" xr:uid="{E498FA8C-E0BE-475B-9667-EDCC536B5BF5}"/>
    <x:cellStyle name="Normal 8 2 2 3 4 4" xfId="44291" xr:uid="{BC70A8AC-01C3-402F-91BD-B42DD93E098D}"/>
    <x:cellStyle name="Normal 8 2 2 3 5" xfId="44292" xr:uid="{50C50167-5B43-4D27-8A2C-EE49685C81B9}"/>
    <x:cellStyle name="Normal 8 2 2 3 5 2" xfId="44293" xr:uid="{BAC3743F-24D2-492D-942A-3CE519367A16}"/>
    <x:cellStyle name="Normal 8 2 2 3 6" xfId="44294" xr:uid="{8F6E395B-C6CD-448B-A75C-EC6A8D3FE0F9}"/>
    <x:cellStyle name="Normal 8 2 2 3 6 2" xfId="44295" xr:uid="{0930CBC3-50B6-4F66-8C1D-CA40F0096497}"/>
    <x:cellStyle name="Normal 8 2 2 3 7" xfId="44296" xr:uid="{651EAF66-4144-4CB5-8E4B-531537967DE9}"/>
    <x:cellStyle name="Normal 8 2 2 4" xfId="44297" xr:uid="{3F42980A-7ACE-4C3E-A376-CA9E0DDC917C}"/>
    <x:cellStyle name="Normal 8 2 2 4 2" xfId="44298" xr:uid="{B330E248-BEB6-4249-A8D6-B80B754A7FA6}"/>
    <x:cellStyle name="Normal 8 2 2 4 2 2" xfId="44299" xr:uid="{2CDE7F14-E16A-4FE5-B3CF-D0F243507F06}"/>
    <x:cellStyle name="Normal 8 2 2 4 2 2 2" xfId="44300" xr:uid="{95B4FE68-DFB8-4F8E-A1F3-35371CD63BEE}"/>
    <x:cellStyle name="Normal 8 2 2 4 2 2 2 2" xfId="44301" xr:uid="{715F45E0-4EC9-438C-A307-5409B7E74A4A}"/>
    <x:cellStyle name="Normal 8 2 2 4 2 2 3" xfId="44302" xr:uid="{40D87863-CA05-4F6A-8CC7-2D8BE0C506C6}"/>
    <x:cellStyle name="Normal 8 2 2 4 2 3" xfId="44303" xr:uid="{858B2AD6-81BD-4DC1-AE60-6ADD490C4872}"/>
    <x:cellStyle name="Normal 8 2 2 4 2 3 2" xfId="44304" xr:uid="{D83691FD-43CA-4A82-BC8C-1F98C40F6688}"/>
    <x:cellStyle name="Normal 8 2 2 4 2 4" xfId="44305" xr:uid="{6A2C7546-A12C-4675-8AB8-FDCF69FD8CA5}"/>
    <x:cellStyle name="Normal 8 2 2 4 2 5" xfId="44306" xr:uid="{A7B2CBE4-17EB-4F9A-AC4A-6CECF102FD12}"/>
    <x:cellStyle name="Normal 8 2 2 4 3" xfId="44307" xr:uid="{F3783260-3EDC-432A-89A2-83AE6D0F048A}"/>
    <x:cellStyle name="Normal 8 2 2 4 3 2" xfId="44308" xr:uid="{0A27540A-1351-4445-B802-2598FAD6D14F}"/>
    <x:cellStyle name="Normal 8 2 2 4 3 2 2" xfId="44309" xr:uid="{30CBCC25-3117-44FF-91D6-9B05505DCE1B}"/>
    <x:cellStyle name="Normal 8 2 2 4 3 3" xfId="44310" xr:uid="{A1335A1E-9CDB-44A1-9D05-FBB928CFE315}"/>
    <x:cellStyle name="Normal 8 2 2 4 4" xfId="44311" xr:uid="{9A5A0BCC-F6BE-4DD0-A70C-1C7864FDEDA6}"/>
    <x:cellStyle name="Normal 8 2 2 4 4 2" xfId="44312" xr:uid="{12692FEA-CCFE-4FBF-9008-1BCCA28F382A}"/>
    <x:cellStyle name="Normal 8 2 2 4 5" xfId="44313" xr:uid="{4D9037E4-A5CF-4812-9BE8-9B551F217539}"/>
    <x:cellStyle name="Normal 8 2 2 4 6" xfId="44314" xr:uid="{F82F65DC-FA3D-468D-AC80-60E108D46671}"/>
    <x:cellStyle name="Normal 8 2 2 5" xfId="44315" xr:uid="{3EC06D38-BF66-430E-86C2-7BD93C033EFD}"/>
    <x:cellStyle name="Normal 8 2 2 5 2" xfId="44316" xr:uid="{7F25B74A-3A63-417E-854E-C8A882C8D7BD}"/>
    <x:cellStyle name="Normal 8 2 2 5 2 2" xfId="44317" xr:uid="{5F6E5168-42AA-48C3-9461-11271D0352C6}"/>
    <x:cellStyle name="Normal 8 2 2 5 2 2 2" xfId="44318" xr:uid="{B5B3FC86-20E1-415D-BA88-C016C012F571}"/>
    <x:cellStyle name="Normal 8 2 2 5 2 3" xfId="44319" xr:uid="{80F1318C-0ACD-4234-A316-7FE63DCF9D87}"/>
    <x:cellStyle name="Normal 8 2 2 5 3" xfId="44320" xr:uid="{34EAAA0C-4051-4F20-9896-CFBC8DD0A369}"/>
    <x:cellStyle name="Normal 8 2 2 5 3 2" xfId="44321" xr:uid="{53E4242D-71EB-42CC-92C9-974DDE488405}"/>
    <x:cellStyle name="Normal 8 2 2 5 4" xfId="44322" xr:uid="{B01569A3-2F0F-4363-AD5B-3180502F5DDF}"/>
    <x:cellStyle name="Normal 8 2 2 5 5" xfId="44323" xr:uid="{61512997-F8D6-49A5-83A1-B7726299447A}"/>
    <x:cellStyle name="Normal 8 2 2 6" xfId="44324" xr:uid="{B3AE657D-E89A-4C3B-8FF6-687427BBFCDF}"/>
    <x:cellStyle name="Normal 8 2 2 6 2" xfId="44325" xr:uid="{58010378-57CC-47BB-BC8B-B621EA12C7D2}"/>
    <x:cellStyle name="Normal 8 2 2 6 2 2" xfId="44326" xr:uid="{98C7F588-63AE-4314-BAF5-F90032737D30}"/>
    <x:cellStyle name="Normal 8 2 2 6 2 2 2" xfId="44327" xr:uid="{08607A90-88F1-41A1-960E-C44861EE115B}"/>
    <x:cellStyle name="Normal 8 2 2 6 2 3" xfId="44328" xr:uid="{F749B007-26C8-4D79-9A1C-4BCB036F8518}"/>
    <x:cellStyle name="Normal 8 2 2 6 3" xfId="44329" xr:uid="{D22B5504-8FA3-415E-A6DC-11154B134B91}"/>
    <x:cellStyle name="Normal 8 2 2 6 3 2" xfId="44330" xr:uid="{A26AE0A8-8640-43FD-9B41-A2D98EECF382}"/>
    <x:cellStyle name="Normal 8 2 2 6 4" xfId="44331" xr:uid="{FDE137F7-E6C5-4C8D-9742-F009FED2068A}"/>
    <x:cellStyle name="Normal 8 2 2 6 5" xfId="44332" xr:uid="{0A9570B7-BF49-4FDD-8AAE-5BEC6F2CD714}"/>
    <x:cellStyle name="Normal 8 2 2 7" xfId="44333" xr:uid="{1BA8481E-8DCF-423F-B74B-63FA5FA9271A}"/>
    <x:cellStyle name="Normal 8 2 2 7 2" xfId="44334" xr:uid="{3BC9F3FC-0D5A-41B3-8F9B-5851A3EEC3BE}"/>
    <x:cellStyle name="Normal 8 2 2 7 2 2" xfId="44335" xr:uid="{E5F6C112-7D77-40A0-8AFA-FF8FD86D5157}"/>
    <x:cellStyle name="Normal 8 2 2 7 3" xfId="44336" xr:uid="{D48C731A-833D-42DD-910C-42F6FE33DEB4}"/>
    <x:cellStyle name="Normal 8 2 2 7 4" xfId="44337" xr:uid="{43FE22D0-AB26-4FBE-B482-76056426665A}"/>
    <x:cellStyle name="Normal 8 2 2 8" xfId="44338" xr:uid="{0A642F59-074B-47E2-BF92-925D2B74AA8A}"/>
    <x:cellStyle name="Normal 8 2 2 8 2" xfId="44339" xr:uid="{DDA7F91F-1C9C-401A-907C-421192BFC2AE}"/>
    <x:cellStyle name="Normal 8 2 2 9" xfId="44340" xr:uid="{706C48D4-561A-4972-B451-E49C11D1290B}"/>
    <x:cellStyle name="Normal 8 2 2 9 2" xfId="44341" xr:uid="{0D3D2C6F-42F8-4D9C-927E-61EE078767BB}"/>
    <x:cellStyle name="Normal 8 2 3" xfId="44342" xr:uid="{F47F3EBF-7044-4566-8004-0586E18F912B}"/>
    <x:cellStyle name="Normal 8 2 3 2" xfId="44343" xr:uid="{ECAD4340-0F0F-4196-913A-2A559A5003D5}"/>
    <x:cellStyle name="Normal 8 2 3 2 2" xfId="44344" xr:uid="{02A06D64-106D-47CE-9FA6-A013589AEFF1}"/>
    <x:cellStyle name="Normal 8 2 3 2 2 2" xfId="44345" xr:uid="{47E8FB47-C2E3-4DB9-B34A-808E851AD4ED}"/>
    <x:cellStyle name="Normal 8 2 3 2 2 2 2" xfId="44346" xr:uid="{B94B925D-4C0D-4519-92DB-64E3F0E759D7}"/>
    <x:cellStyle name="Normal 8 2 3 2 2 2 2 2" xfId="44347" xr:uid="{E0A8BB08-76B7-4A1E-912A-345D3FF140EF}"/>
    <x:cellStyle name="Normal 8 2 3 2 2 2 3" xfId="44348" xr:uid="{5FFBC4DB-A303-4F2F-BFBD-ADFBB023EFBF}"/>
    <x:cellStyle name="Normal 8 2 3 2 2 3" xfId="44349" xr:uid="{EF1F808D-74B2-4580-85B9-765F7C8EDFF3}"/>
    <x:cellStyle name="Normal 8 2 3 2 2 3 2" xfId="44350" xr:uid="{11363B43-7E4C-421A-A0C8-27EA0EFEE7D0}"/>
    <x:cellStyle name="Normal 8 2 3 2 2 4" xfId="44351" xr:uid="{99E8ED43-9428-402B-B817-16C543AC564A}"/>
    <x:cellStyle name="Normal 8 2 3 2 2 5" xfId="44352" xr:uid="{B8B964BB-61AD-4FD7-9377-84B6E5CB445E}"/>
    <x:cellStyle name="Normal 8 2 3 2 3" xfId="44353" xr:uid="{488340E2-C37E-4F29-9BB5-17B42D51748B}"/>
    <x:cellStyle name="Normal 8 2 3 2 3 2" xfId="44354" xr:uid="{6C682C79-53B6-4838-9293-250D2C339302}"/>
    <x:cellStyle name="Normal 8 2 3 2 3 2 2" xfId="44355" xr:uid="{221B986A-6453-4112-BC99-2B222B6F1D00}"/>
    <x:cellStyle name="Normal 8 2 3 2 3 3" xfId="44356" xr:uid="{9FE734E2-19AB-467B-874B-9AFF73A1F01C}"/>
    <x:cellStyle name="Normal 8 2 3 2 4" xfId="44357" xr:uid="{5A97D526-8B7F-4B43-889C-EB4E794D4FEC}"/>
    <x:cellStyle name="Normal 8 2 3 2 4 2" xfId="44358" xr:uid="{7C5743D8-6F73-49E4-9484-F91C46637BB4}"/>
    <x:cellStyle name="Normal 8 2 3 2 5" xfId="44359" xr:uid="{D56E19E2-FF15-4AC6-A2FA-9233F63EB6F4}"/>
    <x:cellStyle name="Normal 8 2 3 2 6" xfId="44360" xr:uid="{7D0D962A-F23E-4A4A-B295-303CCDD8DCA5}"/>
    <x:cellStyle name="Normal 8 2 3 3" xfId="44361" xr:uid="{1BCF1633-35FF-4E7F-B82F-F869DC910860}"/>
    <x:cellStyle name="Normal 8 2 3 3 2" xfId="44362" xr:uid="{74F55C0D-95D5-47E9-AD0E-D4439747BF47}"/>
    <x:cellStyle name="Normal 8 2 3 3 2 2" xfId="44363" xr:uid="{329F829D-3B32-4D5B-8715-4E119FB9553E}"/>
    <x:cellStyle name="Normal 8 2 3 3 2 2 2" xfId="44364" xr:uid="{96A44191-571E-469E-94A2-9D79FC85EA48}"/>
    <x:cellStyle name="Normal 8 2 3 3 2 3" xfId="44365" xr:uid="{A7851891-B990-4BB3-B4BF-EAA678FDC688}"/>
    <x:cellStyle name="Normal 8 2 3 3 3" xfId="44366" xr:uid="{0D03B084-F43B-484F-9CEF-593107446AD9}"/>
    <x:cellStyle name="Normal 8 2 3 3 3 2" xfId="44367" xr:uid="{1FF6C60A-380E-408C-A85F-529A76DE0E2F}"/>
    <x:cellStyle name="Normal 8 2 3 3 4" xfId="44368" xr:uid="{56B4E118-72CF-41BE-ABCE-96AABB716F70}"/>
    <x:cellStyle name="Normal 8 2 3 3 5" xfId="44369" xr:uid="{0638A5F8-E8E3-4104-98E3-F8675957DF7D}"/>
    <x:cellStyle name="Normal 8 2 3 4" xfId="44370" xr:uid="{59DF8FA2-E1AB-4AF9-877E-C88448C9BBEC}"/>
    <x:cellStyle name="Normal 8 2 3 4 2" xfId="44371" xr:uid="{CA09B0D9-58D6-4D1B-AE6A-0F3E4A46866F}"/>
    <x:cellStyle name="Normal 8 2 3 4 2 2" xfId="44372" xr:uid="{2F55C5D8-DF75-424B-A48E-15EE9C060EE4}"/>
    <x:cellStyle name="Normal 8 2 3 4 3" xfId="44373" xr:uid="{8A078710-9F62-410D-B9FA-53BF72447628}"/>
    <x:cellStyle name="Normal 8 2 3 4 4" xfId="44374" xr:uid="{78FA2310-CEBB-4728-B254-6734D5D85FE2}"/>
    <x:cellStyle name="Normal 8 2 3 5" xfId="44375" xr:uid="{90266B54-BB5C-42D4-9346-E21B1B8D97D2}"/>
    <x:cellStyle name="Normal 8 2 3 5 2" xfId="44376" xr:uid="{901DAEEB-EA45-427A-A60F-DC434234ED20}"/>
    <x:cellStyle name="Normal 8 2 3 6" xfId="44377" xr:uid="{25CAA77A-1595-4E95-A89B-6799570F1D2A}"/>
    <x:cellStyle name="Normal 8 2 3 6 2" xfId="44378" xr:uid="{6DDA4CD7-638F-40E2-BF69-5A7EA1E53280}"/>
    <x:cellStyle name="Normal 8 2 3 7" xfId="44379" xr:uid="{0F63C1D8-7F45-44A3-AB68-53656358D299}"/>
    <x:cellStyle name="Normal 8 2 4" xfId="44380" xr:uid="{051E899D-AB05-4609-AE5C-2A7C1F374DDA}"/>
    <x:cellStyle name="Normal 8 2 4 2" xfId="44381" xr:uid="{73EACC06-82BA-4AF7-99E7-980A5A017B11}"/>
    <x:cellStyle name="Normal 8 2 4 2 2" xfId="44382" xr:uid="{6D5E4FE3-4436-43B5-A1E4-97985991D358}"/>
    <x:cellStyle name="Normal 8 2 4 2 2 2" xfId="44383" xr:uid="{ED579E91-0FBD-4268-B824-DA709B1B3131}"/>
    <x:cellStyle name="Normal 8 2 4 2 2 2 2" xfId="44384" xr:uid="{AC1B0009-9892-4054-B000-94FADE665CCB}"/>
    <x:cellStyle name="Normal 8 2 4 2 2 2 2 2" xfId="44385" xr:uid="{E9BA0107-3379-4A80-924E-0C2E333219D6}"/>
    <x:cellStyle name="Normal 8 2 4 2 2 2 3" xfId="44386" xr:uid="{70066175-2BD5-43F8-AC90-4FDD348E2769}"/>
    <x:cellStyle name="Normal 8 2 4 2 2 3" xfId="44387" xr:uid="{20378A66-2CE5-49ED-BAE2-E95BBACDA88D}"/>
    <x:cellStyle name="Normal 8 2 4 2 2 3 2" xfId="44388" xr:uid="{ACFD0A90-0CC6-4F17-9A69-B13E8D2AC477}"/>
    <x:cellStyle name="Normal 8 2 4 2 2 4" xfId="44389" xr:uid="{D6A68A6C-EC56-4E18-A106-751570EFA83D}"/>
    <x:cellStyle name="Normal 8 2 4 2 2 5" xfId="44390" xr:uid="{53638255-6B62-41ED-9C93-33E76C4645EB}"/>
    <x:cellStyle name="Normal 8 2 4 2 3" xfId="44391" xr:uid="{784279A4-6832-45C6-8FFC-ED24D7FAF6FB}"/>
    <x:cellStyle name="Normal 8 2 4 2 3 2" xfId="44392" xr:uid="{DE63BDD4-BFE8-4A8E-BC19-B100D8AAED7B}"/>
    <x:cellStyle name="Normal 8 2 4 2 3 2 2" xfId="44393" xr:uid="{98406C76-2D50-4AFB-8DC5-D0F68B595440}"/>
    <x:cellStyle name="Normal 8 2 4 2 3 3" xfId="44394" xr:uid="{23AA4DEC-A3C2-4B47-B496-5240299E3266}"/>
    <x:cellStyle name="Normal 8 2 4 2 4" xfId="44395" xr:uid="{C136202E-EDE6-487E-9A79-0621BD46F873}"/>
    <x:cellStyle name="Normal 8 2 4 2 4 2" xfId="44396" xr:uid="{5263F74B-8C30-44AD-B59B-7FD6EFCF1FEA}"/>
    <x:cellStyle name="Normal 8 2 4 2 5" xfId="44397" xr:uid="{B6166779-71F2-4A0C-BF0A-753CE880A8DD}"/>
    <x:cellStyle name="Normal 8 2 4 2 6" xfId="44398" xr:uid="{36A14E6C-82D3-40C7-98FD-726A27940587}"/>
    <x:cellStyle name="Normal 8 2 4 3" xfId="44399" xr:uid="{38BF6A83-98BB-4217-9904-0C1164600388}"/>
    <x:cellStyle name="Normal 8 2 4 3 2" xfId="44400" xr:uid="{AFCB6567-D997-41D8-9A04-E9ACC0AB6E3E}"/>
    <x:cellStyle name="Normal 8 2 4 3 2 2" xfId="44401" xr:uid="{28AD13A1-614F-4045-8A9C-8E8FFF64019A}"/>
    <x:cellStyle name="Normal 8 2 4 3 2 2 2" xfId="44402" xr:uid="{DDD29FD0-EB7A-48F0-8208-BD123E38CA1A}"/>
    <x:cellStyle name="Normal 8 2 4 3 2 3" xfId="44403" xr:uid="{8A5264C6-9B5E-40BE-BBE8-3066FAF68B04}"/>
    <x:cellStyle name="Normal 8 2 4 3 3" xfId="44404" xr:uid="{3FBBD81A-F6BC-437B-B2BD-0DE36CE5BA62}"/>
    <x:cellStyle name="Normal 8 2 4 3 3 2" xfId="44405" xr:uid="{8EC555CC-1B5E-47C4-95CC-E6007C18FEDF}"/>
    <x:cellStyle name="Normal 8 2 4 3 4" xfId="44406" xr:uid="{F85EDCF3-328D-4ADF-83DA-5D06D9C296FB}"/>
    <x:cellStyle name="Normal 8 2 4 3 5" xfId="44407" xr:uid="{A57B56C4-C9AC-40B4-A8CC-F4EBB3D516F9}"/>
    <x:cellStyle name="Normal 8 2 4 4" xfId="44408" xr:uid="{057DD375-D3E3-4E95-B5E9-93BD97C3F2F9}"/>
    <x:cellStyle name="Normal 8 2 4 4 2" xfId="44409" xr:uid="{C1CB6717-03A2-4EA9-A523-51EE996EBF9A}"/>
    <x:cellStyle name="Normal 8 2 4 4 2 2" xfId="44410" xr:uid="{B5657F1F-F3CA-4C84-90F7-65D6FE0FB31F}"/>
    <x:cellStyle name="Normal 8 2 4 4 3" xfId="44411" xr:uid="{AC71D615-5939-488B-897F-CF228AF2A622}"/>
    <x:cellStyle name="Normal 8 2 4 4 4" xfId="44412" xr:uid="{1BD76353-8594-4821-8690-83E6D9558B10}"/>
    <x:cellStyle name="Normal 8 2 4 5" xfId="44413" xr:uid="{C2C3B0AE-5972-4D7A-BF3D-0BBD41647FD7}"/>
    <x:cellStyle name="Normal 8 2 4 5 2" xfId="44414" xr:uid="{47CA301A-4732-4867-8C9D-76C3C508CAC3}"/>
    <x:cellStyle name="Normal 8 2 4 6" xfId="44415" xr:uid="{60FD89A9-51EB-4644-92E6-FC9B32D31FE3}"/>
    <x:cellStyle name="Normal 8 2 4 6 2" xfId="44416" xr:uid="{FDBB0754-3057-4E09-BC0E-4C6A75344742}"/>
    <x:cellStyle name="Normal 8 2 4 7" xfId="44417" xr:uid="{B689BEDD-096E-40AE-B754-6E3D1472E2E3}"/>
    <x:cellStyle name="Normal 8 2 5" xfId="44418" xr:uid="{8BFDA182-7AF1-4D28-9B7D-E75560EF96CC}"/>
    <x:cellStyle name="Normal 8 2 5 2" xfId="44419" xr:uid="{8CC6E15B-32A6-4C57-AE6B-9490385D3968}"/>
    <x:cellStyle name="Normal 8 2 5 2 2" xfId="44420" xr:uid="{80850DB3-D8AA-45E6-9CE3-B0C2F0B49AC0}"/>
    <x:cellStyle name="Normal 8 2 5 2 2 2" xfId="44421" xr:uid="{283F7831-D564-4933-87DC-216EB2F87218}"/>
    <x:cellStyle name="Normal 8 2 5 2 2 2 2" xfId="44422" xr:uid="{9272962A-5F06-4035-BD1F-36C638E7D688}"/>
    <x:cellStyle name="Normal 8 2 5 2 2 3" xfId="44423" xr:uid="{BEBDEE0C-E44C-4262-A6D2-EF9DC8626028}"/>
    <x:cellStyle name="Normal 8 2 5 2 3" xfId="44424" xr:uid="{B7E1A10C-EB10-49F7-83CF-5EDE8C10E2E1}"/>
    <x:cellStyle name="Normal 8 2 5 2 3 2" xfId="44425" xr:uid="{1F7A8DF1-8536-416A-8420-38264A4B99B2}"/>
    <x:cellStyle name="Normal 8 2 5 2 4" xfId="44426" xr:uid="{EE53857E-106C-46BD-BF6F-BA78769D2AC4}"/>
    <x:cellStyle name="Normal 8 2 5 2 5" xfId="44427" xr:uid="{B08F536C-A3F4-45E1-AC32-B66B71DFFC53}"/>
    <x:cellStyle name="Normal 8 2 5 3" xfId="44428" xr:uid="{8DD99940-82FF-44CF-BEC3-5C458141A269}"/>
    <x:cellStyle name="Normal 8 2 5 3 2" xfId="44429" xr:uid="{691436D5-37A1-4639-853D-DCE36F1A771E}"/>
    <x:cellStyle name="Normal 8 2 5 3 2 2" xfId="44430" xr:uid="{48D87443-CF3A-46F0-878F-A4FF9767787D}"/>
    <x:cellStyle name="Normal 8 2 5 3 3" xfId="44431" xr:uid="{B66F1E46-C8F5-4248-9E4D-6570349454DF}"/>
    <x:cellStyle name="Normal 8 2 5 4" xfId="44432" xr:uid="{D65035C0-73EC-446F-BE8D-0449678AEF38}"/>
    <x:cellStyle name="Normal 8 2 5 4 2" xfId="44433" xr:uid="{B11E55ED-1EA1-4E6C-B852-84E73921B85E}"/>
    <x:cellStyle name="Normal 8 2 5 5" xfId="44434" xr:uid="{E74BCCD8-CF31-4F3F-A936-FAABF11B71E9}"/>
    <x:cellStyle name="Normal 8 2 5 6" xfId="44435" xr:uid="{BB020BC9-9770-4723-98E2-15213A87EE6F}"/>
    <x:cellStyle name="Normal 8 2 6" xfId="44436" xr:uid="{339C7A66-1AC6-40B7-8BB0-D7AA6D4208C7}"/>
    <x:cellStyle name="Normal 8 2 6 2" xfId="44437" xr:uid="{CE933E44-1D6B-478D-B669-A27B0E026107}"/>
    <x:cellStyle name="Normal 8 2 6 2 2" xfId="44438" xr:uid="{51881BF4-CCBB-45F8-8C84-6953F4A92B89}"/>
    <x:cellStyle name="Normal 8 2 6 2 2 2" xfId="44439" xr:uid="{EC41E382-6B76-4D1F-B1EE-978B324F2EC9}"/>
    <x:cellStyle name="Normal 8 2 6 2 3" xfId="44440" xr:uid="{EEE06AD0-DE57-43BE-85B0-6340C9CB5F0C}"/>
    <x:cellStyle name="Normal 8 2 6 3" xfId="44441" xr:uid="{AB580817-C8F7-460D-9032-E77D2E747993}"/>
    <x:cellStyle name="Normal 8 2 6 3 2" xfId="44442" xr:uid="{A469E4E6-A9A6-4FB0-9ECF-164D61CC2691}"/>
    <x:cellStyle name="Normal 8 2 6 4" xfId="44443" xr:uid="{F321B2E2-3DBD-4433-9CA7-20D2CCA33502}"/>
    <x:cellStyle name="Normal 8 2 6 5" xfId="44444" xr:uid="{0F5849ED-B8C5-40BD-8A6C-947DB8F6C3CE}"/>
    <x:cellStyle name="Normal 8 2 7" xfId="44445" xr:uid="{80D4F0E2-0CAC-42C9-B9D9-18A1DC62E299}"/>
    <x:cellStyle name="Normal 8 2 7 2" xfId="44446" xr:uid="{CC9BB7DE-211D-4A7B-9FDA-A758941A5511}"/>
    <x:cellStyle name="Normal 8 2 7 2 2" xfId="44447" xr:uid="{F3601851-56ED-4F4F-9A77-1F596715F5A3}"/>
    <x:cellStyle name="Normal 8 2 7 2 2 2" xfId="44448" xr:uid="{5C2A2E20-250F-4082-A490-94DB5F337BF4}"/>
    <x:cellStyle name="Normal 8 2 7 2 3" xfId="44449" xr:uid="{64CE33C0-A08B-49FD-B1C5-562CAC13A1C7}"/>
    <x:cellStyle name="Normal 8 2 7 3" xfId="44450" xr:uid="{86C005C7-1139-45B2-B83F-B16368211851}"/>
    <x:cellStyle name="Normal 8 2 7 3 2" xfId="44451" xr:uid="{B8005614-8C06-447A-A504-BE36EB255046}"/>
    <x:cellStyle name="Normal 8 2 7 4" xfId="44452" xr:uid="{639716A4-1E09-4C52-8D11-971C70100B1D}"/>
    <x:cellStyle name="Normal 8 2 7 5" xfId="44453" xr:uid="{8CAFE504-FA16-446C-A59D-6916D68BA193}"/>
    <x:cellStyle name="Normal 8 2 8" xfId="44454" xr:uid="{6F9D46AA-F7AF-4685-9FDC-B40C830D17A7}"/>
    <x:cellStyle name="Normal 8 2 8 2" xfId="44455" xr:uid="{994FE0EF-1C16-425A-9296-755761ED9E06}"/>
    <x:cellStyle name="Normal 8 2 8 2 2" xfId="44456" xr:uid="{0F2B3709-E2E3-4C71-9DFE-823D420783B1}"/>
    <x:cellStyle name="Normal 8 2 8 3" xfId="44457" xr:uid="{C4A64BB2-E42E-4705-AB9D-544A54F328CB}"/>
    <x:cellStyle name="Normal 8 2 8 4" xfId="44458" xr:uid="{70EFFCF3-6808-4EE9-AF13-9E19CD2DF816}"/>
    <x:cellStyle name="Normal 8 2 9" xfId="44459" xr:uid="{F96A2E17-318B-4D65-BA1B-E6E7C3C6FF88}"/>
    <x:cellStyle name="Normal 8 2 9 2" xfId="44460" xr:uid="{3967D7C5-DF5F-4070-8211-B59D43618316}"/>
    <x:cellStyle name="Normal 8 3" xfId="44461" xr:uid="{A41D4F12-C25B-4C1B-8A04-E17BD832AEA5}"/>
    <x:cellStyle name="Normal 8 3 10" xfId="44462" xr:uid="{43A8B997-0F35-4F5B-A0D1-164A3CBC92D3}"/>
    <x:cellStyle name="Normal 8 3 2" xfId="44463" xr:uid="{D519ECDC-16A1-4C13-9AD0-10FE59CD4284}"/>
    <x:cellStyle name="Normal 8 3 2 2" xfId="44464" xr:uid="{695C32CA-39EF-484A-912C-10CC5AF2A39F}"/>
    <x:cellStyle name="Normal 8 3 2 2 2" xfId="44465" xr:uid="{AE870A8C-7EFF-4E80-9C7B-6C90E47B2A5F}"/>
    <x:cellStyle name="Normal 8 3 2 2 2 2" xfId="44466" xr:uid="{2CCE7425-4E34-4749-B209-C6120CC67EE0}"/>
    <x:cellStyle name="Normal 8 3 2 2 2 2 2" xfId="44467" xr:uid="{9D9A298D-F6D5-480E-B846-349930200C16}"/>
    <x:cellStyle name="Normal 8 3 2 2 2 2 2 2" xfId="44468" xr:uid="{8B03CC35-4139-42BD-87FD-AC3D2301ABEA}"/>
    <x:cellStyle name="Normal 8 3 2 2 2 2 3" xfId="44469" xr:uid="{57A06F84-FE6D-4511-B8E8-EF960D16F001}"/>
    <x:cellStyle name="Normal 8 3 2 2 2 3" xfId="44470" xr:uid="{58928F1B-6BB5-4AC2-B523-31326A2EC8DC}"/>
    <x:cellStyle name="Normal 8 3 2 2 2 3 2" xfId="44471" xr:uid="{58F68A00-236F-4558-98C8-2F401E7F9A02}"/>
    <x:cellStyle name="Normal 8 3 2 2 2 4" xfId="44472" xr:uid="{22E8D856-28E6-42B4-B14E-DED079530CAF}"/>
    <x:cellStyle name="Normal 8 3 2 2 2 5" xfId="44473" xr:uid="{526FB282-2927-490F-AE5E-5EA97CE94337}"/>
    <x:cellStyle name="Normal 8 3 2 2 3" xfId="44474" xr:uid="{03A3A2A4-AA91-4E77-BF2A-FB472B6B2D8A}"/>
    <x:cellStyle name="Normal 8 3 2 2 3 2" xfId="44475" xr:uid="{5E245C6B-54E0-4FA3-93CD-AA69681ABAB7}"/>
    <x:cellStyle name="Normal 8 3 2 2 3 2 2" xfId="44476" xr:uid="{9497F04B-780A-4AB7-AD43-D698A2673CC6}"/>
    <x:cellStyle name="Normal 8 3 2 2 3 3" xfId="44477" xr:uid="{82B10094-CF80-4759-9DEB-7283590ACE13}"/>
    <x:cellStyle name="Normal 8 3 2 2 4" xfId="44478" xr:uid="{B3AC3557-6C72-4647-B968-9685AD876DC0}"/>
    <x:cellStyle name="Normal 8 3 2 2 4 2" xfId="44479" xr:uid="{66333AF6-4005-4E72-8E2E-CB5D39165522}"/>
    <x:cellStyle name="Normal 8 3 2 2 5" xfId="44480" xr:uid="{F0B017AB-2B0F-4A2C-9569-815251127ABB}"/>
    <x:cellStyle name="Normal 8 3 2 2 6" xfId="44481" xr:uid="{91BFC82D-737B-4184-A65C-FE0DA06084A4}"/>
    <x:cellStyle name="Normal 8 3 2 3" xfId="44482" xr:uid="{DA95F35C-BBB1-4E83-AF2E-7E2B88572107}"/>
    <x:cellStyle name="Normal 8 3 2 3 2" xfId="44483" xr:uid="{F324B24C-F3D4-4931-AF0C-143A9C33BC93}"/>
    <x:cellStyle name="Normal 8 3 2 3 2 2" xfId="44484" xr:uid="{F95B35DB-90CF-415A-A6E6-37CACAC17297}"/>
    <x:cellStyle name="Normal 8 3 2 3 2 2 2" xfId="44485" xr:uid="{7B1E7B1A-9EC7-4C3A-9BB2-2896D0E6147B}"/>
    <x:cellStyle name="Normal 8 3 2 3 2 3" xfId="44486" xr:uid="{FFB8C9A8-4842-4B32-AD68-A35E13FD7D1A}"/>
    <x:cellStyle name="Normal 8 3 2 3 3" xfId="44487" xr:uid="{C8B76545-0CE9-4891-B5AE-F77F37CFA642}"/>
    <x:cellStyle name="Normal 8 3 2 3 3 2" xfId="44488" xr:uid="{959DA8BE-F87C-482D-B745-B4786C0F08D1}"/>
    <x:cellStyle name="Normal 8 3 2 3 4" xfId="44489" xr:uid="{EF870603-FB74-4011-A8F0-1B45AF267795}"/>
    <x:cellStyle name="Normal 8 3 2 3 5" xfId="44490" xr:uid="{38D8EB2F-9B2C-4B9C-AEDE-C2C33B1923CF}"/>
    <x:cellStyle name="Normal 8 3 2 4" xfId="44491" xr:uid="{75F67251-7517-49C3-8886-C943C18A6210}"/>
    <x:cellStyle name="Normal 8 3 2 4 2" xfId="44492" xr:uid="{77613224-9E95-417B-A738-6422AB776469}"/>
    <x:cellStyle name="Normal 8 3 2 4 2 2" xfId="44493" xr:uid="{A5AF24E5-E169-4FA3-98BB-D96F2B102A63}"/>
    <x:cellStyle name="Normal 8 3 2 4 3" xfId="44494" xr:uid="{DA75356B-A447-47F0-8631-7EE28BDA96C6}"/>
    <x:cellStyle name="Normal 8 3 2 4 4" xfId="44495" xr:uid="{EEB83D4C-63C4-438E-9A45-713E3C8972C1}"/>
    <x:cellStyle name="Normal 8 3 2 5" xfId="44496" xr:uid="{5A5B22D7-FF7F-4EFB-9A35-9CF6D557A46D}"/>
    <x:cellStyle name="Normal 8 3 2 5 2" xfId="44497" xr:uid="{9005729C-B274-4272-AAB4-B6541F5A0B09}"/>
    <x:cellStyle name="Normal 8 3 2 6" xfId="44498" xr:uid="{41D596DF-E60F-4DFD-8E27-AB9F3093E222}"/>
    <x:cellStyle name="Normal 8 3 2 6 2" xfId="44499" xr:uid="{9B676AE2-B3A3-44E9-A989-24D47E8E3561}"/>
    <x:cellStyle name="Normal 8 3 2 7" xfId="44500" xr:uid="{03BF5779-4760-424B-A71C-D4E9FC77E026}"/>
    <x:cellStyle name="Normal 8 3 3" xfId="44501" xr:uid="{2D42B748-18C5-483D-914E-93386048D5C0}"/>
    <x:cellStyle name="Normal 8 3 3 2" xfId="44502" xr:uid="{CE4C65C3-7980-4B0E-8829-B3EADA3A8AD2}"/>
    <x:cellStyle name="Normal 8 3 3 2 2" xfId="44503" xr:uid="{6DB27047-C942-49DE-BBF3-437314FCCF66}"/>
    <x:cellStyle name="Normal 8 3 3 2 2 2" xfId="44504" xr:uid="{DFB280B3-A472-4DF3-A1F9-DE909AEA1B33}"/>
    <x:cellStyle name="Normal 8 3 3 2 2 2 2" xfId="44505" xr:uid="{88CB0776-5CB9-4314-967E-4AE3E78D1513}"/>
    <x:cellStyle name="Normal 8 3 3 2 2 2 2 2" xfId="44506" xr:uid="{6FC5585E-9B13-472E-945A-D99410EF6990}"/>
    <x:cellStyle name="Normal 8 3 3 2 2 2 3" xfId="44507" xr:uid="{D954A779-E98D-4F2E-9F10-57809DAC7DEB}"/>
    <x:cellStyle name="Normal 8 3 3 2 2 3" xfId="44508" xr:uid="{9B0B0421-4EED-4130-954E-BDBA32780D0D}"/>
    <x:cellStyle name="Normal 8 3 3 2 2 3 2" xfId="44509" xr:uid="{A79AC3B1-2018-40AF-B6CE-EB29A96740CC}"/>
    <x:cellStyle name="Normal 8 3 3 2 2 4" xfId="44510" xr:uid="{E98DF986-A90A-4084-A406-9E12D64350A6}"/>
    <x:cellStyle name="Normal 8 3 3 2 2 5" xfId="44511" xr:uid="{EBEA5700-18A1-4F2E-8DD3-54C0843AE47B}"/>
    <x:cellStyle name="Normal 8 3 3 2 3" xfId="44512" xr:uid="{58A84EBE-A14A-4DBA-857A-42EE3A6106EF}"/>
    <x:cellStyle name="Normal 8 3 3 2 3 2" xfId="44513" xr:uid="{75C2682F-A682-4154-97F1-8A72E2D21A51}"/>
    <x:cellStyle name="Normal 8 3 3 2 3 2 2" xfId="44514" xr:uid="{0564D935-9B3C-44E1-A19C-055B92CDFA85}"/>
    <x:cellStyle name="Normal 8 3 3 2 3 3" xfId="44515" xr:uid="{AE689FF0-3C21-47D2-AFDF-55FB41CE2D6C}"/>
    <x:cellStyle name="Normal 8 3 3 2 4" xfId="44516" xr:uid="{4598B945-FD33-4E05-B5C7-A3145C2BEEB2}"/>
    <x:cellStyle name="Normal 8 3 3 2 4 2" xfId="44517" xr:uid="{CE1CFBCC-CBB4-48D7-B799-6605B6871B97}"/>
    <x:cellStyle name="Normal 8 3 3 2 5" xfId="44518" xr:uid="{6CE34A29-0DA3-4862-87E7-A5B050665371}"/>
    <x:cellStyle name="Normal 8 3 3 2 6" xfId="44519" xr:uid="{F4370B0B-05CB-4C55-AFBB-69C395BB1E78}"/>
    <x:cellStyle name="Normal 8 3 3 3" xfId="44520" xr:uid="{A444BACA-C2AC-4611-8BEC-4FC540D15364}"/>
    <x:cellStyle name="Normal 8 3 3 3 2" xfId="44521" xr:uid="{17CCB088-68A1-4AF5-8F91-167E9056B78F}"/>
    <x:cellStyle name="Normal 8 3 3 3 2 2" xfId="44522" xr:uid="{B021111E-2718-4911-B310-8577E17E1309}"/>
    <x:cellStyle name="Normal 8 3 3 3 2 2 2" xfId="44523" xr:uid="{1A5729BE-5F16-4A20-9263-F8B49DF33A39}"/>
    <x:cellStyle name="Normal 8 3 3 3 2 3" xfId="44524" xr:uid="{DABEF2E2-29D3-47FA-88B9-7CB97CC7AA1C}"/>
    <x:cellStyle name="Normal 8 3 3 3 3" xfId="44525" xr:uid="{FCA5202A-AF2B-4826-A105-3B2F30F6E7D3}"/>
    <x:cellStyle name="Normal 8 3 3 3 3 2" xfId="44526" xr:uid="{48A7E4EF-F892-43C2-AB85-7D8BBD992DEC}"/>
    <x:cellStyle name="Normal 8 3 3 3 4" xfId="44527" xr:uid="{D4E40193-C3B7-4E58-B537-8507C0347D69}"/>
    <x:cellStyle name="Normal 8 3 3 3 5" xfId="44528" xr:uid="{65B1AE23-E0D8-435E-B2CD-D613116133DB}"/>
    <x:cellStyle name="Normal 8 3 3 4" xfId="44529" xr:uid="{75FB5813-3516-4323-9CDE-27E593D9263C}"/>
    <x:cellStyle name="Normal 8 3 3 4 2" xfId="44530" xr:uid="{D7C8DE36-4927-4F34-91E2-09AC0B4DBE03}"/>
    <x:cellStyle name="Normal 8 3 3 4 2 2" xfId="44531" xr:uid="{7E2862A6-7EEC-4158-AC24-E239CAF7FCAB}"/>
    <x:cellStyle name="Normal 8 3 3 4 3" xfId="44532" xr:uid="{B7707948-CAF7-4922-8109-221B82FA9EAB}"/>
    <x:cellStyle name="Normal 8 3 3 4 4" xfId="44533" xr:uid="{96360B07-CF27-46C2-B852-EA55663ED775}"/>
    <x:cellStyle name="Normal 8 3 3 5" xfId="44534" xr:uid="{FF7001A6-881B-44C6-8DF2-B53B74FA8F43}"/>
    <x:cellStyle name="Normal 8 3 3 5 2" xfId="44535" xr:uid="{4015F48D-BEEF-4803-BD7E-32885E2AD16B}"/>
    <x:cellStyle name="Normal 8 3 3 6" xfId="44536" xr:uid="{4A1136B5-AE8A-40FA-8CFC-26F4B906A816}"/>
    <x:cellStyle name="Normal 8 3 3 6 2" xfId="44537" xr:uid="{5379E559-66C2-40FD-AF23-8FA7AEAECD12}"/>
    <x:cellStyle name="Normal 8 3 3 7" xfId="44538" xr:uid="{A22E4A6C-9A86-4D0A-B58A-D328FD48424F}"/>
    <x:cellStyle name="Normal 8 3 4" xfId="44539" xr:uid="{7A5307C0-666A-4E9B-9D6E-0F9BED414FD3}"/>
    <x:cellStyle name="Normal 8 3 4 2" xfId="44540" xr:uid="{AE776068-B8AB-4385-8DF5-36B266538B63}"/>
    <x:cellStyle name="Normal 8 3 4 2 2" xfId="44541" xr:uid="{C050AA62-5FD9-46EC-B17E-11FC7ABC07CC}"/>
    <x:cellStyle name="Normal 8 3 4 2 2 2" xfId="44542" xr:uid="{F97AEC7B-E3BF-4E07-A3A4-EA0C6DCAC589}"/>
    <x:cellStyle name="Normal 8 3 4 2 2 2 2" xfId="44543" xr:uid="{B97E729E-1E16-4895-B91F-2A7C10AC3940}"/>
    <x:cellStyle name="Normal 8 3 4 2 2 3" xfId="44544" xr:uid="{6D9CE361-0FB4-4050-AB06-B4EF46FE5971}"/>
    <x:cellStyle name="Normal 8 3 4 2 3" xfId="44545" xr:uid="{4C4B8854-1D56-49D6-BAE8-FDCC3BF79633}"/>
    <x:cellStyle name="Normal 8 3 4 2 3 2" xfId="44546" xr:uid="{074C73E3-B9F0-4A9F-9B71-6FF0DF2450E0}"/>
    <x:cellStyle name="Normal 8 3 4 2 4" xfId="44547" xr:uid="{11864B7A-2BDF-45D9-A6A3-74059E18A63F}"/>
    <x:cellStyle name="Normal 8 3 4 2 5" xfId="44548" xr:uid="{92250A98-78B4-46FC-8FDD-D6850C6EC327}"/>
    <x:cellStyle name="Normal 8 3 4 3" xfId="44549" xr:uid="{317D9E4C-61C2-49C3-9875-56239A6C3868}"/>
    <x:cellStyle name="Normal 8 3 4 3 2" xfId="44550" xr:uid="{AAE30776-DDB6-4777-8B11-2A61252FFAFE}"/>
    <x:cellStyle name="Normal 8 3 4 3 2 2" xfId="44551" xr:uid="{592E18EC-93A1-4011-B140-B9D7330720AC}"/>
    <x:cellStyle name="Normal 8 3 4 3 3" xfId="44552" xr:uid="{93372B95-D9CC-466E-9307-2CBE70013A31}"/>
    <x:cellStyle name="Normal 8 3 4 4" xfId="44553" xr:uid="{5BD41A93-1613-4C8A-87F2-958ABEA4F4FE}"/>
    <x:cellStyle name="Normal 8 3 4 4 2" xfId="44554" xr:uid="{C01A5B39-98B4-4ACD-9179-FBAE4ABAC25C}"/>
    <x:cellStyle name="Normal 8 3 4 5" xfId="44555" xr:uid="{9237A9AD-DE60-48E7-B49B-4F07109EEC17}"/>
    <x:cellStyle name="Normal 8 3 4 6" xfId="44556" xr:uid="{B3ACD9F0-3887-4DFF-840E-CD553CD7701E}"/>
    <x:cellStyle name="Normal 8 3 5" xfId="44557" xr:uid="{26DA58E0-D1D2-4BF3-8C37-4C6BF1BFE3C6}"/>
    <x:cellStyle name="Normal 8 3 5 2" xfId="44558" xr:uid="{649DEB3B-2A0E-4B4F-97D7-9325DF7ABEFB}"/>
    <x:cellStyle name="Normal 8 3 5 2 2" xfId="44559" xr:uid="{73728F14-C4E8-4124-8418-8896BD51770E}"/>
    <x:cellStyle name="Normal 8 3 5 2 2 2" xfId="44560" xr:uid="{B45E15EF-25E9-4411-A998-D11152CD2B5E}"/>
    <x:cellStyle name="Normal 8 3 5 2 3" xfId="44561" xr:uid="{ED520985-6EB3-4FA9-95CA-EF502E5A4066}"/>
    <x:cellStyle name="Normal 8 3 5 3" xfId="44562" xr:uid="{C1DD5C1B-CC62-4A60-8CB7-1769CD532D55}"/>
    <x:cellStyle name="Normal 8 3 5 3 2" xfId="44563" xr:uid="{82AA1D24-D453-46D7-9E10-D0148D96A442}"/>
    <x:cellStyle name="Normal 8 3 5 4" xfId="44564" xr:uid="{16581F36-AF81-4187-B6E3-B1B65E1BC928}"/>
    <x:cellStyle name="Normal 8 3 5 5" xfId="44565" xr:uid="{B0039992-2077-400B-8051-9FA2925E9FC6}"/>
    <x:cellStyle name="Normal 8 3 6" xfId="44566" xr:uid="{E5757DDB-68D5-4E57-BF4B-7C67ECE96C27}"/>
    <x:cellStyle name="Normal 8 3 6 2" xfId="44567" xr:uid="{73C2EAE8-323F-47D6-9DA2-D2DC030A89BC}"/>
    <x:cellStyle name="Normal 8 3 6 2 2" xfId="44568" xr:uid="{29E37021-26B7-452B-81EA-51B24F751568}"/>
    <x:cellStyle name="Normal 8 3 6 2 2 2" xfId="44569" xr:uid="{AE745F5F-9CE3-42F3-B7A0-2F9AC73A90EB}"/>
    <x:cellStyle name="Normal 8 3 6 2 3" xfId="44570" xr:uid="{E279B075-1FA3-44DD-AFB1-B0F11E615E6D}"/>
    <x:cellStyle name="Normal 8 3 6 3" xfId="44571" xr:uid="{9F0E6D60-EDC5-4DBE-ACC7-DBC4AADB1100}"/>
    <x:cellStyle name="Normal 8 3 6 3 2" xfId="44572" xr:uid="{69A027CF-5320-4A6E-9042-5FADE07822BF}"/>
    <x:cellStyle name="Normal 8 3 6 4" xfId="44573" xr:uid="{87D8052A-45C2-4F2E-82B0-8A08CFDE0B58}"/>
    <x:cellStyle name="Normal 8 3 6 5" xfId="44574" xr:uid="{26B8D57A-8256-4880-B85D-263C95E9DEAA}"/>
    <x:cellStyle name="Normal 8 3 7" xfId="44575" xr:uid="{799E68EF-A44A-4C09-8C49-A625ACFFFA58}"/>
    <x:cellStyle name="Normal 8 3 7 2" xfId="44576" xr:uid="{A0A66BF3-D321-43FD-9B67-F6B0F19B170A}"/>
    <x:cellStyle name="Normal 8 3 7 2 2" xfId="44577" xr:uid="{61A97113-E00B-46CA-B235-C4F88CA0A0E9}"/>
    <x:cellStyle name="Normal 8 3 7 3" xfId="44578" xr:uid="{1B16586A-CA71-4A90-85A3-121BEB62BF29}"/>
    <x:cellStyle name="Normal 8 3 7 4" xfId="44579" xr:uid="{51EE2374-7701-45AB-9ED0-E7C6427FF897}"/>
    <x:cellStyle name="Normal 8 3 8" xfId="44580" xr:uid="{38C7241D-845A-44DD-98CE-88424ED10564}"/>
    <x:cellStyle name="Normal 8 3 8 2" xfId="44581" xr:uid="{0ECC93E1-8574-4797-BDD9-805B3EF1CDA3}"/>
    <x:cellStyle name="Normal 8 3 9" xfId="44582" xr:uid="{6F96C862-5B36-4FB8-8B3D-1CD5C2C27562}"/>
    <x:cellStyle name="Normal 8 3 9 2" xfId="44583" xr:uid="{F2B65C66-A2F4-40E7-8430-1FDC32682078}"/>
    <x:cellStyle name="Normal 8 4" xfId="44584" xr:uid="{6E3C587C-CA57-48E6-A4A2-7E83CE30F22C}"/>
    <x:cellStyle name="Normal 8 4 2" xfId="44585" xr:uid="{37F656F1-5231-4B50-B285-27528E6733BE}"/>
    <x:cellStyle name="Normal 8 4 2 2" xfId="44586" xr:uid="{704135BB-258A-4E7B-AB93-AF1D19C264DF}"/>
    <x:cellStyle name="Normal 8 4 2 2 2" xfId="44587" xr:uid="{2BE66381-4A0C-4DFF-9607-5D665D527331}"/>
    <x:cellStyle name="Normal 8 4 2 2 2 2" xfId="44588" xr:uid="{71DCEA46-D54A-455D-8765-1A4E36287A9D}"/>
    <x:cellStyle name="Normal 8 4 2 2 2 2 2" xfId="44589" xr:uid="{D277C495-0767-4356-A67F-3806C43B9C37}"/>
    <x:cellStyle name="Normal 8 4 2 2 2 3" xfId="44590" xr:uid="{7398D9FE-A98D-4793-B82F-851F71799196}"/>
    <x:cellStyle name="Normal 8 4 2 2 3" xfId="44591" xr:uid="{587346ED-6BCE-4347-89A8-FC8902EA1539}"/>
    <x:cellStyle name="Normal 8 4 2 2 3 2" xfId="44592" xr:uid="{649F7153-61B6-4F3A-BA32-7E0E908C4FF0}"/>
    <x:cellStyle name="Normal 8 4 2 2 4" xfId="44593" xr:uid="{1F59C3F8-7772-4E62-A3B8-4B48FAB65A20}"/>
    <x:cellStyle name="Normal 8 4 2 2 5" xfId="44594" xr:uid="{1C3F40A4-C658-442C-904F-6323FD7FB643}"/>
    <x:cellStyle name="Normal 8 4 2 3" xfId="44595" xr:uid="{11B5D4F6-1FC9-4883-8A5C-7889E0AC7A53}"/>
    <x:cellStyle name="Normal 8 4 2 3 2" xfId="44596" xr:uid="{221519AA-5D9E-4D3C-B279-C26BD8A7F304}"/>
    <x:cellStyle name="Normal 8 4 2 3 2 2" xfId="44597" xr:uid="{6D29ADF3-9344-4681-8691-F208F4C607D5}"/>
    <x:cellStyle name="Normal 8 4 2 3 3" xfId="44598" xr:uid="{6F2E95AE-15E0-492E-AA13-E338B31AA772}"/>
    <x:cellStyle name="Normal 8 4 2 4" xfId="44599" xr:uid="{ADF2F80E-388F-4CBD-A521-734EEEAE7AEE}"/>
    <x:cellStyle name="Normal 8 4 2 4 2" xfId="44600" xr:uid="{C9CDD1DF-A4A0-431E-B826-2619E0D46149}"/>
    <x:cellStyle name="Normal 8 4 2 5" xfId="44601" xr:uid="{EA00E859-D6AF-4496-A68F-57B7AF9A156C}"/>
    <x:cellStyle name="Normal 8 4 2 6" xfId="44602" xr:uid="{2E7FBB75-2C37-43EB-9D84-CCAF53AEA1DE}"/>
    <x:cellStyle name="Normal 8 4 3" xfId="44603" xr:uid="{ED5E4E7F-7B83-4D8E-8795-5F9D9B5FF14B}"/>
    <x:cellStyle name="Normal 8 4 3 2" xfId="44604" xr:uid="{88BB9F58-08B3-45DE-A27A-10A3F7D59EB2}"/>
    <x:cellStyle name="Normal 8 4 3 2 2" xfId="44605" xr:uid="{6A3F58EC-2E1D-493B-9071-3F05D2E651EB}"/>
    <x:cellStyle name="Normal 8 4 3 2 2 2" xfId="44606" xr:uid="{6318B012-A5B6-4163-8889-738D4506DC4F}"/>
    <x:cellStyle name="Normal 8 4 3 2 3" xfId="44607" xr:uid="{7A879F40-391F-4ADF-A55F-8491D8B54CB3}"/>
    <x:cellStyle name="Normal 8 4 3 3" xfId="44608" xr:uid="{8982D6A4-7CD6-4DD4-A501-1FDC039842BB}"/>
    <x:cellStyle name="Normal 8 4 3 3 2" xfId="44609" xr:uid="{9458F760-018B-44E3-B7D7-F64979E4E881}"/>
    <x:cellStyle name="Normal 8 4 3 4" xfId="44610" xr:uid="{9714ACD0-40E9-4A7C-9219-67E408FD9BBB}"/>
    <x:cellStyle name="Normal 8 4 3 5" xfId="44611" xr:uid="{672DAD9D-5BFA-4416-BA66-983B95B635C7}"/>
    <x:cellStyle name="Normal 8 4 4" xfId="44612" xr:uid="{918A06FB-D46D-4BE4-A607-6CCBFA97A30A}"/>
    <x:cellStyle name="Normal 8 4 4 2" xfId="44613" xr:uid="{AE0947F0-E796-427E-90F8-DA6C71E0A0D3}"/>
    <x:cellStyle name="Normal 8 4 4 2 2" xfId="44614" xr:uid="{A22A6BE8-5402-4FF0-ADF1-A841F060B4D9}"/>
    <x:cellStyle name="Normal 8 4 4 2 2 2" xfId="44615" xr:uid="{858F4A71-2194-4148-AFFF-B8A71ED533BE}"/>
    <x:cellStyle name="Normal 8 4 4 2 3" xfId="44616" xr:uid="{FB67600A-DD6B-4B3B-B12D-8F4D2A58B298}"/>
    <x:cellStyle name="Normal 8 4 4 3" xfId="44617" xr:uid="{042959F3-7B49-4544-AF47-5D85F74A98E5}"/>
    <x:cellStyle name="Normal 8 4 4 3 2" xfId="44618" xr:uid="{AAB052B4-ED3F-4818-B920-CAC39A990B05}"/>
    <x:cellStyle name="Normal 8 4 4 4" xfId="44619" xr:uid="{71A10440-E231-4435-89BE-40FBA374B439}"/>
    <x:cellStyle name="Normal 8 4 4 5" xfId="44620" xr:uid="{B5B77B13-B89F-4BE5-BAA8-6EDDFBD85B4F}"/>
    <x:cellStyle name="Normal 8 4 5" xfId="44621" xr:uid="{91CF5BC2-F0A3-4C9B-9D94-D95287FFF648}"/>
    <x:cellStyle name="Normal 8 4 5 2" xfId="44622" xr:uid="{9B934091-FC8F-433F-94A3-32607FBF5BB0}"/>
    <x:cellStyle name="Normal 8 4 5 2 2" xfId="44623" xr:uid="{F21E1B1B-F3B8-47A8-9376-C84D77793D1D}"/>
    <x:cellStyle name="Normal 8 4 5 3" xfId="44624" xr:uid="{60959C5E-FDF5-479E-B01C-7131E5A16CF6}"/>
    <x:cellStyle name="Normal 8 4 5 4" xfId="44625" xr:uid="{C8C30640-E30F-4A42-A2E5-382B333BAE07}"/>
    <x:cellStyle name="Normal 8 4 6" xfId="44626" xr:uid="{6A1DDA2C-643C-432E-B75B-F2C66341AC5E}"/>
    <x:cellStyle name="Normal 8 4 6 2" xfId="44627" xr:uid="{55C72B46-612C-4D01-862C-55F599F69720}"/>
    <x:cellStyle name="Normal 8 4 7" xfId="44628" xr:uid="{FDD8E266-408D-44EE-96FF-6D1BC65B6B5A}"/>
    <x:cellStyle name="Normal 8 4 7 2" xfId="44629" xr:uid="{A615BBBF-6728-40EF-B1B4-9E8C6B7C5F89}"/>
    <x:cellStyle name="Normal 8 4 8" xfId="44630" xr:uid="{5A4CDFE4-A40E-4A66-9BE5-11B4344DFE75}"/>
    <x:cellStyle name="Normal 8 5" xfId="44631" xr:uid="{96F9C331-AD73-4213-9EB1-F96707DDA850}"/>
    <x:cellStyle name="Normal 8 5 2" xfId="44632" xr:uid="{6A0CC5E0-1C13-4C24-9303-F4239EBA092B}"/>
    <x:cellStyle name="Normal 8 5 2 2" xfId="44633" xr:uid="{08171C14-F09E-4675-B61C-11B58A3B62D7}"/>
    <x:cellStyle name="Normal 8 5 2 2 2" xfId="44634" xr:uid="{BE2C0571-8506-4F8A-B09B-994A00605D8E}"/>
    <x:cellStyle name="Normal 8 5 2 2 2 2" xfId="44635" xr:uid="{67A88EFB-F8DA-4E01-B80A-D4D1864855C5}"/>
    <x:cellStyle name="Normal 8 5 2 2 2 2 2" xfId="44636" xr:uid="{3871B56B-B2C5-4F46-954C-01F75A2C78F1}"/>
    <x:cellStyle name="Normal 8 5 2 2 2 3" xfId="44637" xr:uid="{C43E1B77-9263-43E3-84F9-D3F7EFF017D1}"/>
    <x:cellStyle name="Normal 8 5 2 2 3" xfId="44638" xr:uid="{68DC45CD-C542-4C8E-AAB0-656BE40779CE}"/>
    <x:cellStyle name="Normal 8 5 2 2 3 2" xfId="44639" xr:uid="{DBB4C5B8-B88B-4D05-ACCD-8DF90CB59937}"/>
    <x:cellStyle name="Normal 8 5 2 2 4" xfId="44640" xr:uid="{021EDA60-6BA2-4728-8EE8-762B9AEC8523}"/>
    <x:cellStyle name="Normal 8 5 2 2 5" xfId="44641" xr:uid="{DA067BBA-CBA7-4F88-A362-6D4B7DD849A5}"/>
    <x:cellStyle name="Normal 8 5 2 3" xfId="44642" xr:uid="{6CCC88CE-3A6A-497D-B23D-FBE67344DAFE}"/>
    <x:cellStyle name="Normal 8 5 2 3 2" xfId="44643" xr:uid="{6633B955-A039-40AD-871D-F12502E34F7D}"/>
    <x:cellStyle name="Normal 8 5 2 3 2 2" xfId="44644" xr:uid="{1714D8E8-DE45-4D85-99E6-CEA54BF6031E}"/>
    <x:cellStyle name="Normal 8 5 2 3 3" xfId="44645" xr:uid="{796B5E6F-1E40-4C10-8E98-76B8AB63DE98}"/>
    <x:cellStyle name="Normal 8 5 2 4" xfId="44646" xr:uid="{DF203F08-ED54-44DF-A1E3-A6E9761F15A8}"/>
    <x:cellStyle name="Normal 8 5 2 4 2" xfId="44647" xr:uid="{0504A43E-AB83-4389-B2DB-1ECDDE80B81F}"/>
    <x:cellStyle name="Normal 8 5 2 5" xfId="44648" xr:uid="{EE9DC602-D16D-4833-B2C9-DD26D7558F82}"/>
    <x:cellStyle name="Normal 8 5 2 6" xfId="44649" xr:uid="{20C5E676-788E-48A4-94EA-D9729C465B94}"/>
    <x:cellStyle name="Normal 8 5 3" xfId="44650" xr:uid="{4318C2A9-7EA0-48B0-B726-EE49AC8DB84D}"/>
    <x:cellStyle name="Normal 8 5 3 2" xfId="44651" xr:uid="{65C08D3D-42B6-4B2E-A7AA-2563CE04B648}"/>
    <x:cellStyle name="Normal 8 5 3 2 2" xfId="44652" xr:uid="{09DEC4AB-D087-45FB-9B8E-EB4A1CC31654}"/>
    <x:cellStyle name="Normal 8 5 3 2 2 2" xfId="44653" xr:uid="{14DE0B70-4302-438E-82B6-55D1723646CA}"/>
    <x:cellStyle name="Normal 8 5 3 2 3" xfId="44654" xr:uid="{EA9178F0-5DF0-47B1-813B-530C388F93CC}"/>
    <x:cellStyle name="Normal 8 5 3 3" xfId="44655" xr:uid="{D10B356E-52E5-4112-BFD4-77EE81135F10}"/>
    <x:cellStyle name="Normal 8 5 3 3 2" xfId="44656" xr:uid="{30C07864-E888-44D9-9319-C14A2E9A40B4}"/>
    <x:cellStyle name="Normal 8 5 3 4" xfId="44657" xr:uid="{BFC14646-3DCE-4677-AA39-3FA451779AA4}"/>
    <x:cellStyle name="Normal 8 5 3 5" xfId="44658" xr:uid="{1F107699-5836-48FD-A613-771630AE98C1}"/>
    <x:cellStyle name="Normal 8 5 4" xfId="44659" xr:uid="{528F5E0E-85B7-4D23-B2E0-CAB02BBA382A}"/>
    <x:cellStyle name="Normal 8 5 4 2" xfId="44660" xr:uid="{4FF466ED-99B3-4B1A-B4D0-7EA4B83AA0BE}"/>
    <x:cellStyle name="Normal 8 5 4 2 2" xfId="44661" xr:uid="{0E1B0DA8-BAF0-400F-B911-FAA5CC50E923}"/>
    <x:cellStyle name="Normal 8 5 4 3" xfId="44662" xr:uid="{A35967A9-D357-429E-91A6-D3623CC58382}"/>
    <x:cellStyle name="Normal 8 5 4 4" xfId="44663" xr:uid="{9145652F-B4D6-496F-A38E-385F743054B0}"/>
    <x:cellStyle name="Normal 8 5 5" xfId="44664" xr:uid="{F3BB96CF-FD4B-4302-927D-754F0D01953E}"/>
    <x:cellStyle name="Normal 8 5 5 2" xfId="44665" xr:uid="{BDDDB488-F232-4D18-9EC7-A6ACE437647E}"/>
    <x:cellStyle name="Normal 8 5 6" xfId="44666" xr:uid="{0DA38B45-845C-4BEE-B4B2-C13404EE0BAC}"/>
    <x:cellStyle name="Normal 8 5 6 2" xfId="44667" xr:uid="{86C90D2F-325B-4040-8659-EF028D278F9F}"/>
    <x:cellStyle name="Normal 8 5 7" xfId="44668" xr:uid="{9E61815E-986A-4A1D-9A34-AA4FA5D9F991}"/>
    <x:cellStyle name="Normal 8 6" xfId="44669" xr:uid="{F128753D-7658-4B74-BA80-F19CCE792298}"/>
    <x:cellStyle name="Normal 8 6 2" xfId="44670" xr:uid="{D7B381E1-3221-4F0E-8F95-FB4B42FE1379}"/>
    <x:cellStyle name="Normal 8 6 2 2" xfId="44671" xr:uid="{7AB08938-10BC-4441-9C46-0014244A8400}"/>
    <x:cellStyle name="Normal 8 6 2 2 2" xfId="44672" xr:uid="{361085A7-80DC-4B77-AE29-365BB728FD8E}"/>
    <x:cellStyle name="Normal 8 6 2 2 2 2" xfId="44673" xr:uid="{72F569B9-257E-4269-9F95-5BE9709D781B}"/>
    <x:cellStyle name="Normal 8 6 2 2 2 2 2" xfId="44674" xr:uid="{390E22CA-A204-4B2C-8115-95FCC42130BB}"/>
    <x:cellStyle name="Normal 8 6 2 2 2 3" xfId="44675" xr:uid="{E73C38DA-F118-4A74-A654-55311C3E9BF9}"/>
    <x:cellStyle name="Normal 8 6 2 2 3" xfId="44676" xr:uid="{EFA10749-4FC0-4E81-A491-D5E79B945365}"/>
    <x:cellStyle name="Normal 8 6 2 2 3 2" xfId="44677" xr:uid="{A18183D7-F72F-4632-B714-85F4E01BD748}"/>
    <x:cellStyle name="Normal 8 6 2 2 4" xfId="44678" xr:uid="{0715A3A3-36C8-4A12-8845-2BA5AAD66ED0}"/>
    <x:cellStyle name="Normal 8 6 2 2 5" xfId="44679" xr:uid="{DBCD3C95-F15B-4A3A-A098-EA40DCF3934D}"/>
    <x:cellStyle name="Normal 8 6 2 3" xfId="44680" xr:uid="{0DA672ED-44CB-4523-8AE5-4B17E580D08B}"/>
    <x:cellStyle name="Normal 8 6 2 3 2" xfId="44681" xr:uid="{A17C21A3-D119-43AA-810C-26B7D22B10C3}"/>
    <x:cellStyle name="Normal 8 6 2 3 2 2" xfId="44682" xr:uid="{CA089834-47A3-4080-B6C0-EED4533DE301}"/>
    <x:cellStyle name="Normal 8 6 2 3 3" xfId="44683" xr:uid="{BB95C1EE-0765-40B1-BE48-5DC27DC749AA}"/>
    <x:cellStyle name="Normal 8 6 2 4" xfId="44684" xr:uid="{54BBBE66-4E5E-4301-B999-909A447A9715}"/>
    <x:cellStyle name="Normal 8 6 2 4 2" xfId="44685" xr:uid="{F07863A9-2347-4E05-9DF4-F662EE9F02FD}"/>
    <x:cellStyle name="Normal 8 6 2 5" xfId="44686" xr:uid="{8351C589-CFD8-43D9-B89F-D8A7A6DF0D7B}"/>
    <x:cellStyle name="Normal 8 6 2 6" xfId="44687" xr:uid="{057F18F9-1E33-48C0-8721-B3F86C3CAE4E}"/>
    <x:cellStyle name="Normal 8 6 3" xfId="44688" xr:uid="{19A6136C-F630-4B9D-9429-EC9296EC7590}"/>
    <x:cellStyle name="Normal 8 6 3 2" xfId="44689" xr:uid="{4547CB79-4C58-4211-A497-D6FB2A0FEF2D}"/>
    <x:cellStyle name="Normal 8 6 3 2 2" xfId="44690" xr:uid="{D4C95C2B-0033-479F-A354-D67FE39D653A}"/>
    <x:cellStyle name="Normal 8 6 3 2 2 2" xfId="44691" xr:uid="{1365E96D-9A69-4A74-BFC9-C02C15241DD0}"/>
    <x:cellStyle name="Normal 8 6 3 2 3" xfId="44692" xr:uid="{69CEFBF6-0C46-48DF-A29C-0495AE7F2806}"/>
    <x:cellStyle name="Normal 8 6 3 3" xfId="44693" xr:uid="{20B78027-CB08-4844-8337-6AD7BF33F600}"/>
    <x:cellStyle name="Normal 8 6 3 3 2" xfId="44694" xr:uid="{47569FE2-F86A-4D40-8644-F47BC97B9D6A}"/>
    <x:cellStyle name="Normal 8 6 3 4" xfId="44695" xr:uid="{F31B9EA0-12C3-4E02-85EA-9552BE7443B2}"/>
    <x:cellStyle name="Normal 8 6 3 5" xfId="44696" xr:uid="{33676932-45D0-45EE-93C1-1BFBFFCF3303}"/>
    <x:cellStyle name="Normal 8 6 4" xfId="44697" xr:uid="{9D1EDF55-AEB2-47B2-8501-CE4226A1BF7B}"/>
    <x:cellStyle name="Normal 8 6 4 2" xfId="44698" xr:uid="{5169B52E-B167-46AD-979C-AB8F78FFE9F4}"/>
    <x:cellStyle name="Normal 8 6 4 2 2" xfId="44699" xr:uid="{3C610497-F50F-4C46-BFA0-FBCBAEB42A1E}"/>
    <x:cellStyle name="Normal 8 6 4 3" xfId="44700" xr:uid="{7942FA31-AD32-4E58-826F-0FC867DC9AE4}"/>
    <x:cellStyle name="Normal 8 6 4 4" xfId="44701" xr:uid="{D8B1EC78-CFB6-4721-A24D-F9795C4814BB}"/>
    <x:cellStyle name="Normal 8 6 5" xfId="44702" xr:uid="{DF312FBE-1630-4FFD-983B-2D40E66DF981}"/>
    <x:cellStyle name="Normal 8 6 5 2" xfId="44703" xr:uid="{B584088B-9988-4581-9F74-2E678186DF81}"/>
    <x:cellStyle name="Normal 8 6 6" xfId="44704" xr:uid="{6B5991D3-36E2-4298-A523-FE87BAD6138A}"/>
    <x:cellStyle name="Normal 8 6 6 2" xfId="44705" xr:uid="{61C22DE8-1EBE-4C90-84D7-8F63941D0897}"/>
    <x:cellStyle name="Normal 8 6 7" xfId="44706" xr:uid="{557F52CA-417E-40CC-8AFF-330D4B8BB22D}"/>
    <x:cellStyle name="Normal 8 7" xfId="44707" xr:uid="{BA6EDAC8-FF0E-463D-B9A6-9F8959BB2C7A}"/>
    <x:cellStyle name="Normal 8 7 2" xfId="44708" xr:uid="{FF350CA9-8D22-48CD-B618-962F16E23E49}"/>
    <x:cellStyle name="Normal 8 7 2 2" xfId="44709" xr:uid="{20321655-01ED-4B1B-99B8-17F0ADDEFBD5}"/>
    <x:cellStyle name="Normal 8 7 2 2 2" xfId="44710" xr:uid="{F02E845D-6BCB-4F77-8FFA-B93BECE08584}"/>
    <x:cellStyle name="Normal 8 7 2 2 2 2" xfId="44711" xr:uid="{3C95D793-535D-4659-B8C9-1706043AA2D8}"/>
    <x:cellStyle name="Normal 8 7 2 2 3" xfId="44712" xr:uid="{E2112565-E07B-4B1E-9F30-73FD12894EE8}"/>
    <x:cellStyle name="Normal 8 7 2 3" xfId="44713" xr:uid="{9BC06BD3-2CB8-4310-8657-10FA5F7FD257}"/>
    <x:cellStyle name="Normal 8 7 2 3 2" xfId="44714" xr:uid="{5F4F1FF9-2495-4EE9-AECE-3B87E983D655}"/>
    <x:cellStyle name="Normal 8 7 2 4" xfId="44715" xr:uid="{EE39E2F4-CE48-4B61-9A22-D7C520EE4926}"/>
    <x:cellStyle name="Normal 8 7 2 5" xfId="44716" xr:uid="{D5736DD7-6793-4FF2-BC44-9DC9468B1E59}"/>
    <x:cellStyle name="Normal 8 7 3" xfId="44717" xr:uid="{DDEF5BCC-8D31-4CA0-8E63-9E5400ADA12E}"/>
    <x:cellStyle name="Normal 8 7 3 2" xfId="44718" xr:uid="{D2A81BD5-9BB8-4571-829F-1CC7C0B5F633}"/>
    <x:cellStyle name="Normal 8 7 3 2 2" xfId="44719" xr:uid="{ADE27271-3ABE-4CF0-8B1C-831C7F859213}"/>
    <x:cellStyle name="Normal 8 7 3 3" xfId="44720" xr:uid="{7B07C078-67EB-4334-B59F-6A6D83A4B0BF}"/>
    <x:cellStyle name="Normal 8 7 4" xfId="44721" xr:uid="{921716BC-6A10-43CE-84CB-41B6B0CCF8D5}"/>
    <x:cellStyle name="Normal 8 7 4 2" xfId="44722" xr:uid="{850D570D-CF81-4D83-A311-EE60097572B1}"/>
    <x:cellStyle name="Normal 8 7 5" xfId="44723" xr:uid="{B8D3B588-EEE9-4AAF-BE30-BB9CF88EA2C1}"/>
    <x:cellStyle name="Normal 8 7 6" xfId="44724" xr:uid="{B9E26AFC-EDCA-4C9D-9271-53B1DCD3F73B}"/>
    <x:cellStyle name="Normal 8 8" xfId="44725" xr:uid="{63AE5A6A-814A-4BF3-947C-201406DCD7E2}"/>
    <x:cellStyle name="Normal 8 8 2" xfId="44726" xr:uid="{5384908F-9DA7-413C-AE3B-6C8145EC4BE9}"/>
    <x:cellStyle name="Normal 8 8 2 2" xfId="44727" xr:uid="{784851A0-DB4E-48D4-8A6E-C9D4B4F67D59}"/>
    <x:cellStyle name="Normal 8 8 2 2 2" xfId="44728" xr:uid="{97D3F8EB-7C34-4DD6-B7B8-A5EA9B3FAE6D}"/>
    <x:cellStyle name="Normal 8 8 2 3" xfId="44729" xr:uid="{76839C4B-A6BA-45C0-8FE9-F6221523B581}"/>
    <x:cellStyle name="Normal 8 8 3" xfId="44730" xr:uid="{B3727938-0E24-4CA8-915D-1DCD1AFF5213}"/>
    <x:cellStyle name="Normal 8 8 3 2" xfId="44731" xr:uid="{4ED732B4-BB5D-488D-B472-D63F84243083}"/>
    <x:cellStyle name="Normal 8 8 4" xfId="44732" xr:uid="{A873408C-7CCF-42ED-BE32-727AFF4D6312}"/>
    <x:cellStyle name="Normal 8 8 5" xfId="44733" xr:uid="{DBF78B76-2A4C-404C-9355-FD768528222B}"/>
    <x:cellStyle name="Normal 8 9" xfId="44734" xr:uid="{D4FF39EF-ABDA-4A5B-9F0B-8D99DC5347E6}"/>
    <x:cellStyle name="Normal 8 9 2" xfId="44735" xr:uid="{B860C53A-6D24-4103-A7DA-B06FF128BDAF}"/>
    <x:cellStyle name="Normal 8 9 2 2" xfId="44736" xr:uid="{C91D5495-67B1-434D-89E6-EF9357823A96}"/>
    <x:cellStyle name="Normal 8 9 2 2 2" xfId="44737" xr:uid="{0E0DB63D-7B2D-4478-9588-E317D0C8675E}"/>
    <x:cellStyle name="Normal 8 9 2 3" xfId="44738" xr:uid="{58AEDADA-CE85-4B5D-AE4C-85992BA7CD7F}"/>
    <x:cellStyle name="Normal 8 9 3" xfId="44739" xr:uid="{22F5C6E1-1253-47C9-B2CE-326B5DBBCF2F}"/>
    <x:cellStyle name="Normal 8 9 3 2" xfId="44740" xr:uid="{A130F9B3-357C-4158-9AA9-29E8C708C30E}"/>
    <x:cellStyle name="Normal 8 9 4" xfId="44741" xr:uid="{946FD07A-7CE9-4DF4-A5A5-986FD5E7BC13}"/>
    <x:cellStyle name="Normal 8 9 5" xfId="44742" xr:uid="{88237E5A-15DD-4884-8474-7392594B1718}"/>
    <x:cellStyle name="Normal 80" xfId="44743" xr:uid="{DED4177E-F4E4-4621-8589-3A322527597F}"/>
    <x:cellStyle name="Normal 80 2" xfId="44744" xr:uid="{4A8434F8-E083-42C2-B8E2-F77C29FDCBC0}"/>
    <x:cellStyle name="Normal 80 2 2" xfId="44745" xr:uid="{224BFAC1-E307-459C-BD19-45D714ED847D}"/>
    <x:cellStyle name="Normal 80 2 2 2" xfId="44746" xr:uid="{1E19AF55-7EB7-4107-9150-838006A695D0}"/>
    <x:cellStyle name="Normal 80 2 2 2 2" xfId="44747" xr:uid="{885D1997-858E-49B9-8C82-7A9C9269ACCE}"/>
    <x:cellStyle name="Normal 80 2 2 2 2 2" xfId="44748" xr:uid="{554579B2-FF08-4499-931C-D02B9E0CE23A}"/>
    <x:cellStyle name="Normal 80 2 2 2 3" xfId="44749" xr:uid="{A71FF702-931F-4FD7-A2EB-6B11984FE3E3}"/>
    <x:cellStyle name="Normal 80 2 2 3" xfId="44750" xr:uid="{E11E0F2B-57B4-4A94-89D7-08EF39E1F958}"/>
    <x:cellStyle name="Normal 80 2 2 3 2" xfId="44751" xr:uid="{E8160605-7BB5-4D23-9EF3-945CF64E25D7}"/>
    <x:cellStyle name="Normal 80 2 2 4" xfId="44752" xr:uid="{A8CDA0A7-F7B3-4D98-B5EC-A086F1603ECA}"/>
    <x:cellStyle name="Normal 80 2 2 5" xfId="44753" xr:uid="{5AE81E43-E3FB-4D4C-98C3-F756324BCB0A}"/>
    <x:cellStyle name="Normal 80 2 3" xfId="44754" xr:uid="{E85603B0-A362-411B-977B-3DC484E276A5}"/>
    <x:cellStyle name="Normal 80 2 3 2" xfId="44755" xr:uid="{38A66E01-663D-438B-9BEE-CE365231ABCE}"/>
    <x:cellStyle name="Normal 80 2 3 2 2" xfId="44756" xr:uid="{F382FC4E-C51D-4B2E-B07C-2681BECF5110}"/>
    <x:cellStyle name="Normal 80 2 3 3" xfId="44757" xr:uid="{D20DF70B-C69D-4BCB-B711-526004A46C01}"/>
    <x:cellStyle name="Normal 80 2 4" xfId="44758" xr:uid="{37D3CD3F-D58B-4015-9566-EF7C06D3F908}"/>
    <x:cellStyle name="Normal 80 2 4 2" xfId="44759" xr:uid="{DF3364E7-D3E8-4A92-9B15-ED58B666D257}"/>
    <x:cellStyle name="Normal 80 2 5" xfId="44760" xr:uid="{3C4B573C-D2E4-4693-88CA-D2FF365FAC16}"/>
    <x:cellStyle name="Normal 80 2 6" xfId="44761" xr:uid="{6E0B27EF-3B63-4A41-BCB9-C3C116FB1C4E}"/>
    <x:cellStyle name="Normal 80 3" xfId="44762" xr:uid="{363BD862-D8D7-4B37-8BDF-AB6F876620A3}"/>
    <x:cellStyle name="Normal 80 3 2" xfId="44763" xr:uid="{7922A87B-679E-4D43-8B1B-C579A33A1FF2}"/>
    <x:cellStyle name="Normal 80 3 2 2" xfId="44764" xr:uid="{8BEADCFC-8067-4323-BC3D-07179C47CEC6}"/>
    <x:cellStyle name="Normal 80 3 2 2 2" xfId="44765" xr:uid="{2E0EA5BF-8039-4294-BF56-74B81C8DB8C6}"/>
    <x:cellStyle name="Normal 80 3 2 3" xfId="44766" xr:uid="{CA9A1997-884B-49E8-B8CF-D9163F840119}"/>
    <x:cellStyle name="Normal 80 3 3" xfId="44767" xr:uid="{0EC053E6-15C6-4417-ADDC-432A04232452}"/>
    <x:cellStyle name="Normal 80 3 3 2" xfId="44768" xr:uid="{AD4008C1-DDFC-4678-AA4C-D3A57B960137}"/>
    <x:cellStyle name="Normal 80 3 4" xfId="44769" xr:uid="{58899A4F-F216-4BAD-99A3-2933F508B674}"/>
    <x:cellStyle name="Normal 80 3 5" xfId="44770" xr:uid="{FA8BD64D-F8FF-47B0-B11A-90DB7CBBA6A9}"/>
    <x:cellStyle name="Normal 80 4" xfId="44771" xr:uid="{4DE58E90-EB1D-4B33-9D0A-CE7162847BEF}"/>
    <x:cellStyle name="Normal 80 4 2" xfId="44772" xr:uid="{C10BEF1B-BE7C-4CD7-AFD6-F6D736F7DDD6}"/>
    <x:cellStyle name="Normal 80 4 2 2" xfId="44773" xr:uid="{FDFB49BD-34D5-43EE-B2BD-03145AEFA1E4}"/>
    <x:cellStyle name="Normal 80 4 2 2 2" xfId="44774" xr:uid="{791FC767-6C9C-4A42-996E-1CF257D1021F}"/>
    <x:cellStyle name="Normal 80 4 2 3" xfId="44775" xr:uid="{3ADEB955-0E6F-4266-BBD1-885CF31EA1F5}"/>
    <x:cellStyle name="Normal 80 4 3" xfId="44776" xr:uid="{DA29EBFE-FDCE-4343-B39C-6D02A1DCA652}"/>
    <x:cellStyle name="Normal 80 4 3 2" xfId="44777" xr:uid="{490C0DAC-1CD1-44A3-B0AB-3B7079D9BC90}"/>
    <x:cellStyle name="Normal 80 4 4" xfId="44778" xr:uid="{E41B2E57-9E73-42C5-9D18-2835848FFD27}"/>
    <x:cellStyle name="Normal 80 4 5" xfId="44779" xr:uid="{2C6B195D-6454-4F89-A220-B1C68190F64D}"/>
    <x:cellStyle name="Normal 80 5" xfId="44780" xr:uid="{AC2C6824-C507-40DA-B6AB-B1F1112FB7D7}"/>
    <x:cellStyle name="Normal 80 5 2" xfId="44781" xr:uid="{C3BE98A5-57C0-4349-8F6A-E30320183F5B}"/>
    <x:cellStyle name="Normal 80 5 2 2" xfId="44782" xr:uid="{169346CF-1FF3-46E9-9BFA-253C96EEECD0}"/>
    <x:cellStyle name="Normal 80 5 3" xfId="44783" xr:uid="{9E1BA06E-3034-419E-9CC6-FDDECA0E478E}"/>
    <x:cellStyle name="Normal 80 5 4" xfId="44784" xr:uid="{FFB369AA-E04B-45E0-BD76-E4D30A57FE17}"/>
    <x:cellStyle name="Normal 80 6" xfId="44785" xr:uid="{0C9A97E9-8D05-4BDD-B80F-42597DF34561}"/>
    <x:cellStyle name="Normal 80 6 2" xfId="44786" xr:uid="{162863C4-5CCC-4F15-84B8-C353AA53C7AB}"/>
    <x:cellStyle name="Normal 80 7" xfId="44787" xr:uid="{27677245-72A8-4C0C-A344-C3EAD2CC8001}"/>
    <x:cellStyle name="Normal 80 7 2" xfId="44788" xr:uid="{2E52DA23-9A05-49EC-9642-3303A7C0B237}"/>
    <x:cellStyle name="Normal 80 8" xfId="44789" xr:uid="{740907E9-3AF6-4F21-9C18-226C6915CFBA}"/>
    <x:cellStyle name="Normal 81" xfId="44790" xr:uid="{652AFD1D-9B04-4794-80C4-3501C254AD74}"/>
    <x:cellStyle name="Normal 81 2" xfId="44791" xr:uid="{5D42357A-824A-4BB4-A253-B502028B8A19}"/>
    <x:cellStyle name="Normal 81 2 2" xfId="44792" xr:uid="{5FDF07DC-AFB3-4B55-AEE1-C9AC5BA8C6DD}"/>
    <x:cellStyle name="Normal 81 2 2 2" xfId="44793" xr:uid="{4ACADC5C-E5DB-489E-ABB5-1A19E7CA6075}"/>
    <x:cellStyle name="Normal 81 2 2 2 2" xfId="44794" xr:uid="{FE3EAEE2-148D-467F-B9CC-5EBDD9A483F8}"/>
    <x:cellStyle name="Normal 81 2 2 2 2 2" xfId="44795" xr:uid="{508EFD10-3511-4AAC-9D17-7DE5A3B30D10}"/>
    <x:cellStyle name="Normal 81 2 2 2 3" xfId="44796" xr:uid="{0A7BB75C-5AA1-42EA-892F-01098BB8B0F4}"/>
    <x:cellStyle name="Normal 81 2 2 3" xfId="44797" xr:uid="{74E9BEE6-0D19-4496-BDDA-A36BC162EC98}"/>
    <x:cellStyle name="Normal 81 2 2 3 2" xfId="44798" xr:uid="{C0826709-1C3A-4E85-BCC1-F2B1A7E26190}"/>
    <x:cellStyle name="Normal 81 2 2 4" xfId="44799" xr:uid="{96565520-03AE-42EC-985B-00FE71516A67}"/>
    <x:cellStyle name="Normal 81 2 2 5" xfId="44800" xr:uid="{C55BB1FE-A757-4A4F-864F-0E0C7FFA331D}"/>
    <x:cellStyle name="Normal 81 2 3" xfId="44801" xr:uid="{F2FC97E3-59E3-4B70-96A6-41763D5C9948}"/>
    <x:cellStyle name="Normal 81 2 3 2" xfId="44802" xr:uid="{61354E83-88BD-4190-81BA-1FE09FCA0A59}"/>
    <x:cellStyle name="Normal 81 2 3 2 2" xfId="44803" xr:uid="{A7344B4E-6ADA-45F9-B751-68A3F4264530}"/>
    <x:cellStyle name="Normal 81 2 3 3" xfId="44804" xr:uid="{EE054CC3-AEA2-42F8-8A64-272955048EF7}"/>
    <x:cellStyle name="Normal 81 2 4" xfId="44805" xr:uid="{F5D30C30-F4D3-48CD-8E04-B2C9C3435200}"/>
    <x:cellStyle name="Normal 81 2 4 2" xfId="44806" xr:uid="{1C8F4ED1-7219-4067-A572-0546423C1121}"/>
    <x:cellStyle name="Normal 81 2 5" xfId="44807" xr:uid="{EDDBE813-7F04-487B-953F-D2E50D24ACFB}"/>
    <x:cellStyle name="Normal 81 2 6" xfId="44808" xr:uid="{840ACE9C-F0FA-4305-B5E6-B6EFF13A69C4}"/>
    <x:cellStyle name="Normal 81 3" xfId="44809" xr:uid="{0CD97440-FDC4-4E6C-94E7-7D210CACE532}"/>
    <x:cellStyle name="Normal 81 3 2" xfId="44810" xr:uid="{09A113F6-E43E-4101-A69E-93C91C4CEF1A}"/>
    <x:cellStyle name="Normal 81 3 2 2" xfId="44811" xr:uid="{B72FF269-698F-4FE7-A772-8DC19A887E82}"/>
    <x:cellStyle name="Normal 81 3 2 2 2" xfId="44812" xr:uid="{DBEA23D8-47D0-46AD-8FE5-A64FD9AB7C47}"/>
    <x:cellStyle name="Normal 81 3 2 3" xfId="44813" xr:uid="{0619E5EE-6B2D-4555-B30E-D1BAF1CF018C}"/>
    <x:cellStyle name="Normal 81 3 3" xfId="44814" xr:uid="{BF4AF1B6-7206-45CD-810A-F2039469E765}"/>
    <x:cellStyle name="Normal 81 3 3 2" xfId="44815" xr:uid="{6FE253E3-5DF3-45F0-8687-06068AB92175}"/>
    <x:cellStyle name="Normal 81 3 4" xfId="44816" xr:uid="{95D67D24-0EF8-4664-8FD5-8C8243956F26}"/>
    <x:cellStyle name="Normal 81 3 5" xfId="44817" xr:uid="{2927CF10-2A5D-4F22-9F6B-BCDD52E2FF95}"/>
    <x:cellStyle name="Normal 81 4" xfId="44818" xr:uid="{AB966EAF-B5B5-42A4-BFBC-A88DDA638010}"/>
    <x:cellStyle name="Normal 81 4 2" xfId="44819" xr:uid="{0A1105AF-1DF3-43B2-8F4B-6117EE3B2C1D}"/>
    <x:cellStyle name="Normal 81 4 2 2" xfId="44820" xr:uid="{7BF6DEFE-90FA-4F4B-B0A0-42ABABCC6A82}"/>
    <x:cellStyle name="Normal 81 4 2 2 2" xfId="44821" xr:uid="{3F1C6EA9-27CE-40BC-BAEC-12DBB534A399}"/>
    <x:cellStyle name="Normal 81 4 2 3" xfId="44822" xr:uid="{9BA5D5D4-87B0-49AF-BFCE-98C8FF5ADCCB}"/>
    <x:cellStyle name="Normal 81 4 3" xfId="44823" xr:uid="{B0BBC059-1E82-46AE-B9A4-3AF51B67463F}"/>
    <x:cellStyle name="Normal 81 4 3 2" xfId="44824" xr:uid="{6C96DE1B-F102-4D9B-A385-19E5D88DFDA9}"/>
    <x:cellStyle name="Normal 81 4 4" xfId="44825" xr:uid="{F8855528-B8BA-4551-93FA-E0C73CF743C5}"/>
    <x:cellStyle name="Normal 81 4 5" xfId="44826" xr:uid="{0B361895-BE32-4F1D-B56E-E4207FBDDEEA}"/>
    <x:cellStyle name="Normal 81 5" xfId="44827" xr:uid="{D3620DE2-29EB-4938-9217-165852848530}"/>
    <x:cellStyle name="Normal 81 5 2" xfId="44828" xr:uid="{5BAB0481-0FE0-400E-A4DB-741775875381}"/>
    <x:cellStyle name="Normal 81 5 2 2" xfId="44829" xr:uid="{9CBEA9C2-7A83-401A-8432-2784DDD06D9A}"/>
    <x:cellStyle name="Normal 81 5 3" xfId="44830" xr:uid="{31B07CD6-B0E4-4008-AA91-A8DB64016BF5}"/>
    <x:cellStyle name="Normal 81 5 4" xfId="44831" xr:uid="{C6956843-9C76-4CF8-BD3C-D19F04CA31F3}"/>
    <x:cellStyle name="Normal 81 6" xfId="44832" xr:uid="{6FD169D9-8BC2-417B-828F-CA1143C63A8A}"/>
    <x:cellStyle name="Normal 81 6 2" xfId="44833" xr:uid="{463FFDA1-4D62-4E52-9BB8-4FE52A07515D}"/>
    <x:cellStyle name="Normal 81 7" xfId="44834" xr:uid="{0DFBFE31-B9DB-4C79-BDF0-EE83BA1F6BE0}"/>
    <x:cellStyle name="Normal 81 7 2" xfId="44835" xr:uid="{3652D928-A2D7-4D8B-94D1-AC5378F4673D}"/>
    <x:cellStyle name="Normal 81 8" xfId="44836" xr:uid="{E3C01EEF-644F-4E81-B77F-274EA8047D71}"/>
    <x:cellStyle name="Normal 82" xfId="44837" xr:uid="{9E65A85B-9076-4B40-8175-C5D4EB61F209}"/>
    <x:cellStyle name="Normal 82 2" xfId="44838" xr:uid="{B168E690-C951-41DC-88AA-167FD3D532CE}"/>
    <x:cellStyle name="Normal 82 2 2" xfId="44839" xr:uid="{348F4148-797E-4330-8F9E-7A837DD30C9A}"/>
    <x:cellStyle name="Normal 82 2 2 2" xfId="44840" xr:uid="{CB1B9AB2-708B-494B-AD63-825B1BABD44C}"/>
    <x:cellStyle name="Normal 82 2 2 2 2" xfId="44841" xr:uid="{C898DA2E-65E6-463C-A94C-A54FFA14BDC4}"/>
    <x:cellStyle name="Normal 82 2 2 2 2 2" xfId="44842" xr:uid="{2630CDE1-6014-43FC-AC27-D46D4A90D81C}"/>
    <x:cellStyle name="Normal 82 2 2 2 3" xfId="44843" xr:uid="{4EFB395E-E819-44F7-BA1F-4D17EBAE86C1}"/>
    <x:cellStyle name="Normal 82 2 2 3" xfId="44844" xr:uid="{A86D0100-F7D4-4AA0-AF33-7170CB5E8BA5}"/>
    <x:cellStyle name="Normal 82 2 2 3 2" xfId="44845" xr:uid="{2BBE9C0D-8040-4D80-BC86-4ADCF0CBE179}"/>
    <x:cellStyle name="Normal 82 2 2 4" xfId="44846" xr:uid="{FEE43BB0-EF1E-470F-9F13-1BA1071E6505}"/>
    <x:cellStyle name="Normal 82 2 2 5" xfId="44847" xr:uid="{DD4ADA4A-BEED-485C-B7E5-EEC8791584C7}"/>
    <x:cellStyle name="Normal 82 2 3" xfId="44848" xr:uid="{7E243C3C-9351-4B25-8B79-66884C165D3D}"/>
    <x:cellStyle name="Normal 82 2 3 2" xfId="44849" xr:uid="{320E85D8-D8CF-4BE6-AB5D-DD690ABBBE1F}"/>
    <x:cellStyle name="Normal 82 2 3 2 2" xfId="44850" xr:uid="{E0792DBA-29FF-4EAA-8C44-F99B9BB1CFE8}"/>
    <x:cellStyle name="Normal 82 2 3 3" xfId="44851" xr:uid="{1033D680-DBCC-4D78-A5CB-089E4A836C3A}"/>
    <x:cellStyle name="Normal 82 2 4" xfId="44852" xr:uid="{268C2147-4CC5-4AA3-9CAA-7D81B5F6512E}"/>
    <x:cellStyle name="Normal 82 2 4 2" xfId="44853" xr:uid="{B80B9E2B-2969-4D14-B32E-1866571D705B}"/>
    <x:cellStyle name="Normal 82 2 5" xfId="44854" xr:uid="{51E28E7F-43B5-4F61-A572-CDB74B6F2423}"/>
    <x:cellStyle name="Normal 82 2 6" xfId="44855" xr:uid="{A6C56D1E-948B-4DEE-9C70-9F3BC30FC6EF}"/>
    <x:cellStyle name="Normal 82 3" xfId="44856" xr:uid="{47289036-2EC0-4C4A-A0AC-33670BFB34D4}"/>
    <x:cellStyle name="Normal 82 3 2" xfId="44857" xr:uid="{9719AA88-3B2C-43D9-8D43-69F5031CA8CD}"/>
    <x:cellStyle name="Normal 82 3 2 2" xfId="44858" xr:uid="{67A1EF59-290F-4A24-AF88-86C462677B78}"/>
    <x:cellStyle name="Normal 82 3 2 2 2" xfId="44859" xr:uid="{355B513C-C128-4474-B60C-A94F2F66CFD3}"/>
    <x:cellStyle name="Normal 82 3 2 3" xfId="44860" xr:uid="{8A907DBF-E3AE-4662-974D-49322AB0FE13}"/>
    <x:cellStyle name="Normal 82 3 3" xfId="44861" xr:uid="{0DDA2802-6BDF-47DE-A784-D426D6DE7A03}"/>
    <x:cellStyle name="Normal 82 3 3 2" xfId="44862" xr:uid="{C6DDCD6A-3050-4FCE-9308-09DE66FB61DF}"/>
    <x:cellStyle name="Normal 82 3 4" xfId="44863" xr:uid="{3BDDA778-8428-46D6-960D-3843F4882B7B}"/>
    <x:cellStyle name="Normal 82 3 5" xfId="44864" xr:uid="{E884A709-6B64-457A-AB30-A40D5FF61081}"/>
    <x:cellStyle name="Normal 82 4" xfId="44865" xr:uid="{F665AD41-11C2-4DAE-A149-33D212183682}"/>
    <x:cellStyle name="Normal 82 4 2" xfId="44866" xr:uid="{EB55B8AA-7A73-40D9-A989-02D137627129}"/>
    <x:cellStyle name="Normal 82 4 2 2" xfId="44867" xr:uid="{DC25EFA7-84CC-409E-A1EB-929F790A71DC}"/>
    <x:cellStyle name="Normal 82 4 2 2 2" xfId="44868" xr:uid="{D78FE357-62A8-4FC2-97D0-02848771F901}"/>
    <x:cellStyle name="Normal 82 4 2 3" xfId="44869" xr:uid="{65F653B9-4D9B-43C4-A690-E8BF379B9CEA}"/>
    <x:cellStyle name="Normal 82 4 3" xfId="44870" xr:uid="{E17ACB3C-37A1-4474-9B3E-FE3D7A5E3A8F}"/>
    <x:cellStyle name="Normal 82 4 3 2" xfId="44871" xr:uid="{B95D8A9D-104B-4E67-B548-F35C59895F93}"/>
    <x:cellStyle name="Normal 82 4 4" xfId="44872" xr:uid="{23B5BFC9-4C9B-4390-9D26-3DF5D714AC4A}"/>
    <x:cellStyle name="Normal 82 4 5" xfId="44873" xr:uid="{E560BD48-2323-45FE-8A48-469140CF075B}"/>
    <x:cellStyle name="Normal 82 5" xfId="44874" xr:uid="{C3BE23FF-6CA1-4751-B6CB-8968FD6B4021}"/>
    <x:cellStyle name="Normal 82 5 2" xfId="44875" xr:uid="{0558EA51-E7E5-4892-92C1-262FF6A57B65}"/>
    <x:cellStyle name="Normal 82 5 2 2" xfId="44876" xr:uid="{396E3CB4-CD51-41C3-AA15-977C45786C8E}"/>
    <x:cellStyle name="Normal 82 5 3" xfId="44877" xr:uid="{59CD973E-7F1A-432B-AA15-3F1439F71A46}"/>
    <x:cellStyle name="Normal 82 5 4" xfId="44878" xr:uid="{6CBB37F0-3E4E-4A74-B808-B171ADF5DDB8}"/>
    <x:cellStyle name="Normal 82 6" xfId="44879" xr:uid="{599A9D28-267C-44AD-A3DD-9B76BBE7F653}"/>
    <x:cellStyle name="Normal 82 6 2" xfId="44880" xr:uid="{75FB05EB-F05A-4B01-8FEB-B7C143670F94}"/>
    <x:cellStyle name="Normal 82 7" xfId="44881" xr:uid="{C5149B69-3168-4662-9B35-94C16FC54DC9}"/>
    <x:cellStyle name="Normal 82 7 2" xfId="44882" xr:uid="{C25E6BFB-70BE-406A-BAB5-60F2B1AB2FAC}"/>
    <x:cellStyle name="Normal 82 8" xfId="44883" xr:uid="{C7DE7B77-0CD8-4673-A15C-779469BF3185}"/>
    <x:cellStyle name="Normal 83" xfId="44884" xr:uid="{C1F98DBA-76D6-4905-8DD6-04529F10AAE0}"/>
    <x:cellStyle name="Normal 83 2" xfId="44885" xr:uid="{D2485ADA-ACC6-48C7-929E-96A2D6A46D32}"/>
    <x:cellStyle name="Normal 83 2 2" xfId="44886" xr:uid="{43DD09D4-2138-4C7A-9C28-A509171A20F4}"/>
    <x:cellStyle name="Normal 83 2 2 2" xfId="44887" xr:uid="{B70EC5CA-B1A8-4A89-B4C9-BBC706C97760}"/>
    <x:cellStyle name="Normal 83 2 2 2 2" xfId="44888" xr:uid="{3AD5C36D-BF0B-44BC-B643-CD823977A473}"/>
    <x:cellStyle name="Normal 83 2 2 2 2 2" xfId="44889" xr:uid="{4C91A465-0573-4BE3-902C-0A6FD9AAAA81}"/>
    <x:cellStyle name="Normal 83 2 2 2 3" xfId="44890" xr:uid="{FE4AF1E2-458D-423E-82F4-EB2E6988D99D}"/>
    <x:cellStyle name="Normal 83 2 2 3" xfId="44891" xr:uid="{10A09558-D017-47A0-8DFC-9B44E6027F28}"/>
    <x:cellStyle name="Normal 83 2 2 3 2" xfId="44892" xr:uid="{EF15FB44-4AAB-4C7E-A66F-54608D723B8D}"/>
    <x:cellStyle name="Normal 83 2 2 4" xfId="44893" xr:uid="{7F89E5C7-DFEA-4D25-A849-9AE3B4B7D079}"/>
    <x:cellStyle name="Normal 83 2 2 5" xfId="44894" xr:uid="{78749B61-45E0-476C-A872-E2BF28982303}"/>
    <x:cellStyle name="Normal 83 2 3" xfId="44895" xr:uid="{53460F8D-3292-4FBD-8085-6114D26DB522}"/>
    <x:cellStyle name="Normal 83 2 3 2" xfId="44896" xr:uid="{AC290729-460C-4746-9A6C-D8008B65EB4C}"/>
    <x:cellStyle name="Normal 83 2 3 2 2" xfId="44897" xr:uid="{26DF8816-0917-42A2-B288-F5FB6E5DA805}"/>
    <x:cellStyle name="Normal 83 2 3 3" xfId="44898" xr:uid="{31DB5965-2689-470A-BEB0-200B46F8AF0F}"/>
    <x:cellStyle name="Normal 83 2 4" xfId="44899" xr:uid="{8C66579D-3D38-4663-B252-D1405246A67A}"/>
    <x:cellStyle name="Normal 83 2 4 2" xfId="44900" xr:uid="{489C7451-BB54-41E5-9128-C76353159270}"/>
    <x:cellStyle name="Normal 83 2 5" xfId="44901" xr:uid="{0FD9D54E-A8AA-4021-9A9F-6350A92184D1}"/>
    <x:cellStyle name="Normal 83 2 6" xfId="44902" xr:uid="{0A1C6AAA-C8CB-4CCF-B5D3-181B2E779F5E}"/>
    <x:cellStyle name="Normal 83 3" xfId="44903" xr:uid="{474548E1-9975-445E-823D-1A251D0970BE}"/>
    <x:cellStyle name="Normal 83 3 2" xfId="44904" xr:uid="{5E755DF2-8E72-4757-8E9D-99EF3DF50BA0}"/>
    <x:cellStyle name="Normal 83 3 2 2" xfId="44905" xr:uid="{AF7FACCA-D10F-401B-9B75-5BFDACC4B1D3}"/>
    <x:cellStyle name="Normal 83 3 2 2 2" xfId="44906" xr:uid="{3FBA1AF1-36F7-46C8-AA4E-0DF64F5E9DEF}"/>
    <x:cellStyle name="Normal 83 3 2 3" xfId="44907" xr:uid="{23CF7343-1C24-43AC-86D3-B4B04FA67DC2}"/>
    <x:cellStyle name="Normal 83 3 3" xfId="44908" xr:uid="{68AE6FE8-46B9-4290-9231-259A67BED346}"/>
    <x:cellStyle name="Normal 83 3 3 2" xfId="44909" xr:uid="{C358CC43-942C-4E38-BBEF-1191DA0A8887}"/>
    <x:cellStyle name="Normal 83 3 4" xfId="44910" xr:uid="{A5F806F1-23B3-43C2-AB49-A2DA872B78F8}"/>
    <x:cellStyle name="Normal 83 3 5" xfId="44911" xr:uid="{56889C0B-A1B1-4F1F-B585-8FA339C5B23D}"/>
    <x:cellStyle name="Normal 83 4" xfId="44912" xr:uid="{8262F7A9-A87E-4A2B-8CDB-62A6F1654404}"/>
    <x:cellStyle name="Normal 83 4 2" xfId="44913" xr:uid="{B5994CC3-0E07-416A-8AAD-E25A5AAA3EF4}"/>
    <x:cellStyle name="Normal 83 4 2 2" xfId="44914" xr:uid="{27F7765D-7935-4A36-BB89-56B0534C62A6}"/>
    <x:cellStyle name="Normal 83 4 2 2 2" xfId="44915" xr:uid="{5F383CC3-436D-4A4E-B905-AB3A82F88FB3}"/>
    <x:cellStyle name="Normal 83 4 2 3" xfId="44916" xr:uid="{E133F7B4-8146-416A-A16A-FBAB0831D7A6}"/>
    <x:cellStyle name="Normal 83 4 3" xfId="44917" xr:uid="{B3C9F372-B1AB-4893-9002-6BFB1E126594}"/>
    <x:cellStyle name="Normal 83 4 3 2" xfId="44918" xr:uid="{238CE453-C096-4202-8B2E-EC0408BDDD33}"/>
    <x:cellStyle name="Normal 83 4 4" xfId="44919" xr:uid="{52ED172E-9312-4B2B-A82D-888DA2C29E75}"/>
    <x:cellStyle name="Normal 83 4 5" xfId="44920" xr:uid="{8CBC656A-994A-4777-A029-573C6F5E6980}"/>
    <x:cellStyle name="Normal 83 5" xfId="44921" xr:uid="{E0B8E6E4-7201-42B6-AEAE-D3C5A41B0C52}"/>
    <x:cellStyle name="Normal 83 5 2" xfId="44922" xr:uid="{2F28ED43-3BD6-49D7-ABA5-5FB9DB35A51E}"/>
    <x:cellStyle name="Normal 83 5 2 2" xfId="44923" xr:uid="{A21F785A-AA17-4C84-B48F-D69CDAEF6B59}"/>
    <x:cellStyle name="Normal 83 5 3" xfId="44924" xr:uid="{FC66D0FC-B830-4395-A8C3-F740013CF7D9}"/>
    <x:cellStyle name="Normal 83 5 4" xfId="44925" xr:uid="{8DB3B3F9-2927-43B0-A343-26B10B9A5879}"/>
    <x:cellStyle name="Normal 83 6" xfId="44926" xr:uid="{9A0305BA-1B2A-4B3D-8D61-A38F6EECF108}"/>
    <x:cellStyle name="Normal 83 6 2" xfId="44927" xr:uid="{89251CEF-A493-474E-814B-F09494A3F371}"/>
    <x:cellStyle name="Normal 83 7" xfId="44928" xr:uid="{9CE6F8A1-2642-4C0F-876F-91FEDE64A453}"/>
    <x:cellStyle name="Normal 83 7 2" xfId="44929" xr:uid="{7D6E70CB-416E-4733-A5AB-AB8F23323888}"/>
    <x:cellStyle name="Normal 83 8" xfId="44930" xr:uid="{62D3E942-3E7B-4B89-A81F-9E217ECE7D0F}"/>
    <x:cellStyle name="Normal 84" xfId="44931" xr:uid="{2283F92A-1963-4C4B-A3C1-137D9A091098}"/>
    <x:cellStyle name="Normal 84 2" xfId="44932" xr:uid="{87889ED7-D875-4D0F-9A2C-684F7B52BC68}"/>
    <x:cellStyle name="Normal 84 2 2" xfId="44933" xr:uid="{AF55C0F0-667B-4B1E-B4AE-25CAABE49A43}"/>
    <x:cellStyle name="Normal 84 2 2 2" xfId="44934" xr:uid="{DDCBB67A-DE7C-415B-8A90-A80ED630D879}"/>
    <x:cellStyle name="Normal 84 2 2 2 2" xfId="44935" xr:uid="{06F1AE6E-B3E5-4360-B6A8-F5E7BD1D25C3}"/>
    <x:cellStyle name="Normal 84 2 2 3" xfId="44936" xr:uid="{07D7C2D1-EF90-4FE8-9B80-3C4330F304B9}"/>
    <x:cellStyle name="Normal 84 2 3" xfId="44937" xr:uid="{61E53592-50EE-44CA-855D-A515D9ABAE67}"/>
    <x:cellStyle name="Normal 84 2 3 2" xfId="44938" xr:uid="{258B7569-28E5-4140-A20F-90151E95C344}"/>
    <x:cellStyle name="Normal 84 2 4" xfId="44939" xr:uid="{F9F2BEC8-CCFB-41B3-950F-24D3F4178677}"/>
    <x:cellStyle name="Normal 84 2 5" xfId="44940" xr:uid="{B879DD44-8ACC-4C6A-BA85-6A87315410C2}"/>
    <x:cellStyle name="Normal 84 3" xfId="44941" xr:uid="{B06BC15B-FB62-4FEA-8635-43F444F478E1}"/>
    <x:cellStyle name="Normal 85" xfId="44942" xr:uid="{23260592-FEA9-4579-A334-A959537C023C}"/>
    <x:cellStyle name="Normal 85 2" xfId="44943" xr:uid="{9787D88D-5A11-4624-9C96-9EE2CC8B572E}"/>
    <x:cellStyle name="Normal 85 2 2" xfId="44944" xr:uid="{6E14A4D5-6D67-4FAC-95D3-93AD41BECC89}"/>
    <x:cellStyle name="Normal 85 2 2 2" xfId="44945" xr:uid="{1FC4D6EE-7FCC-4C6F-85FC-C126E0BFBDFA}"/>
    <x:cellStyle name="Normal 85 2 2 2 2" xfId="44946" xr:uid="{9A9F0EF9-F61E-48AD-95F6-1A455DC26A07}"/>
    <x:cellStyle name="Normal 85 2 2 3" xfId="44947" xr:uid="{2B4C1172-7A8E-47E5-B5BB-C5C230980181}"/>
    <x:cellStyle name="Normal 85 2 3" xfId="44948" xr:uid="{AA25B9E9-BE51-4BB0-83F0-74B23424A0B7}"/>
    <x:cellStyle name="Normal 85 2 3 2" xfId="44949" xr:uid="{65F94C4D-3A81-4845-AA0F-4A67B4980C57}"/>
    <x:cellStyle name="Normal 85 2 4" xfId="44950" xr:uid="{E74E3F61-334F-409D-ADF8-435EBEAADE51}"/>
    <x:cellStyle name="Normal 85 2 5" xfId="44951" xr:uid="{D731A9DA-F370-4F8F-9D15-3B2A0F014672}"/>
    <x:cellStyle name="Normal 85 3" xfId="44952" xr:uid="{8C8FAEC8-CDE5-470A-8F57-A039CC2FCDC1}"/>
    <x:cellStyle name="Normal 86" xfId="44953" xr:uid="{D1785C87-F0FF-4B14-8D34-C09A004065F6}"/>
    <x:cellStyle name="Normal 86 2" xfId="44954" xr:uid="{6BB56CFF-34DF-4EA5-8639-A74A57E71476}"/>
    <x:cellStyle name="Normal 86 2 2" xfId="44955" xr:uid="{35B1C817-8386-4A59-A16C-1B8E6264B165}"/>
    <x:cellStyle name="Normal 86 2 2 2" xfId="44956" xr:uid="{21CF115D-DA81-4D7C-B0F0-6AC25AE98DF9}"/>
    <x:cellStyle name="Normal 86 2 2 2 2" xfId="44957" xr:uid="{1BEBFEFD-18DF-4C3C-A6D1-AB13FA0D0511}"/>
    <x:cellStyle name="Normal 86 2 2 3" xfId="44958" xr:uid="{6ED4D6C2-8119-42D4-A623-0263CB0536F2}"/>
    <x:cellStyle name="Normal 86 2 3" xfId="44959" xr:uid="{81035824-4864-413E-A8FA-AB91C56062C3}"/>
    <x:cellStyle name="Normal 86 2 3 2" xfId="44960" xr:uid="{A8077AD8-DFD8-472A-B3E0-8F1BE32CED01}"/>
    <x:cellStyle name="Normal 86 2 4" xfId="44961" xr:uid="{1E4877B6-755D-4CC9-B0F5-AD55F085C857}"/>
    <x:cellStyle name="Normal 86 2 5" xfId="44962" xr:uid="{D04DF422-F5DE-4381-A606-E542BF5C9FA5}"/>
    <x:cellStyle name="Normal 86 3" xfId="44963" xr:uid="{4C31F899-7C1A-4B03-B97A-5E3A80B6427A}"/>
    <x:cellStyle name="Normal 87" xfId="44964" xr:uid="{CBE5D2AC-BFB7-447E-B186-FECA4B8B77B9}"/>
    <x:cellStyle name="Normal 88" xfId="44965" xr:uid="{043AED7B-AF06-4F63-8318-7322C350820F}"/>
    <x:cellStyle name="Normal 88 2" xfId="44966" xr:uid="{A44DFD66-A1DB-4968-B038-8BEE5AFB1D24}"/>
    <x:cellStyle name="Normal 88 2 2" xfId="44967" xr:uid="{E66DDF72-9843-491C-88BC-4255D012659B}"/>
    <x:cellStyle name="Normal 88 2 2 2" xfId="44968" xr:uid="{C098F6C4-C457-4584-AF9D-01B10601BC68}"/>
    <x:cellStyle name="Normal 88 2 2 2 2" xfId="44969" xr:uid="{C066861E-4035-40A1-8091-A239C5375EA9}"/>
    <x:cellStyle name="Normal 88 2 2 2 2 2" xfId="44970" xr:uid="{9849A7DE-87C9-4F91-A281-0C38C6BF863B}"/>
    <x:cellStyle name="Normal 88 2 2 2 3" xfId="44971" xr:uid="{46C8F5DA-03AF-4EFC-9408-903D38DC51C1}"/>
    <x:cellStyle name="Normal 88 2 2 3" xfId="44972" xr:uid="{B7ABD821-B794-4633-870A-A2CB5C82B499}"/>
    <x:cellStyle name="Normal 88 2 2 3 2" xfId="44973" xr:uid="{6A07B47F-F0AB-4BD5-BE53-4CDA5AB40104}"/>
    <x:cellStyle name="Normal 88 2 2 4" xfId="44974" xr:uid="{1D03B753-C0DA-4D90-BFBC-895330E4EE69}"/>
    <x:cellStyle name="Normal 88 2 2 5" xfId="44975" xr:uid="{32B80245-443D-42B4-8E15-A9AB2DF53051}"/>
    <x:cellStyle name="Normal 88 2 3" xfId="44976" xr:uid="{24F52902-0897-49B6-B7A6-E979757D31E8}"/>
    <x:cellStyle name="Normal 88 2 3 2" xfId="44977" xr:uid="{0849F091-E2EB-40AC-A11F-DFD923D94EC1}"/>
    <x:cellStyle name="Normal 88 2 3 2 2" xfId="44978" xr:uid="{61A5081B-8C4C-48BE-8104-E98206D2581D}"/>
    <x:cellStyle name="Normal 88 2 3 3" xfId="44979" xr:uid="{37D81DD3-2EC4-4B31-AF4F-5625A078B0B0}"/>
    <x:cellStyle name="Normal 88 2 4" xfId="44980" xr:uid="{C1C844E4-6FE9-4559-B1A6-ED842A2B1792}"/>
    <x:cellStyle name="Normal 88 2 4 2" xfId="44981" xr:uid="{B25236C8-6AE1-4D1C-AA1B-8C8EEBEF0E65}"/>
    <x:cellStyle name="Normal 88 2 5" xfId="44982" xr:uid="{27F085B6-4E5C-4915-9B09-F4745DB9A383}"/>
    <x:cellStyle name="Normal 88 2 6" xfId="44983" xr:uid="{1399DA83-90DE-44B7-B6B9-DE0751BFDC58}"/>
    <x:cellStyle name="Normal 88 3" xfId="44984" xr:uid="{095FC9BC-5122-4BE4-93E8-4B2A595E0162}"/>
    <x:cellStyle name="Normal 88 3 2" xfId="44985" xr:uid="{975A5000-65A3-425F-AC32-2489E227E0B0}"/>
    <x:cellStyle name="Normal 88 3 2 2" xfId="44986" xr:uid="{D3116C06-3FD4-4E24-A5B1-F17DF0B4996E}"/>
    <x:cellStyle name="Normal 88 3 2 2 2" xfId="44987" xr:uid="{C59651ED-7A55-4492-B67F-BA719353695D}"/>
    <x:cellStyle name="Normal 88 3 2 3" xfId="44988" xr:uid="{BA0D9C75-4527-4418-B680-B1A99FCCBAC3}"/>
    <x:cellStyle name="Normal 88 3 3" xfId="44989" xr:uid="{CFB252D5-0971-4755-92A2-89AA0693CDBB}"/>
    <x:cellStyle name="Normal 88 3 3 2" xfId="44990" xr:uid="{5BE49226-1DFE-4211-9F4A-2958F4ABB742}"/>
    <x:cellStyle name="Normal 88 3 4" xfId="44991" xr:uid="{25527ED9-4582-4F3B-9244-32F5CDEA68F7}"/>
    <x:cellStyle name="Normal 88 3 5" xfId="44992" xr:uid="{75D3D79E-C6BA-4A6E-B5FE-14FED085A672}"/>
    <x:cellStyle name="Normal 88 4" xfId="44993" xr:uid="{E1354765-1F8E-4D51-8DDE-3BCF02592F04}"/>
    <x:cellStyle name="Normal 88 4 2" xfId="44994" xr:uid="{6910BD42-AB20-4B21-9CCA-FE4F805B234B}"/>
    <x:cellStyle name="Normal 88 4 2 2" xfId="44995" xr:uid="{9DF989F5-7D20-45A4-AE37-A7EC83CB9CDD}"/>
    <x:cellStyle name="Normal 88 4 3" xfId="44996" xr:uid="{76D78343-1C49-4ACB-A223-0C5ADEBFD836}"/>
    <x:cellStyle name="Normal 88 4 4" xfId="44997" xr:uid="{01B80DFE-DABD-4E68-88C9-C8CDA08F45AC}"/>
    <x:cellStyle name="Normal 88 5" xfId="44998" xr:uid="{B3EB414C-42FC-43BD-8560-34585293C06D}"/>
    <x:cellStyle name="Normal 88 5 2" xfId="44999" xr:uid="{E9157DCC-0587-436A-9B41-24359EA136E4}"/>
    <x:cellStyle name="Normal 88 6" xfId="45000" xr:uid="{4B616D55-D1FA-451E-A631-3F8E77F04136}"/>
    <x:cellStyle name="Normal 88 6 2" xfId="45001" xr:uid="{6691DAB8-3BA1-40BD-8034-17276CEEAF8E}"/>
    <x:cellStyle name="Normal 88 7" xfId="45002" xr:uid="{37936388-922C-49CD-8BD6-0A94C8BDCF59}"/>
    <x:cellStyle name="Normal 89" xfId="45003" xr:uid="{351D0F8F-01AF-4A23-A658-0DE920CF25B8}"/>
    <x:cellStyle name="Normal 89 2" xfId="45004" xr:uid="{79A07B88-A006-483C-A84F-27EBDEF00C8A}"/>
    <x:cellStyle name="Normal 89 2 2" xfId="45005" xr:uid="{495B7AC4-0BBB-4408-A599-6C5604647743}"/>
    <x:cellStyle name="Normal 89 2 2 2" xfId="45006" xr:uid="{093FDEDF-1C93-4A67-BC95-2B9DA0356C99}"/>
    <x:cellStyle name="Normal 89 2 2 2 2" xfId="45007" xr:uid="{26B15024-87A3-4156-AC37-02853A8C0D4A}"/>
    <x:cellStyle name="Normal 89 2 2 2 2 2" xfId="45008" xr:uid="{BA5DA301-7159-473A-B6D7-93B828654EA3}"/>
    <x:cellStyle name="Normal 89 2 2 2 3" xfId="45009" xr:uid="{7A3706CD-BE47-486C-AC6F-9A1F52E8C9D9}"/>
    <x:cellStyle name="Normal 89 2 2 3" xfId="45010" xr:uid="{CF0E23CC-F910-41DA-82B7-35CB9797192B}"/>
    <x:cellStyle name="Normal 89 2 2 3 2" xfId="45011" xr:uid="{6ECD4CDB-C182-4585-AAAD-825B7C59DA5C}"/>
    <x:cellStyle name="Normal 89 2 2 4" xfId="45012" xr:uid="{A4F64049-1E6D-461C-87D1-2E665CD74B68}"/>
    <x:cellStyle name="Normal 89 2 2 5" xfId="45013" xr:uid="{809423FC-D7BE-4B03-B6FA-43CE4700480F}"/>
    <x:cellStyle name="Normal 89 2 3" xfId="45014" xr:uid="{51878AE0-92B6-42D9-8BC7-F22E6A2E5ED6}"/>
    <x:cellStyle name="Normal 89 2 3 2" xfId="45015" xr:uid="{EBA0843D-EBC1-4CEB-96C4-E4C77BECEBF6}"/>
    <x:cellStyle name="Normal 89 2 3 2 2" xfId="45016" xr:uid="{2B0B4229-0C94-4F17-8263-953DDDB4478A}"/>
    <x:cellStyle name="Normal 89 2 3 3" xfId="45017" xr:uid="{BE4F10EE-5C2E-44AC-924A-113197B0F342}"/>
    <x:cellStyle name="Normal 89 2 4" xfId="45018" xr:uid="{D498DE24-0D5B-473D-BD64-FE6B1AA4ED01}"/>
    <x:cellStyle name="Normal 89 2 4 2" xfId="45019" xr:uid="{C4B558D1-0097-443E-B331-1327083214FC}"/>
    <x:cellStyle name="Normal 89 2 5" xfId="45020" xr:uid="{AA7D51C9-D6D1-40F7-8AF8-C717E676E61A}"/>
    <x:cellStyle name="Normal 89 2 6" xfId="45021" xr:uid="{4A76D1B1-A79C-47F9-ABD7-75A8E174E00E}"/>
    <x:cellStyle name="Normal 89 3" xfId="45022" xr:uid="{3C0B5E1D-13B1-4DAA-B288-5D8E61A7D044}"/>
    <x:cellStyle name="Normal 89 3 2" xfId="45023" xr:uid="{123A6BDC-2092-47F0-8B66-9237E2D8D0E1}"/>
    <x:cellStyle name="Normal 89 3 2 2" xfId="45024" xr:uid="{9DB2B48C-1FA8-4F89-8BCC-3EAA4C3B325E}"/>
    <x:cellStyle name="Normal 89 3 2 2 2" xfId="45025" xr:uid="{EA079207-42FC-481A-B401-F5FEB90208AD}"/>
    <x:cellStyle name="Normal 89 3 2 3" xfId="45026" xr:uid="{632AAAE6-259A-41EF-816E-4A1359925024}"/>
    <x:cellStyle name="Normal 89 3 3" xfId="45027" xr:uid="{C477C4B1-3BAC-4E48-A029-A302DEF06A9F}"/>
    <x:cellStyle name="Normal 89 3 3 2" xfId="45028" xr:uid="{B925FAD0-B44B-40B2-A931-118AA766D0D8}"/>
    <x:cellStyle name="Normal 89 3 4" xfId="45029" xr:uid="{7378B72E-8A6D-4543-A2A5-67A999F47196}"/>
    <x:cellStyle name="Normal 89 3 5" xfId="45030" xr:uid="{85E9FD29-69F3-4FAC-BAE6-8DEEA9E58793}"/>
    <x:cellStyle name="Normal 89 4" xfId="45031" xr:uid="{003793B2-19B4-4107-BE87-F4BCB5394B10}"/>
    <x:cellStyle name="Normal 89 4 2" xfId="45032" xr:uid="{77C29A44-D877-483C-8552-9E9BC0780573}"/>
    <x:cellStyle name="Normal 89 4 2 2" xfId="45033" xr:uid="{683A1A37-BD79-49EA-A810-F7B0521579CB}"/>
    <x:cellStyle name="Normal 89 4 3" xfId="45034" xr:uid="{4AA4D8C9-6A2B-4DA9-88E1-00182A8AC874}"/>
    <x:cellStyle name="Normal 89 4 4" xfId="45035" xr:uid="{B583F0FF-3B2C-4105-9781-C96D745F3A22}"/>
    <x:cellStyle name="Normal 89 5" xfId="45036" xr:uid="{E27E3C0C-B6BE-4FD6-90FE-0FC2E6612C59}"/>
    <x:cellStyle name="Normal 89 5 2" xfId="45037" xr:uid="{823B3644-074D-4EA3-A5A1-DCEF7F033C1F}"/>
    <x:cellStyle name="Normal 89 6" xfId="45038" xr:uid="{9F46E2DC-E197-45B5-A7B5-EF2E32A7890E}"/>
    <x:cellStyle name="Normal 89 6 2" xfId="45039" xr:uid="{C05CE93F-B396-438C-9033-1DA13C7A89E5}"/>
    <x:cellStyle name="Normal 89 7" xfId="45040" xr:uid="{6A061D42-FC6F-4268-8F18-DEC01E3D916E}"/>
    <x:cellStyle name="Normal 9" xfId="825" xr:uid="{BE6E22AA-3CC0-4692-9CE7-565CE204DA79}"/>
    <x:cellStyle name="Normal 9 10" xfId="45041" xr:uid="{A257BBB8-7379-46FD-BD90-6C8AC330FBA0}"/>
    <x:cellStyle name="Normal 9 10 2" xfId="45042" xr:uid="{2FF7638F-3AFC-424F-A5CB-2FF676E28E8C}"/>
    <x:cellStyle name="Normal 9 10 2 2" xfId="45043" xr:uid="{9CEF3F1E-55B9-424F-AF85-378597FDC378}"/>
    <x:cellStyle name="Normal 9 10 3" xfId="45044" xr:uid="{9B77DE92-7740-4329-B5CB-10FFED8B68D7}"/>
    <x:cellStyle name="Normal 9 10 4" xfId="45045" xr:uid="{577C3674-6DA6-419A-8AF2-52C377533ED4}"/>
    <x:cellStyle name="Normal 9 11" xfId="45046" xr:uid="{EC639FBD-4F2A-4514-BF87-402AD0107B07}"/>
    <x:cellStyle name="Normal 9 11 2" xfId="45047" xr:uid="{08979E03-B7EF-45DC-A3F9-6EA114D88FDA}"/>
    <x:cellStyle name="Normal 9 12" xfId="45048" xr:uid="{11F36AF6-23FD-403D-B4CB-2D292B2B1434}"/>
    <x:cellStyle name="Normal 9 13" xfId="45049" xr:uid="{BF30D677-E3CC-4348-A647-E3E12F75918A}"/>
    <x:cellStyle name="Normal 9 13 2" xfId="45050" xr:uid="{1D59BEC7-D100-4C1D-93FF-67BE2E035A77}"/>
    <x:cellStyle name="Normal 9 14" xfId="45051" xr:uid="{FA7F9EEB-277D-421F-9BB9-47BB1F7FC1BA}"/>
    <x:cellStyle name="Normal 9 15" xfId="45052" xr:uid="{10774715-0457-4AFA-99E7-BF180D47DBC7}"/>
    <x:cellStyle name="Normal 9 2" xfId="45053" xr:uid="{71CADC47-4E71-4725-9DE3-5DD4A6EFFA87}"/>
    <x:cellStyle name="Normal 9 2 10" xfId="45054" xr:uid="{8735E2BF-439B-4660-AE61-89193BC43E25}"/>
    <x:cellStyle name="Normal 9 2 10 2" xfId="45055" xr:uid="{2128D1C8-AA00-4403-8D11-C3EFEC196967}"/>
    <x:cellStyle name="Normal 9 2 11" xfId="45056" xr:uid="{65BC6FF0-B236-4FBD-BAF2-6DC71784D6A6}"/>
    <x:cellStyle name="Normal 9 2 2" xfId="45057" xr:uid="{96B16CA9-9B4E-4FC3-BAE7-9FB9366CAC4C}"/>
    <x:cellStyle name="Normal 9 2 2 10" xfId="45058" xr:uid="{2CAF571E-569E-4A28-A1BB-1215F26937F3}"/>
    <x:cellStyle name="Normal 9 2 2 2" xfId="45059" xr:uid="{6776ADB6-8239-4ADC-9628-ED993D5760A4}"/>
    <x:cellStyle name="Normal 9 2 2 2 2" xfId="45060" xr:uid="{17FF4A21-670C-436F-9427-534397224234}"/>
    <x:cellStyle name="Normal 9 2 2 2 2 2" xfId="45061" xr:uid="{08FCC6F7-ABAA-4EA8-8A7B-9FE2F7AACCE9}"/>
    <x:cellStyle name="Normal 9 2 2 2 2 2 2" xfId="45062" xr:uid="{8932C2B4-7C02-415A-B5E1-81B3D1074E75}"/>
    <x:cellStyle name="Normal 9 2 2 2 2 2 2 2" xfId="45063" xr:uid="{B641FFC8-755F-49ED-BC6D-3C394378CE06}"/>
    <x:cellStyle name="Normal 9 2 2 2 2 2 2 2 2" xfId="45064" xr:uid="{A7A1B33E-6809-4CD8-A740-74358E75935F}"/>
    <x:cellStyle name="Normal 9 2 2 2 2 2 2 3" xfId="45065" xr:uid="{9A7D747C-85E7-405B-9644-366DDC0FDF4F}"/>
    <x:cellStyle name="Normal 9 2 2 2 2 2 3" xfId="45066" xr:uid="{BEEE3F47-36AF-489F-B52C-20C9A2B14216}"/>
    <x:cellStyle name="Normal 9 2 2 2 2 2 3 2" xfId="45067" xr:uid="{EE95E01A-8332-45CC-B2DA-AC50DE1F062B}"/>
    <x:cellStyle name="Normal 9 2 2 2 2 2 4" xfId="45068" xr:uid="{CD00FBFA-F846-487D-AC56-46A3CCBE2D75}"/>
    <x:cellStyle name="Normal 9 2 2 2 2 2 5" xfId="45069" xr:uid="{8AE94F53-04EC-4461-B341-ED2D296F83BA}"/>
    <x:cellStyle name="Normal 9 2 2 2 2 3" xfId="45070" xr:uid="{7CFC0E2D-6796-4FAE-87F4-D3F929376798}"/>
    <x:cellStyle name="Normal 9 2 2 2 2 3 2" xfId="45071" xr:uid="{F619724A-0FB0-4191-AE49-30FDF5A5A323}"/>
    <x:cellStyle name="Normal 9 2 2 2 2 3 2 2" xfId="45072" xr:uid="{0447A79E-3AEB-436F-9E45-89B6EF5B43FA}"/>
    <x:cellStyle name="Normal 9 2 2 2 2 3 3" xfId="45073" xr:uid="{9861FE38-3AD2-4628-91E2-8782E25A94D6}"/>
    <x:cellStyle name="Normal 9 2 2 2 2 4" xfId="45074" xr:uid="{24D8CDC4-872F-4D7F-8CC0-15E091D43D0A}"/>
    <x:cellStyle name="Normal 9 2 2 2 2 4 2" xfId="45075" xr:uid="{363A6CB8-FD68-46AA-8754-08E2DA28B05F}"/>
    <x:cellStyle name="Normal 9 2 2 2 2 5" xfId="45076" xr:uid="{336608EB-DF9B-4C03-9B80-150FCF67E561}"/>
    <x:cellStyle name="Normal 9 2 2 2 2 6" xfId="45077" xr:uid="{B015692F-C244-4759-AF5F-D89FD7FEA031}"/>
    <x:cellStyle name="Normal 9 2 2 2 3" xfId="45078" xr:uid="{02AF7157-6459-49D2-9D00-EABEC83C1C8B}"/>
    <x:cellStyle name="Normal 9 2 2 2 3 2" xfId="45079" xr:uid="{A42FD6F5-3414-4DBB-A192-32B8B815CD61}"/>
    <x:cellStyle name="Normal 9 2 2 2 3 2 2" xfId="45080" xr:uid="{DCDDA265-AE52-4E32-B7D5-B08FBC359CD4}"/>
    <x:cellStyle name="Normal 9 2 2 2 3 2 2 2" xfId="45081" xr:uid="{C85FD912-81FF-4767-9BB1-C486432DDCF2}"/>
    <x:cellStyle name="Normal 9 2 2 2 3 2 3" xfId="45082" xr:uid="{DE0FF651-631C-474F-96CC-0A2425A54CA5}"/>
    <x:cellStyle name="Normal 9 2 2 2 3 3" xfId="45083" xr:uid="{75972F50-F161-486D-8C28-8C55213168F9}"/>
    <x:cellStyle name="Normal 9 2 2 2 3 3 2" xfId="45084" xr:uid="{CBD4E41F-635F-47E7-9923-457D94C6C962}"/>
    <x:cellStyle name="Normal 9 2 2 2 3 4" xfId="45085" xr:uid="{EBC770ED-429C-4FB6-92A8-A1C35FE1DF53}"/>
    <x:cellStyle name="Normal 9 2 2 2 3 5" xfId="45086" xr:uid="{47D62DC3-C53D-49AF-859B-7EB337D2D349}"/>
    <x:cellStyle name="Normal 9 2 2 2 4" xfId="45087" xr:uid="{4C605A9B-D127-484F-ABC4-E18E452D9392}"/>
    <x:cellStyle name="Normal 9 2 2 2 4 2" xfId="45088" xr:uid="{94970882-F3EC-4B8E-9674-0B7C91274C25}"/>
    <x:cellStyle name="Normal 9 2 2 2 4 2 2" xfId="45089" xr:uid="{861AC6CA-885B-42B4-8684-BBF3E0AD8400}"/>
    <x:cellStyle name="Normal 9 2 2 2 4 3" xfId="45090" xr:uid="{9D553350-3833-4105-ABF6-DA24F317AA82}"/>
    <x:cellStyle name="Normal 9 2 2 2 4 4" xfId="45091" xr:uid="{0973CA01-3A95-4689-8D5E-E5A14D8FD311}"/>
    <x:cellStyle name="Normal 9 2 2 2 5" xfId="45092" xr:uid="{3F8024BA-C2D2-4BAE-8A6D-37699D16AC63}"/>
    <x:cellStyle name="Normal 9 2 2 2 5 2" xfId="45093" xr:uid="{7D6FB235-2A03-4DF6-A350-8F1B670D62E2}"/>
    <x:cellStyle name="Normal 9 2 2 2 6" xfId="45094" xr:uid="{71630DC2-F661-4405-9408-BDE37694AFCE}"/>
    <x:cellStyle name="Normal 9 2 2 2 6 2" xfId="45095" xr:uid="{2DFF174C-15ED-495F-89B7-4F56046E30F6}"/>
    <x:cellStyle name="Normal 9 2 2 2 7" xfId="45096" xr:uid="{035CDFE9-CA30-4356-B7B8-E919B41A7FC4}"/>
    <x:cellStyle name="Normal 9 2 2 3" xfId="45097" xr:uid="{6C26566B-52EC-444F-ABFD-0406768EF7B9}"/>
    <x:cellStyle name="Normal 9 2 2 3 2" xfId="45098" xr:uid="{BF39BE42-684D-486D-A1E7-6BEDAE7FE496}"/>
    <x:cellStyle name="Normal 9 2 2 3 2 2" xfId="45099" xr:uid="{8CB943E9-F117-48FE-9BE4-CFEBA5BE1EA4}"/>
    <x:cellStyle name="Normal 9 2 2 3 2 2 2" xfId="45100" xr:uid="{70324AAE-28D4-4A55-BC4A-10B9AEF3A494}"/>
    <x:cellStyle name="Normal 9 2 2 3 2 2 2 2" xfId="45101" xr:uid="{5FD30750-2EED-4BB6-84A0-251D7E9FBA71}"/>
    <x:cellStyle name="Normal 9 2 2 3 2 2 2 2 2" xfId="45102" xr:uid="{982D61AB-1566-4D9C-9808-64404B980D6E}"/>
    <x:cellStyle name="Normal 9 2 2 3 2 2 2 3" xfId="45103" xr:uid="{1DABADA0-7137-4F43-B6B6-AA140346B59D}"/>
    <x:cellStyle name="Normal 9 2 2 3 2 2 3" xfId="45104" xr:uid="{136EE7E5-71EE-422A-A467-16D4C9AA0EF4}"/>
    <x:cellStyle name="Normal 9 2 2 3 2 2 3 2" xfId="45105" xr:uid="{FC8909D4-9DCA-410D-82F3-9E78E375C846}"/>
    <x:cellStyle name="Normal 9 2 2 3 2 2 4" xfId="45106" xr:uid="{AD3D193D-1FC3-4722-8ABF-5E22F398702C}"/>
    <x:cellStyle name="Normal 9 2 2 3 2 2 5" xfId="45107" xr:uid="{72053BFD-2288-4173-8550-5C057E55C7C0}"/>
    <x:cellStyle name="Normal 9 2 2 3 2 3" xfId="45108" xr:uid="{264D8128-5625-49A5-B1CC-CF81FB56CC71}"/>
    <x:cellStyle name="Normal 9 2 2 3 2 3 2" xfId="45109" xr:uid="{7137942A-B870-4CF6-9EEA-81F2F16D6AA2}"/>
    <x:cellStyle name="Normal 9 2 2 3 2 3 2 2" xfId="45110" xr:uid="{FBDB9018-E4EB-4B5B-ADD5-D5AC3AB86F39}"/>
    <x:cellStyle name="Normal 9 2 2 3 2 3 3" xfId="45111" xr:uid="{6755AEE5-159C-4F18-887E-07D68AD1E29F}"/>
    <x:cellStyle name="Normal 9 2 2 3 2 4" xfId="45112" xr:uid="{F4182241-6B89-4B56-A650-FC13EF269995}"/>
    <x:cellStyle name="Normal 9 2 2 3 2 4 2" xfId="45113" xr:uid="{89A02E89-3C24-4B1D-A71E-6DEFF987330B}"/>
    <x:cellStyle name="Normal 9 2 2 3 2 5" xfId="45114" xr:uid="{1361B46C-35DA-49B9-8C83-4AF0FAD08DB7}"/>
    <x:cellStyle name="Normal 9 2 2 3 2 6" xfId="45115" xr:uid="{7F135BB2-4974-41ED-ADA0-6155277059AB}"/>
    <x:cellStyle name="Normal 9 2 2 3 3" xfId="45116" xr:uid="{FF897904-B91D-4298-B1C2-438A351D3D4E}"/>
    <x:cellStyle name="Normal 9 2 2 3 3 2" xfId="45117" xr:uid="{1BB5AB85-9837-4D75-B276-62386EF39536}"/>
    <x:cellStyle name="Normal 9 2 2 3 3 2 2" xfId="45118" xr:uid="{EB90A138-419C-4810-BCF2-59A240A9A911}"/>
    <x:cellStyle name="Normal 9 2 2 3 3 2 2 2" xfId="45119" xr:uid="{1CD9278F-5FDF-4BFA-8E18-179E63E84E0F}"/>
    <x:cellStyle name="Normal 9 2 2 3 3 2 3" xfId="45120" xr:uid="{B5054A1F-B1AC-4BCD-BAD3-92A22A5620AC}"/>
    <x:cellStyle name="Normal 9 2 2 3 3 3" xfId="45121" xr:uid="{0CABC722-9EFD-4991-AEBA-CB905C19A050}"/>
    <x:cellStyle name="Normal 9 2 2 3 3 3 2" xfId="45122" xr:uid="{BB1508C9-2A6E-46AD-8446-9B7F3DBB1C5B}"/>
    <x:cellStyle name="Normal 9 2 2 3 3 4" xfId="45123" xr:uid="{F6F44D9A-3BE2-4659-9351-954F7DEB8649}"/>
    <x:cellStyle name="Normal 9 2 2 3 3 5" xfId="45124" xr:uid="{FBF516A3-075B-484B-B3CF-231A4C7E19F4}"/>
    <x:cellStyle name="Normal 9 2 2 3 4" xfId="45125" xr:uid="{1EAE8089-575B-4715-B521-8719CE028B5A}"/>
    <x:cellStyle name="Normal 9 2 2 3 4 2" xfId="45126" xr:uid="{84E0CFFD-0FCD-4815-B429-512D7D4068F8}"/>
    <x:cellStyle name="Normal 9 2 2 3 4 2 2" xfId="45127" xr:uid="{9343A9A2-BC5A-421B-AA17-3F91458E0515}"/>
    <x:cellStyle name="Normal 9 2 2 3 4 3" xfId="45128" xr:uid="{7294401E-4FB0-4AB6-802F-8F59E23B0C09}"/>
    <x:cellStyle name="Normal 9 2 2 3 4 4" xfId="45129" xr:uid="{5F26917A-DD04-47DA-A9DC-29EBFB855F90}"/>
    <x:cellStyle name="Normal 9 2 2 3 5" xfId="45130" xr:uid="{79ACFFD6-C56C-4AFD-B7F0-5FB9D41E931A}"/>
    <x:cellStyle name="Normal 9 2 2 3 5 2" xfId="45131" xr:uid="{1F8EDA26-AEE1-46CE-8444-31EBD58B9EA9}"/>
    <x:cellStyle name="Normal 9 2 2 3 6" xfId="45132" xr:uid="{D6E61C92-8487-4C96-B273-104D69B3407D}"/>
    <x:cellStyle name="Normal 9 2 2 3 6 2" xfId="45133" xr:uid="{CF3D95E3-D276-45D6-9020-E3F067E557D7}"/>
    <x:cellStyle name="Normal 9 2 2 3 7" xfId="45134" xr:uid="{3199B937-4DBC-4E43-8DD2-6DE0390D7C1A}"/>
    <x:cellStyle name="Normal 9 2 2 4" xfId="45135" xr:uid="{038B364F-6C83-4ADD-B085-2615346509D4}"/>
    <x:cellStyle name="Normal 9 2 2 4 2" xfId="45136" xr:uid="{E731F260-A85D-4678-B38F-64A4F1EFC4FB}"/>
    <x:cellStyle name="Normal 9 2 2 4 2 2" xfId="45137" xr:uid="{80841B45-C78E-4244-AEE0-EA99D88A8AE9}"/>
    <x:cellStyle name="Normal 9 2 2 4 2 2 2" xfId="45138" xr:uid="{36C86338-0754-4031-A18C-DF680267CEAF}"/>
    <x:cellStyle name="Normal 9 2 2 4 2 2 2 2" xfId="45139" xr:uid="{4F0C330F-88FD-4DBF-8A08-5D67578B4300}"/>
    <x:cellStyle name="Normal 9 2 2 4 2 2 3" xfId="45140" xr:uid="{E63AB987-8348-4943-A858-D59853F069FB}"/>
    <x:cellStyle name="Normal 9 2 2 4 2 3" xfId="45141" xr:uid="{83F71EC5-1937-490F-A809-AD73566104B6}"/>
    <x:cellStyle name="Normal 9 2 2 4 2 3 2" xfId="45142" xr:uid="{33D78305-1FE0-4521-AB46-A3B031AC1927}"/>
    <x:cellStyle name="Normal 9 2 2 4 2 4" xfId="45143" xr:uid="{05E55CAE-8527-45A2-854B-41F740D0A494}"/>
    <x:cellStyle name="Normal 9 2 2 4 2 5" xfId="45144" xr:uid="{C650987A-124A-49E4-8AC4-CADE3E2B79A6}"/>
    <x:cellStyle name="Normal 9 2 2 4 3" xfId="45145" xr:uid="{04A69098-F769-4EBD-8FE1-046C47C7B53A}"/>
    <x:cellStyle name="Normal 9 2 2 4 3 2" xfId="45146" xr:uid="{DA14F4B7-FCD1-4DF2-8600-F428D443095B}"/>
    <x:cellStyle name="Normal 9 2 2 4 3 2 2" xfId="45147" xr:uid="{C8D498BA-DAAE-40FD-9E31-A951876DF6FC}"/>
    <x:cellStyle name="Normal 9 2 2 4 3 3" xfId="45148" xr:uid="{084C983F-6F93-4D39-8203-9E9C5386BAEF}"/>
    <x:cellStyle name="Normal 9 2 2 4 4" xfId="45149" xr:uid="{9E43464C-809C-40B1-BC2F-E773279D5094}"/>
    <x:cellStyle name="Normal 9 2 2 4 4 2" xfId="45150" xr:uid="{B8A715E0-72B5-4FF3-B913-1E11B1071966}"/>
    <x:cellStyle name="Normal 9 2 2 4 5" xfId="45151" xr:uid="{F2813127-A097-4AE6-9BC9-0CE5C4E76A72}"/>
    <x:cellStyle name="Normal 9 2 2 4 6" xfId="45152" xr:uid="{BFE4FD22-962E-4027-81E2-53C3C69754A6}"/>
    <x:cellStyle name="Normal 9 2 2 5" xfId="45153" xr:uid="{40493B4D-0EA1-47C8-8027-52463A086C0B}"/>
    <x:cellStyle name="Normal 9 2 2 5 2" xfId="45154" xr:uid="{3B1E9B9B-DB66-44FA-B2C2-E1E982B92041}"/>
    <x:cellStyle name="Normal 9 2 2 5 2 2" xfId="45155" xr:uid="{78595FF5-8A8D-46A0-ABDC-3D68B1391819}"/>
    <x:cellStyle name="Normal 9 2 2 5 2 2 2" xfId="45156" xr:uid="{A6FD3B76-FAF7-44ED-BAB3-9B39F41478CD}"/>
    <x:cellStyle name="Normal 9 2 2 5 2 3" xfId="45157" xr:uid="{37E23AFC-442D-48C6-B826-496676E262F2}"/>
    <x:cellStyle name="Normal 9 2 2 5 3" xfId="45158" xr:uid="{9CD7D16B-9D47-44DA-B3AC-3E6F160A4EAD}"/>
    <x:cellStyle name="Normal 9 2 2 5 3 2" xfId="45159" xr:uid="{9C9B07CE-1DFC-4370-8FEE-DDD4343673D2}"/>
    <x:cellStyle name="Normal 9 2 2 5 4" xfId="45160" xr:uid="{88D81FBD-DD79-4A88-9356-51409D9422E0}"/>
    <x:cellStyle name="Normal 9 2 2 5 5" xfId="45161" xr:uid="{508A578F-95B6-4620-89F1-C0FA46A15A64}"/>
    <x:cellStyle name="Normal 9 2 2 6" xfId="45162" xr:uid="{F8C3536E-43BF-48CF-B8F8-A8A640078807}"/>
    <x:cellStyle name="Normal 9 2 2 6 2" xfId="45163" xr:uid="{9FE4AAFA-DCB6-466C-A6A2-D8DFF58D12BC}"/>
    <x:cellStyle name="Normal 9 2 2 6 2 2" xfId="45164" xr:uid="{727D727D-2AA3-4B7F-B76C-58D501649416}"/>
    <x:cellStyle name="Normal 9 2 2 6 2 2 2" xfId="45165" xr:uid="{5B501C1A-65C5-4E88-93AC-F34742E9827D}"/>
    <x:cellStyle name="Normal 9 2 2 6 2 3" xfId="45166" xr:uid="{21717C2A-7BD8-4FD0-8F09-C09CE379CBE1}"/>
    <x:cellStyle name="Normal 9 2 2 6 3" xfId="45167" xr:uid="{681134D3-08E4-41B9-A6F1-E1C2D8607284}"/>
    <x:cellStyle name="Normal 9 2 2 6 3 2" xfId="45168" xr:uid="{BBACEB33-45FE-474A-BC8B-3AF7B0191953}"/>
    <x:cellStyle name="Normal 9 2 2 6 4" xfId="45169" xr:uid="{FC82E8AB-825F-4B4B-974D-7A8C5059CEFD}"/>
    <x:cellStyle name="Normal 9 2 2 6 5" xfId="45170" xr:uid="{F443E4D1-6DBF-4264-9092-B9723214A0C3}"/>
    <x:cellStyle name="Normal 9 2 2 7" xfId="45171" xr:uid="{9BBCA0CF-D9DD-47DA-B148-B6C288CF5540}"/>
    <x:cellStyle name="Normal 9 2 2 7 2" xfId="45172" xr:uid="{83F60D2A-AF1D-4223-B9FD-D15D9885906F}"/>
    <x:cellStyle name="Normal 9 2 2 7 2 2" xfId="45173" xr:uid="{58E26D6D-DC63-433F-81B8-9EEE2E6C500E}"/>
    <x:cellStyle name="Normal 9 2 2 7 3" xfId="45174" xr:uid="{E9058803-3C7C-4150-9088-32B8F975A407}"/>
    <x:cellStyle name="Normal 9 2 2 7 4" xfId="45175" xr:uid="{7D3020CB-69A3-41FA-8B63-11C597D62513}"/>
    <x:cellStyle name="Normal 9 2 2 8" xfId="45176" xr:uid="{087A3603-5B03-4457-A20B-EFB01B1EF968}"/>
    <x:cellStyle name="Normal 9 2 2 8 2" xfId="45177" xr:uid="{D4228D6D-BC5B-4D60-8684-B8D62487859E}"/>
    <x:cellStyle name="Normal 9 2 2 9" xfId="45178" xr:uid="{4A1659AE-50B9-40C9-9BA6-FF389616962D}"/>
    <x:cellStyle name="Normal 9 2 2 9 2" xfId="45179" xr:uid="{BA6FE834-9996-4837-B294-EB816D6BCB1E}"/>
    <x:cellStyle name="Normal 9 2 3" xfId="45180" xr:uid="{3DC1132A-6198-4706-94A5-75DD139DE873}"/>
    <x:cellStyle name="Normal 9 2 3 2" xfId="45181" xr:uid="{34CDBA50-4D45-463B-B95F-8368C6C63401}"/>
    <x:cellStyle name="Normal 9 2 3 2 2" xfId="45182" xr:uid="{2C00B573-0E9C-46A2-80EB-1A013B564FF7}"/>
    <x:cellStyle name="Normal 9 2 3 2 2 2" xfId="45183" xr:uid="{2F7DC9F1-A9F0-430D-B818-E5C7C1F9BF62}"/>
    <x:cellStyle name="Normal 9 2 3 2 2 2 2" xfId="45184" xr:uid="{9E636F9A-635B-46D7-9E3E-16A0D1F19FA4}"/>
    <x:cellStyle name="Normal 9 2 3 2 2 2 2 2" xfId="45185" xr:uid="{76BBE307-17AE-4E64-B773-D2A27611225B}"/>
    <x:cellStyle name="Normal 9 2 3 2 2 2 3" xfId="45186" xr:uid="{CD201BF7-C066-4212-845D-D270CDD71BF4}"/>
    <x:cellStyle name="Normal 9 2 3 2 2 3" xfId="45187" xr:uid="{8E0C41EB-895E-4476-8F41-F7F4024AD719}"/>
    <x:cellStyle name="Normal 9 2 3 2 2 3 2" xfId="45188" xr:uid="{A5738375-535A-421A-8DFB-E53D97DDB144}"/>
    <x:cellStyle name="Normal 9 2 3 2 2 4" xfId="45189" xr:uid="{9C953B3D-DF08-4166-A0A1-8D79E4770042}"/>
    <x:cellStyle name="Normal 9 2 3 2 2 5" xfId="45190" xr:uid="{46B66699-CB9F-46EE-BE72-C96CAA44BCF7}"/>
    <x:cellStyle name="Normal 9 2 3 2 3" xfId="45191" xr:uid="{267F6268-943B-47BE-9C97-F49036BA5EE5}"/>
    <x:cellStyle name="Normal 9 2 3 2 3 2" xfId="45192" xr:uid="{B8537DAF-5E3E-475D-8396-9DB1C75EE4E9}"/>
    <x:cellStyle name="Normal 9 2 3 2 3 2 2" xfId="45193" xr:uid="{072019D5-A02F-40EF-9345-6F7A6371CEB5}"/>
    <x:cellStyle name="Normal 9 2 3 2 3 3" xfId="45194" xr:uid="{272D3590-0FDE-4078-A681-0D74EA448B8A}"/>
    <x:cellStyle name="Normal 9 2 3 2 4" xfId="45195" xr:uid="{C8E23DE8-000B-4565-9583-8D6C02CAD9E4}"/>
    <x:cellStyle name="Normal 9 2 3 2 4 2" xfId="45196" xr:uid="{1ED5A817-6B52-4179-938A-D49B4F54E55F}"/>
    <x:cellStyle name="Normal 9 2 3 2 5" xfId="45197" xr:uid="{B339DD0A-113E-40A5-88A1-317BAC7AEA5A}"/>
    <x:cellStyle name="Normal 9 2 3 2 6" xfId="45198" xr:uid="{63D8EE48-8BE2-4A81-A0D2-D4D1696572EE}"/>
    <x:cellStyle name="Normal 9 2 3 3" xfId="45199" xr:uid="{FDC13BBC-C20F-4A56-B085-1C6E9009561E}"/>
    <x:cellStyle name="Normal 9 2 3 3 2" xfId="45200" xr:uid="{D6B6DE6C-1F47-4AD4-BF29-48A653F0CEB4}"/>
    <x:cellStyle name="Normal 9 2 3 3 2 2" xfId="45201" xr:uid="{405728C6-608F-41F9-8162-B2BF57EB5D31}"/>
    <x:cellStyle name="Normal 9 2 3 3 2 2 2" xfId="45202" xr:uid="{D30B09F8-041D-4744-ADE1-52123A0B3956}"/>
    <x:cellStyle name="Normal 9 2 3 3 2 3" xfId="45203" xr:uid="{5A0B55A5-AF17-4489-A86E-D649CDB7FE4B}"/>
    <x:cellStyle name="Normal 9 2 3 3 3" xfId="45204" xr:uid="{06234351-A1C1-465A-BB2B-D43470179CBB}"/>
    <x:cellStyle name="Normal 9 2 3 3 3 2" xfId="45205" xr:uid="{BC84B48E-2CBA-4467-B71A-F8B238B809D1}"/>
    <x:cellStyle name="Normal 9 2 3 3 4" xfId="45206" xr:uid="{F197041D-75AE-4822-8545-AFAC82D61838}"/>
    <x:cellStyle name="Normal 9 2 3 3 5" xfId="45207" xr:uid="{2F5A9207-E086-4411-82B4-A072F9D038A8}"/>
    <x:cellStyle name="Normal 9 2 3 4" xfId="45208" xr:uid="{558BB4AC-0FDE-42C3-90B0-7E2B2F199661}"/>
    <x:cellStyle name="Normal 9 2 3 4 2" xfId="45209" xr:uid="{B0B2FBB0-6D93-42F4-978D-F4F256BC4804}"/>
    <x:cellStyle name="Normal 9 2 3 4 2 2" xfId="45210" xr:uid="{E380E705-840B-4A95-BC1A-CC036008DC7B}"/>
    <x:cellStyle name="Normal 9 2 3 4 3" xfId="45211" xr:uid="{6D08A41F-BD70-4814-ADE9-07DE25562279}"/>
    <x:cellStyle name="Normal 9 2 3 4 4" xfId="45212" xr:uid="{F5CC43EF-A86E-41FD-A752-AA133C921C54}"/>
    <x:cellStyle name="Normal 9 2 3 5" xfId="45213" xr:uid="{A9E9BD0C-871E-42C9-A5C0-A6DF8F11DFED}"/>
    <x:cellStyle name="Normal 9 2 3 5 2" xfId="45214" xr:uid="{CF8D917C-9DA0-47B8-8185-BEDA2CFC52D7}"/>
    <x:cellStyle name="Normal 9 2 3 6" xfId="45215" xr:uid="{6F94A137-C064-4AA9-B752-1B2593BB1A84}"/>
    <x:cellStyle name="Normal 9 2 3 6 2" xfId="45216" xr:uid="{F4D0FC50-7B5D-4C81-9A09-7827F338F0FD}"/>
    <x:cellStyle name="Normal 9 2 3 7" xfId="45217" xr:uid="{E9A069A1-BA34-4F32-9883-156C8C4F5AF5}"/>
    <x:cellStyle name="Normal 9 2 4" xfId="45218" xr:uid="{57BE2E96-E99C-4E43-BF0F-590E08A20760}"/>
    <x:cellStyle name="Normal 9 2 4 2" xfId="45219" xr:uid="{0C72611E-A4BE-4F04-940D-8DC3B13C3F06}"/>
    <x:cellStyle name="Normal 9 2 4 2 2" xfId="45220" xr:uid="{D2C506CE-8949-4CE6-A0A5-29D60D03E695}"/>
    <x:cellStyle name="Normal 9 2 4 2 2 2" xfId="45221" xr:uid="{BF3F4D19-E502-4B87-929E-C519F61B39C8}"/>
    <x:cellStyle name="Normal 9 2 4 2 2 2 2" xfId="45222" xr:uid="{63494C9F-F8F7-4F49-AC85-C520DEDD5C73}"/>
    <x:cellStyle name="Normal 9 2 4 2 2 2 2 2" xfId="45223" xr:uid="{D0BA6375-FD54-4D1C-BB09-A6DB21FBE3DC}"/>
    <x:cellStyle name="Normal 9 2 4 2 2 2 3" xfId="45224" xr:uid="{ACC43FB9-27C1-473C-BA5A-7DD3C5DEF0C2}"/>
    <x:cellStyle name="Normal 9 2 4 2 2 3" xfId="45225" xr:uid="{99A8BB97-5671-4BBA-B46E-1BA16AC6D9F1}"/>
    <x:cellStyle name="Normal 9 2 4 2 2 3 2" xfId="45226" xr:uid="{4407A3A7-EE45-4681-9BF1-8B5CF499F4C1}"/>
    <x:cellStyle name="Normal 9 2 4 2 2 4" xfId="45227" xr:uid="{084A089B-DFEA-4671-BBCF-944AF0272F41}"/>
    <x:cellStyle name="Normal 9 2 4 2 2 5" xfId="45228" xr:uid="{8C05AB77-0BF0-4CE6-B8DB-51B8A3F82135}"/>
    <x:cellStyle name="Normal 9 2 4 2 3" xfId="45229" xr:uid="{F657862A-91C3-417C-B410-BFD3BCC99046}"/>
    <x:cellStyle name="Normal 9 2 4 2 3 2" xfId="45230" xr:uid="{2784CEF7-7E92-41AA-99CC-3279574B0E0A}"/>
    <x:cellStyle name="Normal 9 2 4 2 3 2 2" xfId="45231" xr:uid="{1AA40A88-3724-4464-8342-B67684598068}"/>
    <x:cellStyle name="Normal 9 2 4 2 3 3" xfId="45232" xr:uid="{1EDFA248-15C4-46FB-98BD-C33FF94ED4A2}"/>
    <x:cellStyle name="Normal 9 2 4 2 4" xfId="45233" xr:uid="{85025FA1-B1EE-43A7-B5C1-9FB803CE4C21}"/>
    <x:cellStyle name="Normal 9 2 4 2 4 2" xfId="45234" xr:uid="{5FD08F67-491D-440B-B393-A2E093693E5E}"/>
    <x:cellStyle name="Normal 9 2 4 2 5" xfId="45235" xr:uid="{68399769-F721-4035-AF1A-FDAB5ADF0CE4}"/>
    <x:cellStyle name="Normal 9 2 4 2 6" xfId="45236" xr:uid="{B51D3E9B-E97E-411B-9B43-036C9BE81712}"/>
    <x:cellStyle name="Normal 9 2 4 3" xfId="45237" xr:uid="{E45DE192-542C-462C-A914-CE06A36AC9C8}"/>
    <x:cellStyle name="Normal 9 2 4 3 2" xfId="45238" xr:uid="{E47C8135-7D44-4C92-AF5F-F444E69AE94A}"/>
    <x:cellStyle name="Normal 9 2 4 3 2 2" xfId="45239" xr:uid="{822D9B73-C68F-474A-ABC5-000681F9A168}"/>
    <x:cellStyle name="Normal 9 2 4 3 2 2 2" xfId="45240" xr:uid="{A26A4BE3-0816-4F93-A5A9-83989ED09813}"/>
    <x:cellStyle name="Normal 9 2 4 3 2 3" xfId="45241" xr:uid="{405A680A-0855-4191-9C32-49CE129A8BC9}"/>
    <x:cellStyle name="Normal 9 2 4 3 3" xfId="45242" xr:uid="{2AD41FCB-5233-403B-8825-494348B78B02}"/>
    <x:cellStyle name="Normal 9 2 4 3 3 2" xfId="45243" xr:uid="{A58659DD-45AA-49C8-8F7B-6C108207ECBE}"/>
    <x:cellStyle name="Normal 9 2 4 3 4" xfId="45244" xr:uid="{D81FBABA-7162-45C6-88E8-6BC3F4E4145A}"/>
    <x:cellStyle name="Normal 9 2 4 3 5" xfId="45245" xr:uid="{E0C8DDB6-6AB3-4C83-940B-D93D3909107D}"/>
    <x:cellStyle name="Normal 9 2 4 4" xfId="45246" xr:uid="{177FEA82-AC97-42A3-B7B5-3E0D6CD6CA1C}"/>
    <x:cellStyle name="Normal 9 2 4 4 2" xfId="45247" xr:uid="{1909B705-BF80-4DB2-BD20-9172851A1DA4}"/>
    <x:cellStyle name="Normal 9 2 4 4 2 2" xfId="45248" xr:uid="{E0301B76-862C-429C-8882-DADDF4CAFAFD}"/>
    <x:cellStyle name="Normal 9 2 4 4 3" xfId="45249" xr:uid="{98C8CFFB-76F8-4BAF-9A7A-59CC0F0B5F99}"/>
    <x:cellStyle name="Normal 9 2 4 4 4" xfId="45250" xr:uid="{726022D2-669C-47E9-A0B1-467168E377E8}"/>
    <x:cellStyle name="Normal 9 2 4 5" xfId="45251" xr:uid="{81CC419D-3690-4A73-BADB-D9A78B6E11CC}"/>
    <x:cellStyle name="Normal 9 2 4 5 2" xfId="45252" xr:uid="{235940AA-5018-4A64-ABFB-42D908A165B8}"/>
    <x:cellStyle name="Normal 9 2 4 6" xfId="45253" xr:uid="{1A1C7798-1F6F-4BE3-8408-1DCA317A0E2E}"/>
    <x:cellStyle name="Normal 9 2 4 6 2" xfId="45254" xr:uid="{BC15A06C-8860-4680-B0DF-B39D719F81F4}"/>
    <x:cellStyle name="Normal 9 2 4 7" xfId="45255" xr:uid="{D7065D00-31C3-4714-B12A-D88BA10803B9}"/>
    <x:cellStyle name="Normal 9 2 5" xfId="45256" xr:uid="{615C9CAE-F119-419A-AEC2-F4B72EF12E71}"/>
    <x:cellStyle name="Normal 9 2 5 2" xfId="45257" xr:uid="{9C4CA202-8DDF-45F2-974A-D0C2C6EA2171}"/>
    <x:cellStyle name="Normal 9 2 5 2 2" xfId="45258" xr:uid="{3719A5A2-C338-4B5A-A5AB-87903BC7CC47}"/>
    <x:cellStyle name="Normal 9 2 5 2 2 2" xfId="45259" xr:uid="{ED5C6F2E-6F60-4021-9ABD-F25008C92FC4}"/>
    <x:cellStyle name="Normal 9 2 5 2 2 2 2" xfId="45260" xr:uid="{5E122D74-EC0A-498A-ACF7-F42E9CC69FD1}"/>
    <x:cellStyle name="Normal 9 2 5 2 2 3" xfId="45261" xr:uid="{619EA992-3458-48ED-A05C-85F19A43A561}"/>
    <x:cellStyle name="Normal 9 2 5 2 3" xfId="45262" xr:uid="{774556F6-2AEB-445D-BCBC-7CAA54F27709}"/>
    <x:cellStyle name="Normal 9 2 5 2 3 2" xfId="45263" xr:uid="{0AF03BC7-D622-4491-9461-73294B97BFA3}"/>
    <x:cellStyle name="Normal 9 2 5 2 4" xfId="45264" xr:uid="{0F57964C-32CE-4197-8CD6-05CA7C64D1F3}"/>
    <x:cellStyle name="Normal 9 2 5 2 5" xfId="45265" xr:uid="{26938147-E280-47E7-9218-40012A30C69A}"/>
    <x:cellStyle name="Normal 9 2 5 3" xfId="45266" xr:uid="{3E502568-4FD6-4988-BF9D-53F27E000858}"/>
    <x:cellStyle name="Normal 9 2 5 3 2" xfId="45267" xr:uid="{18BC4E51-B982-4C23-B6B6-30694B51432F}"/>
    <x:cellStyle name="Normal 9 2 5 3 2 2" xfId="45268" xr:uid="{B3D27209-29F6-4588-A4E4-7C9727885B8D}"/>
    <x:cellStyle name="Normal 9 2 5 3 3" xfId="45269" xr:uid="{0242737E-65C0-4111-8BDF-ACF3F3CCB676}"/>
    <x:cellStyle name="Normal 9 2 5 4" xfId="45270" xr:uid="{D6CB2919-5175-4C04-84CD-DC1B93978B21}"/>
    <x:cellStyle name="Normal 9 2 5 4 2" xfId="45271" xr:uid="{8FC1EB6E-1BEB-4572-9D4A-86C00682702C}"/>
    <x:cellStyle name="Normal 9 2 5 5" xfId="45272" xr:uid="{54EEFD5D-AA8E-4B97-A6D7-152C217DF295}"/>
    <x:cellStyle name="Normal 9 2 5 6" xfId="45273" xr:uid="{35B54CDC-0DF6-4C61-AD72-4D56813DAE76}"/>
    <x:cellStyle name="Normal 9 2 6" xfId="45274" xr:uid="{EF1A8A82-864E-4BEE-A6A4-701935E90687}"/>
    <x:cellStyle name="Normal 9 2 6 2" xfId="45275" xr:uid="{01963EEF-739C-4668-AA50-16D6A9F5A254}"/>
    <x:cellStyle name="Normal 9 2 6 2 2" xfId="45276" xr:uid="{B7452C1F-FB7F-4C3C-9F31-32B8AEA1DD5A}"/>
    <x:cellStyle name="Normal 9 2 6 2 2 2" xfId="45277" xr:uid="{AD2F5AAD-6049-4AD6-AE97-E711509A0004}"/>
    <x:cellStyle name="Normal 9 2 6 2 3" xfId="45278" xr:uid="{009A512E-C0A9-4750-9A49-83CA29329D11}"/>
    <x:cellStyle name="Normal 9 2 6 3" xfId="45279" xr:uid="{A981A4D2-C64F-4A48-BECA-37FE0AE9EFFF}"/>
    <x:cellStyle name="Normal 9 2 6 3 2" xfId="45280" xr:uid="{5C242FDA-F9AF-470B-BD8E-2EC122B8EA32}"/>
    <x:cellStyle name="Normal 9 2 6 4" xfId="45281" xr:uid="{4C791549-72FB-4EE9-8919-4E4B185CEBEC}"/>
    <x:cellStyle name="Normal 9 2 6 5" xfId="45282" xr:uid="{9E8CC829-79B1-495F-BEF4-9C66BFF0E5A1}"/>
    <x:cellStyle name="Normal 9 2 7" xfId="45283" xr:uid="{40D9BB58-F543-4B3F-9069-785471C7E398}"/>
    <x:cellStyle name="Normal 9 2 7 2" xfId="45284" xr:uid="{4866D865-A2FF-4CC0-8F30-1E6D2EEC658D}"/>
    <x:cellStyle name="Normal 9 2 7 2 2" xfId="45285" xr:uid="{E32B20C0-0FF8-421A-A337-080FB9567E34}"/>
    <x:cellStyle name="Normal 9 2 7 2 2 2" xfId="45286" xr:uid="{3EB00E67-9E2B-4637-8172-789A1C49146F}"/>
    <x:cellStyle name="Normal 9 2 7 2 3" xfId="45287" xr:uid="{23DE7553-B74F-46FA-97F6-D3B1B38E9FF5}"/>
    <x:cellStyle name="Normal 9 2 7 3" xfId="45288" xr:uid="{5FC1055C-8DFC-4B7E-A1AD-207DBBF838EC}"/>
    <x:cellStyle name="Normal 9 2 7 3 2" xfId="45289" xr:uid="{B4CD504D-4DA0-4285-A7D3-A8CA8EF865A1}"/>
    <x:cellStyle name="Normal 9 2 7 4" xfId="45290" xr:uid="{87C4A104-A337-4B3C-A5EF-48B8DABA885F}"/>
    <x:cellStyle name="Normal 9 2 7 5" xfId="45291" xr:uid="{54AD20EE-7B52-4350-ABBD-7F035F24A752}"/>
    <x:cellStyle name="Normal 9 2 8" xfId="45292" xr:uid="{61B43370-7048-4F69-91CB-2132D30571F4}"/>
    <x:cellStyle name="Normal 9 2 8 2" xfId="45293" xr:uid="{86C8F35E-6F4E-48B7-B8FF-CB9D7A838BC6}"/>
    <x:cellStyle name="Normal 9 2 8 2 2" xfId="45294" xr:uid="{B36D921C-4349-4F12-911B-260E55D56792}"/>
    <x:cellStyle name="Normal 9 2 8 3" xfId="45295" xr:uid="{71FCADF6-DDA6-42AC-B4D1-F1BA13E67FC0}"/>
    <x:cellStyle name="Normal 9 2 8 4" xfId="45296" xr:uid="{5791275D-D503-4477-AD57-BD4EB82788B4}"/>
    <x:cellStyle name="Normal 9 2 9" xfId="45297" xr:uid="{D586E476-EA7F-4228-9432-D6AA562E3E14}"/>
    <x:cellStyle name="Normal 9 2 9 2" xfId="45298" xr:uid="{A60C6BCB-3F38-48EE-808F-0149A30B702E}"/>
    <x:cellStyle name="Normal 9 3" xfId="45299" xr:uid="{73302A75-AB17-49E4-9F94-E2FE009102ED}"/>
    <x:cellStyle name="Normal 9 3 10" xfId="45300" xr:uid="{9F9D3645-5E66-4611-8DE4-2DA610379824}"/>
    <x:cellStyle name="Normal 9 3 2" xfId="45301" xr:uid="{5422DF23-208C-4292-BAF6-098F0411B502}"/>
    <x:cellStyle name="Normal 9 3 2 2" xfId="45302" xr:uid="{7E21AA2B-3398-4940-9C3A-63434FB402CC}"/>
    <x:cellStyle name="Normal 9 3 2 2 2" xfId="45303" xr:uid="{A0E8E92F-9228-4141-9F6E-4D971E8786BF}"/>
    <x:cellStyle name="Normal 9 3 2 2 2 2" xfId="45304" xr:uid="{B813F8D9-082C-4911-8B0E-0F7946A46F11}"/>
    <x:cellStyle name="Normal 9 3 2 2 2 2 2" xfId="45305" xr:uid="{DDA1441C-A043-41B2-A961-817EA70F0AB9}"/>
    <x:cellStyle name="Normal 9 3 2 2 2 2 2 2" xfId="45306" xr:uid="{513898D3-3A4A-452D-A3D2-69B068BFA7B1}"/>
    <x:cellStyle name="Normal 9 3 2 2 2 2 3" xfId="45307" xr:uid="{5444C4BE-73A5-46BB-B490-4B9A5781B03D}"/>
    <x:cellStyle name="Normal 9 3 2 2 2 3" xfId="45308" xr:uid="{5E5E6F1D-9C26-49F2-A974-E8F91FAEDD6D}"/>
    <x:cellStyle name="Normal 9 3 2 2 2 3 2" xfId="45309" xr:uid="{DA51C408-BE8B-475E-8A55-E4D9C5137BB5}"/>
    <x:cellStyle name="Normal 9 3 2 2 2 4" xfId="45310" xr:uid="{32DAFF3D-4AB8-47D1-B0AB-7B3345D9526C}"/>
    <x:cellStyle name="Normal 9 3 2 2 2 5" xfId="45311" xr:uid="{3028B3E3-2F4C-4C90-8AB5-A4189151EA67}"/>
    <x:cellStyle name="Normal 9 3 2 2 3" xfId="45312" xr:uid="{B44B2A3E-32C5-4A4A-9693-71AEA342F41E}"/>
    <x:cellStyle name="Normal 9 3 2 2 3 2" xfId="45313" xr:uid="{DD174BD6-39CD-440B-B304-6389F057D672}"/>
    <x:cellStyle name="Normal 9 3 2 2 3 2 2" xfId="45314" xr:uid="{16A3EC75-3C33-4F50-839A-4C3CA41C50E3}"/>
    <x:cellStyle name="Normal 9 3 2 2 3 3" xfId="45315" xr:uid="{03703A81-0514-44F3-B0CC-FFC190FAA5BC}"/>
    <x:cellStyle name="Normal 9 3 2 2 4" xfId="45316" xr:uid="{27539A02-F219-4AA4-9FF4-EB5DF6622F5A}"/>
    <x:cellStyle name="Normal 9 3 2 2 4 2" xfId="45317" xr:uid="{8CFC64AE-538A-4D65-9D9B-D6647DF5CA76}"/>
    <x:cellStyle name="Normal 9 3 2 2 5" xfId="45318" xr:uid="{E0C2437A-B1BF-4010-9993-2AA3B8147F4D}"/>
    <x:cellStyle name="Normal 9 3 2 2 6" xfId="45319" xr:uid="{91303125-3CF7-474A-9964-9A68C902A487}"/>
    <x:cellStyle name="Normal 9 3 2 3" xfId="45320" xr:uid="{A11AA7E5-63E6-4601-A2C3-F8B1612ACA29}"/>
    <x:cellStyle name="Normal 9 3 2 3 2" xfId="45321" xr:uid="{AC178855-CB83-49AD-9B29-CD07B713351B}"/>
    <x:cellStyle name="Normal 9 3 2 3 2 2" xfId="45322" xr:uid="{052EEA4E-AE05-433F-A025-D66DD22A376B}"/>
    <x:cellStyle name="Normal 9 3 2 3 2 2 2" xfId="45323" xr:uid="{C627DDE2-E967-467C-8DD0-55BCD1AF2F71}"/>
    <x:cellStyle name="Normal 9 3 2 3 2 3" xfId="45324" xr:uid="{CD98EC8A-54E3-462B-9A32-02325C2391CC}"/>
    <x:cellStyle name="Normal 9 3 2 3 3" xfId="45325" xr:uid="{D9EC27E2-FCB0-4A30-9BBD-EC25A9BDCC27}"/>
    <x:cellStyle name="Normal 9 3 2 3 3 2" xfId="45326" xr:uid="{229DDB2D-BD62-42DC-8FD5-70407B9DD00E}"/>
    <x:cellStyle name="Normal 9 3 2 3 4" xfId="45327" xr:uid="{43485973-6D34-412A-8FF8-E83B7FCB3722}"/>
    <x:cellStyle name="Normal 9 3 2 3 5" xfId="45328" xr:uid="{4AF4A2F3-3F47-48A0-9205-B7A9716B7B47}"/>
    <x:cellStyle name="Normal 9 3 2 4" xfId="45329" xr:uid="{95BFA160-7F2A-49D0-9CC4-5967ED8F5A3A}"/>
    <x:cellStyle name="Normal 9 3 2 4 2" xfId="45330" xr:uid="{CA078BC2-A4D0-4CAA-967B-DD6AA8A7E1C4}"/>
    <x:cellStyle name="Normal 9 3 2 4 2 2" xfId="45331" xr:uid="{102C9F9E-09DC-40E8-A29B-8B68F43F4E74}"/>
    <x:cellStyle name="Normal 9 3 2 4 3" xfId="45332" xr:uid="{DABA716B-B1AD-4098-B0A6-FAB45DEC505D}"/>
    <x:cellStyle name="Normal 9 3 2 4 4" xfId="45333" xr:uid="{85EA9CCD-3481-4C4C-B783-A88552702310}"/>
    <x:cellStyle name="Normal 9 3 2 5" xfId="45334" xr:uid="{CD52D1DC-BC01-4922-B4BD-F8FF5FD31F16}"/>
    <x:cellStyle name="Normal 9 3 2 5 2" xfId="45335" xr:uid="{354917F8-0A5A-4D4A-BE4E-612F7D90B0D3}"/>
    <x:cellStyle name="Normal 9 3 2 6" xfId="45336" xr:uid="{29C35266-798E-4817-BD02-2DE4A5145C51}"/>
    <x:cellStyle name="Normal 9 3 2 6 2" xfId="45337" xr:uid="{3F4C56E7-40CF-4389-9B11-7757D563A61C}"/>
    <x:cellStyle name="Normal 9 3 2 7" xfId="45338" xr:uid="{77371BB1-CDBA-456F-A126-098764A41743}"/>
    <x:cellStyle name="Normal 9 3 3" xfId="45339" xr:uid="{0B68F2BC-BCD6-419C-9D32-F5CCD886EFB4}"/>
    <x:cellStyle name="Normal 9 3 3 2" xfId="45340" xr:uid="{BE606381-CB69-415B-A7F9-437730A758FD}"/>
    <x:cellStyle name="Normal 9 3 3 2 2" xfId="45341" xr:uid="{9CF30BAC-6851-466C-A412-7DBEB179CCDB}"/>
    <x:cellStyle name="Normal 9 3 3 2 2 2" xfId="45342" xr:uid="{68FDFE55-6B80-4063-8155-E890C0DDAC5F}"/>
    <x:cellStyle name="Normal 9 3 3 2 2 2 2" xfId="45343" xr:uid="{D3A43081-4744-4895-893D-660FC4B4E008}"/>
    <x:cellStyle name="Normal 9 3 3 2 2 2 2 2" xfId="45344" xr:uid="{DD1FC899-26AD-4F1B-ADBF-F1661BB93B75}"/>
    <x:cellStyle name="Normal 9 3 3 2 2 2 3" xfId="45345" xr:uid="{E846A104-82B5-44CC-8F26-05FFB1C297C2}"/>
    <x:cellStyle name="Normal 9 3 3 2 2 3" xfId="45346" xr:uid="{EDAAFF6E-6179-4B57-B0B4-5132A449EF68}"/>
    <x:cellStyle name="Normal 9 3 3 2 2 3 2" xfId="45347" xr:uid="{4021C462-5D05-4AD1-8111-0C527CB5D3C3}"/>
    <x:cellStyle name="Normal 9 3 3 2 2 4" xfId="45348" xr:uid="{00C6FD40-0EED-46D9-9EF0-969A960B47C2}"/>
    <x:cellStyle name="Normal 9 3 3 2 2 5" xfId="45349" xr:uid="{EF6A2710-06E7-4DB5-BF89-C4C138D49EE3}"/>
    <x:cellStyle name="Normal 9 3 3 2 3" xfId="45350" xr:uid="{B63E48EB-722D-4F52-8812-04B43068C4FF}"/>
    <x:cellStyle name="Normal 9 3 3 2 3 2" xfId="45351" xr:uid="{B8676D34-798A-4DF5-9D45-2C01ADC983FE}"/>
    <x:cellStyle name="Normal 9 3 3 2 3 2 2" xfId="45352" xr:uid="{734C2383-492F-40EB-BFAB-46C03380A5EA}"/>
    <x:cellStyle name="Normal 9 3 3 2 3 3" xfId="45353" xr:uid="{520E4B8C-EFEB-4101-911E-B42BCBA8DC2D}"/>
    <x:cellStyle name="Normal 9 3 3 2 4" xfId="45354" xr:uid="{E11A7809-28FC-40A1-8AF8-65F05B98FF0E}"/>
    <x:cellStyle name="Normal 9 3 3 2 4 2" xfId="45355" xr:uid="{8EBD99CE-B6F6-48FE-B97C-18A5DFE51F22}"/>
    <x:cellStyle name="Normal 9 3 3 2 5" xfId="45356" xr:uid="{A8102551-2C7A-4C2F-B396-96B136092254}"/>
    <x:cellStyle name="Normal 9 3 3 2 6" xfId="45357" xr:uid="{527C73CC-C72C-447F-9476-41B04E5834EF}"/>
    <x:cellStyle name="Normal 9 3 3 3" xfId="45358" xr:uid="{08ECC756-74B2-44A8-8BD4-6843C9B1237D}"/>
    <x:cellStyle name="Normal 9 3 3 3 2" xfId="45359" xr:uid="{08527277-FE65-4FF9-8D82-D74DFCC40EAC}"/>
    <x:cellStyle name="Normal 9 3 3 3 2 2" xfId="45360" xr:uid="{3EB89603-F6A4-41F2-83C4-BCB83EEDFF0F}"/>
    <x:cellStyle name="Normal 9 3 3 3 2 2 2" xfId="45361" xr:uid="{9C4C6BF9-F0EB-4D91-87A4-BF08C165BC13}"/>
    <x:cellStyle name="Normal 9 3 3 3 2 3" xfId="45362" xr:uid="{EF633633-D8BB-47C7-BDF7-D69BBF26D4B7}"/>
    <x:cellStyle name="Normal 9 3 3 3 3" xfId="45363" xr:uid="{9FDFC945-F6DE-48CE-B0D9-C0EAFCD63A24}"/>
    <x:cellStyle name="Normal 9 3 3 3 3 2" xfId="45364" xr:uid="{61A3C517-D009-477B-A338-82458305EE9A}"/>
    <x:cellStyle name="Normal 9 3 3 3 4" xfId="45365" xr:uid="{6513DED9-A7BB-40C3-AC11-A9F72741A427}"/>
    <x:cellStyle name="Normal 9 3 3 3 5" xfId="45366" xr:uid="{CCED3E11-266E-401D-8826-FD9ECE315676}"/>
    <x:cellStyle name="Normal 9 3 3 4" xfId="45367" xr:uid="{57A56131-B7F8-46D5-85FE-CFDFBF5C1B3B}"/>
    <x:cellStyle name="Normal 9 3 3 4 2" xfId="45368" xr:uid="{A236979F-4DB7-4FD0-8751-B67683D3F410}"/>
    <x:cellStyle name="Normal 9 3 3 4 2 2" xfId="45369" xr:uid="{02016BBB-2245-4646-9369-EB17C7D4BC6E}"/>
    <x:cellStyle name="Normal 9 3 3 4 3" xfId="45370" xr:uid="{D83C9711-FBF2-42B4-B8CE-139B4B4B791F}"/>
    <x:cellStyle name="Normal 9 3 3 4 4" xfId="45371" xr:uid="{C4163CC1-EEE4-4F30-81C1-5F1C88C709AE}"/>
    <x:cellStyle name="Normal 9 3 3 5" xfId="45372" xr:uid="{88CBFC5A-4005-4120-8FCE-01D1C4CAD08F}"/>
    <x:cellStyle name="Normal 9 3 3 5 2" xfId="45373" xr:uid="{F0FF6EF7-0131-4473-BD8A-C35B499D6CA1}"/>
    <x:cellStyle name="Normal 9 3 3 6" xfId="45374" xr:uid="{3B062A7F-E3ED-46ED-A7CE-BFB18557148F}"/>
    <x:cellStyle name="Normal 9 3 3 6 2" xfId="45375" xr:uid="{6EC3D902-EA87-4282-BEB4-8602D3DE846B}"/>
    <x:cellStyle name="Normal 9 3 3 7" xfId="45376" xr:uid="{2F29C98E-5BC7-4E8C-A861-A7B4C666F4F4}"/>
    <x:cellStyle name="Normal 9 3 4" xfId="45377" xr:uid="{DD4DC0C2-7C8E-4F03-922B-B85BFB8ACD85}"/>
    <x:cellStyle name="Normal 9 3 4 2" xfId="45378" xr:uid="{2EC84E6B-0C76-4C90-905A-769E4E0D7C1B}"/>
    <x:cellStyle name="Normal 9 3 4 2 2" xfId="45379" xr:uid="{96747CA3-5B15-40A2-A197-73C65CDACA9E}"/>
    <x:cellStyle name="Normal 9 3 4 2 2 2" xfId="45380" xr:uid="{74BA5BE6-3506-4285-A90E-CEB2026C4F15}"/>
    <x:cellStyle name="Normal 9 3 4 2 2 2 2" xfId="45381" xr:uid="{11BEE042-B516-447E-B2BA-B6EB33DBC361}"/>
    <x:cellStyle name="Normal 9 3 4 2 2 3" xfId="45382" xr:uid="{A98A9EB0-34E8-45BD-A7C7-CF09D7EB630B}"/>
    <x:cellStyle name="Normal 9 3 4 2 3" xfId="45383" xr:uid="{230A3A49-C9A1-4414-9FC0-A86FADE99FC4}"/>
    <x:cellStyle name="Normal 9 3 4 2 3 2" xfId="45384" xr:uid="{3F54CB68-3C0E-489A-B6B4-E719F197305D}"/>
    <x:cellStyle name="Normal 9 3 4 2 4" xfId="45385" xr:uid="{66AE7946-DD8A-4254-AA48-34CC8DA115DE}"/>
    <x:cellStyle name="Normal 9 3 4 2 5" xfId="45386" xr:uid="{76C920E7-09EE-48A6-A66A-8F29B2994E35}"/>
    <x:cellStyle name="Normal 9 3 4 3" xfId="45387" xr:uid="{1950A510-40BF-45C4-A993-88EC209E835C}"/>
    <x:cellStyle name="Normal 9 3 4 3 2" xfId="45388" xr:uid="{DADCBF08-C1E0-47C2-A265-94FB749C02D3}"/>
    <x:cellStyle name="Normal 9 3 4 3 2 2" xfId="45389" xr:uid="{F688553D-0E00-4B17-8B09-0CAD5EFD1947}"/>
    <x:cellStyle name="Normal 9 3 4 3 3" xfId="45390" xr:uid="{44C73B03-444F-4201-B1F5-CEE11B15627B}"/>
    <x:cellStyle name="Normal 9 3 4 4" xfId="45391" xr:uid="{BF0F5E9B-AB4C-4892-805A-F6D48028D28F}"/>
    <x:cellStyle name="Normal 9 3 4 4 2" xfId="45392" xr:uid="{579BC7D8-0A12-45C1-8EB6-79930105ABE7}"/>
    <x:cellStyle name="Normal 9 3 4 5" xfId="45393" xr:uid="{BA0BE550-3EE9-4707-B597-2BC2E89878CD}"/>
    <x:cellStyle name="Normal 9 3 4 6" xfId="45394" xr:uid="{7EEA7177-5D4B-490A-A983-DDD96B79E111}"/>
    <x:cellStyle name="Normal 9 3 5" xfId="45395" xr:uid="{923C1AA7-1DD1-4D14-AC2C-A0CC2D29C572}"/>
    <x:cellStyle name="Normal 9 3 5 2" xfId="45396" xr:uid="{C447F0FB-E895-4F70-9C3C-AB37A27BD659}"/>
    <x:cellStyle name="Normal 9 3 5 2 2" xfId="45397" xr:uid="{559D9067-7A3A-4D84-BAEC-E9BE5C00D8D4}"/>
    <x:cellStyle name="Normal 9 3 5 2 2 2" xfId="45398" xr:uid="{4986D697-BEDB-437B-B2D8-CDDBBC1A587F}"/>
    <x:cellStyle name="Normal 9 3 5 2 3" xfId="45399" xr:uid="{34787EE1-DDEE-4F91-915D-284C20E64175}"/>
    <x:cellStyle name="Normal 9 3 5 3" xfId="45400" xr:uid="{B058ECFA-22C0-4270-B476-8DB875F5500C}"/>
    <x:cellStyle name="Normal 9 3 5 3 2" xfId="45401" xr:uid="{5A0A8A1A-8122-4A0F-9DA1-9E709216112A}"/>
    <x:cellStyle name="Normal 9 3 5 4" xfId="45402" xr:uid="{61E966B2-C526-48E7-BEF7-DD52131A2BC6}"/>
    <x:cellStyle name="Normal 9 3 5 5" xfId="45403" xr:uid="{D294D604-C838-4FB5-9A67-DB9038A4C324}"/>
    <x:cellStyle name="Normal 9 3 6" xfId="45404" xr:uid="{B196E56C-6167-4B88-BC48-8E29A8EF4A8D}"/>
    <x:cellStyle name="Normal 9 3 6 2" xfId="45405" xr:uid="{40F54AD1-78F1-42AE-9CB3-D26F8877E22B}"/>
    <x:cellStyle name="Normal 9 3 6 2 2" xfId="45406" xr:uid="{91EEC507-6947-46CF-9FD0-FB319586F357}"/>
    <x:cellStyle name="Normal 9 3 6 2 2 2" xfId="45407" xr:uid="{7058EEAC-3250-4D3F-B9C4-C85260A20B7D}"/>
    <x:cellStyle name="Normal 9 3 6 2 3" xfId="45408" xr:uid="{45FB91A5-4E29-49FF-A240-798AD4128984}"/>
    <x:cellStyle name="Normal 9 3 6 3" xfId="45409" xr:uid="{56288F8B-3A9A-4E4F-830A-BBC01A047FC0}"/>
    <x:cellStyle name="Normal 9 3 6 3 2" xfId="45410" xr:uid="{F8046C15-700F-4F23-9348-FBBDB75A6EC0}"/>
    <x:cellStyle name="Normal 9 3 6 4" xfId="45411" xr:uid="{55902170-299E-479E-BFAD-21CB69E6B942}"/>
    <x:cellStyle name="Normal 9 3 6 5" xfId="45412" xr:uid="{E8081F67-7BFB-41F7-B0E9-A9C5024BAFC0}"/>
    <x:cellStyle name="Normal 9 3 7" xfId="45413" xr:uid="{3B5DA557-B7D0-439A-9FAA-5F5B141BD2DC}"/>
    <x:cellStyle name="Normal 9 3 7 2" xfId="45414" xr:uid="{654261C8-C659-4199-BB3C-6E093D32CBD9}"/>
    <x:cellStyle name="Normal 9 3 7 2 2" xfId="45415" xr:uid="{884BD6A9-A657-4339-A5FF-78080A8AF795}"/>
    <x:cellStyle name="Normal 9 3 7 3" xfId="45416" xr:uid="{AD844154-931A-42C2-8B49-B090700ED474}"/>
    <x:cellStyle name="Normal 9 3 7 4" xfId="45417" xr:uid="{707688DF-BAAB-4F7B-BD30-AE415E364DCF}"/>
    <x:cellStyle name="Normal 9 3 8" xfId="45418" xr:uid="{12268A83-4E61-4B10-9E1D-BB58E52994D1}"/>
    <x:cellStyle name="Normal 9 3 8 2" xfId="45419" xr:uid="{9305D5D4-7696-46FC-85C2-324E96ABE47F}"/>
    <x:cellStyle name="Normal 9 3 9" xfId="45420" xr:uid="{949348A4-97BC-46DE-83A2-0579F7874B12}"/>
    <x:cellStyle name="Normal 9 3 9 2" xfId="45421" xr:uid="{D2FFBF11-3045-4E53-8B19-6F222A531DE0}"/>
    <x:cellStyle name="Normal 9 4" xfId="45422" xr:uid="{8EE94941-C2DA-48AC-81AA-79CCD9A9B9AF}"/>
    <x:cellStyle name="Normal 9 4 2" xfId="45423" xr:uid="{31417B51-3532-4093-96E2-DB8330D01015}"/>
    <x:cellStyle name="Normal 9 4 2 2" xfId="45424" xr:uid="{321A905C-7B1D-4AAE-A4C6-C8390554F8A7}"/>
    <x:cellStyle name="Normal 9 4 2 2 2" xfId="45425" xr:uid="{CE6DB3B4-4277-4946-9949-595F9179B4BD}"/>
    <x:cellStyle name="Normal 9 4 2 2 2 2" xfId="45426" xr:uid="{02157D63-BA4F-49B2-A244-6EC109E49669}"/>
    <x:cellStyle name="Normal 9 4 2 2 2 2 2" xfId="45427" xr:uid="{AF48F3BD-1677-4FA0-9763-14DD49559A7D}"/>
    <x:cellStyle name="Normal 9 4 2 2 2 3" xfId="45428" xr:uid="{1047F9BD-82DB-4AC3-BCBF-BD5BEBD7AE22}"/>
    <x:cellStyle name="Normal 9 4 2 2 3" xfId="45429" xr:uid="{56CA6E2C-40C2-4F1E-B004-8744A3E91FCF}"/>
    <x:cellStyle name="Normal 9 4 2 2 3 2" xfId="45430" xr:uid="{069C8DE1-A0B8-4503-BFE6-B7EDBB2D7A1E}"/>
    <x:cellStyle name="Normal 9 4 2 2 4" xfId="45431" xr:uid="{EE6AB324-18B7-4805-A44C-01113D6E0E91}"/>
    <x:cellStyle name="Normal 9 4 2 2 5" xfId="45432" xr:uid="{506C59C9-0EDD-4BC0-AF5A-712F9F024903}"/>
    <x:cellStyle name="Normal 9 4 2 3" xfId="45433" xr:uid="{A96B1E79-A6DD-420F-847A-125B365CEDAE}"/>
    <x:cellStyle name="Normal 9 4 2 3 2" xfId="45434" xr:uid="{AE337379-ED8E-4B8A-A74C-36BB46840644}"/>
    <x:cellStyle name="Normal 9 4 2 3 2 2" xfId="45435" xr:uid="{59740D4A-CA98-452E-9492-5ED2055EE99B}"/>
    <x:cellStyle name="Normal 9 4 2 3 3" xfId="45436" xr:uid="{91C75595-E768-4ABB-8CC7-40C511645DCE}"/>
    <x:cellStyle name="Normal 9 4 2 4" xfId="45437" xr:uid="{0B4121BC-8FD8-4A6C-8B9B-EAEFCCD62DC0}"/>
    <x:cellStyle name="Normal 9 4 2 4 2" xfId="45438" xr:uid="{A6713D31-6B58-469E-9013-8F9D6F56BF34}"/>
    <x:cellStyle name="Normal 9 4 2 5" xfId="45439" xr:uid="{D5226265-6521-4705-8EDD-EA9623A898AB}"/>
    <x:cellStyle name="Normal 9 4 2 6" xfId="45440" xr:uid="{D6EF684C-CC7C-4F0F-BAF7-248BBFFE4225}"/>
    <x:cellStyle name="Normal 9 4 3" xfId="45441" xr:uid="{A15783C8-BBE5-4584-8A5F-71A001CE68D4}"/>
    <x:cellStyle name="Normal 9 4 3 2" xfId="45442" xr:uid="{B564D61F-61B0-4392-919C-D49F37A95C1D}"/>
    <x:cellStyle name="Normal 9 4 3 2 2" xfId="45443" xr:uid="{BAFFC06A-5FD6-4BD7-8D93-14CAC6812A48}"/>
    <x:cellStyle name="Normal 9 4 3 2 2 2" xfId="45444" xr:uid="{C2511C0B-5F4A-45B2-B376-FF6898ADE288}"/>
    <x:cellStyle name="Normal 9 4 3 2 3" xfId="45445" xr:uid="{99BDFC0D-491B-4F1D-B6D4-532D33C4D197}"/>
    <x:cellStyle name="Normal 9 4 3 3" xfId="45446" xr:uid="{396BE11F-EFE0-4734-9484-63E94274AC97}"/>
    <x:cellStyle name="Normal 9 4 3 3 2" xfId="45447" xr:uid="{8F8E87DD-D76B-4F12-960B-31649BA2DC66}"/>
    <x:cellStyle name="Normal 9 4 3 4" xfId="45448" xr:uid="{EE98FBAC-2C99-4CF0-A422-85F674DBA172}"/>
    <x:cellStyle name="Normal 9 4 3 5" xfId="45449" xr:uid="{D6B28ABA-1D65-4278-BC64-EF8B8325EBFC}"/>
    <x:cellStyle name="Normal 9 4 4" xfId="45450" xr:uid="{21156462-23D2-4777-A2F6-371B4A7D05B7}"/>
    <x:cellStyle name="Normal 9 4 4 2" xfId="45451" xr:uid="{4E05CD7E-7A90-4FD5-8EAB-A6CBA907F72A}"/>
    <x:cellStyle name="Normal 9 4 4 2 2" xfId="45452" xr:uid="{57D868C3-3C87-4600-ABA3-AD003287C919}"/>
    <x:cellStyle name="Normal 9 4 4 2 2 2" xfId="45453" xr:uid="{59849222-642E-4443-BBE2-F0CD37B3405C}"/>
    <x:cellStyle name="Normal 9 4 4 2 3" xfId="45454" xr:uid="{A444A5F9-4AF4-4160-97A1-D8944294CC07}"/>
    <x:cellStyle name="Normal 9 4 4 3" xfId="45455" xr:uid="{B7326322-DE87-4254-8848-22E281841667}"/>
    <x:cellStyle name="Normal 9 4 4 3 2" xfId="45456" xr:uid="{178E23B1-AF11-4A46-A5CF-4E2DC63E35D5}"/>
    <x:cellStyle name="Normal 9 4 4 4" xfId="45457" xr:uid="{45597E0D-E167-48C9-9E38-36766956AE5F}"/>
    <x:cellStyle name="Normal 9 4 4 5" xfId="45458" xr:uid="{8D5A9E7D-F10E-4F24-A0F4-8D16F6874479}"/>
    <x:cellStyle name="Normal 9 4 5" xfId="45459" xr:uid="{9F547C5E-0C29-4A77-8345-477777D4E069}"/>
    <x:cellStyle name="Normal 9 4 5 2" xfId="45460" xr:uid="{DD418706-01DA-4071-A026-ECDFBB300032}"/>
    <x:cellStyle name="Normal 9 4 5 2 2" xfId="45461" xr:uid="{0D2DF063-BDE8-43D5-84C4-A2B88E8E00BF}"/>
    <x:cellStyle name="Normal 9 4 5 3" xfId="45462" xr:uid="{437A5172-63C6-4139-9B22-36AA7A979AAB}"/>
    <x:cellStyle name="Normal 9 4 5 4" xfId="45463" xr:uid="{31C27AA1-AEB2-44AC-BBD2-24891D3B405D}"/>
    <x:cellStyle name="Normal 9 4 6" xfId="45464" xr:uid="{F4089BC5-5AFF-435F-BB8E-301653AC8969}"/>
    <x:cellStyle name="Normal 9 4 6 2" xfId="45465" xr:uid="{C98EA5A8-68B6-4DFD-8A38-9AF83B711C15}"/>
    <x:cellStyle name="Normal 9 4 7" xfId="45466" xr:uid="{AD251E4B-EEE5-4A20-A706-61107773C2ED}"/>
    <x:cellStyle name="Normal 9 4 7 2" xfId="45467" xr:uid="{5DFEA358-3E28-43D2-924E-6361B76E00D8}"/>
    <x:cellStyle name="Normal 9 4 8" xfId="45468" xr:uid="{D9F2D63A-FAF1-416A-8F2D-C0F438E4B906}"/>
    <x:cellStyle name="Normal 9 5" xfId="45469" xr:uid="{66E7FC6E-D763-4D20-9D81-3D5A07C424F7}"/>
    <x:cellStyle name="Normal 9 5 2" xfId="45470" xr:uid="{489B978A-BD20-4A4D-BECA-484EE0967348}"/>
    <x:cellStyle name="Normal 9 5 2 2" xfId="45471" xr:uid="{ECA0B442-3347-490F-97B8-7DF108896C6E}"/>
    <x:cellStyle name="Normal 9 5 2 2 2" xfId="45472" xr:uid="{80928E15-3C6A-42ED-8B2A-5CC41E9D3047}"/>
    <x:cellStyle name="Normal 9 5 2 2 2 2" xfId="45473" xr:uid="{FF1C4971-DF07-4902-A5F6-384612B63F5C}"/>
    <x:cellStyle name="Normal 9 5 2 2 2 2 2" xfId="45474" xr:uid="{2FB7EA21-A376-40B5-9363-E590D38C4370}"/>
    <x:cellStyle name="Normal 9 5 2 2 2 3" xfId="45475" xr:uid="{14E47825-488F-4316-8A4D-FC687E7A141D}"/>
    <x:cellStyle name="Normal 9 5 2 2 3" xfId="45476" xr:uid="{5300C66F-2B88-4161-901B-643D6D724E86}"/>
    <x:cellStyle name="Normal 9 5 2 2 3 2" xfId="45477" xr:uid="{9C635FF6-F06E-4064-8D6E-22C54F5CC9F9}"/>
    <x:cellStyle name="Normal 9 5 2 2 4" xfId="45478" xr:uid="{FB0BCCFD-7CD2-4E1F-AA10-13A0144F7656}"/>
    <x:cellStyle name="Normal 9 5 2 2 5" xfId="45479" xr:uid="{0C812911-2A19-4A09-A02E-FA6D4DE65C86}"/>
    <x:cellStyle name="Normal 9 5 2 3" xfId="45480" xr:uid="{A6BBBBD1-E99F-4FE7-858B-5ABB276D4B5B}"/>
    <x:cellStyle name="Normal 9 5 2 3 2" xfId="45481" xr:uid="{DA752612-EB39-4657-860E-3D9E3F14E1FA}"/>
    <x:cellStyle name="Normal 9 5 2 3 2 2" xfId="45482" xr:uid="{9DC421ED-1C08-4EC7-9ADC-0B92C5E9221F}"/>
    <x:cellStyle name="Normal 9 5 2 3 3" xfId="45483" xr:uid="{5FE91669-5D04-4FE6-8AA5-7E93C97EACC0}"/>
    <x:cellStyle name="Normal 9 5 2 4" xfId="45484" xr:uid="{74B3B8F7-56FC-4871-857A-8AEE79DBE80E}"/>
    <x:cellStyle name="Normal 9 5 2 4 2" xfId="45485" xr:uid="{872D3C53-C695-4D52-9CB6-005368D7B497}"/>
    <x:cellStyle name="Normal 9 5 2 5" xfId="45486" xr:uid="{695402B9-CEF6-4F20-8C4A-F7083B3AA210}"/>
    <x:cellStyle name="Normal 9 5 2 6" xfId="45487" xr:uid="{D979CFC5-802B-42FA-AF12-E97BCDE19125}"/>
    <x:cellStyle name="Normal 9 5 3" xfId="45488" xr:uid="{CD02D2FC-FE65-4AE3-A591-0A0902F8E6C3}"/>
    <x:cellStyle name="Normal 9 5 3 2" xfId="45489" xr:uid="{FC2334AA-75A8-4CC4-BA9A-59EAEC80A900}"/>
    <x:cellStyle name="Normal 9 5 3 2 2" xfId="45490" xr:uid="{CC69FE87-0109-4092-B304-35130E8A20B2}"/>
    <x:cellStyle name="Normal 9 5 3 2 2 2" xfId="45491" xr:uid="{842F273E-6FC8-4DD7-911A-341505BCE396}"/>
    <x:cellStyle name="Normal 9 5 3 2 3" xfId="45492" xr:uid="{4C35876F-0D8A-4BFC-9BD9-31C81E69DBDA}"/>
    <x:cellStyle name="Normal 9 5 3 3" xfId="45493" xr:uid="{DC974AA8-DEFF-47C5-926F-092EE7D90BB4}"/>
    <x:cellStyle name="Normal 9 5 3 3 2" xfId="45494" xr:uid="{6A6EC5EB-B1C2-4DE9-BFDD-45AFF4D97141}"/>
    <x:cellStyle name="Normal 9 5 3 4" xfId="45495" xr:uid="{5E7A1A1F-9883-4E01-86A7-E5252F04EB94}"/>
    <x:cellStyle name="Normal 9 5 3 5" xfId="45496" xr:uid="{CFC6FD2B-1601-4ECB-B69A-FEA86ED4FE1E}"/>
    <x:cellStyle name="Normal 9 5 4" xfId="45497" xr:uid="{98DF9610-5D85-418C-8DBD-8578A82AC480}"/>
    <x:cellStyle name="Normal 9 5 4 2" xfId="45498" xr:uid="{2FE613AB-2C47-4AD9-B347-F72A3EA61B83}"/>
    <x:cellStyle name="Normal 9 5 4 2 2" xfId="45499" xr:uid="{6FE52210-C8F6-4CFB-95F5-F5A256B89F94}"/>
    <x:cellStyle name="Normal 9 5 4 3" xfId="45500" xr:uid="{767BB163-6B28-405C-9AEA-F2B3E7AB85CA}"/>
    <x:cellStyle name="Normal 9 5 4 4" xfId="45501" xr:uid="{3EC18CA0-BB4C-46C1-9668-867CD8273199}"/>
    <x:cellStyle name="Normal 9 5 5" xfId="45502" xr:uid="{DDA5EF9A-A5C3-45E0-9064-FB61F49C9080}"/>
    <x:cellStyle name="Normal 9 5 5 2" xfId="45503" xr:uid="{2C4510C1-D73F-4772-819A-0280FD9A1F24}"/>
    <x:cellStyle name="Normal 9 5 6" xfId="45504" xr:uid="{9F7E44F8-5CB1-4144-88F3-845012AE8980}"/>
    <x:cellStyle name="Normal 9 5 6 2" xfId="45505" xr:uid="{D7CF0113-21E1-44BE-97CB-05515935B0D6}"/>
    <x:cellStyle name="Normal 9 5 7" xfId="45506" xr:uid="{06671B60-49B7-4EDB-8A75-30E75975B20D}"/>
    <x:cellStyle name="Normal 9 6" xfId="45507" xr:uid="{B063F5D0-C15F-4E68-B70D-3F5054EFF7D7}"/>
    <x:cellStyle name="Normal 9 6 2" xfId="45508" xr:uid="{8F3A930F-B36A-4ACB-BA80-AAF396D4E670}"/>
    <x:cellStyle name="Normal 9 6 2 2" xfId="45509" xr:uid="{6A702676-AB71-460B-8083-8F6BF4350071}"/>
    <x:cellStyle name="Normal 9 6 2 2 2" xfId="45510" xr:uid="{7BD1CCA7-7337-489B-A673-3AE7F1B59143}"/>
    <x:cellStyle name="Normal 9 6 2 2 2 2" xfId="45511" xr:uid="{680D5B70-2F84-4C6E-B571-D36B183A2E9C}"/>
    <x:cellStyle name="Normal 9 6 2 2 2 2 2" xfId="45512" xr:uid="{4807314D-5B7E-4575-8527-5856DFD210A4}"/>
    <x:cellStyle name="Normal 9 6 2 2 2 3" xfId="45513" xr:uid="{79B6F1CE-12E1-4B59-A3B9-BE9B2001192A}"/>
    <x:cellStyle name="Normal 9 6 2 2 3" xfId="45514" xr:uid="{AE288C44-7D14-4C52-B88A-13703E4A19B1}"/>
    <x:cellStyle name="Normal 9 6 2 2 3 2" xfId="45515" xr:uid="{6AB2B424-53CA-4B5A-8D65-F1E94AF2CB69}"/>
    <x:cellStyle name="Normal 9 6 2 2 4" xfId="45516" xr:uid="{427B32F1-AB79-43C1-A7EF-61072E8CA9BF}"/>
    <x:cellStyle name="Normal 9 6 2 2 5" xfId="45517" xr:uid="{CA8218D3-751E-4B30-BC72-29F534289C11}"/>
    <x:cellStyle name="Normal 9 6 2 3" xfId="45518" xr:uid="{B2DE09B7-01AA-4B6B-B6EC-E25F7AFC6473}"/>
    <x:cellStyle name="Normal 9 6 2 3 2" xfId="45519" xr:uid="{46ED5EE1-D3EC-4EB9-B396-2BC31B32FA54}"/>
    <x:cellStyle name="Normal 9 6 2 3 2 2" xfId="45520" xr:uid="{E7C5EB28-5E9E-4BFD-B369-CA30B44DAD3A}"/>
    <x:cellStyle name="Normal 9 6 2 3 3" xfId="45521" xr:uid="{A1D952B4-39FC-4288-93F1-9E6BF5BD1226}"/>
    <x:cellStyle name="Normal 9 6 2 4" xfId="45522" xr:uid="{6181F6B1-B542-4BA4-B340-0F05DAFDB12F}"/>
    <x:cellStyle name="Normal 9 6 2 4 2" xfId="45523" xr:uid="{AD783A5B-BC45-4EAB-A0C9-585F3AFB8576}"/>
    <x:cellStyle name="Normal 9 6 2 5" xfId="45524" xr:uid="{F8920FBD-ADB2-4095-9815-0DD45BBC84EC}"/>
    <x:cellStyle name="Normal 9 6 2 6" xfId="45525" xr:uid="{6A47EABA-E5F6-499E-831D-1A46C3812FC1}"/>
    <x:cellStyle name="Normal 9 6 3" xfId="45526" xr:uid="{74C3D1C2-7363-4717-A8EF-AB3F29AB10D8}"/>
    <x:cellStyle name="Normal 9 6 3 2" xfId="45527" xr:uid="{817EBF16-8BFE-4063-9217-3279ECDC7FE2}"/>
    <x:cellStyle name="Normal 9 6 3 2 2" xfId="45528" xr:uid="{EC716458-89A1-41E1-8B5B-9B274A535BDC}"/>
    <x:cellStyle name="Normal 9 6 3 2 2 2" xfId="45529" xr:uid="{CE33C06D-9E9D-4EB9-A523-AD7C1D49675F}"/>
    <x:cellStyle name="Normal 9 6 3 2 3" xfId="45530" xr:uid="{D3533791-5AFC-40DC-BF26-72D6462AA8A1}"/>
    <x:cellStyle name="Normal 9 6 3 3" xfId="45531" xr:uid="{B5146174-8F90-431B-A9EB-BFB5FC5FD9C0}"/>
    <x:cellStyle name="Normal 9 6 3 3 2" xfId="45532" xr:uid="{5C089B3D-AA52-4A3F-8A69-D1243C2EA584}"/>
    <x:cellStyle name="Normal 9 6 3 4" xfId="45533" xr:uid="{F8D926DA-7EAF-41B8-A606-0FE30903BEFA}"/>
    <x:cellStyle name="Normal 9 6 3 5" xfId="45534" xr:uid="{59BAAD7C-674A-4242-A6BD-50D14523B72B}"/>
    <x:cellStyle name="Normal 9 6 4" xfId="45535" xr:uid="{239EF5C9-E23E-4CD5-88DC-04E7CE6A711C}"/>
    <x:cellStyle name="Normal 9 6 4 2" xfId="45536" xr:uid="{9A754D90-1BF1-4DDB-AC3C-CDEA6C7A9C66}"/>
    <x:cellStyle name="Normal 9 6 4 2 2" xfId="45537" xr:uid="{7F195F36-4481-4B96-914D-091FAA1A3301}"/>
    <x:cellStyle name="Normal 9 6 4 3" xfId="45538" xr:uid="{C84B8779-BD5F-4B7C-8588-170A7329DE34}"/>
    <x:cellStyle name="Normal 9 6 4 4" xfId="45539" xr:uid="{6958ED5E-5A5B-4AEC-872A-5FAC669CCBA2}"/>
    <x:cellStyle name="Normal 9 6 5" xfId="45540" xr:uid="{0C411770-B543-477F-9766-0007ADF008B7}"/>
    <x:cellStyle name="Normal 9 6 5 2" xfId="45541" xr:uid="{94C0F89B-21FA-4B13-B6E3-CEF8F79D2FB1}"/>
    <x:cellStyle name="Normal 9 6 6" xfId="45542" xr:uid="{BB959B9D-D474-416F-B1AD-AAE3C776FE09}"/>
    <x:cellStyle name="Normal 9 6 6 2" xfId="45543" xr:uid="{B6D2F8AC-DE73-4863-89CA-007A93200120}"/>
    <x:cellStyle name="Normal 9 6 7" xfId="45544" xr:uid="{E47C2FC0-50CD-4689-B70E-8CF1ABD74B9F}"/>
    <x:cellStyle name="Normal 9 7" xfId="45545" xr:uid="{3BA431AA-7D77-45CE-8063-21E4A1F46FFE}"/>
    <x:cellStyle name="Normal 9 7 2" xfId="45546" xr:uid="{63795527-4116-4578-975A-F6A1662C0CB3}"/>
    <x:cellStyle name="Normal 9 7 2 2" xfId="45547" xr:uid="{CDFE281A-C48A-4191-B3A2-491827F0E669}"/>
    <x:cellStyle name="Normal 9 7 2 2 2" xfId="45548" xr:uid="{C6CF97F5-9CE3-466A-B8BF-2E9D810B3F9A}"/>
    <x:cellStyle name="Normal 9 7 2 2 2 2" xfId="45549" xr:uid="{C662271F-34B4-48F1-8187-C98F968F69C2}"/>
    <x:cellStyle name="Normal 9 7 2 2 3" xfId="45550" xr:uid="{8C5C943C-4EF4-4D0C-B4B9-62A686692F79}"/>
    <x:cellStyle name="Normal 9 7 2 3" xfId="45551" xr:uid="{9C56907F-16EF-465F-B28E-06D22F1CC56C}"/>
    <x:cellStyle name="Normal 9 7 2 3 2" xfId="45552" xr:uid="{E795229B-5B38-4521-8DED-C356D9FB5398}"/>
    <x:cellStyle name="Normal 9 7 2 4" xfId="45553" xr:uid="{1CC7563F-7469-4BDB-8927-22ED08283E5C}"/>
    <x:cellStyle name="Normal 9 7 2 5" xfId="45554" xr:uid="{116BC83B-3C10-4527-B51E-8210FDEE4F4E}"/>
    <x:cellStyle name="Normal 9 7 3" xfId="45555" xr:uid="{0890A904-DF16-4F09-B55D-DE6C23DB3636}"/>
    <x:cellStyle name="Normal 9 7 3 2" xfId="45556" xr:uid="{D8B2A1CC-68ED-4D1B-B9CF-8F13C8486CD6}"/>
    <x:cellStyle name="Normal 9 7 3 2 2" xfId="45557" xr:uid="{4ACEED5A-9307-4B43-A5B2-5AD5410A8325}"/>
    <x:cellStyle name="Normal 9 7 3 3" xfId="45558" xr:uid="{A2F3795E-ECCB-405B-B047-7491B832C8CD}"/>
    <x:cellStyle name="Normal 9 7 4" xfId="45559" xr:uid="{0FAF8B4B-DA39-4854-A655-DBB30D205E08}"/>
    <x:cellStyle name="Normal 9 7 4 2" xfId="45560" xr:uid="{E360C69D-C0EA-4361-B03D-3856EAD28C93}"/>
    <x:cellStyle name="Normal 9 7 5" xfId="45561" xr:uid="{C0FF5A54-0B0E-47EC-A4C4-1286A8BB5976}"/>
    <x:cellStyle name="Normal 9 7 6" xfId="45562" xr:uid="{B7110FA1-8696-4329-81B2-429574DA5C9C}"/>
    <x:cellStyle name="Normal 9 8" xfId="45563" xr:uid="{58347547-1F19-4241-843B-32B0E0961846}"/>
    <x:cellStyle name="Normal 9 8 2" xfId="45564" xr:uid="{CF205900-F9EC-47E2-9986-0028F544478E}"/>
    <x:cellStyle name="Normal 9 8 2 2" xfId="45565" xr:uid="{7A9DB588-79DD-4358-B86E-B0CE2719FFAC}"/>
    <x:cellStyle name="Normal 9 8 2 2 2" xfId="45566" xr:uid="{4238A577-B31A-4CFD-B701-87DF4620B53B}"/>
    <x:cellStyle name="Normal 9 8 2 3" xfId="45567" xr:uid="{C88F625E-8DF5-42DE-9196-F678C85B92B8}"/>
    <x:cellStyle name="Normal 9 8 3" xfId="45568" xr:uid="{20A628AE-2DC1-41D3-A2BC-84ACA7FC066A}"/>
    <x:cellStyle name="Normal 9 8 3 2" xfId="45569" xr:uid="{E11DF21A-CB4C-467C-91BD-0F00F8B69462}"/>
    <x:cellStyle name="Normal 9 8 4" xfId="45570" xr:uid="{9739BAD9-EE90-4A12-973F-A7BC1323FA2B}"/>
    <x:cellStyle name="Normal 9 8 5" xfId="45571" xr:uid="{F136B53A-492E-426D-BE27-695A1A8C6549}"/>
    <x:cellStyle name="Normal 9 9" xfId="45572" xr:uid="{329597D7-2E82-445E-B405-37A43F6C1324}"/>
    <x:cellStyle name="Normal 9 9 2" xfId="45573" xr:uid="{B6C5F45D-A1FA-4450-976D-B3CCA2491D13}"/>
    <x:cellStyle name="Normal 9 9 2 2" xfId="45574" xr:uid="{FC2D448D-739B-48FA-BF70-C5840F6E22D7}"/>
    <x:cellStyle name="Normal 9 9 2 2 2" xfId="45575" xr:uid="{BAE645E9-AA00-4E68-8C4E-4040141B9944}"/>
    <x:cellStyle name="Normal 9 9 2 3" xfId="45576" xr:uid="{2A24D70A-00F3-40BD-A730-1CE468B83D46}"/>
    <x:cellStyle name="Normal 9 9 3" xfId="45577" xr:uid="{F1952960-CEB8-4E1B-AB7D-2444F5C12FC2}"/>
    <x:cellStyle name="Normal 9 9 3 2" xfId="45578" xr:uid="{B7D42D1A-B6B4-4D96-B9B0-426136445067}"/>
    <x:cellStyle name="Normal 9 9 4" xfId="45579" xr:uid="{23F96847-9D83-4C42-8829-6309FD486DFD}"/>
    <x:cellStyle name="Normal 9 9 5" xfId="45580" xr:uid="{44A73BFF-1505-4541-AFC5-4DA9BB498C50}"/>
    <x:cellStyle name="Normal 90" xfId="45581" xr:uid="{F9473994-0FDE-40CA-A29B-62960A3C523A}"/>
    <x:cellStyle name="Normal 90 2" xfId="45582" xr:uid="{6B8893E5-48C3-4A92-99F3-377B036972C3}"/>
    <x:cellStyle name="Normal 90 2 2" xfId="45583" xr:uid="{D2EE4102-61BB-4171-897C-B72D4BC4BD3F}"/>
    <x:cellStyle name="Normal 90 2 2 2" xfId="45584" xr:uid="{04088383-22DA-4B39-8F17-EB5D5C1C940E}"/>
    <x:cellStyle name="Normal 90 2 2 2 2" xfId="45585" xr:uid="{BB1EBBD7-D75D-485F-BF84-CE5B3957C596}"/>
    <x:cellStyle name="Normal 90 2 2 2 2 2" xfId="45586" xr:uid="{59C13886-1B1B-4DAF-ABDA-2AEB03E3E7B0}"/>
    <x:cellStyle name="Normal 90 2 2 2 3" xfId="45587" xr:uid="{7CAD6A77-E81D-48F7-BCAA-47DEC37AB620}"/>
    <x:cellStyle name="Normal 90 2 2 3" xfId="45588" xr:uid="{39C9D9D3-EC9A-4960-8248-A7AA0AECBF9F}"/>
    <x:cellStyle name="Normal 90 2 2 3 2" xfId="45589" xr:uid="{E602F8D4-4BD1-47CF-9484-625068D77D26}"/>
    <x:cellStyle name="Normal 90 2 2 4" xfId="45590" xr:uid="{B2D200DF-B739-4928-895E-74FD6CE2B186}"/>
    <x:cellStyle name="Normal 90 2 2 5" xfId="45591" xr:uid="{A5A3D0E5-07A3-4824-A8E8-FF50CDCDE992}"/>
    <x:cellStyle name="Normal 90 2 3" xfId="45592" xr:uid="{FC7DB7AA-8AC6-4DEB-8ED5-DB4DB565B7E8}"/>
    <x:cellStyle name="Normal 90 2 3 2" xfId="45593" xr:uid="{ED8AF2BA-8215-4822-8EC5-DAC2850A8BCF}"/>
    <x:cellStyle name="Normal 90 2 3 2 2" xfId="45594" xr:uid="{BDEFC6E8-D855-4DC8-8904-025AB6B4AB5F}"/>
    <x:cellStyle name="Normal 90 2 3 3" xfId="45595" xr:uid="{9831CAD1-3A90-4E71-9A5F-5F9089CB780C}"/>
    <x:cellStyle name="Normal 90 2 4" xfId="45596" xr:uid="{1A849312-2934-43EC-9EDD-AF880DFEEC18}"/>
    <x:cellStyle name="Normal 90 2 4 2" xfId="45597" xr:uid="{DBD47571-29BE-4043-863B-64D8F8C66BBA}"/>
    <x:cellStyle name="Normal 90 2 5" xfId="45598" xr:uid="{51DD6B18-8292-463D-9E4C-148CF8591BDF}"/>
    <x:cellStyle name="Normal 90 2 6" xfId="45599" xr:uid="{D29F4F2A-1C01-4BE5-8A50-FE2DC34FBBE4}"/>
    <x:cellStyle name="Normal 90 3" xfId="45600" xr:uid="{E9957261-0BD2-4EC8-92CA-EAFC78E71201}"/>
    <x:cellStyle name="Normal 90 3 2" xfId="45601" xr:uid="{A5A06C35-DFD5-4F0C-9786-0C7A166B0617}"/>
    <x:cellStyle name="Normal 90 3 2 2" xfId="45602" xr:uid="{8278C107-11A1-46A0-A85D-AEE6F3499DAD}"/>
    <x:cellStyle name="Normal 90 3 2 2 2" xfId="45603" xr:uid="{2278F514-4CA8-4EBF-84B2-4EE3D4D8F617}"/>
    <x:cellStyle name="Normal 90 3 2 3" xfId="45604" xr:uid="{FCB6AFE8-8DE0-41E0-BF8A-757C6F359536}"/>
    <x:cellStyle name="Normal 90 3 3" xfId="45605" xr:uid="{93784C3F-EA57-4277-9EEF-67B2FEDA1893}"/>
    <x:cellStyle name="Normal 90 3 3 2" xfId="45606" xr:uid="{F688EDBC-21A2-483D-864D-F42E10E288C6}"/>
    <x:cellStyle name="Normal 90 3 4" xfId="45607" xr:uid="{D961558C-A2DD-4ECA-AF6E-57610C1AB194}"/>
    <x:cellStyle name="Normal 90 3 5" xfId="45608" xr:uid="{6877AA04-458D-4814-AF19-CD5076B2B4F6}"/>
    <x:cellStyle name="Normal 90 4" xfId="45609" xr:uid="{CF831733-65BE-4CE4-9672-35C224138635}"/>
    <x:cellStyle name="Normal 90 4 2" xfId="45610" xr:uid="{EA193D57-5D9E-41E5-87FD-218274D4096A}"/>
    <x:cellStyle name="Normal 90 4 2 2" xfId="45611" xr:uid="{D03B1E0C-1E9D-4237-8C1D-17B494C7B22C}"/>
    <x:cellStyle name="Normal 90 4 3" xfId="45612" xr:uid="{41D10EEB-A390-418B-8579-886B576266B6}"/>
    <x:cellStyle name="Normal 90 4 4" xfId="45613" xr:uid="{24BA37AE-E16E-45DE-86A4-8F55D1CFF1EF}"/>
    <x:cellStyle name="Normal 90 5" xfId="45614" xr:uid="{F533F951-2ED1-407A-87BC-53F0523A0FEF}"/>
    <x:cellStyle name="Normal 90 5 2" xfId="45615" xr:uid="{E9137716-F485-410B-BE4D-0568B53424BD}"/>
    <x:cellStyle name="Normal 90 6" xfId="45616" xr:uid="{A64AA974-42A3-4DD4-ADC3-CB5E7F666A74}"/>
    <x:cellStyle name="Normal 90 6 2" xfId="45617" xr:uid="{598EC6FD-EBCA-42A9-84CE-025DD4F9A9D0}"/>
    <x:cellStyle name="Normal 90 7" xfId="45618" xr:uid="{03CB8C60-C845-4FEF-996A-6602762217D0}"/>
    <x:cellStyle name="Normal 91" xfId="45619" xr:uid="{98DB1005-5C6C-4CF5-9A12-B04877E3143D}"/>
    <x:cellStyle name="Normal 91 2" xfId="45620" xr:uid="{2D359C39-1215-402A-BA50-07D6707348BF}"/>
    <x:cellStyle name="Normal 91 2 2" xfId="45621" xr:uid="{BCCEFE9F-80B8-41AD-96E3-6DFC9B053EF1}"/>
    <x:cellStyle name="Normal 91 2 2 2" xfId="45622" xr:uid="{37BC2239-1329-4536-9A3E-C4D71EE50476}"/>
    <x:cellStyle name="Normal 91 2 2 2 2" xfId="45623" xr:uid="{A9176B09-FDF2-418B-84A2-C64F784A23B4}"/>
    <x:cellStyle name="Normal 91 2 2 2 2 2" xfId="45624" xr:uid="{A74F829F-6E51-476B-B11F-4DEC1FD0897C}"/>
    <x:cellStyle name="Normal 91 2 2 2 3" xfId="45625" xr:uid="{4E8A82ED-2DC6-426B-A5EF-C43380AEF706}"/>
    <x:cellStyle name="Normal 91 2 2 3" xfId="45626" xr:uid="{2EA7E1D9-99A4-4F3C-811A-1D1F073021E1}"/>
    <x:cellStyle name="Normal 91 2 2 3 2" xfId="45627" xr:uid="{4E4BF784-B6CF-4EB7-AE13-4FEB152FC32B}"/>
    <x:cellStyle name="Normal 91 2 2 4" xfId="45628" xr:uid="{E9421ECF-1F4E-4D42-80C1-D31877D856E3}"/>
    <x:cellStyle name="Normal 91 2 2 5" xfId="45629" xr:uid="{96DED4BB-7BA8-4B96-B876-A293CEDBBA35}"/>
    <x:cellStyle name="Normal 91 2 3" xfId="45630" xr:uid="{3A550A29-C67F-4B79-8AE8-7BCB115CF565}"/>
    <x:cellStyle name="Normal 91 2 3 2" xfId="45631" xr:uid="{B5BAB53C-335B-429D-AB1E-2C5B470776DF}"/>
    <x:cellStyle name="Normal 91 2 3 2 2" xfId="45632" xr:uid="{3326F795-0698-43B3-A1AE-B0FED5F9E058}"/>
    <x:cellStyle name="Normal 91 2 3 3" xfId="45633" xr:uid="{715F4A1C-0A10-4531-AFF3-47BC91C86B22}"/>
    <x:cellStyle name="Normal 91 2 4" xfId="45634" xr:uid="{B77B5DC1-BD74-443A-9A22-87ACF475D544}"/>
    <x:cellStyle name="Normal 91 2 4 2" xfId="45635" xr:uid="{A3BED16D-E984-4E00-9259-66E5401B2D39}"/>
    <x:cellStyle name="Normal 91 2 5" xfId="45636" xr:uid="{2B2D0B10-F045-456A-B5D5-3D261F9BD092}"/>
    <x:cellStyle name="Normal 91 2 6" xfId="45637" xr:uid="{41D1AF83-4D27-4BD9-9293-AE8BF9A8D4DA}"/>
    <x:cellStyle name="Normal 91 3" xfId="45638" xr:uid="{937BB6E8-2442-4010-9BE2-FCA9FB9F90CE}"/>
    <x:cellStyle name="Normal 91 3 2" xfId="45639" xr:uid="{42806F4B-AF8E-4B8B-8601-5C36CC821230}"/>
    <x:cellStyle name="Normal 91 3 2 2" xfId="45640" xr:uid="{71E12A8B-CF0E-4737-B3B0-A79EF2B67591}"/>
    <x:cellStyle name="Normal 91 3 2 2 2" xfId="45641" xr:uid="{AFE1FCC9-C67C-4963-B1C7-EA3620D99F62}"/>
    <x:cellStyle name="Normal 91 3 2 3" xfId="45642" xr:uid="{6E5E5554-8DC8-4EDA-8666-0078C8820F73}"/>
    <x:cellStyle name="Normal 91 3 3" xfId="45643" xr:uid="{9790E30B-6C58-4925-9C84-A01385B918F2}"/>
    <x:cellStyle name="Normal 91 3 3 2" xfId="45644" xr:uid="{4A22FE70-A714-4547-86E3-F30DE06D0C6F}"/>
    <x:cellStyle name="Normal 91 3 4" xfId="45645" xr:uid="{2D4B3ABD-E530-4225-8B4E-975BA6975E7E}"/>
    <x:cellStyle name="Normal 91 3 5" xfId="45646" xr:uid="{9C81C8EF-966D-4799-A8AF-4489FB701089}"/>
    <x:cellStyle name="Normal 91 4" xfId="45647" xr:uid="{82CC3F10-6ADC-46F9-A206-26301459824B}"/>
    <x:cellStyle name="Normal 91 4 2" xfId="45648" xr:uid="{8244A636-B8C6-46CE-9BFE-AAFF3FC300C3}"/>
    <x:cellStyle name="Normal 91 4 2 2" xfId="45649" xr:uid="{5A7EC11D-2643-4714-8BE1-0DDAA9774951}"/>
    <x:cellStyle name="Normal 91 4 3" xfId="45650" xr:uid="{954705BF-E891-414E-983A-6681491567DA}"/>
    <x:cellStyle name="Normal 91 4 4" xfId="45651" xr:uid="{6BC7E87F-9D0F-4919-B699-E95740F5246F}"/>
    <x:cellStyle name="Normal 91 5" xfId="45652" xr:uid="{95FBD234-A85F-4005-9EC6-393D4B87065A}"/>
    <x:cellStyle name="Normal 91 5 2" xfId="45653" xr:uid="{084E8325-36F3-41F6-B80C-C4022935A209}"/>
    <x:cellStyle name="Normal 91 6" xfId="45654" xr:uid="{2B100E5C-58B9-44E4-A437-D45813FF231B}"/>
    <x:cellStyle name="Normal 91 6 2" xfId="45655" xr:uid="{DCD6E004-DE43-4E21-9575-9940A3E83FA4}"/>
    <x:cellStyle name="Normal 91 7" xfId="45656" xr:uid="{8BDD93E4-D66B-4445-8371-FA18786F4E4D}"/>
    <x:cellStyle name="Normal 92" xfId="45657" xr:uid="{7AF257CA-2530-4E5D-B305-581469D2540B}"/>
    <x:cellStyle name="Normal 92 2" xfId="45658" xr:uid="{0B7F5CCB-3856-49BE-A08E-B9EA579C8604}"/>
    <x:cellStyle name="Normal 92 2 2" xfId="45659" xr:uid="{E0018B8A-60A3-49D8-94C0-89157D95D861}"/>
    <x:cellStyle name="Normal 92 2 2 2" xfId="45660" xr:uid="{3BE3F414-8F87-4CA8-AA63-671DD0F545AC}"/>
    <x:cellStyle name="Normal 92 2 2 2 2" xfId="45661" xr:uid="{1D5E7E16-35AF-4D2F-A3BF-8AF965CDBFBF}"/>
    <x:cellStyle name="Normal 92 2 2 2 2 2" xfId="45662" xr:uid="{4C17B5D3-223A-430D-9E5E-4C63A4239F01}"/>
    <x:cellStyle name="Normal 92 2 2 2 3" xfId="45663" xr:uid="{1570C3BF-9B61-43A3-AE46-CE6A1889748F}"/>
    <x:cellStyle name="Normal 92 2 2 3" xfId="45664" xr:uid="{E858B66E-69CE-4C50-9009-A15769E9AB2E}"/>
    <x:cellStyle name="Normal 92 2 2 3 2" xfId="45665" xr:uid="{B7B23701-470E-45C7-9D53-D2EEFC07F215}"/>
    <x:cellStyle name="Normal 92 2 2 4" xfId="45666" xr:uid="{21F61FB3-82A7-46CC-B802-D6A4A60F84B6}"/>
    <x:cellStyle name="Normal 92 2 2 5" xfId="45667" xr:uid="{48CA9102-E225-4A39-9F70-60AB5FE7BC3C}"/>
    <x:cellStyle name="Normal 92 2 3" xfId="45668" xr:uid="{5325E993-41BD-4E7F-8689-80593E732FB5}"/>
    <x:cellStyle name="Normal 92 2 3 2" xfId="45669" xr:uid="{898B29AD-3CE0-4C72-A365-4FBECA8F5F26}"/>
    <x:cellStyle name="Normal 92 2 3 2 2" xfId="45670" xr:uid="{18123F39-1C87-41AD-AB2C-84D551D792A9}"/>
    <x:cellStyle name="Normal 92 2 3 3" xfId="45671" xr:uid="{E78860C2-5336-4F69-B160-87E6FBB9A719}"/>
    <x:cellStyle name="Normal 92 2 4" xfId="45672" xr:uid="{A103B03B-8EAE-4BBD-8F8B-CAE6F9083029}"/>
    <x:cellStyle name="Normal 92 2 4 2" xfId="45673" xr:uid="{D9ECEABA-26AF-459F-8421-B5F22CFFF246}"/>
    <x:cellStyle name="Normal 92 2 5" xfId="45674" xr:uid="{E7F6EC7F-8616-40EA-B33A-1EB7AD1BF80A}"/>
    <x:cellStyle name="Normal 92 2 6" xfId="45675" xr:uid="{086E2D3E-8373-4E34-8640-04BB349A41B7}"/>
    <x:cellStyle name="Normal 92 3" xfId="45676" xr:uid="{2353C32B-101E-4A90-A996-6F93216D4D8F}"/>
    <x:cellStyle name="Normal 92 3 2" xfId="45677" xr:uid="{DD9E6628-1220-4BA5-8A47-1A25E10FD3D4}"/>
    <x:cellStyle name="Normal 92 3 2 2" xfId="45678" xr:uid="{C8413943-8F67-4C8C-9645-9102DAB44F36}"/>
    <x:cellStyle name="Normal 92 3 2 2 2" xfId="45679" xr:uid="{6DDBE0FF-6494-4583-869F-1F388CB27B28}"/>
    <x:cellStyle name="Normal 92 3 2 3" xfId="45680" xr:uid="{5AFD5B30-5F4D-4F4D-8AC8-97441D361308}"/>
    <x:cellStyle name="Normal 92 3 3" xfId="45681" xr:uid="{64B5F238-55F1-47DE-AEE3-24EDEE6C1345}"/>
    <x:cellStyle name="Normal 92 3 3 2" xfId="45682" xr:uid="{0CA9806E-5661-43E7-AFF6-283CD5AEBE40}"/>
    <x:cellStyle name="Normal 92 3 4" xfId="45683" xr:uid="{92583B9B-2713-495B-9FA1-6C711E4A8B1B}"/>
    <x:cellStyle name="Normal 92 3 5" xfId="45684" xr:uid="{88E40036-772B-4BB8-99B5-73639FC90438}"/>
    <x:cellStyle name="Normal 92 4" xfId="45685" xr:uid="{2461CC20-2F25-4974-A388-FF6BB2ECB260}"/>
    <x:cellStyle name="Normal 92 4 2" xfId="45686" xr:uid="{F2ACFD16-A76F-4922-810D-5AA140C84BDD}"/>
    <x:cellStyle name="Normal 92 4 2 2" xfId="45687" xr:uid="{5642A960-9939-4E8E-8A17-EF8A749072FB}"/>
    <x:cellStyle name="Normal 92 4 3" xfId="45688" xr:uid="{EAEA4F00-873B-4514-BD24-BF913D57F45D}"/>
    <x:cellStyle name="Normal 92 4 4" xfId="45689" xr:uid="{43F3BAB3-EEEB-4591-83CE-4D198740024D}"/>
    <x:cellStyle name="Normal 92 5" xfId="45690" xr:uid="{4C1D34C3-4E0C-435C-9A81-D365C4321279}"/>
    <x:cellStyle name="Normal 92 5 2" xfId="45691" xr:uid="{7EF63DE2-1B05-4D36-87D8-AE0EA341E4AC}"/>
    <x:cellStyle name="Normal 92 6" xfId="45692" xr:uid="{9D08CF04-5562-44E5-8BDC-BA739E53AE36}"/>
    <x:cellStyle name="Normal 92 6 2" xfId="45693" xr:uid="{54B3962C-6AB3-4CB4-B9AD-EF626C70121A}"/>
    <x:cellStyle name="Normal 92 7" xfId="45694" xr:uid="{68ADFA1A-CCEE-45EB-9EE0-6553740CE3BA}"/>
    <x:cellStyle name="Normal 93" xfId="45695" xr:uid="{8D3D84F9-C1EC-499F-8780-3B82B03356DE}"/>
    <x:cellStyle name="Normal 94" xfId="45696" xr:uid="{25109E99-4D1B-4DC9-A555-F25036398B6C}"/>
    <x:cellStyle name="Normal 95" xfId="45697" xr:uid="{566A75F5-21EE-4CC9-8013-6468D03E3D12}"/>
    <x:cellStyle name="Normal 95 2" xfId="45698" xr:uid="{7F454E8E-1171-4083-82C6-10727EC1FE63}"/>
    <x:cellStyle name="Normal 95 2 2" xfId="45699" xr:uid="{652AC44D-D5D6-4D81-94D9-C814862E2373}"/>
    <x:cellStyle name="Normal 95 2 2 2" xfId="45700" xr:uid="{301FAD16-0A79-4E47-8AB6-722EC99CF5F9}"/>
    <x:cellStyle name="Normal 95 2 2 2 2" xfId="45701" xr:uid="{35668360-C799-4F71-986E-03034A6AE91E}"/>
    <x:cellStyle name="Normal 95 2 2 2 2 2" xfId="45702" xr:uid="{EBB29E23-F2DE-4432-9A80-50958DAEB1CB}"/>
    <x:cellStyle name="Normal 95 2 2 2 3" xfId="45703" xr:uid="{7EC29EF1-DD96-43E3-88C1-98ED30DFB1CB}"/>
    <x:cellStyle name="Normal 95 2 2 3" xfId="45704" xr:uid="{6442BB68-A86C-48D3-AC4E-5FA3E4A92044}"/>
    <x:cellStyle name="Normal 95 2 2 3 2" xfId="45705" xr:uid="{39031C02-3C04-48A4-93E5-241B552C246F}"/>
    <x:cellStyle name="Normal 95 2 2 4" xfId="45706" xr:uid="{2E09F13C-D2F7-4C5A-A6D5-D8B4E6AAC772}"/>
    <x:cellStyle name="Normal 95 2 2 5" xfId="45707" xr:uid="{D2FBC16D-4BFC-4CAF-93FB-306F7A747EF1}"/>
    <x:cellStyle name="Normal 95 2 3" xfId="45708" xr:uid="{7EFCEC45-27DF-4BDA-B4D0-02BC9D0AFBF4}"/>
    <x:cellStyle name="Normal 95 2 3 2" xfId="45709" xr:uid="{86898DFE-0F7F-4F28-AADE-E1AFA7E44437}"/>
    <x:cellStyle name="Normal 95 2 3 2 2" xfId="45710" xr:uid="{9A217C1B-0FBB-4223-9D27-25CDD11852F4}"/>
    <x:cellStyle name="Normal 95 2 3 3" xfId="45711" xr:uid="{6B30B8DC-0E42-4C50-AFD6-92CBE252F1DD}"/>
    <x:cellStyle name="Normal 95 2 4" xfId="45712" xr:uid="{420324E5-CC6F-47AD-B6A9-13543F95E634}"/>
    <x:cellStyle name="Normal 95 2 4 2" xfId="45713" xr:uid="{03FE97E6-1A23-47C6-AD81-0821CB8DBAA7}"/>
    <x:cellStyle name="Normal 95 2 5" xfId="45714" xr:uid="{4F123078-2B84-4562-A829-41A7F4AA1360}"/>
    <x:cellStyle name="Normal 95 2 6" xfId="45715" xr:uid="{0B9A3F80-6A78-4DBA-9819-F2D26F3C7D6B}"/>
    <x:cellStyle name="Normal 95 3" xfId="45716" xr:uid="{B7A2D13F-72D3-4D6F-9906-0AF68643FD36}"/>
    <x:cellStyle name="Normal 95 3 2" xfId="45717" xr:uid="{3F934C02-76BD-490E-BF45-02AE5EC5C1FB}"/>
    <x:cellStyle name="Normal 95 3 2 2" xfId="45718" xr:uid="{6B651D08-1CF2-46DF-9A27-D7568BBCED0D}"/>
    <x:cellStyle name="Normal 95 3 2 2 2" xfId="45719" xr:uid="{4B3BEAA6-86C5-4B22-B0AF-B5197A5F36C0}"/>
    <x:cellStyle name="Normal 95 3 2 3" xfId="45720" xr:uid="{F3AFDF50-B8C2-47CE-AB07-A15F819165E1}"/>
    <x:cellStyle name="Normal 95 3 3" xfId="45721" xr:uid="{04621E1B-9AAE-4427-AC1E-ED4F7ED26DFA}"/>
    <x:cellStyle name="Normal 95 3 3 2" xfId="45722" xr:uid="{269306B6-A8CB-4839-AB7D-E0BDE966F4C4}"/>
    <x:cellStyle name="Normal 95 3 4" xfId="45723" xr:uid="{961C9395-B6FD-4506-A1F6-66EACA316EEB}"/>
    <x:cellStyle name="Normal 95 3 5" xfId="45724" xr:uid="{4C07AC81-1AB3-438A-896F-A21FAD505738}"/>
    <x:cellStyle name="Normal 95 4" xfId="45725" xr:uid="{1E8CC5E8-E4EF-45ED-8A29-6900BC969563}"/>
    <x:cellStyle name="Normal 95 4 2" xfId="45726" xr:uid="{0A29450E-09FD-4461-936A-CBA8C11A8014}"/>
    <x:cellStyle name="Normal 95 4 2 2" xfId="45727" xr:uid="{6E6EE7EE-DDC0-4827-9BAB-6929AE65B9B2}"/>
    <x:cellStyle name="Normal 95 4 3" xfId="45728" xr:uid="{0B617376-B456-4F5D-91A9-B67C2DC1954A}"/>
    <x:cellStyle name="Normal 95 4 4" xfId="45729" xr:uid="{9754895D-D122-4D79-A193-BD247D02E339}"/>
    <x:cellStyle name="Normal 95 5" xfId="45730" xr:uid="{4292F924-23A3-456B-8E04-B94DAC5FFCA6}"/>
    <x:cellStyle name="Normal 95 5 2" xfId="45731" xr:uid="{ACFC0204-9231-46CA-9262-8E629D05A089}"/>
    <x:cellStyle name="Normal 95 6" xfId="45732" xr:uid="{FC1F3636-9097-4980-81F9-C66A72549A3D}"/>
    <x:cellStyle name="Normal 95 6 2" xfId="45733" xr:uid="{EA4BE8C1-6EFE-4017-9A94-5E296F6B596A}"/>
    <x:cellStyle name="Normal 95 7" xfId="45734" xr:uid="{5C58772C-A05C-4E56-A1C7-798D69A9851D}"/>
    <x:cellStyle name="Normal 96" xfId="45735" xr:uid="{94303AB0-E457-482D-9F0A-CD17929C2D09}"/>
    <x:cellStyle name="Normal 96 2" xfId="45736" xr:uid="{40D96DAB-2A55-4842-A835-F33E5A47AD25}"/>
    <x:cellStyle name="Normal 96 2 2" xfId="45737" xr:uid="{DC890EAB-96CA-4D08-B4B6-B46DD2093526}"/>
    <x:cellStyle name="Normal 96 2 2 2" xfId="45738" xr:uid="{7E841861-9347-4EF7-8106-A754F4C49E88}"/>
    <x:cellStyle name="Normal 96 2 2 2 2" xfId="45739" xr:uid="{CB9A2616-52D2-498C-9D09-1FB0445E9131}"/>
    <x:cellStyle name="Normal 96 2 2 2 2 2" xfId="45740" xr:uid="{E5886B4A-C4B2-4619-9599-3EC10500BDBA}"/>
    <x:cellStyle name="Normal 96 2 2 2 3" xfId="45741" xr:uid="{F8B16AB2-0095-48DD-87BC-1FDE1B62B515}"/>
    <x:cellStyle name="Normal 96 2 2 3" xfId="45742" xr:uid="{AA1189E5-28BB-44A4-8F87-8DD1D8FA6286}"/>
    <x:cellStyle name="Normal 96 2 2 3 2" xfId="45743" xr:uid="{9D44B799-0EA2-4231-A4ED-0AD8272A2659}"/>
    <x:cellStyle name="Normal 96 2 2 4" xfId="45744" xr:uid="{6FD93050-1A3F-490A-8492-6C0EBB6B54C7}"/>
    <x:cellStyle name="Normal 96 2 2 5" xfId="45745" xr:uid="{C47DF686-81D2-4FDD-819B-4C9DAE1601B1}"/>
    <x:cellStyle name="Normal 96 2 3" xfId="45746" xr:uid="{50E5E547-435D-47F6-AEDE-33A9838669F6}"/>
    <x:cellStyle name="Normal 96 2 3 2" xfId="45747" xr:uid="{B059A5FC-9C99-468F-91F9-3F9FCF373812}"/>
    <x:cellStyle name="Normal 96 2 3 2 2" xfId="45748" xr:uid="{92055335-664A-45AB-A7D0-EEE385B2548A}"/>
    <x:cellStyle name="Normal 96 2 3 3" xfId="45749" xr:uid="{1B3B5AE3-C81D-4D6F-BD2A-067B1CEB275D}"/>
    <x:cellStyle name="Normal 96 2 4" xfId="45750" xr:uid="{2065ED1D-7B5A-4CFD-9807-2CC0D946CE8D}"/>
    <x:cellStyle name="Normal 96 2 4 2" xfId="45751" xr:uid="{B8BF5AB6-EFF8-44C6-A3E6-A44849CF08C1}"/>
    <x:cellStyle name="Normal 96 2 5" xfId="45752" xr:uid="{F2EC16DD-48DE-4D89-A52C-0648295FED41}"/>
    <x:cellStyle name="Normal 96 2 6" xfId="45753" xr:uid="{495192AF-2EA5-4B2C-9DE3-205F2075073F}"/>
    <x:cellStyle name="Normal 96 3" xfId="45754" xr:uid="{2145D5A2-10FC-493E-A18A-47B4DB035BB9}"/>
    <x:cellStyle name="Normal 96 3 2" xfId="45755" xr:uid="{A55AA332-70DE-4B8A-82A6-887E1AB645AE}"/>
    <x:cellStyle name="Normal 96 3 2 2" xfId="45756" xr:uid="{E790E3D3-5B93-4BD8-9747-1B0F22E016E6}"/>
    <x:cellStyle name="Normal 96 3 2 2 2" xfId="45757" xr:uid="{B944605C-61EE-4272-B47D-C0E57A635CF7}"/>
    <x:cellStyle name="Normal 96 3 2 3" xfId="45758" xr:uid="{8267FB9B-8A08-4331-B05C-F01A2F9F0EF4}"/>
    <x:cellStyle name="Normal 96 3 3" xfId="45759" xr:uid="{DC979658-7AF4-452A-A988-0389AB1DD44F}"/>
    <x:cellStyle name="Normal 96 3 3 2" xfId="45760" xr:uid="{E29C8FE6-BDC2-4507-8393-5A85D012ACFE}"/>
    <x:cellStyle name="Normal 96 3 4" xfId="45761" xr:uid="{6E1C8A69-79B0-4A8A-B3F3-7CF5E64F1778}"/>
    <x:cellStyle name="Normal 96 3 5" xfId="45762" xr:uid="{46632613-46CC-4FDE-A5A1-2E71D90BFBAD}"/>
    <x:cellStyle name="Normal 96 4" xfId="45763" xr:uid="{BA986F27-33BE-472A-9656-C23D6B2D9363}"/>
    <x:cellStyle name="Normal 96 4 2" xfId="45764" xr:uid="{736E2AE4-FC3C-4EAB-8015-507829953E25}"/>
    <x:cellStyle name="Normal 96 4 2 2" xfId="45765" xr:uid="{06159D7D-77D5-47C1-826B-21E270471823}"/>
    <x:cellStyle name="Normal 96 4 3" xfId="45766" xr:uid="{26998116-1C0F-4DBC-8347-DED2C1E34AA1}"/>
    <x:cellStyle name="Normal 96 4 4" xfId="45767" xr:uid="{C45C7457-2F95-4A26-A505-9DCB3336AE95}"/>
    <x:cellStyle name="Normal 96 5" xfId="45768" xr:uid="{0EADE6FB-1FC3-439C-BC6A-78DE986E6B28}"/>
    <x:cellStyle name="Normal 96 5 2" xfId="45769" xr:uid="{3070D575-0CCE-4A1E-9FE3-2B199DCBD453}"/>
    <x:cellStyle name="Normal 96 6" xfId="45770" xr:uid="{7CB38C91-B3CF-4827-B095-40C870627807}"/>
    <x:cellStyle name="Normal 96 6 2" xfId="45771" xr:uid="{4A03BF71-EC1B-457D-BC27-93D242A62A99}"/>
    <x:cellStyle name="Normal 96 7" xfId="45772" xr:uid="{B97C2167-DBF9-436B-BCFD-CE8F10F8B233}"/>
    <x:cellStyle name="Normal 97" xfId="45773" xr:uid="{A5C6D5DA-0062-4084-AC0A-8E8C1B63903A}"/>
    <x:cellStyle name="Normal 97 2" xfId="45774" xr:uid="{56E0B527-7587-48E4-881C-FFDDFD23B67E}"/>
    <x:cellStyle name="Normal 97 2 2" xfId="45775" xr:uid="{99CB80FF-8687-4728-9A42-D865ED6B959B}"/>
    <x:cellStyle name="Normal 97 2 2 2" xfId="45776" xr:uid="{B245C52D-4F16-46CD-9C40-94D74E4D4C4A}"/>
    <x:cellStyle name="Normal 97 2 2 2 2" xfId="45777" xr:uid="{1FC33F5A-2CE1-4721-A321-26771353D18C}"/>
    <x:cellStyle name="Normal 97 2 2 2 2 2" xfId="45778" xr:uid="{24C41133-4F5D-49DE-A843-BCD07D356DC4}"/>
    <x:cellStyle name="Normal 97 2 2 2 3" xfId="45779" xr:uid="{40D80D3B-5EBA-4BEE-BA4B-89E01B6DEDCF}"/>
    <x:cellStyle name="Normal 97 2 2 3" xfId="45780" xr:uid="{3A632A1A-14EC-499E-8E9C-FC3BB228F8EA}"/>
    <x:cellStyle name="Normal 97 2 2 3 2" xfId="45781" xr:uid="{8A0EFD6E-55EE-4A91-B78D-9FBC1E22A15F}"/>
    <x:cellStyle name="Normal 97 2 2 4" xfId="45782" xr:uid="{54BBCB0A-7348-4774-AECB-89CE8D5575C3}"/>
    <x:cellStyle name="Normal 97 2 2 5" xfId="45783" xr:uid="{E7A5F0F1-8F8E-48E5-ABEA-32C8BFFCE3D8}"/>
    <x:cellStyle name="Normal 97 2 3" xfId="45784" xr:uid="{55729C36-0C1D-4E3F-AECC-F797FC4E73B4}"/>
    <x:cellStyle name="Normal 97 2 3 2" xfId="45785" xr:uid="{538A3A6E-1594-4B93-8F7D-5D1664CFC10A}"/>
    <x:cellStyle name="Normal 97 2 3 2 2" xfId="45786" xr:uid="{171B2A89-E341-48C1-9C61-A68F33316380}"/>
    <x:cellStyle name="Normal 97 2 3 3" xfId="45787" xr:uid="{896EF118-9C35-441B-B0F5-09977363D53A}"/>
    <x:cellStyle name="Normal 97 2 4" xfId="45788" xr:uid="{D078FF1A-965D-49BE-B9A4-7F9D4F22D05D}"/>
    <x:cellStyle name="Normal 97 2 4 2" xfId="45789" xr:uid="{98C544AF-D580-4B3E-B368-8443AEE72C82}"/>
    <x:cellStyle name="Normal 97 2 5" xfId="45790" xr:uid="{15F6B7CE-8D75-4C55-9207-A47273651BA3}"/>
    <x:cellStyle name="Normal 97 2 6" xfId="45791" xr:uid="{D54D6150-EF8A-4D85-9AB4-49597DE15811}"/>
    <x:cellStyle name="Normal 97 3" xfId="45792" xr:uid="{FD9145A5-7642-41A3-812D-B011CC44FA12}"/>
    <x:cellStyle name="Normal 97 3 2" xfId="45793" xr:uid="{7E00AE36-0143-43EA-B445-6718EDB8567D}"/>
    <x:cellStyle name="Normal 97 3 2 2" xfId="45794" xr:uid="{657A0F3E-A30F-4B5F-A51E-398A7F9571A3}"/>
    <x:cellStyle name="Normal 97 3 2 2 2" xfId="45795" xr:uid="{C63F46E9-7C1B-4537-838D-8C9B52455D9C}"/>
    <x:cellStyle name="Normal 97 3 2 3" xfId="45796" xr:uid="{E9E8CF72-679F-486D-87DC-B4391A40EF44}"/>
    <x:cellStyle name="Normal 97 3 3" xfId="45797" xr:uid="{E88DD941-50FA-4302-AFC8-4AA091C9DE86}"/>
    <x:cellStyle name="Normal 97 3 3 2" xfId="45798" xr:uid="{1E87406A-DA36-47CB-BA8D-472B642DA6CE}"/>
    <x:cellStyle name="Normal 97 3 4" xfId="45799" xr:uid="{0807EE68-AD5E-4FA9-B4A3-E46F556E7F34}"/>
    <x:cellStyle name="Normal 97 3 5" xfId="45800" xr:uid="{01AEA196-3B8B-4ED3-BC01-3853691129A0}"/>
    <x:cellStyle name="Normal 97 4" xfId="45801" xr:uid="{DE436475-CFEE-4E8E-B535-5AD9C81F8C84}"/>
    <x:cellStyle name="Normal 97 4 2" xfId="45802" xr:uid="{096B4776-F406-45B2-B8BE-23C723ABE9E6}"/>
    <x:cellStyle name="Normal 97 4 2 2" xfId="45803" xr:uid="{2A36FC7C-AD2A-43BF-B1E5-480C39BE9184}"/>
    <x:cellStyle name="Normal 97 4 3" xfId="45804" xr:uid="{94156AA8-A99D-459B-8E05-4C519BD21A86}"/>
    <x:cellStyle name="Normal 97 4 4" xfId="45805" xr:uid="{75BA3B9D-FC56-41D5-AE4B-E2305D2CBCDE}"/>
    <x:cellStyle name="Normal 97 5" xfId="45806" xr:uid="{775EF058-A189-4891-8157-AD1C6BADD87B}"/>
    <x:cellStyle name="Normal 97 5 2" xfId="45807" xr:uid="{2C761AD3-2C1D-4529-B81C-C52753CBA8F2}"/>
    <x:cellStyle name="Normal 97 6" xfId="45808" xr:uid="{F665D475-F3C6-4E21-9660-2186E4A08C0A}"/>
    <x:cellStyle name="Normal 97 6 2" xfId="45809" xr:uid="{B93C8FEB-3AF6-4A0B-BA7F-41AF6803661A}"/>
    <x:cellStyle name="Normal 97 7" xfId="45810" xr:uid="{E4C26538-0668-4827-B156-1DF26B03FF51}"/>
    <x:cellStyle name="Normal 98" xfId="45811" xr:uid="{48E57BD0-504C-4C90-A9B3-EADC08C0FF17}"/>
    <x:cellStyle name="Normal 98 2" xfId="45812" xr:uid="{FE2944DE-1ACA-451D-A615-1912AE7951F3}"/>
    <x:cellStyle name="Normal 98 2 2" xfId="45813" xr:uid="{D2CCE104-08BC-4CC4-A2A1-3B39D6A18BCE}"/>
    <x:cellStyle name="Normal 98 2 2 2" xfId="45814" xr:uid="{B4E38B37-DCC0-416C-AE8A-62628EC21FE2}"/>
    <x:cellStyle name="Normal 98 2 2 2 2" xfId="45815" xr:uid="{B41B96E9-E470-42E2-ACFF-6FBD059F1BB9}"/>
    <x:cellStyle name="Normal 98 2 2 2 2 2" xfId="45816" xr:uid="{D2F277F7-D4FA-46EB-99C1-EDF1CE4AE31F}"/>
    <x:cellStyle name="Normal 98 2 2 2 3" xfId="45817" xr:uid="{C0E20B0B-96A0-43B3-8A7B-B36BB0FC5C86}"/>
    <x:cellStyle name="Normal 98 2 2 3" xfId="45818" xr:uid="{1E477C32-A9D8-4633-89A9-A27D55E5EE2D}"/>
    <x:cellStyle name="Normal 98 2 2 3 2" xfId="45819" xr:uid="{136ED61A-B449-4400-ADBE-B1066AB8378F}"/>
    <x:cellStyle name="Normal 98 2 2 4" xfId="45820" xr:uid="{BED666F0-F04F-4AEB-9FFE-EC12C1D1334A}"/>
    <x:cellStyle name="Normal 98 2 2 5" xfId="45821" xr:uid="{D3F0CE36-A21C-482F-B13F-5C45641D9569}"/>
    <x:cellStyle name="Normal 98 2 3" xfId="45822" xr:uid="{DF92E177-EC7D-4C34-B82A-3BB077A444E6}"/>
    <x:cellStyle name="Normal 98 2 3 2" xfId="45823" xr:uid="{6DD47949-93CC-43C2-9AB4-5FE942C82BC6}"/>
    <x:cellStyle name="Normal 98 2 3 2 2" xfId="45824" xr:uid="{61065C59-4EAA-4E31-BD37-A2384DD70792}"/>
    <x:cellStyle name="Normal 98 2 3 3" xfId="45825" xr:uid="{007B59C7-5063-4BE0-BF8D-408A5F00DCA3}"/>
    <x:cellStyle name="Normal 98 2 4" xfId="45826" xr:uid="{BEF54811-3910-4900-8CB6-E44A2560462D}"/>
    <x:cellStyle name="Normal 98 2 4 2" xfId="45827" xr:uid="{CA3F5A31-7DC8-400D-9682-D4F24B61A40D}"/>
    <x:cellStyle name="Normal 98 2 5" xfId="45828" xr:uid="{0A61154B-A25B-4F8C-B602-098A2F1D44CA}"/>
    <x:cellStyle name="Normal 98 2 6" xfId="45829" xr:uid="{AF11023E-6145-42F9-9227-8563B6872E78}"/>
    <x:cellStyle name="Normal 98 3" xfId="45830" xr:uid="{6F109DF4-DBD1-44AC-8190-144A8ECEC279}"/>
    <x:cellStyle name="Normal 98 3 2" xfId="45831" xr:uid="{7D3D1EB9-57A8-438A-BDD9-95575AF398B7}"/>
    <x:cellStyle name="Normal 98 3 2 2" xfId="45832" xr:uid="{F587966F-222E-46F1-8E57-384A06A109CC}"/>
    <x:cellStyle name="Normal 98 3 2 2 2" xfId="45833" xr:uid="{B13995FE-6B37-4509-A275-5A0C502EA17C}"/>
    <x:cellStyle name="Normal 98 3 2 3" xfId="45834" xr:uid="{55DB735C-3115-4132-B603-0BD21D217CB1}"/>
    <x:cellStyle name="Normal 98 3 3" xfId="45835" xr:uid="{C571988F-E196-4CC4-B67C-001E5A32DA70}"/>
    <x:cellStyle name="Normal 98 3 3 2" xfId="45836" xr:uid="{D1EEC7AA-6AD5-4005-83DA-E0CA0F170671}"/>
    <x:cellStyle name="Normal 98 3 4" xfId="45837" xr:uid="{6550F54A-5F26-4CEA-87EC-FE7506497CCB}"/>
    <x:cellStyle name="Normal 98 3 5" xfId="45838" xr:uid="{C306D8B6-2F6D-4117-AE65-C4DF1121E576}"/>
    <x:cellStyle name="Normal 98 4" xfId="45839" xr:uid="{3B6A7B9B-54CE-4FC4-B6AA-1963ACAF6650}"/>
    <x:cellStyle name="Normal 98 4 2" xfId="45840" xr:uid="{EC3365D4-0A87-46FE-8CA2-AAB45C40F1D7}"/>
    <x:cellStyle name="Normal 98 4 2 2" xfId="45841" xr:uid="{D84E380B-A45F-4FD0-8599-1B169D07B414}"/>
    <x:cellStyle name="Normal 98 4 3" xfId="45842" xr:uid="{E8B69667-3E07-432D-955F-C89BAB0BCFC4}"/>
    <x:cellStyle name="Normal 98 4 4" xfId="45843" xr:uid="{BAB43940-0149-449D-BF67-B621D0412F00}"/>
    <x:cellStyle name="Normal 98 5" xfId="45844" xr:uid="{11B8112C-6F56-451F-B89A-D6FAE8FB9B3E}"/>
    <x:cellStyle name="Normal 98 5 2" xfId="45845" xr:uid="{B1684102-A7F7-4286-9572-2EBC263198E3}"/>
    <x:cellStyle name="Normal 98 6" xfId="45846" xr:uid="{5E9FE6D7-2553-4CE4-A8A1-1B6202F155AB}"/>
    <x:cellStyle name="Normal 98 6 2" xfId="45847" xr:uid="{9F002D03-D0EE-4209-AF38-A1689CDAA642}"/>
    <x:cellStyle name="Normal 98 7" xfId="45848" xr:uid="{477B26F6-DB57-4F15-B448-6F2D67D8570E}"/>
    <x:cellStyle name="Normal 99" xfId="45849" xr:uid="{C0A53860-5804-4636-BB42-854F239D84CD}"/>
    <x:cellStyle name="Normal 99 2" xfId="45850" xr:uid="{1C4B3956-DAFB-42B8-BDE9-B27BABD73625}"/>
    <x:cellStyle name="Normal 99 2 2" xfId="45851" xr:uid="{78E054DD-C4D0-4276-8A21-23C48B4F200E}"/>
    <x:cellStyle name="Normal 99 2 2 2" xfId="45852" xr:uid="{5AEE2728-2496-4C4B-9704-8DDA98738922}"/>
    <x:cellStyle name="Normal 99 2 2 2 2" xfId="45853" xr:uid="{776BF175-1000-4DF4-B9E2-F5AA05B349F7}"/>
    <x:cellStyle name="Normal 99 2 2 2 2 2" xfId="45854" xr:uid="{8CE26EDC-0A5F-43A6-8C7B-6ABBD8341830}"/>
    <x:cellStyle name="Normal 99 2 2 2 3" xfId="45855" xr:uid="{7C452EBF-C56C-4D1B-9B2F-04C0E20407DD}"/>
    <x:cellStyle name="Normal 99 2 2 3" xfId="45856" xr:uid="{63E14D6D-08F0-41B4-A234-1DA9B5F1DEF1}"/>
    <x:cellStyle name="Normal 99 2 2 3 2" xfId="45857" xr:uid="{7F729B18-B300-4442-AF3D-A208212FAFBB}"/>
    <x:cellStyle name="Normal 99 2 2 4" xfId="45858" xr:uid="{3F1688DA-51FD-4E6A-90AF-E3F38B298DA8}"/>
    <x:cellStyle name="Normal 99 2 2 5" xfId="45859" xr:uid="{AFD98DED-009B-438B-B2C9-028F6E317953}"/>
    <x:cellStyle name="Normal 99 2 3" xfId="45860" xr:uid="{4D133AAE-55DC-458A-85C3-8922669D1D15}"/>
    <x:cellStyle name="Normal 99 2 3 2" xfId="45861" xr:uid="{EC090497-37FC-4FE7-9E33-320E71680484}"/>
    <x:cellStyle name="Normal 99 2 3 2 2" xfId="45862" xr:uid="{8FC70022-A5BF-47AC-8DE9-1807ECAE88CD}"/>
    <x:cellStyle name="Normal 99 2 3 3" xfId="45863" xr:uid="{46E03750-F7B5-49E2-B9D6-B0E1596923E7}"/>
    <x:cellStyle name="Normal 99 2 4" xfId="45864" xr:uid="{1C017DB2-9610-480D-8F92-D7A0574BEBF0}"/>
    <x:cellStyle name="Normal 99 2 4 2" xfId="45865" xr:uid="{A21F76C8-4DDD-4E5D-9B28-8E94EAB45A58}"/>
    <x:cellStyle name="Normal 99 2 5" xfId="45866" xr:uid="{70738DBE-A468-43A0-9627-453F3E721F3A}"/>
    <x:cellStyle name="Normal 99 2 6" xfId="45867" xr:uid="{4463C50F-ABF4-4BC4-B424-5C7AFFB224D7}"/>
    <x:cellStyle name="Normal 99 3" xfId="45868" xr:uid="{EE88A6CE-5904-4053-9E91-168AA35C8825}"/>
    <x:cellStyle name="Normal 99 3 2" xfId="45869" xr:uid="{87D23F53-344D-4E42-B7B5-77AD3D13DC51}"/>
    <x:cellStyle name="Normal 99 3 2 2" xfId="45870" xr:uid="{C3A66D52-0AAA-49B3-A8FE-858D7FDBA418}"/>
    <x:cellStyle name="Normal 99 3 2 2 2" xfId="45871" xr:uid="{622A817E-7902-455B-8F05-B34D45592ECD}"/>
    <x:cellStyle name="Normal 99 3 2 3" xfId="45872" xr:uid="{0CB67F2C-A18D-4A03-BCFC-F8DA287AA991}"/>
    <x:cellStyle name="Normal 99 3 3" xfId="45873" xr:uid="{5BBE9E9C-463D-4B7F-BEB4-0C8FFE5D616E}"/>
    <x:cellStyle name="Normal 99 3 3 2" xfId="45874" xr:uid="{7B3276BD-F4BF-499D-884E-0AF89A77359B}"/>
    <x:cellStyle name="Normal 99 3 4" xfId="45875" xr:uid="{C6EA5B92-F666-4493-853D-4EE49C68CDC3}"/>
    <x:cellStyle name="Normal 99 3 5" xfId="45876" xr:uid="{51C4713D-949B-4C5E-8985-B968FDF8CD3C}"/>
    <x:cellStyle name="Normal 99 4" xfId="45877" xr:uid="{01CD1EAB-A88E-4197-A69D-2E4FDECBDA3B}"/>
    <x:cellStyle name="Normal 99 4 2" xfId="45878" xr:uid="{207F2D74-DAB1-468D-B9DB-B1C0751B37AA}"/>
    <x:cellStyle name="Normal 99 4 2 2" xfId="45879" xr:uid="{F358ADA2-137F-4E3C-999F-39078AF76EC1}"/>
    <x:cellStyle name="Normal 99 4 3" xfId="45880" xr:uid="{7F832A63-854C-454C-B953-A5FEB39346DB}"/>
    <x:cellStyle name="Normal 99 4 4" xfId="45881" xr:uid="{5D9F1578-C0E1-4DA7-8D97-D8E3701BED9C}"/>
    <x:cellStyle name="Normal 99 5" xfId="45882" xr:uid="{0FF681C7-C6D7-45DB-9071-32B41B681B7F}"/>
    <x:cellStyle name="Normal 99 5 2" xfId="45883" xr:uid="{0AE26462-7B75-4429-85E4-8A5EB9E69B3E}"/>
    <x:cellStyle name="Normal 99 6" xfId="45884" xr:uid="{3B6DEAF3-EE6A-4551-BFC9-ABC5EB7F085A}"/>
    <x:cellStyle name="Normal 99 6 2" xfId="45885" xr:uid="{CFEF61C7-CC38-4EBF-943C-D33066561EE8}"/>
    <x:cellStyle name="Normal 99 7" xfId="45886" xr:uid="{97C13836-A1F6-4A1D-B341-D3A53499A6E2}"/>
    <x:cellStyle name="Normal_1995 FCWS" xfId="6" xr:uid="{00000000-0005-0000-0000-000006000000}"/>
    <x:cellStyle name="Normal_2002 Sch M Adds and Deducts 8-14-03" xfId="7" xr:uid="{00000000-0005-0000-0000-000007000000}"/>
    <x:cellStyle name="Normal_Tax Input - Rpt 56060" xfId="16" xr:uid="{5DC7735B-3A02-4B2D-A4A3-6F6208EB64B0}"/>
    <x:cellStyle name="Not In Use" xfId="826" xr:uid="{A923BDA4-DDD5-4754-B215-198632AF1180}"/>
    <x:cellStyle name="Note 10" xfId="827" xr:uid="{1BA25238-D90A-45E2-8507-8C9E0CF4C7CF}"/>
    <x:cellStyle name="Note 10 2" xfId="828" xr:uid="{7E703896-298C-4316-8DB8-FBBE9A243B8C}"/>
    <x:cellStyle name="Note 10 2 2" xfId="45887" xr:uid="{B5BAA445-9B88-42E0-83DD-1F4DB56ADF73}"/>
    <x:cellStyle name="Note 10 2 3" xfId="45888" xr:uid="{36AC18D5-0941-4052-8B2B-B89E1F5F4ED3}"/>
    <x:cellStyle name="Note 10 2 4" xfId="45889" xr:uid="{76D070B5-C084-45BC-96D4-467A0928928F}"/>
    <x:cellStyle name="Note 10 3" xfId="45890" xr:uid="{8953409A-341A-4BA6-B126-1470CCFA72A7}"/>
    <x:cellStyle name="Note 10 3 2" xfId="45891" xr:uid="{4F4E8FA5-AE7C-4BB4-9BE1-FD978D383390}"/>
    <x:cellStyle name="Note 10 3 3" xfId="45892" xr:uid="{C02FB0AF-EAE1-428F-AC02-6BE671D263F8}"/>
    <x:cellStyle name="Note 10 4" xfId="45893" xr:uid="{9B9B2BC5-C707-4F19-A0E3-99C8C33CC3ED}"/>
    <x:cellStyle name="Note 10 4 2" xfId="45894" xr:uid="{1F48C08E-F795-4DB9-A362-E9AE6FCDBAA3}"/>
    <x:cellStyle name="Note 10 4 3" xfId="45895" xr:uid="{8CAE1C00-A0A3-478D-93A3-AD369189EF70}"/>
    <x:cellStyle name="Note 10 5" xfId="45896" xr:uid="{86377994-E54C-4F44-9BD7-676BEBA93922}"/>
    <x:cellStyle name="Note 10 6" xfId="45897" xr:uid="{05B50B25-8D3C-4018-9FA8-C4AEC50271B3}"/>
    <x:cellStyle name="Note 10 7" xfId="45898" xr:uid="{44889237-4BB5-4E23-910B-3145EE0A9717}"/>
    <x:cellStyle name="Note 10 8" xfId="45899" xr:uid="{134EA24B-21DD-41A4-9BD2-40AC7CB5BA66}"/>
    <x:cellStyle name="Note 11" xfId="829" xr:uid="{EE526E50-5BE3-49D2-9141-68472A9775D3}"/>
    <x:cellStyle name="Note 11 2" xfId="830" xr:uid="{7390BD94-9B77-4632-B77B-8468902C1870}"/>
    <x:cellStyle name="Note 11 2 2" xfId="45900" xr:uid="{7445747C-8AD9-4AFC-BF95-6328FB14EF0A}"/>
    <x:cellStyle name="Note 11 2 3" xfId="45901" xr:uid="{EDF3252C-85FB-4191-8EF7-E0A23DE070DE}"/>
    <x:cellStyle name="Note 11 2 4" xfId="45902" xr:uid="{B8D5A159-17D9-4396-A942-A3D22E9D3220}"/>
    <x:cellStyle name="Note 11 3" xfId="45903" xr:uid="{A5E591DF-36DD-41BB-A829-ADC94C8000E4}"/>
    <x:cellStyle name="Note 11 3 2" xfId="45904" xr:uid="{5B3FD81A-06F3-4904-8EC3-4E5B189F1474}"/>
    <x:cellStyle name="Note 11 3 3" xfId="45905" xr:uid="{B1051571-20AB-49CB-9B74-D2C236924F81}"/>
    <x:cellStyle name="Note 11 4" xfId="45906" xr:uid="{B0C3D794-0330-4CA5-A107-323E84A3C3C8}"/>
    <x:cellStyle name="Note 11 4 2" xfId="45907" xr:uid="{03D612DE-D160-4664-B31A-BCCF304F83DC}"/>
    <x:cellStyle name="Note 11 4 3" xfId="45908" xr:uid="{33ADF0B5-36C2-466F-986F-F3F9C7E6061D}"/>
    <x:cellStyle name="Note 11 5" xfId="45909" xr:uid="{7226F102-566D-48E4-83CD-86DF75AC5845}"/>
    <x:cellStyle name="Note 11 6" xfId="45910" xr:uid="{722F081A-2EEA-45AE-836A-C708C59F9F1B}"/>
    <x:cellStyle name="Note 11 7" xfId="45911" xr:uid="{4A63A31E-31FC-4048-ABD2-670F37E1D0F9}"/>
    <x:cellStyle name="Note 11 8" xfId="45912" xr:uid="{964AF756-4176-4F99-8D0C-2D8C243C3C1A}"/>
    <x:cellStyle name="Note 12" xfId="831" xr:uid="{EB29DE56-4F97-412E-83B3-0AB40C328431}"/>
    <x:cellStyle name="Note 12 2" xfId="832" xr:uid="{9C31139C-7AF0-4AFC-93EB-F13693368016}"/>
    <x:cellStyle name="Note 12 2 2" xfId="45913" xr:uid="{A739AA7E-43EC-4803-870B-B29A1559066E}"/>
    <x:cellStyle name="Note 12 2 3" xfId="45914" xr:uid="{680BCC99-0C86-4A7C-AB49-5A00834E6CF4}"/>
    <x:cellStyle name="Note 12 2 4" xfId="45915" xr:uid="{AAFF57BB-68F8-4CC7-BE75-17902A436111}"/>
    <x:cellStyle name="Note 12 3" xfId="45916" xr:uid="{BA7A7390-8492-40CE-A950-FC6CE8DAEE3B}"/>
    <x:cellStyle name="Note 12 3 2" xfId="45917" xr:uid="{44776AC9-88DD-4CCD-9330-BEE61915252A}"/>
    <x:cellStyle name="Note 12 3 3" xfId="45918" xr:uid="{BDFF7C09-4F9B-4700-A40C-1C70803F99F2}"/>
    <x:cellStyle name="Note 12 4" xfId="45919" xr:uid="{C450475A-7D98-4781-BEE8-27A0E600CE4B}"/>
    <x:cellStyle name="Note 12 4 2" xfId="45920" xr:uid="{0F73EA84-8C2E-4847-962E-958BF52BEA18}"/>
    <x:cellStyle name="Note 12 4 3" xfId="45921" xr:uid="{A6164473-684F-434C-87F3-061AAF33AE7E}"/>
    <x:cellStyle name="Note 12 5" xfId="45922" xr:uid="{8004045E-9239-4271-B26E-440C2695341A}"/>
    <x:cellStyle name="Note 12 6" xfId="45923" xr:uid="{14E5190D-E3F7-457F-8D82-771792C0DE5A}"/>
    <x:cellStyle name="Note 12 7" xfId="45924" xr:uid="{6A8E941E-7C0C-4239-8DD4-A17C1357DC8B}"/>
    <x:cellStyle name="Note 12 8" xfId="45925" xr:uid="{89123F17-21BC-4AF5-97E9-35CE5F940790}"/>
    <x:cellStyle name="Note 13" xfId="833" xr:uid="{418C0B75-5093-4D9F-B259-8CC3A20B5CF6}"/>
    <x:cellStyle name="Note 13 2" xfId="834" xr:uid="{01158007-BEEA-4296-8B9E-24822D6A2F7D}"/>
    <x:cellStyle name="Note 13 2 2" xfId="45926" xr:uid="{D355AF2C-7700-4C3F-94CA-5D2D1C1EB707}"/>
    <x:cellStyle name="Note 13 2 3" xfId="45927" xr:uid="{B8F71A6B-E689-4DA7-8CCA-7A063D7D99F5}"/>
    <x:cellStyle name="Note 13 2 4" xfId="45928" xr:uid="{6CD15C8E-5080-435D-B2DA-9C2C8C3AF046}"/>
    <x:cellStyle name="Note 13 3" xfId="45929" xr:uid="{D470539E-A492-46CC-829D-3F2A761A09B2}"/>
    <x:cellStyle name="Note 13 3 2" xfId="45930" xr:uid="{0CA6F20A-CE7E-45E4-9DAA-2CFAA32AD79D}"/>
    <x:cellStyle name="Note 13 3 3" xfId="45931" xr:uid="{6B9598D8-1E44-46AE-90F1-ED00939C7D95}"/>
    <x:cellStyle name="Note 13 4" xfId="45932" xr:uid="{B2E6A338-3BB2-418E-977B-0FFF675A79FA}"/>
    <x:cellStyle name="Note 13 4 2" xfId="45933" xr:uid="{01616CF3-30A1-4D3A-8DF3-169CBA68F511}"/>
    <x:cellStyle name="Note 13 4 3" xfId="45934" xr:uid="{6D1548B5-7EC7-4E7A-8E5A-84A521C01AD3}"/>
    <x:cellStyle name="Note 13 5" xfId="45935" xr:uid="{C87224CB-EB71-40F8-BBA1-D72FA5275FFB}"/>
    <x:cellStyle name="Note 13 6" xfId="45936" xr:uid="{CEB2CF1B-299A-4A8E-AEB0-F5B1902A96EC}"/>
    <x:cellStyle name="Note 13 7" xfId="45937" xr:uid="{4142D542-401D-43D4-8BDC-EB426F02D452}"/>
    <x:cellStyle name="Note 13 8" xfId="45938" xr:uid="{E7AFBB95-7607-4D16-840F-7A1E729B4642}"/>
    <x:cellStyle name="Note 14" xfId="45939" xr:uid="{6C980D52-FB96-44D7-9BF7-95C99067D0D0}"/>
    <x:cellStyle name="Note 14 2" xfId="45940" xr:uid="{90650848-CDF8-4AEB-83BB-8023887A21A2}"/>
    <x:cellStyle name="Note 2" xfId="835" xr:uid="{D2A158C8-7CF9-45DC-B088-A5FEF4F0D560}"/>
    <x:cellStyle name="Note 2 2" xfId="836" xr:uid="{4A25A9B5-9B51-4572-B57F-76C1EBD4C936}"/>
    <x:cellStyle name="Note 2 2 2" xfId="45941" xr:uid="{D1A95A1A-C5D9-4ECE-AEB8-F8D422DED846}"/>
    <x:cellStyle name="Note 2 2 3" xfId="45942" xr:uid="{43B6FE11-1A9B-4BD4-9A78-8EB925B3EBC9}"/>
    <x:cellStyle name="Note 2 2 4" xfId="45943" xr:uid="{C7FCEEBD-6AD8-48DD-AE7C-D34DD0AB280A}"/>
    <x:cellStyle name="Note 2 3" xfId="45944" xr:uid="{292CF55B-C817-4BE4-A889-89D2CE369CED}"/>
    <x:cellStyle name="Note 2 3 2" xfId="45945" xr:uid="{1E69F2ED-C60C-433A-A9AA-D4D2A25C5AA8}"/>
    <x:cellStyle name="Note 2 3 3" xfId="45946" xr:uid="{3C5D567D-41E0-4FF7-8B54-ED5E2F0986C2}"/>
    <x:cellStyle name="Note 2 4" xfId="45947" xr:uid="{2586FF53-DF0D-4025-8C45-3D12658B1F87}"/>
    <x:cellStyle name="Note 2 4 2" xfId="45948" xr:uid="{9F195766-FFCE-407F-8597-0DF6878DCC10}"/>
    <x:cellStyle name="Note 2 4 3" xfId="45949" xr:uid="{091D1A80-7BE2-44A9-8E8A-8CF413EC955F}"/>
    <x:cellStyle name="Note 2 5" xfId="45950" xr:uid="{7884F403-8C5B-45EC-A9F5-396A8B7A8D5E}"/>
    <x:cellStyle name="Note 2 6" xfId="45951" xr:uid="{9670254E-B7B9-416C-95FD-A8250593CD0C}"/>
    <x:cellStyle name="Note 2 7" xfId="45952" xr:uid="{F88DFEAF-05A3-4C59-BE32-CEF6962C3F17}"/>
    <x:cellStyle name="Note 2 8" xfId="45953" xr:uid="{6EF5CAF2-FF0C-48B0-A1B1-922215F6B97A}"/>
    <x:cellStyle name="Note 3" xfId="837" xr:uid="{776AF272-DCA9-4BFB-B07F-8DFB0C491602}"/>
    <x:cellStyle name="Note 3 2" xfId="838" xr:uid="{33BC1196-53E5-4A86-AF04-9447F0C56A4C}"/>
    <x:cellStyle name="Note 3 2 2" xfId="45954" xr:uid="{94B801BD-0BDB-4DE8-8AFA-A25A6B478152}"/>
    <x:cellStyle name="Note 3 2 3" xfId="45955" xr:uid="{B246E208-AFB4-4553-9746-B3EE1DCBB490}"/>
    <x:cellStyle name="Note 3 2 4" xfId="45956" xr:uid="{C1D83978-39CF-4C0C-8F44-3DDAE1CA5A98}"/>
    <x:cellStyle name="Note 3 3" xfId="45957" xr:uid="{13E601A7-55A5-4CEF-B4F6-35E87A2F508A}"/>
    <x:cellStyle name="Note 3 3 2" xfId="45958" xr:uid="{3AC2B694-B23D-4F23-895D-0D09140EC5C9}"/>
    <x:cellStyle name="Note 3 3 3" xfId="45959" xr:uid="{F806F7F1-C3B6-4F2F-8058-3931EF66E831}"/>
    <x:cellStyle name="Note 3 4" xfId="45960" xr:uid="{87FC26D9-8F9D-4760-AD7D-4E2C5536BFBF}"/>
    <x:cellStyle name="Note 3 4 2" xfId="45961" xr:uid="{BA266262-998C-4179-A332-40AC71DE5D3B}"/>
    <x:cellStyle name="Note 3 4 3" xfId="45962" xr:uid="{233304A2-4F1F-49B5-8421-0919CD7F34A0}"/>
    <x:cellStyle name="Note 3 5" xfId="45963" xr:uid="{55E38207-DF2B-479F-821F-6B92B27CFE54}"/>
    <x:cellStyle name="Note 3 6" xfId="45964" xr:uid="{E2811668-DB91-47D8-BC7F-17378AE8A3B6}"/>
    <x:cellStyle name="Note 3 7" xfId="45965" xr:uid="{B33F787E-9677-4167-825D-5855319CC5BA}"/>
    <x:cellStyle name="Note 3 8" xfId="45966" xr:uid="{557D7DFD-049F-4A6C-9353-DED8DE6CE065}"/>
    <x:cellStyle name="Note 4" xfId="839" xr:uid="{5EC23FBE-8BD2-4933-8DDE-887073DE7C7C}"/>
    <x:cellStyle name="Note 4 2" xfId="840" xr:uid="{B763D118-015F-4237-9A9B-DF59DED1E6CF}"/>
    <x:cellStyle name="Note 4 2 2" xfId="45967" xr:uid="{D5816A22-FAB8-42B7-B4E6-EEAA6993AE3B}"/>
    <x:cellStyle name="Note 4 2 3" xfId="45968" xr:uid="{C641F07C-C5A7-45C9-B3ED-637AA17BC8E5}"/>
    <x:cellStyle name="Note 4 2 4" xfId="45969" xr:uid="{8C74DAF0-DA13-40D3-9903-7DF218C1CFBC}"/>
    <x:cellStyle name="Note 4 3" xfId="45970" xr:uid="{CB3AEBCF-0D5F-4C1D-9586-44C1FAFBD161}"/>
    <x:cellStyle name="Note 4 3 2" xfId="45971" xr:uid="{0883C280-3E9E-4F7C-974A-AD5A62449226}"/>
    <x:cellStyle name="Note 4 3 3" xfId="45972" xr:uid="{8169B63D-AA8F-4137-8001-513651434BF7}"/>
    <x:cellStyle name="Note 4 4" xfId="45973" xr:uid="{59244DC2-3E82-480D-8210-EE713DAC5E3D}"/>
    <x:cellStyle name="Note 4 4 2" xfId="45974" xr:uid="{78EBC1FA-E484-4A85-A5BF-46B6E410182A}"/>
    <x:cellStyle name="Note 4 4 3" xfId="45975" xr:uid="{1548CCE3-33C2-4235-89A9-E9D9E8E1788C}"/>
    <x:cellStyle name="Note 4 5" xfId="45976" xr:uid="{5CCFD76C-197A-41BC-B635-1C59A720CEC8}"/>
    <x:cellStyle name="Note 4 6" xfId="45977" xr:uid="{E8F20F6B-38D4-4C46-9803-2ED17551CC85}"/>
    <x:cellStyle name="Note 4 7" xfId="45978" xr:uid="{72376146-264B-4DA5-8B3A-260645FE75DF}"/>
    <x:cellStyle name="Note 4 8" xfId="45979" xr:uid="{1A8313DB-CD7D-4338-97C7-31DD864868C9}"/>
    <x:cellStyle name="Note 5" xfId="841" xr:uid="{F7DC061C-720B-4EB1-8045-9000D0C9456E}"/>
    <x:cellStyle name="Note 5 2" xfId="842" xr:uid="{C45CCA5C-D129-43D1-9C1A-6646C42DD890}"/>
    <x:cellStyle name="Note 5 2 2" xfId="45980" xr:uid="{636080AA-52B4-455A-935B-165E2300242E}"/>
    <x:cellStyle name="Note 5 2 3" xfId="45981" xr:uid="{5AE90295-823A-443B-8387-8C36482B1387}"/>
    <x:cellStyle name="Note 5 2 4" xfId="45982" xr:uid="{B214ACA6-0061-473F-8D7F-FA0895822E45}"/>
    <x:cellStyle name="Note 5 3" xfId="45983" xr:uid="{50DF1585-AD70-46F3-A498-C00F6F024119}"/>
    <x:cellStyle name="Note 5 3 2" xfId="45984" xr:uid="{A6B73625-CF90-43FA-9ACF-62281F112845}"/>
    <x:cellStyle name="Note 5 3 3" xfId="45985" xr:uid="{F30E4C78-62A5-48E5-A104-5098F43A0536}"/>
    <x:cellStyle name="Note 5 4" xfId="45986" xr:uid="{31D68132-F214-4717-9A97-23AA00682076}"/>
    <x:cellStyle name="Note 5 4 2" xfId="45987" xr:uid="{0BC52AC4-B02D-4DAA-BFD5-8F8D4E138D75}"/>
    <x:cellStyle name="Note 5 4 3" xfId="45988" xr:uid="{350A7086-2FF2-42D9-B9A3-DC8925D92316}"/>
    <x:cellStyle name="Note 5 5" xfId="45989" xr:uid="{B1D6E126-D7A7-4635-8A17-1817E260FA2D}"/>
    <x:cellStyle name="Note 5 6" xfId="45990" xr:uid="{F4951EA3-25CE-4218-ACB2-111175E54BE7}"/>
    <x:cellStyle name="Note 5 7" xfId="45991" xr:uid="{6DB655D4-7644-4DC6-BC25-070F83CCD1A1}"/>
    <x:cellStyle name="Note 5 8" xfId="45992" xr:uid="{A58949B9-9094-4AFF-816E-CE4B495F5060}"/>
    <x:cellStyle name="Note 6" xfId="843" xr:uid="{92E9102D-6CEC-4B8F-BA91-C4044EC05957}"/>
    <x:cellStyle name="Note 6 2" xfId="844" xr:uid="{62F13636-5BBF-4EC4-AEDB-E84217A29261}"/>
    <x:cellStyle name="Note 6 2 2" xfId="45993" xr:uid="{02D77F50-B245-46B2-B2D4-0303EB998040}"/>
    <x:cellStyle name="Note 6 2 3" xfId="45994" xr:uid="{9E3E9340-A828-4903-97BF-867A729CE87A}"/>
    <x:cellStyle name="Note 6 2 4" xfId="45995" xr:uid="{6CD2FDC9-2180-4593-A58D-546C501796DB}"/>
    <x:cellStyle name="Note 6 3" xfId="45996" xr:uid="{86EE9DDB-4F87-475D-A5AA-5CD93FAED365}"/>
    <x:cellStyle name="Note 6 3 2" xfId="45997" xr:uid="{85A8AE6F-EAB6-4038-8E3D-515BE674BD19}"/>
    <x:cellStyle name="Note 6 3 3" xfId="45998" xr:uid="{BBC5E91B-8F4A-4761-A9B0-86C2BE2970A1}"/>
    <x:cellStyle name="Note 6 4" xfId="45999" xr:uid="{971514DC-389C-401A-A5AB-C2E39A4769DE}"/>
    <x:cellStyle name="Note 6 4 2" xfId="46000" xr:uid="{D406D1F7-B626-45B2-B56B-40B3B38EE229}"/>
    <x:cellStyle name="Note 6 4 3" xfId="46001" xr:uid="{6E886B5E-62E8-4749-9BB8-04D6284008AD}"/>
    <x:cellStyle name="Note 6 5" xfId="46002" xr:uid="{E3AA167B-94F1-4331-81C8-45A619DFA9A1}"/>
    <x:cellStyle name="Note 6 6" xfId="46003" xr:uid="{14D50D02-3660-4379-91CB-968FF748A275}"/>
    <x:cellStyle name="Note 6 7" xfId="46004" xr:uid="{8E1CB966-3CE2-4D77-A221-B78EAB577117}"/>
    <x:cellStyle name="Note 6 8" xfId="46005" xr:uid="{0846E3BF-1E38-4261-9C3E-1EADB3681F65}"/>
    <x:cellStyle name="Note 7" xfId="845" xr:uid="{9DE2D3BD-D040-4282-B065-C9BE9EF52DA4}"/>
    <x:cellStyle name="Note 7 2" xfId="846" xr:uid="{C5E5478C-8F05-45F4-BCE8-BB63320CA5BE}"/>
    <x:cellStyle name="Note 7 2 2" xfId="46006" xr:uid="{0354F1F2-EB13-4CFD-88E4-A0AD3A476F15}"/>
    <x:cellStyle name="Note 7 2 3" xfId="46007" xr:uid="{B79EF5F0-9A05-496D-9485-9A397DEA8F0C}"/>
    <x:cellStyle name="Note 7 2 4" xfId="46008" xr:uid="{CA5A17CA-5372-459A-88FC-A024F1CAA989}"/>
    <x:cellStyle name="Note 7 3" xfId="46009" xr:uid="{B40F3092-5327-496A-90BF-2060C2661200}"/>
    <x:cellStyle name="Note 7 3 2" xfId="46010" xr:uid="{CF313539-251D-44F4-827F-74745870910D}"/>
    <x:cellStyle name="Note 7 3 3" xfId="46011" xr:uid="{42F4539A-8784-42B4-9983-9ED9BFCBF7C8}"/>
    <x:cellStyle name="Note 7 4" xfId="46012" xr:uid="{9241D611-BB93-41A0-B005-A3DB57EBC111}"/>
    <x:cellStyle name="Note 7 4 2" xfId="46013" xr:uid="{6CC3F9C6-24DA-4506-964D-D9D4301733CF}"/>
    <x:cellStyle name="Note 7 4 3" xfId="46014" xr:uid="{74590DE7-DA94-44F0-9323-E6D982081C84}"/>
    <x:cellStyle name="Note 7 5" xfId="46015" xr:uid="{C0A083E5-778B-4115-9B12-0745AE423330}"/>
    <x:cellStyle name="Note 7 6" xfId="46016" xr:uid="{A61A7295-B677-4C0D-90F6-0F40E3E4D672}"/>
    <x:cellStyle name="Note 7 7" xfId="46017" xr:uid="{8DAECD22-10D6-4F92-967A-03DBF3661042}"/>
    <x:cellStyle name="Note 7 8" xfId="46018" xr:uid="{BEFAD514-CA6D-4E9D-8019-C6F882100BAE}"/>
    <x:cellStyle name="Note 8" xfId="847" xr:uid="{07EE052B-72D3-4C5A-9E72-89528012616E}"/>
    <x:cellStyle name="Note 8 2" xfId="848" xr:uid="{EC8E9971-0850-41E5-A68D-1E0D686C0CD6}"/>
    <x:cellStyle name="Note 8 2 2" xfId="46019" xr:uid="{6901D259-71CC-4E2C-BB9B-1775344DAC26}"/>
    <x:cellStyle name="Note 8 2 3" xfId="46020" xr:uid="{B5F74A77-398C-4C4E-927B-3C1B6939DA42}"/>
    <x:cellStyle name="Note 8 2 4" xfId="46021" xr:uid="{9C82827D-7480-48EA-87B2-DBA577C61FC4}"/>
    <x:cellStyle name="Note 8 3" xfId="46022" xr:uid="{9D15C2AC-0856-4F29-8575-9A5242779099}"/>
    <x:cellStyle name="Note 8 3 2" xfId="46023" xr:uid="{E0250658-3FB7-49D7-B691-9F8E13360DCA}"/>
    <x:cellStyle name="Note 8 3 3" xfId="46024" xr:uid="{C73A7EBF-AE39-4AD9-B655-1825CE9E9C3F}"/>
    <x:cellStyle name="Note 8 4" xfId="46025" xr:uid="{B3085A89-467A-488A-BDFB-C4FD779CAF45}"/>
    <x:cellStyle name="Note 8 4 2" xfId="46026" xr:uid="{AEB22BBB-20B8-4AE0-B635-DDD36DAD5666}"/>
    <x:cellStyle name="Note 8 4 3" xfId="46027" xr:uid="{FFED156E-5193-4163-810B-69AE9E88CDB6}"/>
    <x:cellStyle name="Note 8 5" xfId="46028" xr:uid="{2E1B2698-0462-4A49-A318-47B02FB41133}"/>
    <x:cellStyle name="Note 8 6" xfId="46029" xr:uid="{BA24724B-5A37-44BB-A719-FE03B64F990F}"/>
    <x:cellStyle name="Note 8 7" xfId="46030" xr:uid="{6DCFC2E3-F57E-40E5-9E0F-C92FA5E5712D}"/>
    <x:cellStyle name="Note 8 8" xfId="46031" xr:uid="{41E0A83F-2E76-4558-B0DC-A66E342503E2}"/>
    <x:cellStyle name="Note 9" xfId="849" xr:uid="{7E46DB53-29E3-48E1-98DB-6EDDE488D701}"/>
    <x:cellStyle name="Note 9 2" xfId="850" xr:uid="{7093F09A-2899-4182-BBEC-DC963249B2CC}"/>
    <x:cellStyle name="Note 9 2 2" xfId="46032" xr:uid="{2A7E9EFD-2675-488B-9A07-B3371BA9426D}"/>
    <x:cellStyle name="Note 9 2 3" xfId="46033" xr:uid="{10408421-D763-4E32-A48E-354B64C4AF37}"/>
    <x:cellStyle name="Note 9 2 4" xfId="46034" xr:uid="{5A8B94A7-AEFC-41D0-A1DD-C8D71ECD65E5}"/>
    <x:cellStyle name="Note 9 3" xfId="46035" xr:uid="{9F9A8D1C-22E0-4183-9D65-06FD66EF3536}"/>
    <x:cellStyle name="Note 9 3 2" xfId="46036" xr:uid="{51A9A1C5-9D29-4181-B74F-F0C64AA2495C}"/>
    <x:cellStyle name="Note 9 3 3" xfId="46037" xr:uid="{C7D8CF55-BB9D-4281-9A16-73F05865485B}"/>
    <x:cellStyle name="Note 9 4" xfId="46038" xr:uid="{87D4B1A8-39E2-4859-BF33-59F33DEADD26}"/>
    <x:cellStyle name="Note 9 4 2" xfId="46039" xr:uid="{A8570020-0038-4285-B4E9-6362AA3E82C8}"/>
    <x:cellStyle name="Note 9 4 3" xfId="46040" xr:uid="{E2D4088D-D05A-4C45-98AC-48CFA0AFBC83}"/>
    <x:cellStyle name="Note 9 5" xfId="46041" xr:uid="{F2393D7F-8AB3-4907-89CE-14AF1F575C18}"/>
    <x:cellStyle name="Note 9 6" xfId="46042" xr:uid="{9E38E956-8867-4505-8775-7F2E1FAF6B55}"/>
    <x:cellStyle name="Note 9 7" xfId="46043" xr:uid="{A769F394-99A1-4317-A0AD-1DAECE269060}"/>
    <x:cellStyle name="Note 9 8" xfId="46044" xr:uid="{FE0934E3-E0BB-4A10-96ED-76DAB7CC861D}"/>
    <x:cellStyle name="Œ…‹æØ‚è [0.00]_Region Orders (2)" xfId="851" xr:uid="{E7EBECAD-6680-4D1E-90F4-52B42782655A}"/>
    <x:cellStyle name="Œ…‹æØ‚è_Region Orders (2)" xfId="852" xr:uid="{D4691060-F7D9-4CC4-874D-AAC3EBE58AAC}"/>
    <x:cellStyle name="On Hold" xfId="853" xr:uid="{38EE9DDB-0526-4BF9-A80F-D5D730745056}"/>
    <x:cellStyle name="On Hold 2" xfId="46045" xr:uid="{D0482AE0-60A6-4AA0-A424-B032D3940FA9}"/>
    <x:cellStyle name="Output 10" xfId="854" xr:uid="{45D87D72-792E-45A4-88F5-728023BC1924}"/>
    <x:cellStyle name="Output 10 2" xfId="855" xr:uid="{19CF04DB-9BC5-4151-AD3B-7A20FCBFB59D}"/>
    <x:cellStyle name="Output 10 2 2" xfId="46046" xr:uid="{F97246FC-5BC0-4434-B311-1B31288BFDE0}"/>
    <x:cellStyle name="Output 10 2 3" xfId="46047" xr:uid="{A4B563B3-08A1-4860-8FEF-635E07E22341}"/>
    <x:cellStyle name="Output 10 2 4" xfId="46048" xr:uid="{1054B4BD-B2E2-4D08-9DD6-2B3BC8A615FF}"/>
    <x:cellStyle name="Output 10 3" xfId="46049" xr:uid="{544D5433-165E-4EBB-BECE-43849E31D1E6}"/>
    <x:cellStyle name="Output 10 3 2" xfId="46050" xr:uid="{ADB84585-5298-45A4-9B1A-3B63B8BE010F}"/>
    <x:cellStyle name="Output 10 3 3" xfId="46051" xr:uid="{63D18479-74FA-4A5C-A1EA-46CA788D6529}"/>
    <x:cellStyle name="Output 10 4" xfId="46052" xr:uid="{3FBEE906-0928-4644-A390-4CF86DA2D54B}"/>
    <x:cellStyle name="Output 10 4 2" xfId="46053" xr:uid="{16725FAC-74C3-4643-B1DD-E9259B0C63CA}"/>
    <x:cellStyle name="Output 10 4 3" xfId="46054" xr:uid="{A54DDB08-0764-4A4B-BCBC-7636AE4347BC}"/>
    <x:cellStyle name="Output 10 5" xfId="46055" xr:uid="{78DDB0C6-888D-4DBF-895E-8C4ECF3D3ED4}"/>
    <x:cellStyle name="Output 10 6" xfId="46056" xr:uid="{C565E549-517F-4FC8-8744-A2AC0834333B}"/>
    <x:cellStyle name="Output 10 7" xfId="46057" xr:uid="{11857E5B-8948-4B79-8343-27232C65A750}"/>
    <x:cellStyle name="Output 11" xfId="856" xr:uid="{0A7177DA-1184-43FE-99CA-69BA6E86CA07}"/>
    <x:cellStyle name="Output 11 2" xfId="857" xr:uid="{BE1EB7B5-9C29-486D-89DC-1B4C2DAED3D5}"/>
    <x:cellStyle name="Output 11 2 2" xfId="46058" xr:uid="{E8701595-11F3-4E9E-8648-B71C2B879643}"/>
    <x:cellStyle name="Output 11 2 3" xfId="46059" xr:uid="{D78541C1-0181-4945-A63C-10D807DE0C62}"/>
    <x:cellStyle name="Output 11 2 4" xfId="46060" xr:uid="{49A4BCA5-CB38-422B-B027-A00AF85AC1E8}"/>
    <x:cellStyle name="Output 11 3" xfId="46061" xr:uid="{227F8213-84A4-4009-8ABA-9655A4204E6A}"/>
    <x:cellStyle name="Output 11 3 2" xfId="46062" xr:uid="{FB8FC63C-C576-4873-B8F5-B3458E59A5D5}"/>
    <x:cellStyle name="Output 11 3 3" xfId="46063" xr:uid="{931C7739-274C-44FD-9627-773CB71E22B8}"/>
    <x:cellStyle name="Output 11 4" xfId="46064" xr:uid="{46365E70-B3A8-4B18-B912-BC9D4E2DAFF5}"/>
    <x:cellStyle name="Output 11 4 2" xfId="46065" xr:uid="{57B43675-C72A-43D0-92C3-74E090C392BE}"/>
    <x:cellStyle name="Output 11 4 3" xfId="46066" xr:uid="{6B5B1654-E5F8-4A0E-A329-349911FD8F4E}"/>
    <x:cellStyle name="Output 11 5" xfId="46067" xr:uid="{8403C04B-1FB1-4C74-B7AC-34BDED278F16}"/>
    <x:cellStyle name="Output 11 6" xfId="46068" xr:uid="{1EDDA44F-F5D9-4D72-8DBA-9995A3A20706}"/>
    <x:cellStyle name="Output 11 7" xfId="46069" xr:uid="{6DCD6919-3BA3-4221-BB08-6811514221D4}"/>
    <x:cellStyle name="Output 12" xfId="858" xr:uid="{DAA117CF-DFB6-4FDA-9AA1-6B0CA579CA2E}"/>
    <x:cellStyle name="Output 12 2" xfId="859" xr:uid="{728058B0-A1C5-41FB-858B-B4C4A29ABB08}"/>
    <x:cellStyle name="Output 12 2 2" xfId="46070" xr:uid="{09F468FF-8F53-4B5C-9F3D-F2142AC7A12B}"/>
    <x:cellStyle name="Output 12 2 3" xfId="46071" xr:uid="{9616C24C-8146-47DC-BD61-64281C6819FA}"/>
    <x:cellStyle name="Output 12 2 4" xfId="46072" xr:uid="{5CF36D53-686C-4BA8-9FA9-B1FB686033FE}"/>
    <x:cellStyle name="Output 12 3" xfId="46073" xr:uid="{9C48619D-D723-4A75-A8CE-D2172509EB01}"/>
    <x:cellStyle name="Output 12 3 2" xfId="46074" xr:uid="{59FA0416-532E-4F36-830F-9D93D82323E8}"/>
    <x:cellStyle name="Output 12 3 3" xfId="46075" xr:uid="{3B60BFAE-3A0F-4AD3-BADB-D45BE14AD1AE}"/>
    <x:cellStyle name="Output 12 4" xfId="46076" xr:uid="{7ACE0446-FAC4-4C98-AD06-C8AABE727599}"/>
    <x:cellStyle name="Output 12 4 2" xfId="46077" xr:uid="{2FB73903-CE00-4708-A521-E9F05777D855}"/>
    <x:cellStyle name="Output 12 4 3" xfId="46078" xr:uid="{D218B17A-7F7D-4F90-916F-A9F0005000A7}"/>
    <x:cellStyle name="Output 12 5" xfId="46079" xr:uid="{26E54C47-4F10-45CF-94B2-73762B30B66B}"/>
    <x:cellStyle name="Output 12 6" xfId="46080" xr:uid="{72C554E6-2D02-4405-A2FC-EE07C4FF1BC1}"/>
    <x:cellStyle name="Output 12 7" xfId="46081" xr:uid="{4121AC5F-02F3-49F5-92C6-1243383A0814}"/>
    <x:cellStyle name="Output 13" xfId="860" xr:uid="{F488C412-65FB-481C-B31A-8692810F8CB5}"/>
    <x:cellStyle name="Output 13 2" xfId="861" xr:uid="{0A3B2FAD-1DD8-47C3-88EA-43B821EF6121}"/>
    <x:cellStyle name="Output 13 2 2" xfId="46082" xr:uid="{08FA198E-1A59-4CB2-88DE-28D8DEE4D4F6}"/>
    <x:cellStyle name="Output 13 2 3" xfId="46083" xr:uid="{5BDDE069-2D02-48A7-B5F6-A7C71D47544B}"/>
    <x:cellStyle name="Output 13 2 4" xfId="46084" xr:uid="{2157A1FD-517F-40F4-96A0-804BD3100EAA}"/>
    <x:cellStyle name="Output 13 3" xfId="46085" xr:uid="{91DEC662-8B83-4DEC-9EAD-2C9045C11D23}"/>
    <x:cellStyle name="Output 13 3 2" xfId="46086" xr:uid="{2109852C-CFC3-4F4D-BB0E-E38AA1BDF04D}"/>
    <x:cellStyle name="Output 13 3 3" xfId="46087" xr:uid="{338D2ED8-2219-460D-88A9-F3038AB51BCF}"/>
    <x:cellStyle name="Output 13 4" xfId="46088" xr:uid="{CA93364B-5633-4D85-B87C-B228FB6C32C7}"/>
    <x:cellStyle name="Output 13 4 2" xfId="46089" xr:uid="{72B01415-C655-4E02-B4AA-82EA36BF0CC1}"/>
    <x:cellStyle name="Output 13 4 3" xfId="46090" xr:uid="{0A15A789-A7E6-480C-A69F-C06F4C9F5747}"/>
    <x:cellStyle name="Output 13 5" xfId="46091" xr:uid="{D7A2AE93-38EA-431C-84E7-2676787A70E6}"/>
    <x:cellStyle name="Output 13 6" xfId="46092" xr:uid="{C477D4F9-BD25-407C-9549-363710E3465A}"/>
    <x:cellStyle name="Output 13 7" xfId="46093" xr:uid="{418140EB-121C-49DF-9C65-68636707402E}"/>
    <x:cellStyle name="Output 2" xfId="862" xr:uid="{8AC14A62-D684-49E2-848D-029FC29CE4A6}"/>
    <x:cellStyle name="Output 2 2" xfId="863" xr:uid="{B730C1D4-96F9-45CB-9D42-1729FDA155DC}"/>
    <x:cellStyle name="Output 2 2 2" xfId="46094" xr:uid="{F97D3E7A-237F-4B85-B4FD-F54D63E0F0C7}"/>
    <x:cellStyle name="Output 2 2 2 2" xfId="46095" xr:uid="{A0F982F8-286A-4B66-B1C6-5204250C56FD}"/>
    <x:cellStyle name="Output 2 2 2 3" xfId="46096" xr:uid="{8B0C48DF-ABEB-4AD9-AF49-AFE20F345FA6}"/>
    <x:cellStyle name="Output 2 2 3" xfId="46097" xr:uid="{7FF6A82F-98F2-4B77-B510-783D65E189CB}"/>
    <x:cellStyle name="Output 2 2 4" xfId="46098" xr:uid="{4758DA9A-66B3-4B7C-B5D2-3B5C1EB5FAA6}"/>
    <x:cellStyle name="Output 2 2 5" xfId="46099" xr:uid="{50C5C246-8B04-42AF-8D7E-28DB98E0B61E}"/>
    <x:cellStyle name="Output 2 3" xfId="46100" xr:uid="{940BB5A7-C462-4E1B-963A-F0E03F9E01AE}"/>
    <x:cellStyle name="Output 2 3 2" xfId="46101" xr:uid="{AF679AF7-1BA1-4E00-A874-6F6B05B777E3}"/>
    <x:cellStyle name="Output 2 3 3" xfId="46102" xr:uid="{6810046C-7853-4D8A-8A63-9A9468B7B88F}"/>
    <x:cellStyle name="Output 2 4" xfId="46103" xr:uid="{57FBF774-F002-477D-BCDF-09F81716A410}"/>
    <x:cellStyle name="Output 2 4 2" xfId="46104" xr:uid="{72D3BE4D-DB54-469B-BFA5-D5A17E0D5EAE}"/>
    <x:cellStyle name="Output 2 4 3" xfId="46105" xr:uid="{988C2B47-94DC-4F93-B962-B026EC10809A}"/>
    <x:cellStyle name="Output 2 5" xfId="46106" xr:uid="{737D8646-3EC9-4BDD-81A3-6D056FBFF380}"/>
    <x:cellStyle name="Output 2 5 2" xfId="46107" xr:uid="{DF82B147-CB60-42FB-81EF-B208CD7A0EE3}"/>
    <x:cellStyle name="Output 2 6" xfId="46108" xr:uid="{750257A6-F511-468F-B38F-D54BD21E9573}"/>
    <x:cellStyle name="Output 2 7" xfId="46109" xr:uid="{19A53D40-D95D-4A3F-99CA-73838F343550}"/>
    <x:cellStyle name="Output 2 8" xfId="46110" xr:uid="{D4A64C95-A9B6-429F-A9F3-70D55803A176}"/>
    <x:cellStyle name="Output 3" xfId="864" xr:uid="{DFE5C147-39A7-4E66-AFA3-ED337736D05E}"/>
    <x:cellStyle name="Output 3 2" xfId="865" xr:uid="{5EA6603B-37D6-4C2D-BE1E-C366741B50F0}"/>
    <x:cellStyle name="Output 3 2 2" xfId="46111" xr:uid="{6551727E-D6C7-49D4-A488-E43D15572629}"/>
    <x:cellStyle name="Output 3 2 3" xfId="46112" xr:uid="{81FB683B-C31E-4D3A-BCE9-6A4F137233EA}"/>
    <x:cellStyle name="Output 3 2 4" xfId="46113" xr:uid="{BD6CB14E-B579-45BE-B2D3-DAD82A076662}"/>
    <x:cellStyle name="Output 3 3" xfId="46114" xr:uid="{B56972DC-F90E-4078-8234-B02B7A61F269}"/>
    <x:cellStyle name="Output 3 3 2" xfId="46115" xr:uid="{42EAC5FC-3F5B-458D-9BAF-C00B1C39255E}"/>
    <x:cellStyle name="Output 3 3 3" xfId="46116" xr:uid="{977B4142-BA7F-4DF1-8A02-193F62904309}"/>
    <x:cellStyle name="Output 3 4" xfId="46117" xr:uid="{2F99AFBB-6E7E-4D96-964C-BC181BF0F6B5}"/>
    <x:cellStyle name="Output 3 4 2" xfId="46118" xr:uid="{7C63E025-D4F4-4FF0-B088-70F140733E7C}"/>
    <x:cellStyle name="Output 3 4 3" xfId="46119" xr:uid="{5FFF6171-4559-4B86-A59F-63A718AD1202}"/>
    <x:cellStyle name="Output 3 5" xfId="46120" xr:uid="{4DD20B06-6D93-4211-B449-786B255C90B8}"/>
    <x:cellStyle name="Output 3 6" xfId="46121" xr:uid="{81C6EE3A-242D-40E4-AB0E-EAC958717388}"/>
    <x:cellStyle name="Output 3 7" xfId="46122" xr:uid="{D1E7B236-5F24-466B-ACA2-C5F256E71E9B}"/>
    <x:cellStyle name="Output 4" xfId="866" xr:uid="{E8922BBC-AAC8-4039-8FEF-9853F040A501}"/>
    <x:cellStyle name="Output 4 2" xfId="867" xr:uid="{59DBFAC7-721F-4755-8104-330641DE0122}"/>
    <x:cellStyle name="Output 4 2 2" xfId="46123" xr:uid="{103A58CE-9C95-4540-A164-80165CBAFA05}"/>
    <x:cellStyle name="Output 4 2 3" xfId="46124" xr:uid="{4B5F7A4B-85E8-4FD7-B829-E331BB03D27B}"/>
    <x:cellStyle name="Output 4 2 4" xfId="46125" xr:uid="{79513556-622E-4686-889D-667203A46242}"/>
    <x:cellStyle name="Output 4 3" xfId="46126" xr:uid="{134E65BB-A7BE-486A-9EFE-ACF70452D7AE}"/>
    <x:cellStyle name="Output 4 3 2" xfId="46127" xr:uid="{B2A0DF4C-D37F-4D98-996B-E4BC24DC3E77}"/>
    <x:cellStyle name="Output 4 3 3" xfId="46128" xr:uid="{D2427439-81C6-473B-B7D0-13085374A021}"/>
    <x:cellStyle name="Output 4 4" xfId="46129" xr:uid="{2124851B-0CE8-465F-96D8-447B52749C22}"/>
    <x:cellStyle name="Output 4 4 2" xfId="46130" xr:uid="{CDA19931-ACC2-412E-A8A2-8835F2137BD8}"/>
    <x:cellStyle name="Output 4 4 3" xfId="46131" xr:uid="{A1772F1C-64E0-49BF-9C7E-732D9D8DF4B5}"/>
    <x:cellStyle name="Output 4 5" xfId="46132" xr:uid="{2B6FCBD6-AAB8-46DA-A93F-BFC912F51F5B}"/>
    <x:cellStyle name="Output 4 6" xfId="46133" xr:uid="{CAFE9DCD-C8EE-44B4-AE4B-2BE6D1B0EFC1}"/>
    <x:cellStyle name="Output 4 7" xfId="46134" xr:uid="{B6260477-AB9F-44A0-90BC-4881D84C5366}"/>
    <x:cellStyle name="Output 5" xfId="868" xr:uid="{88F7AD5C-F255-4763-8E7F-916B8CB27C98}"/>
    <x:cellStyle name="Output 5 2" xfId="869" xr:uid="{125ACAA2-CC45-4F10-939C-7E495762AE7F}"/>
    <x:cellStyle name="Output 5 2 2" xfId="46135" xr:uid="{4F21A971-F5DD-4B36-9E20-31BC789ED8E5}"/>
    <x:cellStyle name="Output 5 2 3" xfId="46136" xr:uid="{9CFD6950-8688-4B87-991B-7236280BF8B5}"/>
    <x:cellStyle name="Output 5 2 4" xfId="46137" xr:uid="{FF8D9C04-99F6-40F5-80AE-E4E2762AAFBA}"/>
    <x:cellStyle name="Output 5 3" xfId="46138" xr:uid="{28AFD383-C24C-4DA7-A426-329AD8959E52}"/>
    <x:cellStyle name="Output 5 3 2" xfId="46139" xr:uid="{C5F2784D-4900-426C-9BF1-6FF76E30CAA3}"/>
    <x:cellStyle name="Output 5 3 3" xfId="46140" xr:uid="{078C7699-A51A-4A05-A398-51673666CE9F}"/>
    <x:cellStyle name="Output 5 4" xfId="46141" xr:uid="{2E5C315B-B4EC-430C-83BB-91A0E5FA714B}"/>
    <x:cellStyle name="Output 5 4 2" xfId="46142" xr:uid="{1BCAC6AF-EB8C-40B7-821A-BDD0EB7ECC8B}"/>
    <x:cellStyle name="Output 5 4 3" xfId="46143" xr:uid="{61872AA6-8390-4125-82AE-D43B5FF5A08B}"/>
    <x:cellStyle name="Output 5 5" xfId="46144" xr:uid="{805323FB-F705-4F4D-B029-8176C594D9DD}"/>
    <x:cellStyle name="Output 5 6" xfId="46145" xr:uid="{7FFED713-B1CC-4839-A58D-6D256C5CF3D9}"/>
    <x:cellStyle name="Output 5 7" xfId="46146" xr:uid="{15DA1FF9-187B-49CF-95B9-35446D0FCD0C}"/>
    <x:cellStyle name="Output 6" xfId="870" xr:uid="{338E0F2B-CE84-4186-970F-9E55B4D5B143}"/>
    <x:cellStyle name="Output 6 2" xfId="871" xr:uid="{C8C673DE-2DE6-4E78-B58E-700625BD0453}"/>
    <x:cellStyle name="Output 6 2 2" xfId="46147" xr:uid="{902FF575-ED3D-40BE-9849-A97970211AC5}"/>
    <x:cellStyle name="Output 6 2 3" xfId="46148" xr:uid="{4393B87B-370A-4D80-BAE5-665D111045A3}"/>
    <x:cellStyle name="Output 6 2 4" xfId="46149" xr:uid="{1C72D81D-4981-4353-AAD6-C2632657C06F}"/>
    <x:cellStyle name="Output 6 3" xfId="46150" xr:uid="{9C8C804B-84DB-41FD-8D02-D90CEC8B951A}"/>
    <x:cellStyle name="Output 6 3 2" xfId="46151" xr:uid="{7FB673F6-A174-4B0B-BD82-95159A480210}"/>
    <x:cellStyle name="Output 6 3 3" xfId="46152" xr:uid="{81BB20CF-2A84-4386-A557-801587BDBBE8}"/>
    <x:cellStyle name="Output 6 4" xfId="46153" xr:uid="{AE063016-2BC0-4CE4-8335-651668CF8252}"/>
    <x:cellStyle name="Output 6 4 2" xfId="46154" xr:uid="{14253F91-70C7-4B05-8E06-8A519B90124F}"/>
    <x:cellStyle name="Output 6 4 3" xfId="46155" xr:uid="{0ACD8268-F85A-43D4-94BF-3067BD7C99BC}"/>
    <x:cellStyle name="Output 6 5" xfId="46156" xr:uid="{D44584AD-3B23-4CC6-9598-B83BE504885A}"/>
    <x:cellStyle name="Output 6 6" xfId="46157" xr:uid="{06E79D04-69E2-4319-8EDC-CF83C1C2D3D8}"/>
    <x:cellStyle name="Output 6 7" xfId="46158" xr:uid="{E4FCD344-56C4-4B29-8B2C-8973FDACCC1F}"/>
    <x:cellStyle name="Output 7" xfId="872" xr:uid="{AE383796-671E-49A1-929A-AF8578A025C7}"/>
    <x:cellStyle name="Output 7 2" xfId="873" xr:uid="{16316717-7534-44A5-B3E6-B1A5A0A7685D}"/>
    <x:cellStyle name="Output 7 2 2" xfId="46159" xr:uid="{6E470375-828D-40D3-BCD0-3810C33E7EAE}"/>
    <x:cellStyle name="Output 7 2 3" xfId="46160" xr:uid="{44DE08A5-1CE8-4585-96AF-F71FA0C6CBA6}"/>
    <x:cellStyle name="Output 7 2 4" xfId="46161" xr:uid="{5CF388DF-16DF-4449-A6B3-F62F2B306360}"/>
    <x:cellStyle name="Output 7 3" xfId="46162" xr:uid="{A9A5F9BF-C151-4A44-916F-6CED7FAF469F}"/>
    <x:cellStyle name="Output 7 3 2" xfId="46163" xr:uid="{B5533FA2-50A6-4314-AE12-17F667F0C556}"/>
    <x:cellStyle name="Output 7 3 3" xfId="46164" xr:uid="{82B532ED-3BE7-409F-8B42-34864A24A756}"/>
    <x:cellStyle name="Output 7 4" xfId="46165" xr:uid="{17CED2F2-B235-45B0-BAE9-363F25D5478D}"/>
    <x:cellStyle name="Output 7 4 2" xfId="46166" xr:uid="{5668CE91-AF77-4593-9F93-B357EA2B0362}"/>
    <x:cellStyle name="Output 7 4 3" xfId="46167" xr:uid="{41E5443A-CBD6-4251-B42B-40F324B4B0BA}"/>
    <x:cellStyle name="Output 7 5" xfId="46168" xr:uid="{ACEEFD8A-E8F8-4077-9BE8-B39E720E7660}"/>
    <x:cellStyle name="Output 7 6" xfId="46169" xr:uid="{F47FD7B0-27F0-4540-8C6B-9A8A21CD632B}"/>
    <x:cellStyle name="Output 7 7" xfId="46170" xr:uid="{67D8BFB1-296E-48AD-930F-E5A1DCA04DEE}"/>
    <x:cellStyle name="Output 8" xfId="874" xr:uid="{DC9286F3-1EA7-489E-8524-8376EDA529ED}"/>
    <x:cellStyle name="Output 8 2" xfId="875" xr:uid="{ECDE5E67-EA00-49D5-ADBA-B4FFF6A42067}"/>
    <x:cellStyle name="Output 8 2 2" xfId="46171" xr:uid="{2FDA4B4B-20E9-494A-8A95-31879F985D8C}"/>
    <x:cellStyle name="Output 8 2 3" xfId="46172" xr:uid="{132FC118-76BB-44FE-B6D2-EC3B846CEB4E}"/>
    <x:cellStyle name="Output 8 2 4" xfId="46173" xr:uid="{2AAF8382-201C-41E5-B0F4-B0EE8E90EC26}"/>
    <x:cellStyle name="Output 8 3" xfId="46174" xr:uid="{A01B05D6-D8B2-4C02-89C3-2F1377EBA33A}"/>
    <x:cellStyle name="Output 8 3 2" xfId="46175" xr:uid="{D89EE8AA-ECE3-4E01-ABE1-C6E367B6155F}"/>
    <x:cellStyle name="Output 8 3 3" xfId="46176" xr:uid="{77A433A8-90A2-458F-ACCC-0437D98F71E7}"/>
    <x:cellStyle name="Output 8 4" xfId="46177" xr:uid="{4551C540-8EB5-4801-8DF0-41E9D37FAA15}"/>
    <x:cellStyle name="Output 8 4 2" xfId="46178" xr:uid="{123CD919-DF3B-4A5A-A8B5-568C89A3C071}"/>
    <x:cellStyle name="Output 8 4 3" xfId="46179" xr:uid="{50F07021-4C59-48AC-9251-83D150337982}"/>
    <x:cellStyle name="Output 8 5" xfId="46180" xr:uid="{65D27EF6-982D-4892-A9FA-DC93B36CAC54}"/>
    <x:cellStyle name="Output 8 6" xfId="46181" xr:uid="{417008D6-A40A-4AD1-A714-1347C25BBB92}"/>
    <x:cellStyle name="Output 8 7" xfId="46182" xr:uid="{D3D28DF7-5A61-4311-8709-0D6F3DDB1D08}"/>
    <x:cellStyle name="Output 9" xfId="876" xr:uid="{C8378183-AE64-44A2-8FB8-77BA5050939C}"/>
    <x:cellStyle name="Output 9 2" xfId="877" xr:uid="{81FA8C3A-3977-4335-9683-E953281F77F4}"/>
    <x:cellStyle name="Output 9 2 2" xfId="46183" xr:uid="{F5124A6F-C816-47D7-8325-541F3F3E58D0}"/>
    <x:cellStyle name="Output 9 2 3" xfId="46184" xr:uid="{FBE86EDB-9BE2-49A8-8F17-10474B0BE24A}"/>
    <x:cellStyle name="Output 9 2 4" xfId="46185" xr:uid="{9A757E4B-6FFA-4126-BA28-FF4C59AB4C3E}"/>
    <x:cellStyle name="Output 9 3" xfId="46186" xr:uid="{32078518-50F1-4EE3-9833-A41A30E8B394}"/>
    <x:cellStyle name="Output 9 3 2" xfId="46187" xr:uid="{E8547310-292E-46E5-B82C-3103AB9764C1}"/>
    <x:cellStyle name="Output 9 3 3" xfId="46188" xr:uid="{B0765D78-4343-445F-B361-C464B6C7FF12}"/>
    <x:cellStyle name="Output 9 4" xfId="46189" xr:uid="{8CC78C1D-6A2A-436C-9356-A19A3D7F3923}"/>
    <x:cellStyle name="Output 9 4 2" xfId="46190" xr:uid="{4CA819F1-7753-45B0-951E-EB2C0E1A16DE}"/>
    <x:cellStyle name="Output 9 4 3" xfId="46191" xr:uid="{7DF8BBEC-955C-434B-B214-5EAF46DD8C4E}"/>
    <x:cellStyle name="Output 9 5" xfId="46192" xr:uid="{2028DFD7-1A83-4013-BC15-2240C9747D35}"/>
    <x:cellStyle name="Output 9 6" xfId="46193" xr:uid="{4E4F8D23-4424-4056-8A28-3533BDF3C3BB}"/>
    <x:cellStyle name="Output 9 7" xfId="46194" xr:uid="{067CBB10-B744-48A6-B1C2-31558C5D2553}"/>
    <x:cellStyle name="Pasted Data" xfId="878" xr:uid="{5E1481D9-3313-48E1-BF8B-425AF692FBD4}"/>
    <x:cellStyle name="Pending" xfId="879" xr:uid="{C10DFD05-A4FC-4F7F-98B0-B1CA7F28E1A3}"/>
    <x:cellStyle name="Pending 2" xfId="46195" xr:uid="{4F3458FE-AEA5-4BBF-A0C6-74A6AAD8406E}"/>
    <x:cellStyle name="per.style" xfId="880" xr:uid="{D87B1A45-9D99-40B1-911A-6D9BADB1D2C1}"/>
    <x:cellStyle name="Percent" xfId="1" xr:uid="{00000000-0005-0000-0000-000009000000}"/>
    <x:cellStyle name="Percent [2]" xfId="881" xr:uid="{8045CFB1-6A6F-42FF-AA4F-85C77A48AF41}"/>
    <x:cellStyle name="Percent [2] 2" xfId="882" xr:uid="{E81DA6E9-CDA3-4D8E-93D9-5FBD3AE12751}"/>
    <x:cellStyle name="Percent 10" xfId="74" xr:uid="{AD67A547-A75C-4B75-BABE-0A363A23A3FE}"/>
    <x:cellStyle name="Percent 11" xfId="883" xr:uid="{DDD725B4-FF27-42B9-A734-C3CF689B6F26}"/>
    <x:cellStyle name="Percent 12" xfId="884" xr:uid="{BF7CD0D6-AA86-43ED-B338-8DD161CC7631}"/>
    <x:cellStyle name="Percent 13" xfId="885" xr:uid="{407EA20B-F2DC-4D34-870D-D6A1D36CE754}"/>
    <x:cellStyle name="Percent 13 2" xfId="886" xr:uid="{1909024E-058A-4DD5-8F14-371B259C8D12}"/>
    <x:cellStyle name="Percent 14" xfId="1104" xr:uid="{2FF995C7-899B-4722-9341-CAF383B84F19}"/>
    <x:cellStyle name="Percent 14 2" xfId="46196" xr:uid="{80F110DB-95B9-409B-BBBE-8201E1253725}"/>
    <x:cellStyle name="Percent 15" xfId="46197" xr:uid="{93337746-EBAA-41D5-823A-2DB561B6A804}"/>
    <x:cellStyle name="Percent 15 2" xfId="46198" xr:uid="{1F933BFF-17A4-43E0-98DE-24B5F1257F05}"/>
    <x:cellStyle name="Percent 16" xfId="46199" xr:uid="{10C16D48-A31B-4ED4-89BB-F5446818B26B}"/>
    <x:cellStyle name="Percent 17" xfId="46200" xr:uid="{62B24376-4E4F-4C92-ADD8-5D2A602188EF}"/>
    <x:cellStyle name="Percent 18" xfId="46201" xr:uid="{542EFE7E-6AAC-4055-8BDE-65920D04EAEA}"/>
    <x:cellStyle name="Percent 19" xfId="46202" xr:uid="{EE6EE584-3D87-4C18-AF78-DB8810518E88}"/>
    <x:cellStyle name="Percent 2" xfId="48" xr:uid="{D9CD4ACC-06FB-4E47-861F-D318BC658B2E}"/>
    <x:cellStyle name="Percent 2 10" xfId="23" xr:uid="{010377D1-814C-4EC2-B5E3-0781045B8426}"/>
    <x:cellStyle name="Percent 2 10 2" xfId="887" xr:uid="{92A34563-1F76-4D87-803A-1A26F0C348D3}"/>
    <x:cellStyle name="Percent 2 11" xfId="888" xr:uid="{0612B8A8-E4AC-436E-A013-6262F41D2FD0}"/>
    <x:cellStyle name="Percent 2 12" xfId="889" xr:uid="{3FD89130-F950-4577-9D2D-C85E1524BAF7}"/>
    <x:cellStyle name="Percent 2 13" xfId="47254" xr:uid="{1E3008BC-FCEC-4A72-9CE7-53AF4B8C49C1}"/>
    <x:cellStyle name="Percent 2 14" xfId="61" xr:uid="{FFDC22AE-9616-4613-A12A-8B55D2963A1A}"/>
    <x:cellStyle name="Percent 2 2" xfId="69" xr:uid="{0A9FD83E-0730-4155-8BA2-8218D323B311}"/>
    <x:cellStyle name="Percent 2 2 2" xfId="890" xr:uid="{1C0069B2-5118-4DD7-97B5-3ABBA56B00D3}"/>
    <x:cellStyle name="Percent 2 2 2 2" xfId="46203" xr:uid="{F6D068B8-B051-4CAA-B1E4-9C38E212CFB6}"/>
    <x:cellStyle name="Percent 2 2 2 2 2" xfId="46204" xr:uid="{836EB0B3-CF8F-47D7-9C56-9C2BCC2CCFAC}"/>
    <x:cellStyle name="Percent 2 2 2 3" xfId="46205" xr:uid="{0FE4F0F9-3CEB-4BFE-8DFD-1078FB440C0B}"/>
    <x:cellStyle name="Percent 2 2 3" xfId="891" xr:uid="{29FE1A8A-3D84-453E-B894-72E0CBEDBBF6}"/>
    <x:cellStyle name="Percent 2 2 3 2" xfId="46206" xr:uid="{6DE7C06C-AB7B-464E-9A28-969C3F5BF90C}"/>
    <x:cellStyle name="Percent 2 2 4" xfId="1099" xr:uid="{C6CCBEDF-2F85-4CAE-9800-FD918288D8C1}"/>
    <x:cellStyle name="Percent 2 2 4 2" xfId="47249" xr:uid="{6675BF16-8A36-4233-BBA7-0B8E83401795}"/>
    <x:cellStyle name="Percent 2 2 4 2 3" xfId="47258" xr:uid="{B3057747-C21F-4D4D-A60A-E341DA34A55F}"/>
    <x:cellStyle name="Percent 2 3" xfId="892" xr:uid="{BC479E6D-5F9A-4A1A-830D-BDDFA7595D01}"/>
    <x:cellStyle name="Percent 2 3 2" xfId="46207" xr:uid="{624E5111-90F0-4823-A707-8B3581330841}"/>
    <x:cellStyle name="Percent 2 3 2 2" xfId="46208" xr:uid="{2F53224D-92A3-4556-8280-DD555AC836FB}"/>
    <x:cellStyle name="Percent 2 3 3" xfId="46209" xr:uid="{CBF672B4-ADC8-4BCC-A5C7-C3D88538CDCF}"/>
    <x:cellStyle name="Percent 2 4" xfId="893" xr:uid="{1D05ADC6-161E-4E73-AD31-67D8BD0D3935}"/>
    <x:cellStyle name="Percent 2 4 2" xfId="46210" xr:uid="{5A447501-393C-4F91-A099-9F1D90D5748A}"/>
    <x:cellStyle name="Percent 2 5" xfId="894" xr:uid="{F2698A4C-40F7-49CA-8450-7B940F62FF4C}"/>
    <x:cellStyle name="Percent 2 6" xfId="895" xr:uid="{0A2997DC-507C-4735-A5E4-76349FFE3E3E}"/>
    <x:cellStyle name="Percent 2 7" xfId="896" xr:uid="{43232F9E-785B-4C5E-B862-D9BE94888082}"/>
    <x:cellStyle name="Percent 2 8" xfId="897" xr:uid="{1AEDCDC5-02BE-4D39-8E43-89E94A000228}"/>
    <x:cellStyle name="Percent 2 9" xfId="898" xr:uid="{B86AE189-F1DD-499E-B038-46B721578D6A}"/>
    <x:cellStyle name="Percent 20" xfId="46211" xr:uid="{1C6FA1D8-2EF9-4152-8902-C2CFA4F43683}"/>
    <x:cellStyle name="Percent 21" xfId="47268" xr:uid="{88249E8A-1CF2-40E7-98DE-CDC5D4DA2D36}"/>
    <x:cellStyle name="Percent 22" xfId="47280" xr:uid="{64E54000-F977-42DE-9F0F-6C412F125A0E}"/>
    <x:cellStyle name="Percent 23" xfId="47271" xr:uid="{1775FB42-D10E-45B0-A893-8B96C2A410D2}"/>
    <x:cellStyle name="Percent 24" xfId="47275" xr:uid="{C91CB7D4-9748-40E4-871C-6398066AC6F7}"/>
    <x:cellStyle name="Percent 25" xfId="47283" xr:uid="{033108F1-2B85-4D7A-B77F-F703142DDBAE}"/>
    <x:cellStyle name="Percent 26" xfId="47298" xr:uid="{F2CC651D-9278-4682-8C6C-B51250E233D7}"/>
    <x:cellStyle name="Percent 27" xfId="47304" xr:uid="{745FEF73-7BFB-4E8D-82B0-3653D8C8BCC6}"/>
    <x:cellStyle name="Percent 28" xfId="47303" xr:uid="{3D941640-1985-44BA-A6E5-F60BB8AEF778}"/>
    <x:cellStyle name="Percent 29" xfId="47278" xr:uid="{B3981FBE-F6F4-464D-AA86-40C9FBCF1BBA}"/>
    <x:cellStyle name="Percent 3" xfId="75" xr:uid="{4BC356DE-610D-4B3A-BA71-3ED638859BC5}"/>
    <x:cellStyle name="Percent 3 2" xfId="899" xr:uid="{AC6BA138-B226-44CF-A019-4F5572E90DAD}"/>
    <x:cellStyle name="Percent 3 2 10" xfId="46212" xr:uid="{AF615F8D-F9EB-44D1-B597-FA42D8E55906}"/>
    <x:cellStyle name="Percent 3 2 10 2" xfId="46213" xr:uid="{0CA20248-F9AE-4FBD-861D-4FF548749CC4}"/>
    <x:cellStyle name="Percent 3 2 10 2 2" xfId="46214" xr:uid="{C5054DDF-75A4-42D9-B916-4DABA1CC40F3}"/>
    <x:cellStyle name="Percent 3 2 10 3" xfId="46215" xr:uid="{CA6EC331-0CCC-4626-8E4E-0984A6C11AAF}"/>
    <x:cellStyle name="Percent 3 2 10 4" xfId="46216" xr:uid="{A15D4BF9-D020-411A-B8A5-E2C45FA52F6A}"/>
    <x:cellStyle name="Percent 3 2 11" xfId="46217" xr:uid="{8EAC0D9A-67C3-4C61-A4A0-CC1A38EACF65}"/>
    <x:cellStyle name="Percent 3 2 11 2" xfId="46218" xr:uid="{9FBA39A2-E653-458C-A08D-FD17F6703559}"/>
    <x:cellStyle name="Percent 3 2 11 2 2" xfId="46219" xr:uid="{345C104C-13F5-461E-9B55-30B2C70AA831}"/>
    <x:cellStyle name="Percent 3 2 11 3" xfId="46220" xr:uid="{47458D90-A53A-412D-BD8C-9DDD74231B94}"/>
    <x:cellStyle name="Percent 3 2 12" xfId="46221" xr:uid="{FE4A7846-7AD3-483A-A23A-23853E073793}"/>
    <x:cellStyle name="Percent 3 2 12 2" xfId="46222" xr:uid="{8C1BC94C-F993-4866-BC30-44C514D22946}"/>
    <x:cellStyle name="Percent 3 2 13" xfId="46223" xr:uid="{339D0A06-0368-4986-8FFE-8170D98F27F1}"/>
    <x:cellStyle name="Percent 3 2 14" xfId="46224" xr:uid="{A8D47C88-F754-446D-950B-CB9F619C4EEA}"/>
    <x:cellStyle name="Percent 3 2 14 2" xfId="46225" xr:uid="{7A39C05A-2E48-430C-8F2D-5208D5086E84}"/>
    <x:cellStyle name="Percent 3 2 15" xfId="46226" xr:uid="{D124DAF4-5706-447F-A84E-D0150CA436F3}"/>
    <x:cellStyle name="Percent 3 2 16" xfId="47286" xr:uid="{885BD25C-B6C9-4115-A6A1-9448D759457A}"/>
    <x:cellStyle name="Percent 3 2 2" xfId="900" xr:uid="{2766FEA8-8781-4CEB-A064-37A54C45FA8A}"/>
    <x:cellStyle name="Percent 3 2 2 10" xfId="46227" xr:uid="{5F29D50E-9289-4513-8EBB-C45DF70C250A}"/>
    <x:cellStyle name="Percent 3 2 2 11" xfId="46228" xr:uid="{5774B3E5-3270-49C4-AFF6-303F795D28EF}"/>
    <x:cellStyle name="Percent 3 2 2 11 2" xfId="46229" xr:uid="{F37CB7D4-33C2-4378-A11F-BDEB7CF2E3C5}"/>
    <x:cellStyle name="Percent 3 2 2 12" xfId="46230" xr:uid="{E567A6F0-1015-40EF-9F06-F6950D431F04}"/>
    <x:cellStyle name="Percent 3 2 2 2" xfId="46231" xr:uid="{CC6D6A69-F823-426B-B432-99C6D12BBC4F}"/>
    <x:cellStyle name="Percent 3 2 2 2 10" xfId="46232" xr:uid="{82F48E99-29BF-4D79-B578-13D074E6FD24}"/>
    <x:cellStyle name="Percent 3 2 2 2 2" xfId="46233" xr:uid="{C527004E-6F13-4DDC-A25D-F2A03C512F83}"/>
    <x:cellStyle name="Percent 3 2 2 2 2 2" xfId="46234" xr:uid="{2087636F-1EDA-4C90-B56D-C36901E53AD6}"/>
    <x:cellStyle name="Percent 3 2 2 2 2 2 2" xfId="46235" xr:uid="{E7D31ED2-EC4B-4DC6-B15E-BC57BEB79A8D}"/>
    <x:cellStyle name="Percent 3 2 2 2 2 2 2 2" xfId="46236" xr:uid="{3FB8CFFF-7B9E-439B-90BB-42FF370344EC}"/>
    <x:cellStyle name="Percent 3 2 2 2 2 2 2 2 2" xfId="46237" xr:uid="{846DF8D4-2EB1-436B-9979-88728A126D1B}"/>
    <x:cellStyle name="Percent 3 2 2 2 2 2 2 2 2 2" xfId="46238" xr:uid="{0D7271F5-6696-4793-9FD7-CEEE2CAA504A}"/>
    <x:cellStyle name="Percent 3 2 2 2 2 2 2 2 3" xfId="46239" xr:uid="{D2C90564-43BC-4D1E-8328-9B830AF907DF}"/>
    <x:cellStyle name="Percent 3 2 2 2 2 2 2 3" xfId="46240" xr:uid="{557D91B5-D846-4B66-927E-63E61EB1AA3A}"/>
    <x:cellStyle name="Percent 3 2 2 2 2 2 2 3 2" xfId="46241" xr:uid="{4AEF3146-AA29-426D-B82C-922EFD14A75E}"/>
    <x:cellStyle name="Percent 3 2 2 2 2 2 2 4" xfId="46242" xr:uid="{5F2561F3-9B24-473A-A9D1-2FCF03A25ED7}"/>
    <x:cellStyle name="Percent 3 2 2 2 2 2 2 5" xfId="46243" xr:uid="{14792489-553C-4AA0-840E-0C8CBD8289BF}"/>
    <x:cellStyle name="Percent 3 2 2 2 2 2 3" xfId="46244" xr:uid="{6E97D686-B15E-456D-B99D-C7CC4DC26CF4}"/>
    <x:cellStyle name="Percent 3 2 2 2 2 2 3 2" xfId="46245" xr:uid="{99D67564-B06A-4FD8-A71F-0CC7449595A6}"/>
    <x:cellStyle name="Percent 3 2 2 2 2 2 3 2 2" xfId="46246" xr:uid="{3720D5A1-990A-4288-B5D4-B322303A48DD}"/>
    <x:cellStyle name="Percent 3 2 2 2 2 2 3 3" xfId="46247" xr:uid="{57E5797E-F202-4B59-9AC1-A81E1BB04B86}"/>
    <x:cellStyle name="Percent 3 2 2 2 2 2 4" xfId="46248" xr:uid="{A1153902-B331-402B-BBBF-F096D0BC0D54}"/>
    <x:cellStyle name="Percent 3 2 2 2 2 2 4 2" xfId="46249" xr:uid="{DD42A0C9-2739-46FA-8F10-820CC91D8BC7}"/>
    <x:cellStyle name="Percent 3 2 2 2 2 2 5" xfId="46250" xr:uid="{588FF056-78BC-482A-8805-F731C3073240}"/>
    <x:cellStyle name="Percent 3 2 2 2 2 2 6" xfId="46251" xr:uid="{1110A67C-FF61-47DB-AA88-2606720C140E}"/>
    <x:cellStyle name="Percent 3 2 2 2 2 3" xfId="46252" xr:uid="{F90164DE-3B02-4AF5-98E4-5B53A7CFEB94}"/>
    <x:cellStyle name="Percent 3 2 2 2 2 3 2" xfId="46253" xr:uid="{3E69280D-D3CD-4BC2-B709-88C77EE250BC}"/>
    <x:cellStyle name="Percent 3 2 2 2 2 3 2 2" xfId="46254" xr:uid="{D3D20BB2-CDF5-4118-8CD9-997CDE0B11D6}"/>
    <x:cellStyle name="Percent 3 2 2 2 2 3 2 2 2" xfId="46255" xr:uid="{765CFFDC-D0B2-4438-8C56-C1AAA95AE029}"/>
    <x:cellStyle name="Percent 3 2 2 2 2 3 2 3" xfId="46256" xr:uid="{1969026B-9291-49A7-80D7-4C5A7486C31E}"/>
    <x:cellStyle name="Percent 3 2 2 2 2 3 3" xfId="46257" xr:uid="{FC907429-3903-4206-877E-D26FE5FAA389}"/>
    <x:cellStyle name="Percent 3 2 2 2 2 3 3 2" xfId="46258" xr:uid="{82B2ADE1-35F1-4A7A-8A73-257E4B7112E4}"/>
    <x:cellStyle name="Percent 3 2 2 2 2 3 4" xfId="46259" xr:uid="{05DEB972-B6C0-4300-AB7D-5F9B43799750}"/>
    <x:cellStyle name="Percent 3 2 2 2 2 3 5" xfId="46260" xr:uid="{41D30505-557C-4FCC-B99D-2C027D9E007D}"/>
    <x:cellStyle name="Percent 3 2 2 2 2 4" xfId="46261" xr:uid="{FEA90556-ADAB-4BB8-9A74-94154F8EF2AA}"/>
    <x:cellStyle name="Percent 3 2 2 2 2 4 2" xfId="46262" xr:uid="{982CE911-D0A3-421C-AA01-C61053C47E08}"/>
    <x:cellStyle name="Percent 3 2 2 2 2 4 2 2" xfId="46263" xr:uid="{95483BF8-3AB7-4BA4-A7ED-278FB95ECE6C}"/>
    <x:cellStyle name="Percent 3 2 2 2 2 4 3" xfId="46264" xr:uid="{6E9A36AA-681B-474C-9DEE-2A10D3B7BD88}"/>
    <x:cellStyle name="Percent 3 2 2 2 2 4 4" xfId="46265" xr:uid="{1FE420F2-ED12-4262-8251-36079272C9F3}"/>
    <x:cellStyle name="Percent 3 2 2 2 2 5" xfId="46266" xr:uid="{3C81A63B-2D05-4C64-A26E-DB9B6BAB2F28}"/>
    <x:cellStyle name="Percent 3 2 2 2 2 5 2" xfId="46267" xr:uid="{93021887-ACEA-4336-A3C4-212329A75CF5}"/>
    <x:cellStyle name="Percent 3 2 2 2 2 6" xfId="46268" xr:uid="{4964882E-E675-497F-B1E6-6BBBEBFC2413}"/>
    <x:cellStyle name="Percent 3 2 2 2 2 6 2" xfId="46269" xr:uid="{0ADE7B1D-4D01-42D7-A3F7-72D10E594D14}"/>
    <x:cellStyle name="Percent 3 2 2 2 2 7" xfId="46270" xr:uid="{E287819C-F427-4485-B02F-BF2D88F6EBE4}"/>
    <x:cellStyle name="Percent 3 2 2 2 3" xfId="46271" xr:uid="{786DC590-6A71-42BA-8004-1A062FAD93FA}"/>
    <x:cellStyle name="Percent 3 2 2 2 3 2" xfId="46272" xr:uid="{231CE622-6321-4FE6-A11C-ACFA5971A6AF}"/>
    <x:cellStyle name="Percent 3 2 2 2 3 2 2" xfId="46273" xr:uid="{79779430-5906-4FC8-9FCE-7C46758F2420}"/>
    <x:cellStyle name="Percent 3 2 2 2 3 2 2 2" xfId="46274" xr:uid="{B9F1C99A-0686-4110-AFCE-946F38340CDF}"/>
    <x:cellStyle name="Percent 3 2 2 2 3 2 2 2 2" xfId="46275" xr:uid="{6B4954E3-369A-43E0-BFB7-2E63EDB5847D}"/>
    <x:cellStyle name="Percent 3 2 2 2 3 2 2 2 2 2" xfId="46276" xr:uid="{4FD03B4E-BB22-4C9B-AE46-0FF89493AF0B}"/>
    <x:cellStyle name="Percent 3 2 2 2 3 2 2 2 3" xfId="46277" xr:uid="{CEC64F0A-6283-44B1-B19E-BFE280C8D9BC}"/>
    <x:cellStyle name="Percent 3 2 2 2 3 2 2 3" xfId="46278" xr:uid="{5598BB2C-5BEA-4133-9645-DFC1A0118410}"/>
    <x:cellStyle name="Percent 3 2 2 2 3 2 2 3 2" xfId="46279" xr:uid="{B7B497BA-CFCD-4CC6-9DFD-59BC3A6F2701}"/>
    <x:cellStyle name="Percent 3 2 2 2 3 2 2 4" xfId="46280" xr:uid="{7E3CD23E-8A25-40FE-9D6D-036973779B18}"/>
    <x:cellStyle name="Percent 3 2 2 2 3 2 2 5" xfId="46281" xr:uid="{EF04FE6A-65E3-4902-8D5F-A5F6768BBFBC}"/>
    <x:cellStyle name="Percent 3 2 2 2 3 2 3" xfId="46282" xr:uid="{0E439E11-FFA6-47F6-A0C1-B95DE86B0CB0}"/>
    <x:cellStyle name="Percent 3 2 2 2 3 2 3 2" xfId="46283" xr:uid="{394B21C9-00BC-4234-87EF-889013277495}"/>
    <x:cellStyle name="Percent 3 2 2 2 3 2 3 2 2" xfId="46284" xr:uid="{DD3B141A-4EEB-4E98-A267-65EB3DDFCF5D}"/>
    <x:cellStyle name="Percent 3 2 2 2 3 2 3 3" xfId="46285" xr:uid="{DC67A329-A118-4F43-A0FD-97D8A2D27B03}"/>
    <x:cellStyle name="Percent 3 2 2 2 3 2 4" xfId="46286" xr:uid="{543B7753-DB8E-454A-A42A-1675E17423D1}"/>
    <x:cellStyle name="Percent 3 2 2 2 3 2 4 2" xfId="46287" xr:uid="{1CF86C25-3F84-449C-8583-2C46138F203F}"/>
    <x:cellStyle name="Percent 3 2 2 2 3 2 5" xfId="46288" xr:uid="{431BAF34-D65E-4F9A-935D-207E034AAB61}"/>
    <x:cellStyle name="Percent 3 2 2 2 3 2 6" xfId="46289" xr:uid="{14BC4E37-9783-4442-9807-DC45DB3ECE0F}"/>
    <x:cellStyle name="Percent 3 2 2 2 3 3" xfId="46290" xr:uid="{C1F72BA8-B0F8-4025-BE91-418B2BFE3166}"/>
    <x:cellStyle name="Percent 3 2 2 2 3 3 2" xfId="46291" xr:uid="{65372998-53EE-486C-BA52-3E102D7D7916}"/>
    <x:cellStyle name="Percent 3 2 2 2 3 3 2 2" xfId="46292" xr:uid="{9A149285-871D-4E07-9646-E8B850D13C59}"/>
    <x:cellStyle name="Percent 3 2 2 2 3 3 2 2 2" xfId="46293" xr:uid="{23309B1A-C4A0-4D4D-99AA-3AC0BAB60BD1}"/>
    <x:cellStyle name="Percent 3 2 2 2 3 3 2 3" xfId="46294" xr:uid="{75F6B716-0078-40AE-963C-722C84BB7729}"/>
    <x:cellStyle name="Percent 3 2 2 2 3 3 3" xfId="46295" xr:uid="{6046965D-281C-4E7A-9F1A-25D4BB80DED6}"/>
    <x:cellStyle name="Percent 3 2 2 2 3 3 3 2" xfId="46296" xr:uid="{86A9C715-8D4B-452D-85E0-558C08D2A237}"/>
    <x:cellStyle name="Percent 3 2 2 2 3 3 4" xfId="46297" xr:uid="{A076FF70-EB6A-4BBD-A244-AFD76A647B94}"/>
    <x:cellStyle name="Percent 3 2 2 2 3 3 5" xfId="46298" xr:uid="{79B1A6CD-2BC2-495B-9A73-184DADE4FCAF}"/>
    <x:cellStyle name="Percent 3 2 2 2 3 4" xfId="46299" xr:uid="{F4740B98-7E8D-400B-9A88-395FDE874336}"/>
    <x:cellStyle name="Percent 3 2 2 2 3 4 2" xfId="46300" xr:uid="{9E5151C8-1E27-45B3-B340-0BD8855AB212}"/>
    <x:cellStyle name="Percent 3 2 2 2 3 4 2 2" xfId="46301" xr:uid="{201AF840-4B70-4A24-9553-E14F135FBE19}"/>
    <x:cellStyle name="Percent 3 2 2 2 3 4 3" xfId="46302" xr:uid="{18402F5A-C083-4873-8A43-C4CE63CBDCEA}"/>
    <x:cellStyle name="Percent 3 2 2 2 3 4 4" xfId="46303" xr:uid="{376A56E0-4F00-4751-8371-49683090D758}"/>
    <x:cellStyle name="Percent 3 2 2 2 3 5" xfId="46304" xr:uid="{2C4FA0FB-09A1-4E90-9078-3C72F09AAB38}"/>
    <x:cellStyle name="Percent 3 2 2 2 3 5 2" xfId="46305" xr:uid="{9196683D-8E0E-48E1-8FC5-1C6DE9FD8436}"/>
    <x:cellStyle name="Percent 3 2 2 2 3 6" xfId="46306" xr:uid="{3DEB3752-BBB8-4176-BF13-10974E842243}"/>
    <x:cellStyle name="Percent 3 2 2 2 3 6 2" xfId="46307" xr:uid="{58BC4803-A069-4B61-B924-2FDA3D6466CF}"/>
    <x:cellStyle name="Percent 3 2 2 2 3 7" xfId="46308" xr:uid="{318BD60D-D7FD-4C68-8C87-DF65EF02D217}"/>
    <x:cellStyle name="Percent 3 2 2 2 4" xfId="46309" xr:uid="{333F4534-021F-41E5-B09F-9A08B59E2766}"/>
    <x:cellStyle name="Percent 3 2 2 2 4 2" xfId="46310" xr:uid="{202F3EFD-2062-4A08-8CCE-A5A41099D193}"/>
    <x:cellStyle name="Percent 3 2 2 2 4 2 2" xfId="46311" xr:uid="{8314C99E-2C64-469C-923B-EBBEA7228F7A}"/>
    <x:cellStyle name="Percent 3 2 2 2 4 2 2 2" xfId="46312" xr:uid="{13243694-EFAC-47B9-9CE1-8745127D8B21}"/>
    <x:cellStyle name="Percent 3 2 2 2 4 2 2 2 2" xfId="46313" xr:uid="{D2499D72-5292-47D0-8BD1-FF0FDA94A18A}"/>
    <x:cellStyle name="Percent 3 2 2 2 4 2 2 3" xfId="46314" xr:uid="{BCB647EC-AC69-4984-A42E-C19D0AAC9FC1}"/>
    <x:cellStyle name="Percent 3 2 2 2 4 2 3" xfId="46315" xr:uid="{0C88B417-A160-481A-91E6-0A8393032DA1}"/>
    <x:cellStyle name="Percent 3 2 2 2 4 2 3 2" xfId="46316" xr:uid="{71705725-9B77-4B50-AF42-02987C543FA0}"/>
    <x:cellStyle name="Percent 3 2 2 2 4 2 4" xfId="46317" xr:uid="{1D3436C0-A3EB-4581-9807-95AADF6219FD}"/>
    <x:cellStyle name="Percent 3 2 2 2 4 2 5" xfId="46318" xr:uid="{1D8870EE-EE84-409C-9ECD-FA8F78EF2AAC}"/>
    <x:cellStyle name="Percent 3 2 2 2 4 3" xfId="46319" xr:uid="{C3B61145-303B-47D7-855A-FB59D03B5FBD}"/>
    <x:cellStyle name="Percent 3 2 2 2 4 3 2" xfId="46320" xr:uid="{552982CD-7C50-4D08-8167-801B1E373A64}"/>
    <x:cellStyle name="Percent 3 2 2 2 4 3 2 2" xfId="46321" xr:uid="{053832AC-CFEF-4AD9-B72D-E888F8A1A371}"/>
    <x:cellStyle name="Percent 3 2 2 2 4 3 3" xfId="46322" xr:uid="{D8CCE2C9-642B-4165-BCE9-B260ED9C1CD4}"/>
    <x:cellStyle name="Percent 3 2 2 2 4 4" xfId="46323" xr:uid="{0DA1E641-80A8-4F26-A8F8-CFE0599CCD48}"/>
    <x:cellStyle name="Percent 3 2 2 2 4 4 2" xfId="46324" xr:uid="{4DF61EFA-E6CE-4127-A9F9-5EC42C516C07}"/>
    <x:cellStyle name="Percent 3 2 2 2 4 5" xfId="46325" xr:uid="{872AA0EB-B26B-4431-8BE6-C85D3DD69AC5}"/>
    <x:cellStyle name="Percent 3 2 2 2 4 6" xfId="46326" xr:uid="{57560986-F287-4CF5-9335-EE53F1C939DF}"/>
    <x:cellStyle name="Percent 3 2 2 2 5" xfId="46327" xr:uid="{6B769605-A0DA-4AA2-9595-70D0B3A76B23}"/>
    <x:cellStyle name="Percent 3 2 2 2 5 2" xfId="46328" xr:uid="{DFD0288A-B1C8-4179-8913-403EDD054145}"/>
    <x:cellStyle name="Percent 3 2 2 2 5 2 2" xfId="46329" xr:uid="{2CA11EF9-68C8-44A1-A605-F64B560E8C63}"/>
    <x:cellStyle name="Percent 3 2 2 2 5 2 2 2" xfId="46330" xr:uid="{EC4E4746-47A9-4BAF-A7EB-65B5C84612EA}"/>
    <x:cellStyle name="Percent 3 2 2 2 5 2 3" xfId="46331" xr:uid="{58D9BBAA-4E66-4BC4-A758-96B9F5EB1B63}"/>
    <x:cellStyle name="Percent 3 2 2 2 5 3" xfId="46332" xr:uid="{5DA9FA93-AAFB-4B59-9BDA-305F8B859EE6}"/>
    <x:cellStyle name="Percent 3 2 2 2 5 3 2" xfId="46333" xr:uid="{76D157DA-691D-425D-AF7F-134035BFAA80}"/>
    <x:cellStyle name="Percent 3 2 2 2 5 4" xfId="46334" xr:uid="{51D28B1E-880F-49E2-B783-F437BE0730FE}"/>
    <x:cellStyle name="Percent 3 2 2 2 5 5" xfId="46335" xr:uid="{A218ADBD-6724-4783-AE3F-F40E44237D95}"/>
    <x:cellStyle name="Percent 3 2 2 2 6" xfId="46336" xr:uid="{15E9696F-60A8-4BCD-B3DB-54904D6D11B8}"/>
    <x:cellStyle name="Percent 3 2 2 2 6 2" xfId="46337" xr:uid="{38086487-C12D-437B-A745-2AA8FC0F9C68}"/>
    <x:cellStyle name="Percent 3 2 2 2 6 2 2" xfId="46338" xr:uid="{204FB760-BA02-4061-B0DA-F15612F0C943}"/>
    <x:cellStyle name="Percent 3 2 2 2 6 2 2 2" xfId="46339" xr:uid="{8B1C9343-46D9-4F24-AE17-5D50E2F2733A}"/>
    <x:cellStyle name="Percent 3 2 2 2 6 2 3" xfId="46340" xr:uid="{EA104E51-BA97-496A-849F-2E0EAE7B50A0}"/>
    <x:cellStyle name="Percent 3 2 2 2 6 3" xfId="46341" xr:uid="{8745CD5E-A1B1-4E6F-8F1B-A04980296708}"/>
    <x:cellStyle name="Percent 3 2 2 2 6 3 2" xfId="46342" xr:uid="{2918024C-2829-4406-A540-67896DC10432}"/>
    <x:cellStyle name="Percent 3 2 2 2 6 4" xfId="46343" xr:uid="{A3311E15-31BD-4F45-B57A-8C9F3CBC20B6}"/>
    <x:cellStyle name="Percent 3 2 2 2 6 5" xfId="46344" xr:uid="{39E5A6F0-2F06-4F80-8BA2-3F1F6F91F86A}"/>
    <x:cellStyle name="Percent 3 2 2 2 7" xfId="46345" xr:uid="{B8A1F724-4F67-4BB2-85AB-5DDAF166F282}"/>
    <x:cellStyle name="Percent 3 2 2 2 7 2" xfId="46346" xr:uid="{78FFDCEF-5325-4726-B432-1F74C18C18AD}"/>
    <x:cellStyle name="Percent 3 2 2 2 7 2 2" xfId="46347" xr:uid="{05593D0F-9174-4AD9-8C69-BB5362B2B687}"/>
    <x:cellStyle name="Percent 3 2 2 2 7 3" xfId="46348" xr:uid="{745E9824-CC49-4F55-A4FA-6EA5A4D95D11}"/>
    <x:cellStyle name="Percent 3 2 2 2 7 4" xfId="46349" xr:uid="{64B8231B-8C9D-4C74-A5B3-7E61883F52C7}"/>
    <x:cellStyle name="Percent 3 2 2 2 8" xfId="46350" xr:uid="{02CD9444-2E64-425A-A604-B3B5BEEBF35F}"/>
    <x:cellStyle name="Percent 3 2 2 2 8 2" xfId="46351" xr:uid="{46766C7B-CFA7-4934-B269-E8C349009FB2}"/>
    <x:cellStyle name="Percent 3 2 2 2 9" xfId="46352" xr:uid="{A1C37893-A827-470E-ADC3-B485570A6F18}"/>
    <x:cellStyle name="Percent 3 2 2 2 9 2" xfId="46353" xr:uid="{4A7A8346-4A46-4242-84D8-02A91D8385C0}"/>
    <x:cellStyle name="Percent 3 2 2 3" xfId="46354" xr:uid="{9BE4531E-8DE5-4A43-9F52-09B3CDF9AF43}"/>
    <x:cellStyle name="Percent 3 2 2 3 2" xfId="46355" xr:uid="{D54F37F7-C8FF-40D6-A926-768928CF0F03}"/>
    <x:cellStyle name="Percent 3 2 2 3 2 2" xfId="46356" xr:uid="{3535AE7D-AA72-4AE8-AC93-F958BCA886A6}"/>
    <x:cellStyle name="Percent 3 2 2 3 2 2 2" xfId="46357" xr:uid="{562EA531-3DE9-45B9-B792-113B08D23E53}"/>
    <x:cellStyle name="Percent 3 2 2 3 2 2 2 2" xfId="46358" xr:uid="{025B2623-B571-4E4A-B5DC-C895FD31B8A9}"/>
    <x:cellStyle name="Percent 3 2 2 3 2 2 2 2 2" xfId="46359" xr:uid="{941BAC9A-6D97-479D-B491-219431C8BA12}"/>
    <x:cellStyle name="Percent 3 2 2 3 2 2 2 3" xfId="46360" xr:uid="{0CDA1083-CC2F-4101-93A8-4D393C7F2F4A}"/>
    <x:cellStyle name="Percent 3 2 2 3 2 2 3" xfId="46361" xr:uid="{6D5E2255-97F4-49BA-883F-1A5EA8632E85}"/>
    <x:cellStyle name="Percent 3 2 2 3 2 2 3 2" xfId="46362" xr:uid="{8BE072B7-169F-4D1D-B7EF-D2E7E089456E}"/>
    <x:cellStyle name="Percent 3 2 2 3 2 2 4" xfId="46363" xr:uid="{BA24B262-9901-4836-AFA5-9C0DEDE17D75}"/>
    <x:cellStyle name="Percent 3 2 2 3 2 2 5" xfId="46364" xr:uid="{75160AB1-B573-44C2-8C13-6A844F748376}"/>
    <x:cellStyle name="Percent 3 2 2 3 2 3" xfId="46365" xr:uid="{510F696B-3E95-42FF-9BA3-D2B686156960}"/>
    <x:cellStyle name="Percent 3 2 2 3 2 3 2" xfId="46366" xr:uid="{3EEDFDFF-4150-4167-B37F-AB7D16B16CC8}"/>
    <x:cellStyle name="Percent 3 2 2 3 2 3 2 2" xfId="46367" xr:uid="{54B1E503-F9C5-4003-9F2E-EA7B6B828D2C}"/>
    <x:cellStyle name="Percent 3 2 2 3 2 3 3" xfId="46368" xr:uid="{8E93D8BE-A995-4761-99BD-67ADE9D662F4}"/>
    <x:cellStyle name="Percent 3 2 2 3 2 4" xfId="46369" xr:uid="{BBE3C91E-9A79-4D44-B256-633A235C00D5}"/>
    <x:cellStyle name="Percent 3 2 2 3 2 4 2" xfId="46370" xr:uid="{CC3AC052-8DAF-4D70-A815-A5B46F441257}"/>
    <x:cellStyle name="Percent 3 2 2 3 2 5" xfId="46371" xr:uid="{EE5E0286-819B-48C8-8456-29F033E941B8}"/>
    <x:cellStyle name="Percent 3 2 2 3 2 6" xfId="46372" xr:uid="{2CE47C01-4D7D-4E8F-AD55-06520D34DFD9}"/>
    <x:cellStyle name="Percent 3 2 2 3 3" xfId="46373" xr:uid="{D5FFBBA4-63D4-4904-9743-0D2A92AD40E5}"/>
    <x:cellStyle name="Percent 3 2 2 3 3 2" xfId="46374" xr:uid="{48F9474F-53CF-4F48-94DF-B50B750DDE71}"/>
    <x:cellStyle name="Percent 3 2 2 3 3 2 2" xfId="46375" xr:uid="{F877B647-1570-4020-A415-E287C5C89BF9}"/>
    <x:cellStyle name="Percent 3 2 2 3 3 2 2 2" xfId="46376" xr:uid="{C308D13A-F75A-408B-BC65-10F62444E344}"/>
    <x:cellStyle name="Percent 3 2 2 3 3 2 3" xfId="46377" xr:uid="{0FF3CFE1-17DC-4FA1-871F-AF6D7A434E1D}"/>
    <x:cellStyle name="Percent 3 2 2 3 3 3" xfId="46378" xr:uid="{48DC77E1-C99B-4DCA-B87A-BDAAC0A74F50}"/>
    <x:cellStyle name="Percent 3 2 2 3 3 3 2" xfId="46379" xr:uid="{ADA2F83D-EE20-4D5E-BAA9-0F04AD9813D9}"/>
    <x:cellStyle name="Percent 3 2 2 3 3 4" xfId="46380" xr:uid="{9CFD9B92-8697-4B96-9F19-72B3D4F1CEE8}"/>
    <x:cellStyle name="Percent 3 2 2 3 3 5" xfId="46381" xr:uid="{DAAF36A9-785A-437C-9FC1-7A9408FC00CC}"/>
    <x:cellStyle name="Percent 3 2 2 3 4" xfId="46382" xr:uid="{14372388-2169-436C-BBA8-542D73AA7BE1}"/>
    <x:cellStyle name="Percent 3 2 2 3 4 2" xfId="46383" xr:uid="{B373BBB1-E649-4FD4-8DA8-DC64DB0418E3}"/>
    <x:cellStyle name="Percent 3 2 2 3 4 2 2" xfId="46384" xr:uid="{42CC85C4-FB38-4CA2-9699-BC5691FBDA84}"/>
    <x:cellStyle name="Percent 3 2 2 3 4 3" xfId="46385" xr:uid="{5DB462E9-4D79-4471-BDB9-6012A949FA23}"/>
    <x:cellStyle name="Percent 3 2 2 3 4 4" xfId="46386" xr:uid="{A4B3B549-2A3F-4AAE-AC66-A0F218984897}"/>
    <x:cellStyle name="Percent 3 2 2 3 5" xfId="46387" xr:uid="{A3A83C05-D8A5-46EA-8E05-817CFA8A6053}"/>
    <x:cellStyle name="Percent 3 2 2 3 5 2" xfId="46388" xr:uid="{A498D404-B666-4602-98C7-867C07D1AA86}"/>
    <x:cellStyle name="Percent 3 2 2 3 6" xfId="46389" xr:uid="{B80AD55E-8250-4110-953D-DC9FF747D72D}"/>
    <x:cellStyle name="Percent 3 2 2 3 6 2" xfId="46390" xr:uid="{B84C5EFC-E798-4E56-A059-26E26093B1FA}"/>
    <x:cellStyle name="Percent 3 2 2 3 7" xfId="46391" xr:uid="{2EC61C19-D100-4B51-9794-C6CC8CBEC9DB}"/>
    <x:cellStyle name="Percent 3 2 2 4" xfId="46392" xr:uid="{992094F9-FBA1-485F-A4B5-B511D9A33A4C}"/>
    <x:cellStyle name="Percent 3 2 2 4 2" xfId="46393" xr:uid="{C016B117-1BD5-4448-BB8B-848D0F505E92}"/>
    <x:cellStyle name="Percent 3 2 2 4 2 2" xfId="46394" xr:uid="{E9E905C3-98DB-44A5-ADFB-D3FF004F55DC}"/>
    <x:cellStyle name="Percent 3 2 2 4 2 2 2" xfId="46395" xr:uid="{6E32F195-F23C-401B-862E-CFF1185EBD9F}"/>
    <x:cellStyle name="Percent 3 2 2 4 2 2 2 2" xfId="46396" xr:uid="{F623C0C2-58E0-45CF-9178-2EA10CBFB554}"/>
    <x:cellStyle name="Percent 3 2 2 4 2 2 2 2 2" xfId="46397" xr:uid="{845AA90C-2D82-4454-B5A0-E2A58DDB2C42}"/>
    <x:cellStyle name="Percent 3 2 2 4 2 2 2 3" xfId="46398" xr:uid="{F8D1F96C-D35B-4E71-A071-FA6F8E1A1148}"/>
    <x:cellStyle name="Percent 3 2 2 4 2 2 3" xfId="46399" xr:uid="{913C32F8-7922-40F1-A750-B1F226284461}"/>
    <x:cellStyle name="Percent 3 2 2 4 2 2 3 2" xfId="46400" xr:uid="{D3A980BA-C4E9-40E2-8306-364F0D030D74}"/>
    <x:cellStyle name="Percent 3 2 2 4 2 2 4" xfId="46401" xr:uid="{CDD48E78-217E-4EBE-8541-CEDBE0C69219}"/>
    <x:cellStyle name="Percent 3 2 2 4 2 2 5" xfId="46402" xr:uid="{6F718D14-CC9C-4C1E-8056-BA63B444EC03}"/>
    <x:cellStyle name="Percent 3 2 2 4 2 3" xfId="46403" xr:uid="{65DBA36D-5C7D-4982-B22E-7BB0961CFC00}"/>
    <x:cellStyle name="Percent 3 2 2 4 2 3 2" xfId="46404" xr:uid="{6FFCF4F0-F087-44C0-9933-562FB03834B7}"/>
    <x:cellStyle name="Percent 3 2 2 4 2 3 2 2" xfId="46405" xr:uid="{9373C5EA-1A67-4A26-B955-33203EC09B28}"/>
    <x:cellStyle name="Percent 3 2 2 4 2 3 3" xfId="46406" xr:uid="{C706096B-DE25-4389-A844-EB15DE427AD9}"/>
    <x:cellStyle name="Percent 3 2 2 4 2 4" xfId="46407" xr:uid="{0DCFE654-6CA9-442F-BE76-0309F9E4FBEF}"/>
    <x:cellStyle name="Percent 3 2 2 4 2 4 2" xfId="46408" xr:uid="{BDACF5B4-359A-4174-A7A8-A406AC9A8FEC}"/>
    <x:cellStyle name="Percent 3 2 2 4 2 5" xfId="46409" xr:uid="{D4DB7127-E21E-4552-A732-F22EE3832F27}"/>
    <x:cellStyle name="Percent 3 2 2 4 2 6" xfId="46410" xr:uid="{DEF5C0FA-7079-44C9-A6AE-A2EE3D9300E3}"/>
    <x:cellStyle name="Percent 3 2 2 4 3" xfId="46411" xr:uid="{20117561-BBBA-4DCC-952F-47327EC4D050}"/>
    <x:cellStyle name="Percent 3 2 2 4 3 2" xfId="46412" xr:uid="{44198EA7-6DF5-45D0-91EB-F64BACD6924D}"/>
    <x:cellStyle name="Percent 3 2 2 4 3 2 2" xfId="46413" xr:uid="{FA98BA06-DD16-447C-A315-F9070AA68DE0}"/>
    <x:cellStyle name="Percent 3 2 2 4 3 2 2 2" xfId="46414" xr:uid="{66C526A1-1443-4F53-BAA4-469D294C4600}"/>
    <x:cellStyle name="Percent 3 2 2 4 3 2 3" xfId="46415" xr:uid="{82E52A11-C3D7-4EED-8610-13058ABA5EF1}"/>
    <x:cellStyle name="Percent 3 2 2 4 3 3" xfId="46416" xr:uid="{536E662B-6B49-4370-A114-8147C5162721}"/>
    <x:cellStyle name="Percent 3 2 2 4 3 3 2" xfId="46417" xr:uid="{B7F89350-610D-4CE1-B587-648161A3D795}"/>
    <x:cellStyle name="Percent 3 2 2 4 3 4" xfId="46418" xr:uid="{5BDD2F09-DE16-46BF-80E1-62E11FB5318A}"/>
    <x:cellStyle name="Percent 3 2 2 4 3 5" xfId="46419" xr:uid="{606BBE18-B2BA-40DA-A870-403E563E48FA}"/>
    <x:cellStyle name="Percent 3 2 2 4 4" xfId="46420" xr:uid="{62B0CCA1-C086-4378-96B6-D3C9F7EE1322}"/>
    <x:cellStyle name="Percent 3 2 2 4 4 2" xfId="46421" xr:uid="{BA2C4C0B-857A-4F2F-B8F2-D05CD04DBB92}"/>
    <x:cellStyle name="Percent 3 2 2 4 4 2 2" xfId="46422" xr:uid="{2F165DD3-8655-4478-86F6-C6026655D2C7}"/>
    <x:cellStyle name="Percent 3 2 2 4 4 3" xfId="46423" xr:uid="{463B0E3D-5B5A-4EDC-BA14-38DF172F8824}"/>
    <x:cellStyle name="Percent 3 2 2 4 4 4" xfId="46424" xr:uid="{C22819CF-8F32-4651-837F-F6A59442A023}"/>
    <x:cellStyle name="Percent 3 2 2 4 5" xfId="46425" xr:uid="{58CD41FA-3E92-41FB-981E-EE5EB187DA61}"/>
    <x:cellStyle name="Percent 3 2 2 4 5 2" xfId="46426" xr:uid="{E9F8F3F9-E7E5-4FA4-8A13-3D38A7F38B4A}"/>
    <x:cellStyle name="Percent 3 2 2 4 6" xfId="46427" xr:uid="{612B2EDD-8F16-40A6-8DAD-DBD5DBE832DA}"/>
    <x:cellStyle name="Percent 3 2 2 4 6 2" xfId="46428" xr:uid="{A71E3EA4-FA9C-49D2-B6FB-40F70CAE7FF0}"/>
    <x:cellStyle name="Percent 3 2 2 4 7" xfId="46429" xr:uid="{733F415B-F6F1-4CBB-B414-FE77A2F071EA}"/>
    <x:cellStyle name="Percent 3 2 2 5" xfId="46430" xr:uid="{4E14CCD7-F961-4B8A-AE1D-3E9A01EE73A9}"/>
    <x:cellStyle name="Percent 3 2 2 5 2" xfId="46431" xr:uid="{726EBE55-7D7E-4604-BEFD-EEDE66B7151D}"/>
    <x:cellStyle name="Percent 3 2 2 5 2 2" xfId="46432" xr:uid="{A00A42BA-9FAD-4C17-A0E5-40DFEFD33716}"/>
    <x:cellStyle name="Percent 3 2 2 5 2 2 2" xfId="46433" xr:uid="{6054DDC4-19EA-4DAA-94BC-98ED20B91AF9}"/>
    <x:cellStyle name="Percent 3 2 2 5 2 2 2 2" xfId="46434" xr:uid="{330F4B89-AA82-4AF7-8819-FD57DE7E6B2B}"/>
    <x:cellStyle name="Percent 3 2 2 5 2 2 3" xfId="46435" xr:uid="{88C0B811-7896-412A-BAD0-E63603882462}"/>
    <x:cellStyle name="Percent 3 2 2 5 2 3" xfId="46436" xr:uid="{06D53B44-ABBA-43A5-9A45-F4CDD5B7B013}"/>
    <x:cellStyle name="Percent 3 2 2 5 2 3 2" xfId="46437" xr:uid="{94AC54B5-64AD-478E-B95F-A7D3AC2A6150}"/>
    <x:cellStyle name="Percent 3 2 2 5 2 4" xfId="46438" xr:uid="{0211F2F0-3E13-47C9-9331-05DAAFC7E8B5}"/>
    <x:cellStyle name="Percent 3 2 2 5 2 5" xfId="46439" xr:uid="{3689BC3F-5DE0-4176-AEBB-8C213F286A77}"/>
    <x:cellStyle name="Percent 3 2 2 5 3" xfId="46440" xr:uid="{922C5DD1-3834-405E-BF43-B670FEBDC85E}"/>
    <x:cellStyle name="Percent 3 2 2 5 3 2" xfId="46441" xr:uid="{693FDB5C-1601-4071-B39A-2C5452A0E84C}"/>
    <x:cellStyle name="Percent 3 2 2 5 3 2 2" xfId="46442" xr:uid="{4E2D070B-9B79-4407-9EBF-F495F0928D75}"/>
    <x:cellStyle name="Percent 3 2 2 5 3 3" xfId="46443" xr:uid="{1D484821-345C-4816-AB71-3070BAC273A4}"/>
    <x:cellStyle name="Percent 3 2 2 5 4" xfId="46444" xr:uid="{A649E7DC-07C4-41EB-9B71-9CFC4254A82C}"/>
    <x:cellStyle name="Percent 3 2 2 5 4 2" xfId="46445" xr:uid="{68D6F2B7-6A46-4044-A17A-B828BDE45E3F}"/>
    <x:cellStyle name="Percent 3 2 2 5 5" xfId="46446" xr:uid="{D1A77BAA-91AB-4AA7-A7D3-7CB1651C073B}"/>
    <x:cellStyle name="Percent 3 2 2 5 6" xfId="46447" xr:uid="{CDB47C75-943B-4605-892A-033F5929505C}"/>
    <x:cellStyle name="Percent 3 2 2 6" xfId="46448" xr:uid="{D545EDFF-4624-4E0B-9E86-688CF4CE3D5A}"/>
    <x:cellStyle name="Percent 3 2 2 6 2" xfId="46449" xr:uid="{8A23237A-132D-4959-8C15-09DDFCB0287D}"/>
    <x:cellStyle name="Percent 3 2 2 6 2 2" xfId="46450" xr:uid="{6A03523A-B94A-43D7-9425-8356812F34EF}"/>
    <x:cellStyle name="Percent 3 2 2 6 2 2 2" xfId="46451" xr:uid="{B1D6B0CF-A75F-4EB2-8659-E33B81ED33E8}"/>
    <x:cellStyle name="Percent 3 2 2 6 2 3" xfId="46452" xr:uid="{ED2E148D-6E5D-4AAB-A6DE-7AD5DADB4ED2}"/>
    <x:cellStyle name="Percent 3 2 2 6 3" xfId="46453" xr:uid="{285EBA02-C0AE-45AA-A0A9-9687CDD2FB0F}"/>
    <x:cellStyle name="Percent 3 2 2 6 3 2" xfId="46454" xr:uid="{91EE90D6-1A83-4715-8E06-5952268B0748}"/>
    <x:cellStyle name="Percent 3 2 2 6 4" xfId="46455" xr:uid="{81781D10-23A7-4C22-8A4A-BA8ECB7D68B5}"/>
    <x:cellStyle name="Percent 3 2 2 6 5" xfId="46456" xr:uid="{53C61AA5-BDF6-46C1-9781-C0473AE9622F}"/>
    <x:cellStyle name="Percent 3 2 2 7" xfId="46457" xr:uid="{3CD04E6C-3EC4-4D7B-95E1-A06D073EF02B}"/>
    <x:cellStyle name="Percent 3 2 2 7 2" xfId="46458" xr:uid="{760D7E9E-FE9A-4A9C-A251-0E1070E01FF2}"/>
    <x:cellStyle name="Percent 3 2 2 7 2 2" xfId="46459" xr:uid="{EAFF613D-571B-437F-A1F9-76A256CCAF52}"/>
    <x:cellStyle name="Percent 3 2 2 7 2 2 2" xfId="46460" xr:uid="{2BF32631-8096-4258-B271-89AE8A828277}"/>
    <x:cellStyle name="Percent 3 2 2 7 2 3" xfId="46461" xr:uid="{BFC9D798-1154-45F0-8009-BE963E30A50E}"/>
    <x:cellStyle name="Percent 3 2 2 7 3" xfId="46462" xr:uid="{290D8FE7-F30A-4237-801D-F076DFD2500E}"/>
    <x:cellStyle name="Percent 3 2 2 7 3 2" xfId="46463" xr:uid="{799F7580-9EFB-49A6-9464-9B744DC7E58A}"/>
    <x:cellStyle name="Percent 3 2 2 7 4" xfId="46464" xr:uid="{208FAA47-3E67-41DD-889D-7DEFD263AA28}"/>
    <x:cellStyle name="Percent 3 2 2 7 5" xfId="46465" xr:uid="{3ABD5E09-5B01-4BD7-9F1D-BCF5B7193224}"/>
    <x:cellStyle name="Percent 3 2 2 8" xfId="46466" xr:uid="{52B24B84-FEC3-4E6C-9222-0FE1F006A58F}"/>
    <x:cellStyle name="Percent 3 2 2 8 2" xfId="46467" xr:uid="{E143F779-FB82-421A-B934-3C1671253CD9}"/>
    <x:cellStyle name="Percent 3 2 2 8 2 2" xfId="46468" xr:uid="{412B2275-68A9-4950-88B9-A6CFB3B0272A}"/>
    <x:cellStyle name="Percent 3 2 2 8 3" xfId="46469" xr:uid="{DD83931E-1579-44FA-90F2-0EA5BC07D4DA}"/>
    <x:cellStyle name="Percent 3 2 2 8 4" xfId="46470" xr:uid="{8EE37AA3-7379-42A2-BED2-24FB3AEB0354}"/>
    <x:cellStyle name="Percent 3 2 2 9" xfId="46471" xr:uid="{F75F6F9B-95E5-4743-B7D6-875D1FF965E1}"/>
    <x:cellStyle name="Percent 3 2 2 9 2" xfId="46472" xr:uid="{7FB26AE3-ABD6-4128-A906-FAF4E6B999B7}"/>
    <x:cellStyle name="Percent 3 2 3" xfId="901" xr:uid="{483C1A14-C64B-407F-829E-F281EF4D09A5}"/>
    <x:cellStyle name="Percent 3 2 3 10" xfId="46473" xr:uid="{B6799A0E-A938-4F5B-B149-FBEF90A21DBA}"/>
    <x:cellStyle name="Percent 3 2 3 10 2" xfId="46474" xr:uid="{346A664D-D9E9-48E6-8191-494793F8547B}"/>
    <x:cellStyle name="Percent 3 2 3 11" xfId="46475" xr:uid="{F9046484-2FAA-4DCA-BFEB-C5B6511DEB80}"/>
    <x:cellStyle name="Percent 3 2 3 2" xfId="46476" xr:uid="{1F56D0E0-6101-479E-9694-69A62E9D81D7}"/>
    <x:cellStyle name="Percent 3 2 3 2 2" xfId="46477" xr:uid="{8C18C70B-AFC5-47C8-94CC-1E571B4928A8}"/>
    <x:cellStyle name="Percent 3 2 3 2 2 2" xfId="46478" xr:uid="{F4126E39-97A1-45E0-9143-203F3F7AA645}"/>
    <x:cellStyle name="Percent 3 2 3 2 2 2 2" xfId="46479" xr:uid="{52EEE707-C54E-4C30-92C0-39270FF7FF56}"/>
    <x:cellStyle name="Percent 3 2 3 2 2 2 2 2" xfId="46480" xr:uid="{6194011D-7C9D-411E-817B-55A3376957EA}"/>
    <x:cellStyle name="Percent 3 2 3 2 2 2 2 2 2" xfId="46481" xr:uid="{495C9EF2-70FE-4FC2-A864-948BC7A2978C}"/>
    <x:cellStyle name="Percent 3 2 3 2 2 2 2 3" xfId="46482" xr:uid="{7120B9DA-F849-4DC5-B778-3DC633D344A7}"/>
    <x:cellStyle name="Percent 3 2 3 2 2 2 3" xfId="46483" xr:uid="{DB893506-2BD6-46B6-91AB-B26743847CD8}"/>
    <x:cellStyle name="Percent 3 2 3 2 2 2 3 2" xfId="46484" xr:uid="{93087010-34F9-4B5D-A3DD-E4FD88C2C04D}"/>
    <x:cellStyle name="Percent 3 2 3 2 2 2 4" xfId="46485" xr:uid="{94C0C84A-FDC2-4B2A-8D97-9B0E6888BE9F}"/>
    <x:cellStyle name="Percent 3 2 3 2 2 2 5" xfId="46486" xr:uid="{06200D63-0F60-43AF-862E-501A86CA50FB}"/>
    <x:cellStyle name="Percent 3 2 3 2 2 3" xfId="46487" xr:uid="{BD5C4A0E-D0A0-43A4-83AD-73D2C5CA47DF}"/>
    <x:cellStyle name="Percent 3 2 3 2 2 3 2" xfId="46488" xr:uid="{80843553-0103-41BA-A2A2-0E168FB7AC0C}"/>
    <x:cellStyle name="Percent 3 2 3 2 2 3 2 2" xfId="46489" xr:uid="{02E7C405-AF85-4D28-88D2-1AC0E49D4D52}"/>
    <x:cellStyle name="Percent 3 2 3 2 2 3 3" xfId="46490" xr:uid="{C1761508-D6E6-450D-9EFC-5C45E212E503}"/>
    <x:cellStyle name="Percent 3 2 3 2 2 4" xfId="46491" xr:uid="{9969E53F-2F9D-43FF-87E1-E977A0E08EEA}"/>
    <x:cellStyle name="Percent 3 2 3 2 2 4 2" xfId="46492" xr:uid="{42E55885-EC16-484C-A57E-3079D9C4AF8E}"/>
    <x:cellStyle name="Percent 3 2 3 2 2 5" xfId="46493" xr:uid="{18EF3851-ACE6-47BF-84B5-FA6C073225BF}"/>
    <x:cellStyle name="Percent 3 2 3 2 2 6" xfId="46494" xr:uid="{342C5C6C-3C3B-4ACD-99F7-4024F319DB8C}"/>
    <x:cellStyle name="Percent 3 2 3 2 3" xfId="46495" xr:uid="{4F054BCC-4944-4778-9BB4-0ABAB001F8A6}"/>
    <x:cellStyle name="Percent 3 2 3 2 3 2" xfId="46496" xr:uid="{931B460A-1D37-45E0-9DB8-BEC3BF8AD4B5}"/>
    <x:cellStyle name="Percent 3 2 3 2 3 2 2" xfId="46497" xr:uid="{F1D29A6A-76E9-4763-89CA-9E8CD64B686A}"/>
    <x:cellStyle name="Percent 3 2 3 2 3 2 2 2" xfId="46498" xr:uid="{0A4E399E-56DB-485B-A12F-A2AAFB9FEB0B}"/>
    <x:cellStyle name="Percent 3 2 3 2 3 2 3" xfId="46499" xr:uid="{E34188A9-E84F-4721-AD13-1B39C95D3724}"/>
    <x:cellStyle name="Percent 3 2 3 2 3 3" xfId="46500" xr:uid="{2F4CA3DB-2587-4DBF-96E1-7C554EA58C40}"/>
    <x:cellStyle name="Percent 3 2 3 2 3 3 2" xfId="46501" xr:uid="{F8798792-257E-4A51-9533-D513D9C3FCB7}"/>
    <x:cellStyle name="Percent 3 2 3 2 3 4" xfId="46502" xr:uid="{99737527-BE06-4ED6-A07C-C1F0C1329767}"/>
    <x:cellStyle name="Percent 3 2 3 2 3 5" xfId="46503" xr:uid="{6D8765E9-B7F2-499F-AC06-E9748D4117D7}"/>
    <x:cellStyle name="Percent 3 2 3 2 4" xfId="46504" xr:uid="{FA73485E-AABE-443B-BB75-4B7616B3FBBE}"/>
    <x:cellStyle name="Percent 3 2 3 2 4 2" xfId="46505" xr:uid="{5EDA71FB-99EE-409F-ACE9-276B566AC3B8}"/>
    <x:cellStyle name="Percent 3 2 3 2 4 2 2" xfId="46506" xr:uid="{B2ED53C8-E7AF-4CE4-AC95-A186E07A8659}"/>
    <x:cellStyle name="Percent 3 2 3 2 4 3" xfId="46507" xr:uid="{31AD857B-7013-401C-A68D-E9D3C197440C}"/>
    <x:cellStyle name="Percent 3 2 3 2 4 4" xfId="46508" xr:uid="{D6568257-19A8-462C-8F74-BCB50020BC74}"/>
    <x:cellStyle name="Percent 3 2 3 2 5" xfId="46509" xr:uid="{D782EAFB-642A-4F59-A3DF-D84BF59B7054}"/>
    <x:cellStyle name="Percent 3 2 3 2 5 2" xfId="46510" xr:uid="{FC37D5D5-8D97-4929-99DF-76D7303BE9B6}"/>
    <x:cellStyle name="Percent 3 2 3 2 6" xfId="46511" xr:uid="{47D831EB-C278-4ED0-9399-2BA2EF2D621B}"/>
    <x:cellStyle name="Percent 3 2 3 2 6 2" xfId="46512" xr:uid="{A72F8480-FB49-47FA-9518-EBBEFC2AB1A1}"/>
    <x:cellStyle name="Percent 3 2 3 2 7" xfId="46513" xr:uid="{525F13D1-04F2-4FB1-8A7B-B2C4D651F4C7}"/>
    <x:cellStyle name="Percent 3 2 3 3" xfId="46514" xr:uid="{E0F6B263-2FDD-4A35-A3B1-3E7AC821BCF5}"/>
    <x:cellStyle name="Percent 3 2 3 3 2" xfId="46515" xr:uid="{853AC713-AF72-41E6-BD2C-276727DC8FBA}"/>
    <x:cellStyle name="Percent 3 2 3 3 2 2" xfId="46516" xr:uid="{3874B3BF-14F8-4711-A379-7B5185F1295C}"/>
    <x:cellStyle name="Percent 3 2 3 3 2 2 2" xfId="46517" xr:uid="{C1968661-56BC-4A1B-9624-F4080AA05ABE}"/>
    <x:cellStyle name="Percent 3 2 3 3 2 2 2 2" xfId="46518" xr:uid="{42002540-A256-417B-B275-65FA0CFD54DA}"/>
    <x:cellStyle name="Percent 3 2 3 3 2 2 2 2 2" xfId="46519" xr:uid="{DE11767A-2F7B-49D6-BDA6-6F69D7EFAC06}"/>
    <x:cellStyle name="Percent 3 2 3 3 2 2 2 3" xfId="46520" xr:uid="{F277BEF1-6CA5-4F48-95E5-01C40B73E244}"/>
    <x:cellStyle name="Percent 3 2 3 3 2 2 3" xfId="46521" xr:uid="{ECC710CE-1914-4911-A848-026101F25329}"/>
    <x:cellStyle name="Percent 3 2 3 3 2 2 3 2" xfId="46522" xr:uid="{00C52302-D1DB-404E-807F-FC475D5354FB}"/>
    <x:cellStyle name="Percent 3 2 3 3 2 2 4" xfId="46523" xr:uid="{3EE5A59C-1A27-4EC9-8DCF-E8497FA692B0}"/>
    <x:cellStyle name="Percent 3 2 3 3 2 2 5" xfId="46524" xr:uid="{4AEC77C4-59A9-4763-80B8-963D37D57630}"/>
    <x:cellStyle name="Percent 3 2 3 3 2 3" xfId="46525" xr:uid="{D1BA2009-C3EB-412F-BB33-28AEC58935F7}"/>
    <x:cellStyle name="Percent 3 2 3 3 2 3 2" xfId="46526" xr:uid="{B2AC4862-15DF-4437-8766-F08EB5589B13}"/>
    <x:cellStyle name="Percent 3 2 3 3 2 3 2 2" xfId="46527" xr:uid="{17685A3F-584D-46AE-B809-29EFB7071646}"/>
    <x:cellStyle name="Percent 3 2 3 3 2 3 3" xfId="46528" xr:uid="{BFACA7E5-7EE0-4CD1-9B6E-7539184EF4CA}"/>
    <x:cellStyle name="Percent 3 2 3 3 2 4" xfId="46529" xr:uid="{1ED7426C-837D-459C-98BF-BCC9FC360199}"/>
    <x:cellStyle name="Percent 3 2 3 3 2 4 2" xfId="46530" xr:uid="{0569F58B-573A-41B9-A66B-812AF955FF5E}"/>
    <x:cellStyle name="Percent 3 2 3 3 2 5" xfId="46531" xr:uid="{1DBB028A-A2F0-4A42-ADB1-F752EDB04A5D}"/>
    <x:cellStyle name="Percent 3 2 3 3 2 6" xfId="46532" xr:uid="{681A8943-1ABF-4C2C-803B-61FD6F61B461}"/>
    <x:cellStyle name="Percent 3 2 3 3 3" xfId="46533" xr:uid="{AB95EFC4-CD2E-40F1-B523-559FB65A11B2}"/>
    <x:cellStyle name="Percent 3 2 3 3 3 2" xfId="46534" xr:uid="{259438BE-E8DC-478F-BD3D-7ED743B1273A}"/>
    <x:cellStyle name="Percent 3 2 3 3 3 2 2" xfId="46535" xr:uid="{B3320C71-E012-4859-AC6F-01158A04ACE5}"/>
    <x:cellStyle name="Percent 3 2 3 3 3 2 2 2" xfId="46536" xr:uid="{1A0B8078-F74F-4EB2-A8E7-85D5D35E61D0}"/>
    <x:cellStyle name="Percent 3 2 3 3 3 2 3" xfId="46537" xr:uid="{7818DD0D-4D46-41C7-9A55-F1D7B1EF6DA8}"/>
    <x:cellStyle name="Percent 3 2 3 3 3 3" xfId="46538" xr:uid="{BE8EAC1E-4918-494F-B8CC-95BBE9B504C2}"/>
    <x:cellStyle name="Percent 3 2 3 3 3 3 2" xfId="46539" xr:uid="{6D792496-9838-43B1-A454-E4A01BB5D071}"/>
    <x:cellStyle name="Percent 3 2 3 3 3 4" xfId="46540" xr:uid="{F2642733-DBA7-4C76-99B3-E87BCF77A971}"/>
    <x:cellStyle name="Percent 3 2 3 3 3 5" xfId="46541" xr:uid="{86AADC3B-8CCF-4628-9B18-E4D68A4AC553}"/>
    <x:cellStyle name="Percent 3 2 3 3 4" xfId="46542" xr:uid="{C2DCF037-94E8-4984-91ED-AFE5DB75E3F4}"/>
    <x:cellStyle name="Percent 3 2 3 3 4 2" xfId="46543" xr:uid="{4F823051-0FB6-4407-88C6-F3F5E187DC11}"/>
    <x:cellStyle name="Percent 3 2 3 3 4 2 2" xfId="46544" xr:uid="{832DD14E-05E6-406D-8B1C-9D35308C1746}"/>
    <x:cellStyle name="Percent 3 2 3 3 4 3" xfId="46545" xr:uid="{43678F33-F321-49C1-9E57-89D49C950515}"/>
    <x:cellStyle name="Percent 3 2 3 3 4 4" xfId="46546" xr:uid="{68FCBEA0-1C94-4643-B60D-63AC7BF9B196}"/>
    <x:cellStyle name="Percent 3 2 3 3 5" xfId="46547" xr:uid="{E366BB8D-D55F-46E6-B233-B0EAC17EB94C}"/>
    <x:cellStyle name="Percent 3 2 3 3 5 2" xfId="46548" xr:uid="{8FB77CB2-9AE1-4935-9326-CA77D8DE7B2F}"/>
    <x:cellStyle name="Percent 3 2 3 3 6" xfId="46549" xr:uid="{ADFC5492-5E0C-4DE1-8254-0D0FD5F91110}"/>
    <x:cellStyle name="Percent 3 2 3 3 6 2" xfId="46550" xr:uid="{BF6CAF1C-EEC9-4035-91D3-4465442A8118}"/>
    <x:cellStyle name="Percent 3 2 3 3 7" xfId="46551" xr:uid="{CD8933D8-94AF-48EF-8104-CD3C123CDFE3}"/>
    <x:cellStyle name="Percent 3 2 3 4" xfId="46552" xr:uid="{56551F1A-6721-4FAA-A515-BA962224D796}"/>
    <x:cellStyle name="Percent 3 2 3 4 2" xfId="46553" xr:uid="{E05F78B8-3D44-480A-8EE5-F37A2284E59C}"/>
    <x:cellStyle name="Percent 3 2 3 4 2 2" xfId="46554" xr:uid="{3A436C36-3873-4DAF-B56A-27DF118AC849}"/>
    <x:cellStyle name="Percent 3 2 3 4 2 2 2" xfId="46555" xr:uid="{E0C9E6C4-5133-4C87-A654-D1B16ACD9394}"/>
    <x:cellStyle name="Percent 3 2 3 4 2 2 2 2" xfId="46556" xr:uid="{58BBA8AB-DAFE-4EED-8110-78D28A486AD2}"/>
    <x:cellStyle name="Percent 3 2 3 4 2 2 3" xfId="46557" xr:uid="{D5C5D354-3BBA-47D8-A2DC-9674A0A2BA80}"/>
    <x:cellStyle name="Percent 3 2 3 4 2 3" xfId="46558" xr:uid="{298759BF-5AB4-44B4-A567-A2A8A8110E04}"/>
    <x:cellStyle name="Percent 3 2 3 4 2 3 2" xfId="46559" xr:uid="{E961F06C-237C-491A-BE9E-CC0489DBC1C8}"/>
    <x:cellStyle name="Percent 3 2 3 4 2 4" xfId="46560" xr:uid="{E52C3CC6-2E6F-480E-813B-2FD9268A2C7D}"/>
    <x:cellStyle name="Percent 3 2 3 4 2 5" xfId="46561" xr:uid="{7B1E191D-C957-4BCC-A319-109A57E7818D}"/>
    <x:cellStyle name="Percent 3 2 3 4 3" xfId="46562" xr:uid="{65BF456B-8104-4295-853A-6FE8D12FD537}"/>
    <x:cellStyle name="Percent 3 2 3 4 3 2" xfId="46563" xr:uid="{700EF740-08C0-4AB5-B616-4C025F6DF62F}"/>
    <x:cellStyle name="Percent 3 2 3 4 3 2 2" xfId="46564" xr:uid="{19AB1921-5CBC-479E-9593-13A065C7394C}"/>
    <x:cellStyle name="Percent 3 2 3 4 3 3" xfId="46565" xr:uid="{5CEB9C0A-C9D3-49E3-AD4A-B33C6657EA37}"/>
    <x:cellStyle name="Percent 3 2 3 4 4" xfId="46566" xr:uid="{30483967-F9F2-4F02-B0D4-56D38DD930B9}"/>
    <x:cellStyle name="Percent 3 2 3 4 4 2" xfId="46567" xr:uid="{42F6F7EE-A03C-478D-AC54-C2E892CF2B53}"/>
    <x:cellStyle name="Percent 3 2 3 4 5" xfId="46568" xr:uid="{66A2FA4C-99F0-4FC6-9E55-CF60B9EE5025}"/>
    <x:cellStyle name="Percent 3 2 3 4 6" xfId="46569" xr:uid="{11760394-62F3-4A04-9247-DEC5BCB74085}"/>
    <x:cellStyle name="Percent 3 2 3 5" xfId="46570" xr:uid="{95905012-E8D4-456C-A002-DBBBAEB132EA}"/>
    <x:cellStyle name="Percent 3 2 3 5 2" xfId="46571" xr:uid="{DED84CAE-CF35-43DB-ACB6-7C30C1FB4EFD}"/>
    <x:cellStyle name="Percent 3 2 3 5 2 2" xfId="46572" xr:uid="{A87E482F-0711-45DC-8042-BF1B3740685C}"/>
    <x:cellStyle name="Percent 3 2 3 5 2 2 2" xfId="46573" xr:uid="{B0BD1EF2-697A-473D-AA4C-7822508206EB}"/>
    <x:cellStyle name="Percent 3 2 3 5 2 3" xfId="46574" xr:uid="{0A9C3D5D-A0D4-4DC7-9067-DD0465DCF0AD}"/>
    <x:cellStyle name="Percent 3 2 3 5 3" xfId="46575" xr:uid="{E6F263E3-FDC5-4832-A7F9-C36C1CB1A2FA}"/>
    <x:cellStyle name="Percent 3 2 3 5 3 2" xfId="46576" xr:uid="{4AB98EFC-5ECF-4136-93B4-433E75D74DB8}"/>
    <x:cellStyle name="Percent 3 2 3 5 4" xfId="46577" xr:uid="{6623244B-C5BD-4159-B765-6D1C6045327A}"/>
    <x:cellStyle name="Percent 3 2 3 5 5" xfId="46578" xr:uid="{87D08400-3F23-435A-A1BE-B7D4765B9B1E}"/>
    <x:cellStyle name="Percent 3 2 3 6" xfId="46579" xr:uid="{CBF8DCCF-81A2-4780-B64B-25DCFAC441BA}"/>
    <x:cellStyle name="Percent 3 2 3 6 2" xfId="46580" xr:uid="{F934E39D-AE28-4D1B-9BE2-F32BE54D4FF8}"/>
    <x:cellStyle name="Percent 3 2 3 6 2 2" xfId="46581" xr:uid="{45C96DF8-E939-4E28-BB12-82B50F7AE95B}"/>
    <x:cellStyle name="Percent 3 2 3 6 2 2 2" xfId="46582" xr:uid="{204FF9D2-9F48-477D-AF6D-4F56EC07C62C}"/>
    <x:cellStyle name="Percent 3 2 3 6 2 3" xfId="46583" xr:uid="{622819EA-E4E1-4314-BB51-00D3F39674B2}"/>
    <x:cellStyle name="Percent 3 2 3 6 3" xfId="46584" xr:uid="{63494196-E856-40A9-964A-248FD6341A14}"/>
    <x:cellStyle name="Percent 3 2 3 6 3 2" xfId="46585" xr:uid="{33B36F9F-BB74-4EA4-826D-1BB0F533ED2B}"/>
    <x:cellStyle name="Percent 3 2 3 6 4" xfId="46586" xr:uid="{78601488-E0BF-46E9-9318-639B63642B52}"/>
    <x:cellStyle name="Percent 3 2 3 6 5" xfId="46587" xr:uid="{47936EE3-1A5E-4366-95F8-7B5D9F1E024B}"/>
    <x:cellStyle name="Percent 3 2 3 7" xfId="46588" xr:uid="{EB2E430F-CB34-4E31-9E56-8A3083CDC50A}"/>
    <x:cellStyle name="Percent 3 2 3 7 2" xfId="46589" xr:uid="{5D614B38-C4A1-4A0C-827A-8D70D919E92B}"/>
    <x:cellStyle name="Percent 3 2 3 7 2 2" xfId="46590" xr:uid="{45FB3E34-5AE3-47C7-A638-B0F5553D0A32}"/>
    <x:cellStyle name="Percent 3 2 3 7 3" xfId="46591" xr:uid="{C3DBD9BB-49C3-4B41-9CEE-F6469A0AE180}"/>
    <x:cellStyle name="Percent 3 2 3 7 4" xfId="46592" xr:uid="{7FD3BF56-3371-44B8-B755-B77DE71666EB}"/>
    <x:cellStyle name="Percent 3 2 3 8" xfId="46593" xr:uid="{01BA4732-D845-4EF2-AC0B-7EF70415617B}"/>
    <x:cellStyle name="Percent 3 2 3 8 2" xfId="46594" xr:uid="{AE257C27-0F71-41CE-9C8E-1311FFD52C4A}"/>
    <x:cellStyle name="Percent 3 2 3 9" xfId="46595" xr:uid="{4CD72DBD-D5B6-4F6F-83AF-C2827A93C7B4}"/>
    <x:cellStyle name="Percent 3 2 4" xfId="46596" xr:uid="{F8888543-4965-41D9-9CF3-94485B99FBB5}"/>
    <x:cellStyle name="Percent 3 2 4 2" xfId="46597" xr:uid="{24DDC8A4-9ACC-4102-A679-97D4E408E16A}"/>
    <x:cellStyle name="Percent 3 2 4 2 2" xfId="46598" xr:uid="{6024C188-0395-4706-B97A-B3DEBA82C8A1}"/>
    <x:cellStyle name="Percent 3 2 4 2 2 2" xfId="46599" xr:uid="{D91ACA0E-8867-4AFB-83DC-A3558A14ACB8}"/>
    <x:cellStyle name="Percent 3 2 4 2 2 2 2" xfId="46600" xr:uid="{ED4CA42E-8B11-4735-AB51-7D325A74CB5C}"/>
    <x:cellStyle name="Percent 3 2 4 2 2 2 2 2" xfId="46601" xr:uid="{8B49352C-463C-45DF-9FE7-A41FD692650B}"/>
    <x:cellStyle name="Percent 3 2 4 2 2 2 3" xfId="46602" xr:uid="{6EFBC726-F657-4D90-9FF6-7983EA9EE9A0}"/>
    <x:cellStyle name="Percent 3 2 4 2 2 3" xfId="46603" xr:uid="{7322EFD7-4C0E-4EA5-9C6B-FD989AA94673}"/>
    <x:cellStyle name="Percent 3 2 4 2 2 3 2" xfId="46604" xr:uid="{CA1DA83C-7A23-4A74-B13A-E1863A0761B9}"/>
    <x:cellStyle name="Percent 3 2 4 2 2 4" xfId="46605" xr:uid="{1D605D4E-1807-40E3-9BB9-DD8AB0E3F964}"/>
    <x:cellStyle name="Percent 3 2 4 2 2 5" xfId="46606" xr:uid="{FD6FB111-C72E-4979-AA7F-122D4B21A8A0}"/>
    <x:cellStyle name="Percent 3 2 4 2 3" xfId="46607" xr:uid="{BFB39E9A-FFF6-4957-A9F0-C85B93486D75}"/>
    <x:cellStyle name="Percent 3 2 4 2 3 2" xfId="46608" xr:uid="{4E60E5AA-C381-4934-BF0A-F0B9396835F1}"/>
    <x:cellStyle name="Percent 3 2 4 2 3 2 2" xfId="46609" xr:uid="{26C28F83-3243-4B61-B949-B3582C7495C2}"/>
    <x:cellStyle name="Percent 3 2 4 2 3 3" xfId="46610" xr:uid="{1AB913FC-B188-43D0-8B5F-B9D72642B06F}"/>
    <x:cellStyle name="Percent 3 2 4 2 4" xfId="46611" xr:uid="{6D941947-DC8B-48E0-ADEC-9FF8BBBDC220}"/>
    <x:cellStyle name="Percent 3 2 4 2 4 2" xfId="46612" xr:uid="{95402A31-7A5D-4742-858B-49F406DEFD48}"/>
    <x:cellStyle name="Percent 3 2 4 2 5" xfId="46613" xr:uid="{EA1FA698-A229-4991-B66E-E9F5A5A5DB07}"/>
    <x:cellStyle name="Percent 3 2 4 2 6" xfId="46614" xr:uid="{225AD0CF-D55F-4DC4-A783-F4CCFC145752}"/>
    <x:cellStyle name="Percent 3 2 4 3" xfId="46615" xr:uid="{3A858071-73EF-4BDE-BEF1-0E170D08E580}"/>
    <x:cellStyle name="Percent 3 2 4 3 2" xfId="46616" xr:uid="{03CC7BC6-0BCC-4480-8BEC-74A9C62E0916}"/>
    <x:cellStyle name="Percent 3 2 4 3 2 2" xfId="46617" xr:uid="{745581DE-A0D8-4B2E-9231-52B50F7786BF}"/>
    <x:cellStyle name="Percent 3 2 4 3 2 2 2" xfId="46618" xr:uid="{6527B51D-5C37-4981-BE91-559BA86D96EC}"/>
    <x:cellStyle name="Percent 3 2 4 3 2 3" xfId="46619" xr:uid="{3A5FDCE5-17A2-42E8-8FC2-573BBEE7D5EB}"/>
    <x:cellStyle name="Percent 3 2 4 3 3" xfId="46620" xr:uid="{55332E42-2FED-4E5B-BCF0-F5E424299E7E}"/>
    <x:cellStyle name="Percent 3 2 4 3 3 2" xfId="46621" xr:uid="{8126EF39-BE36-4CF6-A786-1739C870C2ED}"/>
    <x:cellStyle name="Percent 3 2 4 3 4" xfId="46622" xr:uid="{5A270EDC-A6AA-4B06-BC4C-9BF85DCC29E0}"/>
    <x:cellStyle name="Percent 3 2 4 3 5" xfId="46623" xr:uid="{A2085FFA-0FC6-4061-A3C0-15587C0BF951}"/>
    <x:cellStyle name="Percent 3 2 4 4" xfId="46624" xr:uid="{F8B96715-0797-450A-894C-84679C335CC7}"/>
    <x:cellStyle name="Percent 3 2 4 4 2" xfId="46625" xr:uid="{436BAFDF-9936-4C28-A240-D536C37E1B4B}"/>
    <x:cellStyle name="Percent 3 2 4 4 2 2" xfId="46626" xr:uid="{020C5A24-85EA-445D-87EC-C15D05896ADE}"/>
    <x:cellStyle name="Percent 3 2 4 4 2 2 2" xfId="46627" xr:uid="{1DA8639A-342A-4C95-BC43-C53DCFCE3639}"/>
    <x:cellStyle name="Percent 3 2 4 4 2 3" xfId="46628" xr:uid="{31EA46A6-340E-4237-8B38-47BC06FE4BBC}"/>
    <x:cellStyle name="Percent 3 2 4 4 3" xfId="46629" xr:uid="{6369C927-0551-489C-B1CB-A9A4BB1FD2FA}"/>
    <x:cellStyle name="Percent 3 2 4 4 3 2" xfId="46630" xr:uid="{33102C54-36C6-4454-9E57-91FE0CF63849}"/>
    <x:cellStyle name="Percent 3 2 4 4 4" xfId="46631" xr:uid="{D5DD7E45-2203-4B7C-944B-5B7CCE533E51}"/>
    <x:cellStyle name="Percent 3 2 4 4 5" xfId="46632" xr:uid="{F4FB1D13-6590-4611-AB9C-91C3C066FDD8}"/>
    <x:cellStyle name="Percent 3 2 4 5" xfId="46633" xr:uid="{2E7EAAB3-6C0D-4E9E-8D05-CAD0019C645C}"/>
    <x:cellStyle name="Percent 3 2 4 5 2" xfId="46634" xr:uid="{8BF936DA-0A5B-4B1E-930A-8557EE9D7571}"/>
    <x:cellStyle name="Percent 3 2 4 5 2 2" xfId="46635" xr:uid="{49270002-C969-4E49-A865-3F420144DC7C}"/>
    <x:cellStyle name="Percent 3 2 4 5 3" xfId="46636" xr:uid="{BA1F3950-8526-4745-88A6-9E72CB256803}"/>
    <x:cellStyle name="Percent 3 2 4 5 4" xfId="46637" xr:uid="{273D1C39-D479-416D-94A2-9AF623045EE3}"/>
    <x:cellStyle name="Percent 3 2 4 6" xfId="46638" xr:uid="{5289608C-B064-4826-B1B8-62B6A79641B0}"/>
    <x:cellStyle name="Percent 3 2 4 6 2" xfId="46639" xr:uid="{3772F413-2188-4849-852F-B899560F79A5}"/>
    <x:cellStyle name="Percent 3 2 4 7" xfId="46640" xr:uid="{40AE6A75-89B5-49E0-8124-6225CC0104DB}"/>
    <x:cellStyle name="Percent 3 2 4 7 2" xfId="46641" xr:uid="{5EB7730F-2512-4E39-803C-95711E445984}"/>
    <x:cellStyle name="Percent 3 2 4 8" xfId="46642" xr:uid="{21634B03-EB5A-4F79-9F69-E4C2576887AC}"/>
    <x:cellStyle name="Percent 3 2 5" xfId="46643" xr:uid="{ACE3ADED-24EE-4FEA-AA66-918EF2D1BD72}"/>
    <x:cellStyle name="Percent 3 2 5 2" xfId="46644" xr:uid="{BD0E089C-57F9-4BDC-BA6D-70614AB1A642}"/>
    <x:cellStyle name="Percent 3 2 5 2 2" xfId="46645" xr:uid="{8D9FD0CD-8EA8-4923-A66D-0D9E7230D305}"/>
    <x:cellStyle name="Percent 3 2 5 2 2 2" xfId="46646" xr:uid="{3F7323D7-D873-420A-88B5-07A3A1E07CFC}"/>
    <x:cellStyle name="Percent 3 2 5 2 2 2 2" xfId="46647" xr:uid="{26E0FDF5-C1F8-472B-8D8E-0343EE9B52CB}"/>
    <x:cellStyle name="Percent 3 2 5 2 2 2 2 2" xfId="46648" xr:uid="{3721B406-9131-4556-B912-F8E4272FC78F}"/>
    <x:cellStyle name="Percent 3 2 5 2 2 2 3" xfId="46649" xr:uid="{FA679B3E-E322-4022-A1B4-184EB34AE25C}"/>
    <x:cellStyle name="Percent 3 2 5 2 2 3" xfId="46650" xr:uid="{F0B7AC6F-7DD2-4BC4-ABF7-508C3E0B1EE0}"/>
    <x:cellStyle name="Percent 3 2 5 2 2 3 2" xfId="46651" xr:uid="{8B7C9F0E-B03D-49F6-B09F-188210317EE9}"/>
    <x:cellStyle name="Percent 3 2 5 2 2 4" xfId="46652" xr:uid="{4EEF31AF-3BAC-4E8D-9E29-FE995FC940D0}"/>
    <x:cellStyle name="Percent 3 2 5 2 2 5" xfId="46653" xr:uid="{65117F4F-A9C7-4B28-BBF9-288629454731}"/>
    <x:cellStyle name="Percent 3 2 5 2 3" xfId="46654" xr:uid="{6A63D66F-0BA4-46B9-8784-D08C312F5116}"/>
    <x:cellStyle name="Percent 3 2 5 2 3 2" xfId="46655" xr:uid="{72EEB5C5-8942-4C31-B4F8-62BF4E515150}"/>
    <x:cellStyle name="Percent 3 2 5 2 3 2 2" xfId="46656" xr:uid="{D422AFF6-6E19-43FD-BA3C-D1798DD4B300}"/>
    <x:cellStyle name="Percent 3 2 5 2 3 3" xfId="46657" xr:uid="{358B7300-932A-43E8-AF6B-26D77DC06595}"/>
    <x:cellStyle name="Percent 3 2 5 2 4" xfId="46658" xr:uid="{0CAE9B64-57A6-4E5F-B78C-08CF3F7CB3C2}"/>
    <x:cellStyle name="Percent 3 2 5 2 4 2" xfId="46659" xr:uid="{D2495761-E36D-4ABB-A4D1-113EEA181ACD}"/>
    <x:cellStyle name="Percent 3 2 5 2 5" xfId="46660" xr:uid="{1DBB00EE-8A12-4B6D-BFD3-621688EEABEC}"/>
    <x:cellStyle name="Percent 3 2 5 2 6" xfId="46661" xr:uid="{78AC4C43-C851-460F-ABD6-57972E56ECB0}"/>
    <x:cellStyle name="Percent 3 2 5 3" xfId="46662" xr:uid="{91B2DB86-16EE-42E9-8B85-B56459B346A6}"/>
    <x:cellStyle name="Percent 3 2 5 3 2" xfId="46663" xr:uid="{52BCEC4B-5174-4159-8933-64D81616B6C4}"/>
    <x:cellStyle name="Percent 3 2 5 3 2 2" xfId="46664" xr:uid="{0F3A4A01-9742-4F19-87CD-841B43230AE9}"/>
    <x:cellStyle name="Percent 3 2 5 3 2 2 2" xfId="46665" xr:uid="{362228B8-4A68-40A1-B128-ACB041D0BE48}"/>
    <x:cellStyle name="Percent 3 2 5 3 2 3" xfId="46666" xr:uid="{A34A89B0-9833-4CDF-9215-625A83C2AA84}"/>
    <x:cellStyle name="Percent 3 2 5 3 3" xfId="46667" xr:uid="{D98CA9E7-92C5-484C-AEA4-429DD5142531}"/>
    <x:cellStyle name="Percent 3 2 5 3 3 2" xfId="46668" xr:uid="{1EC21D94-B1E3-49E5-9A46-DDF67B2D7BCB}"/>
    <x:cellStyle name="Percent 3 2 5 3 4" xfId="46669" xr:uid="{4251AD56-CEAF-499C-9266-62FF8B4DDAC1}"/>
    <x:cellStyle name="Percent 3 2 5 3 5" xfId="46670" xr:uid="{67D0BC4C-E3FB-495C-A8AC-5F258390EE01}"/>
    <x:cellStyle name="Percent 3 2 5 4" xfId="46671" xr:uid="{B51397D2-9192-40FC-8EAC-72F13BE2547A}"/>
    <x:cellStyle name="Percent 3 2 5 4 2" xfId="46672" xr:uid="{5FE3900A-1B06-4AB1-8A2D-CE6869B6D53D}"/>
    <x:cellStyle name="Percent 3 2 5 4 2 2" xfId="46673" xr:uid="{A979BDC3-9738-4AEF-9C10-F55E99676ADE}"/>
    <x:cellStyle name="Percent 3 2 5 4 3" xfId="46674" xr:uid="{CC8885D9-EB06-4CD5-B84B-433FC9970267}"/>
    <x:cellStyle name="Percent 3 2 5 4 4" xfId="46675" xr:uid="{851FFE8B-3B82-4AD8-B354-EDBEFDDC6F83}"/>
    <x:cellStyle name="Percent 3 2 5 5" xfId="46676" xr:uid="{0C4E15E0-EAB3-417B-975E-3C255F2B4543}"/>
    <x:cellStyle name="Percent 3 2 5 5 2" xfId="46677" xr:uid="{FAF54BA9-9FA3-42A5-B382-594BE04B2689}"/>
    <x:cellStyle name="Percent 3 2 5 6" xfId="46678" xr:uid="{FA3D5B78-2EF9-4A57-BDBC-6A63B08DDA18}"/>
    <x:cellStyle name="Percent 3 2 5 6 2" xfId="46679" xr:uid="{F54CD553-D3DF-4412-83A7-4A46E57A2881}"/>
    <x:cellStyle name="Percent 3 2 5 7" xfId="46680" xr:uid="{0EE44D45-B00F-4313-A225-C31BD7647ACB}"/>
    <x:cellStyle name="Percent 3 2 6" xfId="46681" xr:uid="{EFA6F04B-A9AF-429C-9170-C6C907797ADA}"/>
    <x:cellStyle name="Percent 3 2 6 2" xfId="46682" xr:uid="{E61575D1-DDA1-474E-9AAC-0C8AAC8D813B}"/>
    <x:cellStyle name="Percent 3 2 6 2 2" xfId="46683" xr:uid="{DF2EEA5C-B820-4616-9E50-114E2923CB17}"/>
    <x:cellStyle name="Percent 3 2 6 2 2 2" xfId="46684" xr:uid="{ABA2A684-57D1-48FF-94B6-DCD18BE8D400}"/>
    <x:cellStyle name="Percent 3 2 6 2 2 2 2" xfId="46685" xr:uid="{EB2F3EB6-1C40-4000-86EA-15D8DAE24FE1}"/>
    <x:cellStyle name="Percent 3 2 6 2 2 2 2 2" xfId="46686" xr:uid="{25424575-4F10-4DDF-BB67-DB73544E405B}"/>
    <x:cellStyle name="Percent 3 2 6 2 2 2 3" xfId="46687" xr:uid="{66CE1CCF-1B27-47EB-96CD-02B613186BF1}"/>
    <x:cellStyle name="Percent 3 2 6 2 2 3" xfId="46688" xr:uid="{41AC7743-128A-457D-983B-F69F513B6B29}"/>
    <x:cellStyle name="Percent 3 2 6 2 2 3 2" xfId="46689" xr:uid="{0B045824-CB42-4FE8-B982-04BA5DCAF2F6}"/>
    <x:cellStyle name="Percent 3 2 6 2 2 4" xfId="46690" xr:uid="{AC2F142F-907B-41BC-B7FA-65A42BA62AB3}"/>
    <x:cellStyle name="Percent 3 2 6 2 2 5" xfId="46691" xr:uid="{6EFF85BE-F24A-4BBB-8221-3CC0070BA3AF}"/>
    <x:cellStyle name="Percent 3 2 6 2 3" xfId="46692" xr:uid="{09107A34-E896-4596-901E-2C31C7068980}"/>
    <x:cellStyle name="Percent 3 2 6 2 3 2" xfId="46693" xr:uid="{365278E3-BD42-4E14-9A85-D78B45B601DC}"/>
    <x:cellStyle name="Percent 3 2 6 2 3 2 2" xfId="46694" xr:uid="{4EFE3B8E-03CF-4894-A4A6-CB2A2C5CB525}"/>
    <x:cellStyle name="Percent 3 2 6 2 3 3" xfId="46695" xr:uid="{1A693449-EF74-4EA7-8067-15C86EE52707}"/>
    <x:cellStyle name="Percent 3 2 6 2 4" xfId="46696" xr:uid="{529F4062-E4D3-441A-9553-FE5BE28D3A95}"/>
    <x:cellStyle name="Percent 3 2 6 2 4 2" xfId="46697" xr:uid="{218786E9-8FC2-46CE-B97A-6E982F2A8A72}"/>
    <x:cellStyle name="Percent 3 2 6 2 5" xfId="46698" xr:uid="{D8A81C2F-74C0-4BE0-AA55-4A0A20F751A9}"/>
    <x:cellStyle name="Percent 3 2 6 2 6" xfId="46699" xr:uid="{4189B794-CFBE-4400-8C81-55AA80192EE1}"/>
    <x:cellStyle name="Percent 3 2 6 3" xfId="46700" xr:uid="{D51D0B50-8A94-4F3D-93CC-C91B9CFF55EE}"/>
    <x:cellStyle name="Percent 3 2 6 3 2" xfId="46701" xr:uid="{27383B95-D5E3-442D-9293-ED4FBF0FFFFC}"/>
    <x:cellStyle name="Percent 3 2 6 3 2 2" xfId="46702" xr:uid="{B607EA1A-B162-4816-B297-CFE8E8979B36}"/>
    <x:cellStyle name="Percent 3 2 6 3 2 2 2" xfId="46703" xr:uid="{46BA46D6-CF29-48BD-BECF-6396C68C86E6}"/>
    <x:cellStyle name="Percent 3 2 6 3 2 3" xfId="46704" xr:uid="{475ECD55-5A5B-4D0A-8ED4-D9556EAF5007}"/>
    <x:cellStyle name="Percent 3 2 6 3 3" xfId="46705" xr:uid="{2EC33539-41AB-447D-B049-A54835EF296A}"/>
    <x:cellStyle name="Percent 3 2 6 3 3 2" xfId="46706" xr:uid="{58E1E1A9-8E34-4F12-B239-D74852D9874B}"/>
    <x:cellStyle name="Percent 3 2 6 3 4" xfId="46707" xr:uid="{90A5D539-A855-4CD2-BCDE-BA50CF320D81}"/>
    <x:cellStyle name="Percent 3 2 6 3 5" xfId="46708" xr:uid="{5963BD30-53B1-42A2-AD49-3BB2164A1561}"/>
    <x:cellStyle name="Percent 3 2 6 4" xfId="46709" xr:uid="{1E0ED63C-F67C-4B1B-B09C-BF2C1050E9B0}"/>
    <x:cellStyle name="Percent 3 2 6 4 2" xfId="46710" xr:uid="{9EE07E01-4394-4A00-ADC9-541E254C29B5}"/>
    <x:cellStyle name="Percent 3 2 6 4 2 2" xfId="46711" xr:uid="{19D8AE63-EA1B-4EBD-A8E2-CD9EA4569505}"/>
    <x:cellStyle name="Percent 3 2 6 4 3" xfId="46712" xr:uid="{8399F7CB-F7A6-48C7-A13E-C8A0953297AF}"/>
    <x:cellStyle name="Percent 3 2 6 4 4" xfId="46713" xr:uid="{642BD3B7-7D3F-455A-A6F5-6D579C7CE687}"/>
    <x:cellStyle name="Percent 3 2 6 5" xfId="46714" xr:uid="{ED34F6BB-2D17-4466-84D2-0740EC7569B6}"/>
    <x:cellStyle name="Percent 3 2 6 5 2" xfId="46715" xr:uid="{C74C99CE-A01B-453E-9410-CBE04B5C74B9}"/>
    <x:cellStyle name="Percent 3 2 6 6" xfId="46716" xr:uid="{BC124FCE-BBA0-47B7-B065-C132E1B65C95}"/>
    <x:cellStyle name="Percent 3 2 6 6 2" xfId="46717" xr:uid="{D2C6C1C5-35C4-4317-9782-9E56684DFE49}"/>
    <x:cellStyle name="Percent 3 2 6 7" xfId="46718" xr:uid="{E12F3F9D-5E0D-4CE9-B626-A9BFD746606B}"/>
    <x:cellStyle name="Percent 3 2 7" xfId="46719" xr:uid="{36AE728D-EE3F-4442-9B5F-BF3A9BE0077D}"/>
    <x:cellStyle name="Percent 3 2 7 2" xfId="46720" xr:uid="{5A9FBE41-83C9-45DA-ADF3-B3CF2C307FDA}"/>
    <x:cellStyle name="Percent 3 2 7 2 2" xfId="46721" xr:uid="{2BA33923-CD1B-4F41-AC3D-3912A26DCAE4}"/>
    <x:cellStyle name="Percent 3 2 7 2 2 2" xfId="46722" xr:uid="{155A99F9-1A04-4E51-AAF4-D0C88BBB59DD}"/>
    <x:cellStyle name="Percent 3 2 7 2 2 2 2" xfId="46723" xr:uid="{3DAC6D95-0B4E-4202-9540-7A0945AC730F}"/>
    <x:cellStyle name="Percent 3 2 7 2 2 3" xfId="46724" xr:uid="{93508C84-710C-44F7-A219-E26CF3400834}"/>
    <x:cellStyle name="Percent 3 2 7 2 3" xfId="46725" xr:uid="{C98D2D65-4E8E-4C67-BAF4-233346815606}"/>
    <x:cellStyle name="Percent 3 2 7 2 3 2" xfId="46726" xr:uid="{3D87AB5B-01BB-40A2-8C65-1643341DA83C}"/>
    <x:cellStyle name="Percent 3 2 7 2 4" xfId="46727" xr:uid="{217EF36C-15F4-40CD-87C3-4E6FCBD7451F}"/>
    <x:cellStyle name="Percent 3 2 7 2 5" xfId="46728" xr:uid="{27B5F11F-33F6-41D1-A1B2-159424379C17}"/>
    <x:cellStyle name="Percent 3 2 7 3" xfId="46729" xr:uid="{F697487D-71D0-4899-A2B8-9BFC4B1D53D1}"/>
    <x:cellStyle name="Percent 3 2 7 3 2" xfId="46730" xr:uid="{C11F8A66-3F08-498B-8E79-2B80294388A1}"/>
    <x:cellStyle name="Percent 3 2 7 3 2 2" xfId="46731" xr:uid="{01EDB17F-49E9-4BA2-AE46-D8D7E3FAD332}"/>
    <x:cellStyle name="Percent 3 2 7 3 3" xfId="46732" xr:uid="{C63E220C-AAC3-4E99-A305-D36A6C6DFCEE}"/>
    <x:cellStyle name="Percent 3 2 7 4" xfId="46733" xr:uid="{EE0D5333-34BF-46EF-BDD2-242C342F113C}"/>
    <x:cellStyle name="Percent 3 2 7 4 2" xfId="46734" xr:uid="{C7AE948B-B86C-4332-B964-16B91FB055EA}"/>
    <x:cellStyle name="Percent 3 2 7 5" xfId="46735" xr:uid="{48F0FCAB-5A74-4F58-BC4E-7230769C3E7E}"/>
    <x:cellStyle name="Percent 3 2 7 6" xfId="46736" xr:uid="{9089DC05-C4D7-4C42-8955-B5297B8E04CE}"/>
    <x:cellStyle name="Percent 3 2 8" xfId="46737" xr:uid="{E214D6B5-4422-463A-8121-A416DACBDA3C}"/>
    <x:cellStyle name="Percent 3 2 8 2" xfId="46738" xr:uid="{FB906B8D-278D-488C-A828-D08553C1744E}"/>
    <x:cellStyle name="Percent 3 2 8 2 2" xfId="46739" xr:uid="{CBD1D13F-211F-47BB-BFA8-9FBA14EF70FC}"/>
    <x:cellStyle name="Percent 3 2 8 2 2 2" xfId="46740" xr:uid="{2FEBCB2F-9EA1-4550-83F0-CF4E28B06C2B}"/>
    <x:cellStyle name="Percent 3 2 8 2 3" xfId="46741" xr:uid="{24B8F3AB-3CD7-447A-8BBC-D86EB32BBCCD}"/>
    <x:cellStyle name="Percent 3 2 8 3" xfId="46742" xr:uid="{77CB2CE9-A6AD-48D1-8086-703C753BE78C}"/>
    <x:cellStyle name="Percent 3 2 8 3 2" xfId="46743" xr:uid="{9061CF7D-B9A4-4DBD-BE6C-444E8381E889}"/>
    <x:cellStyle name="Percent 3 2 8 4" xfId="46744" xr:uid="{3A424BFA-84F1-40B6-B0FB-F1427207DE61}"/>
    <x:cellStyle name="Percent 3 2 8 5" xfId="46745" xr:uid="{6222219A-B3AA-49B5-B395-AF5517836DB7}"/>
    <x:cellStyle name="Percent 3 2 9" xfId="46746" xr:uid="{8B5C444A-58F1-476C-8B9B-5789B081FE84}"/>
    <x:cellStyle name="Percent 3 2 9 2" xfId="46747" xr:uid="{7C422083-51FE-4F21-A25B-DDF1BD6E6CB0}"/>
    <x:cellStyle name="Percent 3 2 9 2 2" xfId="46748" xr:uid="{4345031D-B67D-4D8E-8E72-C3048F8DE606}"/>
    <x:cellStyle name="Percent 3 2 9 2 2 2" xfId="46749" xr:uid="{25111936-A02E-4086-BDC0-5A048874F92E}"/>
    <x:cellStyle name="Percent 3 2 9 2 3" xfId="46750" xr:uid="{A69CD816-B7C4-46E7-8934-22EE91D11906}"/>
    <x:cellStyle name="Percent 3 2 9 3" xfId="46751" xr:uid="{B9D89168-C564-4E81-9918-8D6BD210E130}"/>
    <x:cellStyle name="Percent 3 2 9 3 2" xfId="46752" xr:uid="{6FCFB430-B614-491D-9565-00FBB3EA5299}"/>
    <x:cellStyle name="Percent 3 2 9 4" xfId="46753" xr:uid="{DCAB382B-A410-468B-8A53-6055DFC3E4F2}"/>
    <x:cellStyle name="Percent 3 2 9 5" xfId="46754" xr:uid="{F03BA82E-880E-4397-90B6-699A2B34E2A3}"/>
    <x:cellStyle name="Percent 3 3" xfId="902" xr:uid="{C3FBC6F4-8150-42BA-BB35-1FAD996CF8E5}"/>
    <x:cellStyle name="Percent 3 3 2" xfId="46755" xr:uid="{FF99DF4B-FE88-430B-A99D-6C2F1DD85797}"/>
    <x:cellStyle name="Percent 3 3 2 2" xfId="46756" xr:uid="{66FB0B6B-254B-4724-8B24-1E36ED18549B}"/>
    <x:cellStyle name="Percent 3 3 3" xfId="46757" xr:uid="{3427B271-80AC-4439-9FF8-694560360C41}"/>
    <x:cellStyle name="Percent 3 4" xfId="46758" xr:uid="{08F2AAD5-B7FA-441E-A9ED-0FAA07E1F429}"/>
    <x:cellStyle name="Percent 3 4 2" xfId="46759" xr:uid="{35A5BA35-D8CF-4AB1-9654-5C1123659F68}"/>
    <x:cellStyle name="Percent 3 5" xfId="46760" xr:uid="{DC4D9E56-11FD-4FD1-92CA-77531122C743}"/>
    <x:cellStyle name="Percent 3 5 2" xfId="46761" xr:uid="{6567870A-BE25-46FD-A85A-2489923910C7}"/>
    <x:cellStyle name="Percent 3 6" xfId="46762" xr:uid="{DEFEF8AF-3DFF-4CFE-8CCE-66548D056AFD}"/>
    <x:cellStyle name="Percent 30" xfId="47302" xr:uid="{3EFF1452-562A-452B-A000-0311AF43D10D}"/>
    <x:cellStyle name="Percent 31" xfId="47305" xr:uid="{A431DFAF-E8B0-48D6-8C82-854CE624E57C}"/>
    <x:cellStyle name="Percent 32" xfId="47308" xr:uid="{AE7AB512-082E-405E-A8B8-BB6BDAD90124}"/>
    <x:cellStyle name="Percent 33" xfId="47311" xr:uid="{C3220614-4E95-44C8-AADC-393A7B62C154}"/>
    <x:cellStyle name="Percent 4" xfId="903" xr:uid="{96E5AF3F-2F7D-4AAD-9302-E2F3AD7AFC85}"/>
    <x:cellStyle name="Percent 4 2" xfId="904" xr:uid="{694A6941-D49D-478D-B7D7-DB724A3D96D6}"/>
    <x:cellStyle name="Percent 4 3" xfId="46763" xr:uid="{12976265-889E-4964-853B-0C3D43300B9C}"/>
    <x:cellStyle name="Percent 4 4" xfId="46764" xr:uid="{EF032121-8A5E-4E14-ADA0-84F4B9CC2A8F}"/>
    <x:cellStyle name="Percent 5" xfId="905" xr:uid="{46696783-6B26-4C0D-8CE5-07EFE9B2BFEB}"/>
    <x:cellStyle name="Percent 5 2" xfId="906" xr:uid="{A8EC8F88-D352-4D4A-96F5-B1FA859B26D7}"/>
    <x:cellStyle name="Percent 57" xfId="1106" xr:uid="{FA7E53D3-E9C4-4113-87CD-D2A36FF1D27A}"/>
    <x:cellStyle name="Percent 6" xfId="907" xr:uid="{7C9B46A8-CE40-4899-8CF1-BB61FA240090}"/>
    <x:cellStyle name="Percent 7" xfId="908" xr:uid="{52989158-1E61-4C29-892C-341B27417447}"/>
    <x:cellStyle name="Percent 8" xfId="909" xr:uid="{EF1C188E-B7FE-4B87-9165-A9A66D096094}"/>
    <x:cellStyle name="Percent 9" xfId="910" xr:uid="{B585D3DA-13BA-43E2-8FE6-33AC327445E4}"/>
    <x:cellStyle name="Placeholder" xfId="911" xr:uid="{5907C17A-DE1E-4D10-8925-6ADB3B00853A}"/>
    <x:cellStyle name="PSChar" xfId="8" xr:uid="{00000000-0005-0000-0000-00000A000000}"/>
    <x:cellStyle name="PSChar 2" xfId="913" xr:uid="{3CB0AE88-038D-4412-B5DE-52ADEEF78D1F}"/>
    <x:cellStyle name="PSChar 2 2" xfId="914" xr:uid="{C32C8B30-0D2D-495D-98C3-487DFA79CF7A}"/>
    <x:cellStyle name="PSChar 2 2 2" xfId="915" xr:uid="{089B461B-DAD3-4A35-96FF-7F32EF6DC75E}"/>
    <x:cellStyle name="PSChar 2 2 3" xfId="916" xr:uid="{C861F3FE-4A82-445B-AC6F-B39A3751E62C}"/>
    <x:cellStyle name="PSChar 2 3" xfId="917" xr:uid="{7972D19F-856A-4B56-85AF-B26D893B2AC0}"/>
    <x:cellStyle name="PSChar 2 4" xfId="46765" xr:uid="{EB4A8B6A-0349-41C3-A519-7506E4D745BF}"/>
    <x:cellStyle name="PSChar 3" xfId="918" xr:uid="{B538B1D8-A8D5-4D16-BB8B-9E93A4566B5A}"/>
    <x:cellStyle name="PSChar 4" xfId="919" xr:uid="{A9A1E9B2-6771-4120-8B44-45FBBFBC5CC0}"/>
    <x:cellStyle name="PSChar 5" xfId="912" xr:uid="{8FB3A97A-3AB0-4C26-8ABF-DD2EEDB96300}"/>
    <x:cellStyle name="PSDate" xfId="9" xr:uid="{00000000-0005-0000-0000-00000B000000}"/>
    <x:cellStyle name="PSDate 2" xfId="920" xr:uid="{9696E1D0-0BA8-4697-8A21-EBDFE5007E8B}"/>
    <x:cellStyle name="PSDate 2 2" xfId="921" xr:uid="{3F57DE12-7523-4F45-A558-FF1DCA2C5E7E}"/>
    <x:cellStyle name="PSDate 2 3" xfId="46766" xr:uid="{0B3C51B2-4357-4DB5-B88E-EEBE5077D78E}"/>
    <x:cellStyle name="PSDate 3" xfId="922" xr:uid="{0B8AEB62-0D88-4DB7-9BCF-99536D867C27}"/>
    <x:cellStyle name="PSDate 4" xfId="923" xr:uid="{304F745B-EFCD-4419-B809-349755334D70}"/>
    <x:cellStyle name="PSDec" xfId="10" xr:uid="{00000000-0005-0000-0000-00000C000000}"/>
    <x:cellStyle name="PSDec 2" xfId="924" xr:uid="{F477BBF0-083F-4908-A022-2ABF33E7152E}"/>
    <x:cellStyle name="PSDec 2 2" xfId="925" xr:uid="{D56FD85E-D864-4000-B7B3-4D9AC34AD538}"/>
    <x:cellStyle name="PSDec 2 3" xfId="46767" xr:uid="{4950B5C5-B7D5-49B2-A4E3-E7C117E11295}"/>
    <x:cellStyle name="PSDec 3" xfId="926" xr:uid="{E003803B-E6E5-4CB0-8B54-1487CC8E5A29}"/>
    <x:cellStyle name="PSDec 4" xfId="927" xr:uid="{0426BAD1-D2D2-42E1-B0B3-E8EB3E32101A}"/>
    <x:cellStyle name="PSHeading" xfId="11" xr:uid="{00000000-0005-0000-0000-00000D000000}"/>
    <x:cellStyle name="PSHeading 2" xfId="929" xr:uid="{F0DC715F-4995-4C9B-BDAF-34A84657C5B3}"/>
    <x:cellStyle name="PSHeading 2 2" xfId="930" xr:uid="{4AC28D85-EECE-45D9-A3FB-4832F99BF31A}"/>
    <x:cellStyle name="PSHeading 2 3" xfId="46768" xr:uid="{8241F9DD-5ADF-4D58-AADE-BAE7458DAEF5}"/>
    <x:cellStyle name="PSHeading 3" xfId="931" xr:uid="{D96D93E0-33E0-40CB-A4E8-23E21BF24BAF}"/>
    <x:cellStyle name="PSHeading 4" xfId="932" xr:uid="{FD85F5AF-D7E9-4CFD-9C55-3F167B064655}"/>
    <x:cellStyle name="PSHeading 5" xfId="928" xr:uid="{E3A4D70B-7882-4168-A605-943A09781049}"/>
    <x:cellStyle name="PSInt" xfId="12" xr:uid="{00000000-0005-0000-0000-00000E000000}"/>
    <x:cellStyle name="PSInt 2" xfId="933" xr:uid="{72A46FCF-C698-42A5-8692-1C8D80CD067E}"/>
    <x:cellStyle name="PSInt 2 2" xfId="934" xr:uid="{6329995B-28D5-4FFE-A516-13C6D30BDFAB}"/>
    <x:cellStyle name="PSInt 2 3" xfId="46769" xr:uid="{F9D9ED60-BBD0-4B76-9EE9-890377112CE9}"/>
    <x:cellStyle name="PSInt 3" xfId="935" xr:uid="{646C9BFD-A09C-4816-A835-CFA21242CC29}"/>
    <x:cellStyle name="PSInt 4" xfId="936" xr:uid="{82F82655-DB28-4EF4-9760-B2C33863D9F6}"/>
    <x:cellStyle name="PSSpacer" xfId="13" xr:uid="{00000000-0005-0000-0000-00000F000000}"/>
    <x:cellStyle name="PSSpacer 2" xfId="937" xr:uid="{75691FF0-F4C8-4FC2-9D3F-AE2514E13CB3}"/>
    <x:cellStyle name="PSSpacer 2 2" xfId="938" xr:uid="{6C6F8597-626B-4813-92EC-AA943A7AD23E}"/>
    <x:cellStyle name="PSSpacer 2 3" xfId="46770" xr:uid="{46B23567-10D2-49D2-9A15-93B87CE2245E}"/>
    <x:cellStyle name="PSSpacer 3" xfId="939" xr:uid="{5B2043E7-2CCA-41B3-B7A4-8A3DC3AA1539}"/>
    <x:cellStyle name="PSSpacer 4" xfId="940" xr:uid="{CDD7CB4D-04CF-46D1-A3B6-FBCD2E242BF6}"/>
    <x:cellStyle name="re-install" xfId="941" xr:uid="{A77DE5B9-A873-4AAC-A035-18F4B37DC9CA}"/>
    <x:cellStyle name="re-install 2" xfId="942" xr:uid="{FD67044B-9476-48CE-9B6D-AB8621E12B6B}"/>
    <x:cellStyle name="re-install 2 2" xfId="46771" xr:uid="{1F9E8BC5-0955-4973-BDF4-318A44A3C5D9}"/>
    <x:cellStyle name="re-install 2 2 2" xfId="46772" xr:uid="{B298655C-7E83-4AED-9555-A57BC8D350F9}"/>
    <x:cellStyle name="re-install 2 3" xfId="46773" xr:uid="{998CDAFC-67F6-4909-93B3-8ABFA19B7432}"/>
    <x:cellStyle name="re-install 3" xfId="46774" xr:uid="{8A541781-8DF1-4B10-829C-241714EDDC2C}"/>
    <x:cellStyle name="RevList" xfId="943" xr:uid="{29BB3FE2-6119-41EA-83E9-5BCA608866BC}"/>
    <x:cellStyle name="SAPBEXaggData" xfId="944" xr:uid="{81308FD2-D442-4E0F-B928-20CEDB778908}"/>
    <x:cellStyle name="SAPBEXaggData 2" xfId="945" xr:uid="{738713B1-04A0-4E9C-BAB9-E6EDC8323CB5}"/>
    <x:cellStyle name="SAPBEXaggData 2 2" xfId="46775" xr:uid="{29500948-D64B-42A9-B229-D0BC79533BFE}"/>
    <x:cellStyle name="SAPBEXaggData 2 3" xfId="46776" xr:uid="{BCB941EC-DBC5-43C1-90CC-9A471B2D7924}"/>
    <x:cellStyle name="SAPBEXaggData 2 4" xfId="46777" xr:uid="{DCD6A827-6089-4C7F-866B-1388115D88EA}"/>
    <x:cellStyle name="SAPBEXaggData 3" xfId="46778" xr:uid="{176AE854-07C8-4008-9A75-1C61CD1FB3B8}"/>
    <x:cellStyle name="SAPBEXaggData 3 2" xfId="46779" xr:uid="{D0B5F7FF-1D68-4956-B7FA-C01D69224ADF}"/>
    <x:cellStyle name="SAPBEXaggData 3 3" xfId="46780" xr:uid="{F5C6D6F9-07BB-49FB-BFD0-C8EBC16FFFCC}"/>
    <x:cellStyle name="SAPBEXaggData 4" xfId="46781" xr:uid="{3A9624F1-8C95-45B9-96A2-473640B962AB}"/>
    <x:cellStyle name="SAPBEXaggData 4 2" xfId="46782" xr:uid="{4E75CB30-7CCC-4A9A-9DD8-8DC2A526EDA3}"/>
    <x:cellStyle name="SAPBEXaggData 4 3" xfId="46783" xr:uid="{B563088F-4836-44D6-8799-767731F2F609}"/>
    <x:cellStyle name="SAPBEXaggData 5" xfId="46784" xr:uid="{14B2EFFD-8F99-4AE6-87C5-664751CF3FCA}"/>
    <x:cellStyle name="SAPBEXaggData 6" xfId="46785" xr:uid="{F01F0738-6E97-44C7-869B-13152B4F42B5}"/>
    <x:cellStyle name="SAPBEXaggData 7" xfId="46786" xr:uid="{C32DE0D7-55A5-4406-BB12-559576A709FA}"/>
    <x:cellStyle name="SAPBEXaggDataEmph" xfId="946" xr:uid="{057D1577-24D1-400E-B037-DA4EB686FF62}"/>
    <x:cellStyle name="SAPBEXaggDataEmph 2" xfId="947" xr:uid="{88B5831F-AD7D-4DCC-B4EF-4B67193FF2B6}"/>
    <x:cellStyle name="SAPBEXaggDataEmph 2 2" xfId="46787" xr:uid="{D60A2CA5-EB09-4AE1-AE08-6D9C627FB612}"/>
    <x:cellStyle name="SAPBEXaggDataEmph 2 3" xfId="46788" xr:uid="{97A0D1E5-C699-4092-BDE8-4DDE05A50E4C}"/>
    <x:cellStyle name="SAPBEXaggDataEmph 2 4" xfId="46789" xr:uid="{1FEE0B50-7DDE-4853-9615-13FABF34BCCE}"/>
    <x:cellStyle name="SAPBEXaggDataEmph 3" xfId="46790" xr:uid="{7025203B-0A9F-4E3B-83A9-1D0794E4EDFB}"/>
    <x:cellStyle name="SAPBEXaggDataEmph 3 2" xfId="46791" xr:uid="{2D5763AC-5503-4207-9009-8EE8A95DAF6E}"/>
    <x:cellStyle name="SAPBEXaggDataEmph 3 3" xfId="46792" xr:uid="{CB530D16-5DC3-4ACD-BBD3-255485CD613D}"/>
    <x:cellStyle name="SAPBEXaggDataEmph 4" xfId="46793" xr:uid="{378458D3-A01A-4438-942A-28FE9A5381A8}"/>
    <x:cellStyle name="SAPBEXaggDataEmph 4 2" xfId="46794" xr:uid="{D3580CD5-943D-436B-A4B9-062FF6D1C657}"/>
    <x:cellStyle name="SAPBEXaggDataEmph 4 3" xfId="46795" xr:uid="{E1A25768-3CF6-4769-A3AF-02DABAF9DA1F}"/>
    <x:cellStyle name="SAPBEXaggDataEmph 5" xfId="46796" xr:uid="{6C1B1A08-ECAA-47F4-882A-1122B73D7E4E}"/>
    <x:cellStyle name="SAPBEXaggDataEmph 6" xfId="46797" xr:uid="{AB28188B-9527-4BAA-98BE-C0ACC62012D8}"/>
    <x:cellStyle name="SAPBEXaggDataEmph 7" xfId="46798" xr:uid="{9B75416F-F244-4D72-A48C-FCB1B2B2A266}"/>
    <x:cellStyle name="SAPBEXaggExc1" xfId="948" xr:uid="{3765903E-27EC-4E71-9BB5-07CD80F09086}"/>
    <x:cellStyle name="SAPBEXaggExc1Emph" xfId="949" xr:uid="{E5C65494-406E-4007-B6CF-DBF8C184EC2F}"/>
    <x:cellStyle name="SAPBEXaggExc2" xfId="950" xr:uid="{6AF8ABFC-3EBC-4A20-B348-774463F5A81C}"/>
    <x:cellStyle name="SAPBEXaggExc2Emph" xfId="951" xr:uid="{3E6ADA8E-5A8C-46ED-B376-1427E4CE745F}"/>
    <x:cellStyle name="SAPBEXaggItem" xfId="952" xr:uid="{D7287F66-05E1-4FA6-8BC8-C054AFD865AE}"/>
    <x:cellStyle name="SAPBEXaggItem 2" xfId="953" xr:uid="{3EB99113-8105-4A0D-9F96-7D14837ADA92}"/>
    <x:cellStyle name="SAPBEXaggItem 2 2" xfId="46799" xr:uid="{CC064E36-B845-4656-99C7-43996F00A0F1}"/>
    <x:cellStyle name="SAPBEXaggItem 2 3" xfId="46800" xr:uid="{3EA8E228-F1AE-46B0-B420-2B1E8298CA9D}"/>
    <x:cellStyle name="SAPBEXaggItem 2 4" xfId="46801" xr:uid="{2D011D01-FEA2-4450-9D88-D2688C8B4329}"/>
    <x:cellStyle name="SAPBEXaggItem 3" xfId="46802" xr:uid="{C650B3D7-772A-4FBF-9D08-4458B6E12C4D}"/>
    <x:cellStyle name="SAPBEXaggItem 3 2" xfId="46803" xr:uid="{0849C277-3936-4179-9D13-06C6851E39B1}"/>
    <x:cellStyle name="SAPBEXaggItem 3 3" xfId="46804" xr:uid="{C0B0DB64-FA17-4FF0-88DB-40E332E6E51D}"/>
    <x:cellStyle name="SAPBEXaggItem 4" xfId="46805" xr:uid="{B9538696-F26E-4739-AC30-04FF2127D26E}"/>
    <x:cellStyle name="SAPBEXaggItem 4 2" xfId="46806" xr:uid="{898DA790-F591-46E9-942A-4FA9E5C81E40}"/>
    <x:cellStyle name="SAPBEXaggItem 4 3" xfId="46807" xr:uid="{FCCF320E-7331-4D7E-8088-FD3EED11310A}"/>
    <x:cellStyle name="SAPBEXaggItem 5" xfId="46808" xr:uid="{311A0D72-4CE7-4BE9-B1CA-3D3788701CBD}"/>
    <x:cellStyle name="SAPBEXaggItem 6" xfId="46809" xr:uid="{83046BF6-7AC4-473E-8833-77FEE74DA027}"/>
    <x:cellStyle name="SAPBEXaggItem 7" xfId="46810" xr:uid="{47C0716E-4C7F-4C95-90CC-ADB413A268FB}"/>
    <x:cellStyle name="SAPBEXbackground" xfId="954" xr:uid="{76B24D41-2F0A-4AF4-8919-B1DCE9095282}"/>
    <x:cellStyle name="SAPBEXbackground 2" xfId="955" xr:uid="{DE92004A-408A-49F9-AF18-A406FB2EB9F1}"/>
    <x:cellStyle name="SAPBEXbackground 3" xfId="956" xr:uid="{BF35F1FD-0F8C-4AA6-8215-C8AD0D8A5068}"/>
    <x:cellStyle name="SAPBEXbackground 4" xfId="957" xr:uid="{4A9705F4-A44D-442F-9150-715710E3BDF6}"/>
    <x:cellStyle name="SAPBEXchaText" xfId="958" xr:uid="{AA26AC51-7A27-4E19-B9C0-03B0E4096AB6}"/>
    <x:cellStyle name="SAPBEXexcBad7" xfId="959" xr:uid="{B1A80B83-30A0-468F-AD26-9DC5733B53AB}"/>
    <x:cellStyle name="SAPBEXexcBad7 2" xfId="960" xr:uid="{6FA59184-81B1-4769-B62D-FC2562FFC456}"/>
    <x:cellStyle name="SAPBEXexcBad7 2 2" xfId="46811" xr:uid="{B737A0FE-2C6F-42C8-891C-0E4BF5BEDC53}"/>
    <x:cellStyle name="SAPBEXexcBad7 2 3" xfId="46812" xr:uid="{1801DF21-2606-4954-9DF4-C283E9A5B84A}"/>
    <x:cellStyle name="SAPBEXexcBad7 2 4" xfId="46813" xr:uid="{47F84788-4EB6-445E-9E96-93AF5C1B6729}"/>
    <x:cellStyle name="SAPBEXexcBad7 3" xfId="46814" xr:uid="{18DF2038-F8E5-43C7-84FC-8C33831C6511}"/>
    <x:cellStyle name="SAPBEXexcBad7 3 2" xfId="46815" xr:uid="{2F38E0EF-0C95-4778-B75E-8C6D404F3DD7}"/>
    <x:cellStyle name="SAPBEXexcBad7 3 3" xfId="46816" xr:uid="{3872DB79-5650-4D9F-8282-FC5791CD16A0}"/>
    <x:cellStyle name="SAPBEXexcBad7 4" xfId="46817" xr:uid="{5096BC6E-93D3-48F7-8618-ACA41057E0FB}"/>
    <x:cellStyle name="SAPBEXexcBad7 4 2" xfId="46818" xr:uid="{080CFBFF-05CA-4205-9676-6D46559E512C}"/>
    <x:cellStyle name="SAPBEXexcBad7 4 3" xfId="46819" xr:uid="{F70E4789-98C1-4B23-BFC2-6CD99785DCE2}"/>
    <x:cellStyle name="SAPBEXexcBad7 5" xfId="46820" xr:uid="{81A1109E-BDB0-4A48-8324-3DF5261D23F4}"/>
    <x:cellStyle name="SAPBEXexcBad7 6" xfId="46821" xr:uid="{146B4AF9-65EC-45B4-8C02-EAA8F4E1297A}"/>
    <x:cellStyle name="SAPBEXexcBad7 7" xfId="46822" xr:uid="{5DCDCE69-B787-47C9-ACE0-DE515C6A277C}"/>
    <x:cellStyle name="SAPBEXexcBad8" xfId="961" xr:uid="{7154A3C7-3C85-430E-93C3-90A24BB292E0}"/>
    <x:cellStyle name="SAPBEXexcBad8 2" xfId="962" xr:uid="{8656B7B8-2E03-4B8F-B6F6-637A8E4F0CAF}"/>
    <x:cellStyle name="SAPBEXexcBad8 2 2" xfId="46823" xr:uid="{AA50C319-A50A-4252-B0F4-F25BFD029730}"/>
    <x:cellStyle name="SAPBEXexcBad8 2 3" xfId="46824" xr:uid="{17334320-8AD8-4ED0-BFD7-4D8F0FD004E3}"/>
    <x:cellStyle name="SAPBEXexcBad8 2 4" xfId="46825" xr:uid="{B8044D89-4F05-4250-B5BE-87F4C8CE023B}"/>
    <x:cellStyle name="SAPBEXexcBad8 3" xfId="46826" xr:uid="{FCE12972-39C2-4DE4-A8C5-51DA674BB49B}"/>
    <x:cellStyle name="SAPBEXexcBad8 3 2" xfId="46827" xr:uid="{45C9160C-5C5C-41F6-A462-1659E25F1C44}"/>
    <x:cellStyle name="SAPBEXexcBad8 3 3" xfId="46828" xr:uid="{EEF5C038-E225-493A-8540-61D7D5B70CB7}"/>
    <x:cellStyle name="SAPBEXexcBad8 4" xfId="46829" xr:uid="{EA84ED9D-52ED-4D1C-838B-DB4D2B57CC6B}"/>
    <x:cellStyle name="SAPBEXexcBad8 4 2" xfId="46830" xr:uid="{F4CED26A-07A0-422C-96E6-4FADC12E50D1}"/>
    <x:cellStyle name="SAPBEXexcBad8 4 3" xfId="46831" xr:uid="{447C8E1C-E23B-4F2A-B181-803358F89489}"/>
    <x:cellStyle name="SAPBEXexcBad8 5" xfId="46832" xr:uid="{9AF504E4-FCCF-4459-A1DA-6AD67F71E594}"/>
    <x:cellStyle name="SAPBEXexcBad8 6" xfId="46833" xr:uid="{4A820DCC-7FE4-43CD-B573-73E67E3B20A0}"/>
    <x:cellStyle name="SAPBEXexcBad8 7" xfId="46834" xr:uid="{D9D1C5E2-1F3B-40AF-B5D2-2C1C30E4AF11}"/>
    <x:cellStyle name="SAPBEXexcBad9" xfId="963" xr:uid="{4C2FE4F7-265E-41E8-BFB5-8B0729EF0D67}"/>
    <x:cellStyle name="SAPBEXexcBad9 2" xfId="964" xr:uid="{C212CF11-A194-455D-8D02-F3D8BDEE7A18}"/>
    <x:cellStyle name="SAPBEXexcBad9 2 2" xfId="46835" xr:uid="{FE90F412-538E-4E54-BEBA-700CD37B6B13}"/>
    <x:cellStyle name="SAPBEXexcBad9 2 3" xfId="46836" xr:uid="{DBFFAA22-DBF0-4AF9-ABF0-E2A643463124}"/>
    <x:cellStyle name="SAPBEXexcBad9 2 4" xfId="46837" xr:uid="{40607A2F-FFCB-4A5B-9D4E-92A8C3DCAA29}"/>
    <x:cellStyle name="SAPBEXexcBad9 3" xfId="46838" xr:uid="{E4FBC3C5-D57F-432E-950B-CE9907CCB206}"/>
    <x:cellStyle name="SAPBEXexcBad9 3 2" xfId="46839" xr:uid="{CCBEFF0B-8B70-420B-940E-B903A6F7C9D9}"/>
    <x:cellStyle name="SAPBEXexcBad9 3 3" xfId="46840" xr:uid="{EB91EE52-6CF4-4D7B-9E11-4DDEC4CEFA22}"/>
    <x:cellStyle name="SAPBEXexcBad9 4" xfId="46841" xr:uid="{34A6D448-4394-42FD-9C26-1FD4FAC7203D}"/>
    <x:cellStyle name="SAPBEXexcBad9 4 2" xfId="46842" xr:uid="{5811E430-9A17-460E-AE21-CE9DFCABAE83}"/>
    <x:cellStyle name="SAPBEXexcBad9 4 3" xfId="46843" xr:uid="{7B8069CA-AE42-43AE-B581-680340385894}"/>
    <x:cellStyle name="SAPBEXexcBad9 5" xfId="46844" xr:uid="{DB89DB9A-7F4D-4978-AACA-2ACD77E8FF6B}"/>
    <x:cellStyle name="SAPBEXexcBad9 6" xfId="46845" xr:uid="{46F9D0F0-85E0-4056-A791-91E8DEA4600B}"/>
    <x:cellStyle name="SAPBEXexcBad9 7" xfId="46846" xr:uid="{D55E6C09-26B7-47A7-9C55-BC599630C6BF}"/>
    <x:cellStyle name="SAPBEXexcCritical4" xfId="965" xr:uid="{F719FC28-39EC-488D-95FB-D21E21169DF6}"/>
    <x:cellStyle name="SAPBEXexcCritical4 2" xfId="966" xr:uid="{06EF464C-1CA1-4B11-BB62-5CCECFA741E0}"/>
    <x:cellStyle name="SAPBEXexcCritical4 2 2" xfId="46847" xr:uid="{D2CACCEF-61FF-4BCD-9FD9-CCE09FE22CFD}"/>
    <x:cellStyle name="SAPBEXexcCritical4 2 3" xfId="46848" xr:uid="{BB4642F7-0150-4E02-B315-DA0F3CCB59F8}"/>
    <x:cellStyle name="SAPBEXexcCritical4 2 4" xfId="46849" xr:uid="{AFB92910-ADE1-4E5F-A360-3DD8FDDCE648}"/>
    <x:cellStyle name="SAPBEXexcCritical4 3" xfId="46850" xr:uid="{820BFA65-E127-40A1-8F7C-DADDCF44FDCB}"/>
    <x:cellStyle name="SAPBEXexcCritical4 3 2" xfId="46851" xr:uid="{2781EA76-4899-4BC3-A403-9A12538AE625}"/>
    <x:cellStyle name="SAPBEXexcCritical4 3 3" xfId="46852" xr:uid="{1356E610-C086-40DC-84E9-D012932367FA}"/>
    <x:cellStyle name="SAPBEXexcCritical4 4" xfId="46853" xr:uid="{773868B4-43C8-4D3E-B759-9746FEB3B070}"/>
    <x:cellStyle name="SAPBEXexcCritical4 4 2" xfId="46854" xr:uid="{3FDF2D48-0D9F-44B4-B9D3-93E5BAF952EB}"/>
    <x:cellStyle name="SAPBEXexcCritical4 4 3" xfId="46855" xr:uid="{A8F413EC-5897-4C35-934C-7BD6E2641401}"/>
    <x:cellStyle name="SAPBEXexcCritical4 5" xfId="46856" xr:uid="{D7AF0BB5-3599-4ACF-92D9-88A73FAD550B}"/>
    <x:cellStyle name="SAPBEXexcCritical4 6" xfId="46857" xr:uid="{7E0532D7-32E2-4DDC-87E8-4A02F5509327}"/>
    <x:cellStyle name="SAPBEXexcCritical4 7" xfId="46858" xr:uid="{3D6D2A2C-7043-4EA0-8CF6-70E1645C00EF}"/>
    <x:cellStyle name="SAPBEXexcCritical5" xfId="967" xr:uid="{28B045D6-432C-4817-ACC6-1F4955F7D000}"/>
    <x:cellStyle name="SAPBEXexcCritical5 2" xfId="968" xr:uid="{5D402BEB-8434-414A-8FD8-125F56FA2166}"/>
    <x:cellStyle name="SAPBEXexcCritical5 2 2" xfId="46859" xr:uid="{7E5767E0-C363-420B-9043-8304AD20A644}"/>
    <x:cellStyle name="SAPBEXexcCritical5 2 3" xfId="46860" xr:uid="{149DD34B-C690-4A59-A3C5-2FFF90655094}"/>
    <x:cellStyle name="SAPBEXexcCritical5 2 4" xfId="46861" xr:uid="{D5AB2627-799D-4E5E-9C71-97B8039EA36E}"/>
    <x:cellStyle name="SAPBEXexcCritical5 3" xfId="46862" xr:uid="{2D2D04E5-1978-4A23-8D12-1CC7CFC6EFD8}"/>
    <x:cellStyle name="SAPBEXexcCritical5 3 2" xfId="46863" xr:uid="{5A4886D9-A865-4AF6-94C6-E48FBB8FA7C0}"/>
    <x:cellStyle name="SAPBEXexcCritical5 3 3" xfId="46864" xr:uid="{9134D6AA-7CF8-414A-8BE2-8638EF0C371E}"/>
    <x:cellStyle name="SAPBEXexcCritical5 4" xfId="46865" xr:uid="{96480C10-D35E-47E8-866E-5589944C1C6D}"/>
    <x:cellStyle name="SAPBEXexcCritical5 4 2" xfId="46866" xr:uid="{3F0DD07B-E35A-48A6-B531-6405C43A0026}"/>
    <x:cellStyle name="SAPBEXexcCritical5 4 3" xfId="46867" xr:uid="{2E35D759-1977-4D9B-B5A2-3FE065D5E4C4}"/>
    <x:cellStyle name="SAPBEXexcCritical5 5" xfId="46868" xr:uid="{32F0475B-B4C6-4B47-A40C-0E3D6F8AB95F}"/>
    <x:cellStyle name="SAPBEXexcCritical5 6" xfId="46869" xr:uid="{C5299363-5247-4C5A-90CA-7138F318F62E}"/>
    <x:cellStyle name="SAPBEXexcCritical5 7" xfId="46870" xr:uid="{A38B6010-2E82-4C6A-A426-32689EA65F14}"/>
    <x:cellStyle name="SAPBEXexcCritical6" xfId="969" xr:uid="{3BF19BD7-1307-46D3-A4E8-C96029EA0157}"/>
    <x:cellStyle name="SAPBEXexcCritical6 2" xfId="970" xr:uid="{57FFF0FA-DF9A-4391-ABFD-D78A4E4E4803}"/>
    <x:cellStyle name="SAPBEXexcCritical6 2 2" xfId="46871" xr:uid="{DB5CE718-7220-425B-9E6B-9B741DC53371}"/>
    <x:cellStyle name="SAPBEXexcCritical6 2 3" xfId="46872" xr:uid="{BC3A791E-7300-4F6C-B2DE-3DB92F7E303A}"/>
    <x:cellStyle name="SAPBEXexcCritical6 2 4" xfId="46873" xr:uid="{E6081A58-B70E-4512-8040-809C82DB5564}"/>
    <x:cellStyle name="SAPBEXexcCritical6 3" xfId="46874" xr:uid="{9BA9F19C-4854-4D8A-881B-66071EC35F94}"/>
    <x:cellStyle name="SAPBEXexcCritical6 3 2" xfId="46875" xr:uid="{5DD82EDC-985C-407F-9B16-F3A63B9D7613}"/>
    <x:cellStyle name="SAPBEXexcCritical6 3 3" xfId="46876" xr:uid="{405DAAF1-E3E8-43B5-9384-18B13B2544CC}"/>
    <x:cellStyle name="SAPBEXexcCritical6 4" xfId="46877" xr:uid="{DD8521C0-B419-437F-9905-011AB93F4AFB}"/>
    <x:cellStyle name="SAPBEXexcCritical6 4 2" xfId="46878" xr:uid="{B93A8813-E73D-4094-859B-51B32A1CFB8F}"/>
    <x:cellStyle name="SAPBEXexcCritical6 4 3" xfId="46879" xr:uid="{DEF5C905-F35C-4F8C-9043-B26B084A2B1E}"/>
    <x:cellStyle name="SAPBEXexcCritical6 5" xfId="46880" xr:uid="{A6130F3C-F9C2-4182-952D-06B05C8CD8A6}"/>
    <x:cellStyle name="SAPBEXexcCritical6 6" xfId="46881" xr:uid="{C28A203F-96DF-476C-BCFD-D2FFBE962BE1}"/>
    <x:cellStyle name="SAPBEXexcCritical6 7" xfId="46882" xr:uid="{1BA2210F-8887-4863-A2B6-0FF8FC6E4501}"/>
    <x:cellStyle name="SAPBEXexcGood1" xfId="971" xr:uid="{495EAA4B-D702-4BE4-B762-3AD3B7E80977}"/>
    <x:cellStyle name="SAPBEXexcGood1 2" xfId="972" xr:uid="{F21E4C9D-036E-45E3-8488-43FF319550E6}"/>
    <x:cellStyle name="SAPBEXexcGood1 2 2" xfId="46883" xr:uid="{940B8108-BD6D-472D-8BE6-44FD29B02180}"/>
    <x:cellStyle name="SAPBEXexcGood1 2 3" xfId="46884" xr:uid="{04854BF9-A21D-411F-BA31-6A72FD85DFCB}"/>
    <x:cellStyle name="SAPBEXexcGood1 2 4" xfId="46885" xr:uid="{A34D5307-6AD6-43BB-9726-5CA2A3725D67}"/>
    <x:cellStyle name="SAPBEXexcGood1 3" xfId="46886" xr:uid="{D25E72C5-4123-4265-87D7-DA4D2ADBD467}"/>
    <x:cellStyle name="SAPBEXexcGood1 3 2" xfId="46887" xr:uid="{7729CB44-B069-4FAB-886E-70E5300A70D9}"/>
    <x:cellStyle name="SAPBEXexcGood1 3 3" xfId="46888" xr:uid="{D23C089F-6BD8-4E0A-8517-EDCB3DC211A6}"/>
    <x:cellStyle name="SAPBEXexcGood1 4" xfId="46889" xr:uid="{65B3E469-3A2E-46E4-A3F7-0033B94698B4}"/>
    <x:cellStyle name="SAPBEXexcGood1 4 2" xfId="46890" xr:uid="{66B2F911-1DD8-401D-9504-F323B476496F}"/>
    <x:cellStyle name="SAPBEXexcGood1 4 3" xfId="46891" xr:uid="{F5E8983A-7A5E-4445-A4C3-DACA9C239616}"/>
    <x:cellStyle name="SAPBEXexcGood1 5" xfId="46892" xr:uid="{F2BB67DD-1CAB-4522-9129-0A3A905722E3}"/>
    <x:cellStyle name="SAPBEXexcGood1 6" xfId="46893" xr:uid="{BB4B7E8D-2418-409C-B846-5F79A9A361F8}"/>
    <x:cellStyle name="SAPBEXexcGood1 7" xfId="46894" xr:uid="{F0CFC719-0537-4328-A47A-32B4E66DBD7A}"/>
    <x:cellStyle name="SAPBEXexcGood2" xfId="973" xr:uid="{41F9A79C-ABF7-4113-AA99-26C8C8779DDF}"/>
    <x:cellStyle name="SAPBEXexcGood2 2" xfId="974" xr:uid="{F9884A63-EEF1-4A88-AD4D-1397F15494E9}"/>
    <x:cellStyle name="SAPBEXexcGood2 2 2" xfId="46895" xr:uid="{CBDB55DB-155A-4253-8DD3-B8A5E67A1A5E}"/>
    <x:cellStyle name="SAPBEXexcGood2 2 3" xfId="46896" xr:uid="{053040C5-64E1-43D0-9DA6-198B334E81BA}"/>
    <x:cellStyle name="SAPBEXexcGood2 2 4" xfId="46897" xr:uid="{2363D2AA-6D68-4435-9F4A-9D25154A445D}"/>
    <x:cellStyle name="SAPBEXexcGood2 3" xfId="46898" xr:uid="{9773EAE7-F794-4DEF-A0ED-1A3A0FDE40FA}"/>
    <x:cellStyle name="SAPBEXexcGood2 3 2" xfId="46899" xr:uid="{E9836F9F-6D54-45DB-921A-0A4CF28CF2C8}"/>
    <x:cellStyle name="SAPBEXexcGood2 3 3" xfId="46900" xr:uid="{681DAB84-665D-4E02-B383-A225C05218F4}"/>
    <x:cellStyle name="SAPBEXexcGood2 4" xfId="46901" xr:uid="{61E95DC0-E0D1-419E-8F2E-FD4AE569F3FF}"/>
    <x:cellStyle name="SAPBEXexcGood2 4 2" xfId="46902" xr:uid="{00219832-EA0E-41E5-806E-A31E8F42CE20}"/>
    <x:cellStyle name="SAPBEXexcGood2 4 3" xfId="46903" xr:uid="{C4A8FBD1-6192-49F5-8119-ABF1AC279EDC}"/>
    <x:cellStyle name="SAPBEXexcGood2 5" xfId="46904" xr:uid="{728C85D8-7989-430E-871F-F40F943C4E3C}"/>
    <x:cellStyle name="SAPBEXexcGood2 6" xfId="46905" xr:uid="{98B63137-522C-4FE8-AA9C-22B5E52D55F9}"/>
    <x:cellStyle name="SAPBEXexcGood2 7" xfId="46906" xr:uid="{64E8AF7A-967E-48C7-BE49-7B43280393FF}"/>
    <x:cellStyle name="SAPBEXexcGood3" xfId="975" xr:uid="{07219BA5-6B64-4CBE-B212-7E96DA41672C}"/>
    <x:cellStyle name="SAPBEXexcGood3 2" xfId="976" xr:uid="{BF77175B-E8B4-4C22-B5CE-4776AC160AAA}"/>
    <x:cellStyle name="SAPBEXexcGood3 2 2" xfId="46907" xr:uid="{AFF59F6A-E935-4CCE-9F3F-B4402AF90FD9}"/>
    <x:cellStyle name="SAPBEXexcGood3 2 3" xfId="46908" xr:uid="{485727D9-84BC-4A0A-A05F-868215BBD503}"/>
    <x:cellStyle name="SAPBEXexcGood3 2 4" xfId="46909" xr:uid="{6930ED67-6CB2-4B73-8E31-5C1B66FEB999}"/>
    <x:cellStyle name="SAPBEXexcGood3 3" xfId="46910" xr:uid="{6D838527-14EA-4370-9A87-7E080F274D98}"/>
    <x:cellStyle name="SAPBEXexcGood3 3 2" xfId="46911" xr:uid="{BB3B10B4-3749-499D-AF00-EE1771ACFD04}"/>
    <x:cellStyle name="SAPBEXexcGood3 3 3" xfId="46912" xr:uid="{032F7132-89EA-4538-A132-6F769C9CDA5D}"/>
    <x:cellStyle name="SAPBEXexcGood3 4" xfId="46913" xr:uid="{BABB0866-46DD-4375-A064-C44F57A53AD0}"/>
    <x:cellStyle name="SAPBEXexcGood3 4 2" xfId="46914" xr:uid="{9452934A-2B4A-40E2-9B91-9AA8B9306DB8}"/>
    <x:cellStyle name="SAPBEXexcGood3 4 3" xfId="46915" xr:uid="{DB7A4E2C-6203-43E8-873E-CC1B26BAC6DA}"/>
    <x:cellStyle name="SAPBEXexcGood3 5" xfId="46916" xr:uid="{F67D5AC2-B1DC-44E2-A3EF-20CAAAC0DB53}"/>
    <x:cellStyle name="SAPBEXexcGood3 6" xfId="46917" xr:uid="{172FFB12-4EDD-46B8-886D-EBF614A996C9}"/>
    <x:cellStyle name="SAPBEXexcGood3 7" xfId="46918" xr:uid="{D64E1ABF-8FB4-41ED-9F58-F8DFC2FDC624}"/>
    <x:cellStyle name="SAPBEXfilterDrill" xfId="977" xr:uid="{C19ABB25-0536-4612-8E59-F118CFEE975E}"/>
    <x:cellStyle name="SAPBEXfilterItem" xfId="978" xr:uid="{A70AE992-77C0-4A83-BBB5-3E041B8446CF}"/>
    <x:cellStyle name="SAPBEXfilterText" xfId="979" xr:uid="{F97423EE-4290-496E-84EC-99A02249A876}"/>
    <x:cellStyle name="SAPBEXformats" xfId="980" xr:uid="{29B761CC-A033-4F26-B898-807A42DE99F4}"/>
    <x:cellStyle name="SAPBEXformats 2" xfId="981" xr:uid="{9D7F8302-32F3-40C9-87D7-C6CC4AAF773C}"/>
    <x:cellStyle name="SAPBEXformats 2 2" xfId="46919" xr:uid="{54AB6C43-42A4-4318-B089-62F2FEAB06D9}"/>
    <x:cellStyle name="SAPBEXformats 2 3" xfId="46920" xr:uid="{5E531887-E0A3-4934-993B-C32C7208081C}"/>
    <x:cellStyle name="SAPBEXformats 2 4" xfId="46921" xr:uid="{48D4FB33-7651-438B-A731-83CCD0B47665}"/>
    <x:cellStyle name="SAPBEXformats 3" xfId="46922" xr:uid="{98482A64-017E-4721-A132-55582E2AE3BD}"/>
    <x:cellStyle name="SAPBEXformats 3 2" xfId="46923" xr:uid="{A259BDCC-8D9D-4F97-9582-4453A82C37B6}"/>
    <x:cellStyle name="SAPBEXformats 3 3" xfId="46924" xr:uid="{05CFC91C-5EBC-4542-A9FD-90D59F197C8D}"/>
    <x:cellStyle name="SAPBEXformats 4" xfId="46925" xr:uid="{DB1EB89A-9CE2-418D-BD10-8A2121EE7522}"/>
    <x:cellStyle name="SAPBEXformats 4 2" xfId="46926" xr:uid="{19F2051E-1900-43FE-85D6-FE7A14613F74}"/>
    <x:cellStyle name="SAPBEXformats 4 3" xfId="46927" xr:uid="{C454AF15-21F8-47A5-8DB2-0B8811AF7FD4}"/>
    <x:cellStyle name="SAPBEXformats 5" xfId="46928" xr:uid="{9016402A-EE03-466A-800C-B98764D0253E}"/>
    <x:cellStyle name="SAPBEXformats 6" xfId="46929" xr:uid="{5E39D478-6236-42BC-933B-E8CA632B9164}"/>
    <x:cellStyle name="SAPBEXformats 7" xfId="46930" xr:uid="{FE4642E2-A712-4263-940E-F136262333D2}"/>
    <x:cellStyle name="SAPBEXheaderData" xfId="982" xr:uid="{C7F816C7-D27E-4030-9258-711C18E522AE}"/>
    <x:cellStyle name="SAPBEXheaderItem" xfId="983" xr:uid="{CE0063CC-CB6B-43AF-A1A8-649FB47A973C}"/>
    <x:cellStyle name="SAPBEXheaderRowOne" xfId="984" xr:uid="{CF012921-5722-487E-8442-9983F1856981}"/>
    <x:cellStyle name="SAPBEXheaderRowOne 2" xfId="985" xr:uid="{34DA8260-1F44-4139-8391-D21BE52BD175}"/>
    <x:cellStyle name="SAPBEXheaderRowOne 3" xfId="986" xr:uid="{9B361379-A766-4EA0-9BAE-69D34F1A36A2}"/>
    <x:cellStyle name="SAPBEXheaderRowOne 4" xfId="987" xr:uid="{DBB6DACA-D9E7-4FF5-AC52-8B808674105E}"/>
    <x:cellStyle name="SAPBEXheaderRowThree" xfId="988" xr:uid="{627C40C5-BF2C-469F-99B9-3AC695246EC7}"/>
    <x:cellStyle name="SAPBEXheaderRowThree 2" xfId="989" xr:uid="{D81EBC48-8314-45CC-A72C-2734DF3863D3}"/>
    <x:cellStyle name="SAPBEXheaderRowThree 3" xfId="990" xr:uid="{328D1610-8D2A-4B62-9318-CB47BE7F755E}"/>
    <x:cellStyle name="SAPBEXheaderRowThree 4" xfId="991" xr:uid="{4B375D7F-AF81-4E5B-BB08-2FB119FD055E}"/>
    <x:cellStyle name="SAPBEXheaderRowTwo" xfId="992" xr:uid="{88F3B467-C30F-4794-B989-C0DAEC37703E}"/>
    <x:cellStyle name="SAPBEXheaderSingleRow" xfId="993" xr:uid="{14C98D88-A1C2-4862-86E2-1CBBD25497DE}"/>
    <x:cellStyle name="SAPBEXheaderSingleRow 2" xfId="994" xr:uid="{C1AE2018-0369-45D0-B1D4-F8551C1A7A99}"/>
    <x:cellStyle name="SAPBEXheaderSingleRow 3" xfId="995" xr:uid="{933BCE24-CBCE-4E69-8C98-7CF5E5889374}"/>
    <x:cellStyle name="SAPBEXheaderSingleRow 4" xfId="996" xr:uid="{9240AC9D-6264-40B2-ABC8-997753DE3C03}"/>
    <x:cellStyle name="SAPBEXheaderText" xfId="997" xr:uid="{F4A6A6F9-385F-4868-8800-EF008E98092D}"/>
    <x:cellStyle name="SAPBEXresData" xfId="998" xr:uid="{8A2F06B1-8CD0-46E6-B8DC-4AA614D5A970}"/>
    <x:cellStyle name="SAPBEXresData 2" xfId="999" xr:uid="{DE75F464-7DB6-4EDA-9297-702BD6A5847B}"/>
    <x:cellStyle name="SAPBEXresData 2 2" xfId="46931" xr:uid="{BCBA0520-9C7E-41EF-9434-1D76A7561B5A}"/>
    <x:cellStyle name="SAPBEXresData 2 3" xfId="46932" xr:uid="{C6841EB3-4470-4E4E-8F59-B2358FC69485}"/>
    <x:cellStyle name="SAPBEXresData 2 4" xfId="46933" xr:uid="{988D9AA7-209E-4223-996C-1AAAB772977E}"/>
    <x:cellStyle name="SAPBEXresData 3" xfId="46934" xr:uid="{42AE17E4-760B-4FCB-87F9-F66156B0938C}"/>
    <x:cellStyle name="SAPBEXresData 3 2" xfId="46935" xr:uid="{DC8F3123-A378-49F5-8803-64C70EDF2D43}"/>
    <x:cellStyle name="SAPBEXresData 3 3" xfId="46936" xr:uid="{315D34EB-8744-46F7-8F04-467D7D235044}"/>
    <x:cellStyle name="SAPBEXresData 4" xfId="46937" xr:uid="{29B3FB0E-EBD4-455D-BA4D-A34E00AB8E6F}"/>
    <x:cellStyle name="SAPBEXresData 4 2" xfId="46938" xr:uid="{89B7145A-9B46-40C9-9E2A-7D1BD231BEB9}"/>
    <x:cellStyle name="SAPBEXresData 4 3" xfId="46939" xr:uid="{FF8ADD5B-4609-438C-A75D-876C40A5040E}"/>
    <x:cellStyle name="SAPBEXresData 5" xfId="46940" xr:uid="{C7DB2929-816D-4B11-9380-B0FBEA38C22E}"/>
    <x:cellStyle name="SAPBEXresData 6" xfId="46941" xr:uid="{5EFA714E-7B94-42C2-95FB-CD34B9BAC2F2}"/>
    <x:cellStyle name="SAPBEXresData 7" xfId="46942" xr:uid="{F6083B40-2973-4390-9908-8018FC04009E}"/>
    <x:cellStyle name="SAPBEXresDataEmph" xfId="1000" xr:uid="{B25C8F90-72DD-49C2-A6BE-BB6F26E1445E}"/>
    <x:cellStyle name="SAPBEXresDataEmph 2" xfId="1001" xr:uid="{02C5BD6E-87E2-4FCA-85CB-68961AA98B99}"/>
    <x:cellStyle name="SAPBEXresDataEmph 2 2" xfId="46943" xr:uid="{2D2F9118-CB15-4DF4-A2D6-475832011B59}"/>
    <x:cellStyle name="SAPBEXresDataEmph 2 3" xfId="46944" xr:uid="{B2408FDC-D48E-4A09-8EC6-74D5567C1DBD}"/>
    <x:cellStyle name="SAPBEXresDataEmph 2 4" xfId="46945" xr:uid="{0EDBE315-282C-4316-9333-2708CA7823B7}"/>
    <x:cellStyle name="SAPBEXresDataEmph 3" xfId="46946" xr:uid="{AB9CAA7C-BEE7-4960-BD36-B19C385EA78F}"/>
    <x:cellStyle name="SAPBEXresDataEmph 3 2" xfId="46947" xr:uid="{9E412C13-6214-462B-98C8-12F7418690A5}"/>
    <x:cellStyle name="SAPBEXresDataEmph 3 3" xfId="46948" xr:uid="{8BA0232A-0EA0-4DD6-ABE7-D1CD1E655B94}"/>
    <x:cellStyle name="SAPBEXresDataEmph 4" xfId="46949" xr:uid="{4209213C-F00B-4E04-9F84-32574AB54B02}"/>
    <x:cellStyle name="SAPBEXresDataEmph 4 2" xfId="46950" xr:uid="{073277FC-5CF8-4195-8BA2-8C9B28748C18}"/>
    <x:cellStyle name="SAPBEXresDataEmph 4 3" xfId="46951" xr:uid="{3425DEE6-90D0-4244-8BB8-7099C561662C}"/>
    <x:cellStyle name="SAPBEXresDataEmph 5" xfId="46952" xr:uid="{C9AE7100-18E9-41DB-A731-5064E5FFD64A}"/>
    <x:cellStyle name="SAPBEXresDataEmph 6" xfId="46953" xr:uid="{25404C2F-F21F-45F3-9613-B60C01A8C905}"/>
    <x:cellStyle name="SAPBEXresDataEmph 7" xfId="46954" xr:uid="{1E62F60F-8F8E-4854-BADD-3F89417A5C1B}"/>
    <x:cellStyle name="SAPBEXresExc1" xfId="1002" xr:uid="{CBB3B1AA-D81F-4D29-93C8-D4A7CD70605F}"/>
    <x:cellStyle name="SAPBEXresExc1Emph" xfId="1003" xr:uid="{7E7C1A68-4584-442B-98C9-76E502047FFA}"/>
    <x:cellStyle name="SAPBEXresExc2" xfId="1004" xr:uid="{986E6AEC-2C16-4668-85F8-756F24BDB80E}"/>
    <x:cellStyle name="SAPBEXresExc2Emph" xfId="1005" xr:uid="{65E8AB34-63D5-4B1F-A28C-89728BA3250D}"/>
    <x:cellStyle name="SAPBEXresItem" xfId="1006" xr:uid="{E7125664-E5D8-4CDF-8625-2234CBD0FA7B}"/>
    <x:cellStyle name="SAPBEXresItem 2" xfId="1007" xr:uid="{5C25ED5E-C22A-4DA4-B306-A8ABA62A5415}"/>
    <x:cellStyle name="SAPBEXresItem 2 2" xfId="46955" xr:uid="{3892C41A-755D-4DE4-B304-19E2A6C20D9E}"/>
    <x:cellStyle name="SAPBEXresItem 2 3" xfId="46956" xr:uid="{DB18A710-97C2-4AA8-B6AE-7623460948E7}"/>
    <x:cellStyle name="SAPBEXresItem 2 4" xfId="46957" xr:uid="{42F304E7-33C7-4626-98E5-A4299A11D090}"/>
    <x:cellStyle name="SAPBEXresItem 3" xfId="46958" xr:uid="{C6CD80F5-0641-4CE2-8FE4-49D9281B43F2}"/>
    <x:cellStyle name="SAPBEXresItem 3 2" xfId="46959" xr:uid="{331E372E-763C-4950-AE63-685830CBD837}"/>
    <x:cellStyle name="SAPBEXresItem 3 3" xfId="46960" xr:uid="{08BDE5B1-C247-48A9-B505-9B8B695988FD}"/>
    <x:cellStyle name="SAPBEXresItem 4" xfId="46961" xr:uid="{A7A4C1DB-E1CD-4969-8072-DC5576124B3C}"/>
    <x:cellStyle name="SAPBEXresItem 4 2" xfId="46962" xr:uid="{F963B515-A8BA-4514-A5FA-2F4BB8664181}"/>
    <x:cellStyle name="SAPBEXresItem 4 3" xfId="46963" xr:uid="{1837EBDA-3E08-4F90-BF5E-38DB29310B14}"/>
    <x:cellStyle name="SAPBEXresItem 5" xfId="46964" xr:uid="{9514FF56-8465-4029-8DAC-10D2942B79EE}"/>
    <x:cellStyle name="SAPBEXresItem 6" xfId="46965" xr:uid="{8248F86A-ABD8-4A88-A35B-4FBA46B669DD}"/>
    <x:cellStyle name="SAPBEXresItem 7" xfId="46966" xr:uid="{C4644A46-8AA3-4312-A3DC-2F265B805D1B}"/>
    <x:cellStyle name="SAPBEXstdData" xfId="1008" xr:uid="{ECE78B9C-8ED3-404C-BCF4-B8636B24FEAC}"/>
    <x:cellStyle name="SAPBEXstdData 2" xfId="1009" xr:uid="{E410A769-0D77-45A7-B207-E72EE95CA34F}"/>
    <x:cellStyle name="SAPBEXstdData 2 2" xfId="46967" xr:uid="{20680646-3F4E-431B-9997-F528E64AB0FD}"/>
    <x:cellStyle name="SAPBEXstdData 2 3" xfId="46968" xr:uid="{7B66DC84-F35A-46B5-94B2-636715C68E1E}"/>
    <x:cellStyle name="SAPBEXstdData 2 4" xfId="46969" xr:uid="{E53D1503-2121-4110-A8D2-075169C6C555}"/>
    <x:cellStyle name="SAPBEXstdData 3" xfId="46970" xr:uid="{AFBC7929-8044-477E-A46A-C8D0236078F5}"/>
    <x:cellStyle name="SAPBEXstdData 3 2" xfId="46971" xr:uid="{6F64D082-0421-491E-B6AF-8BC0ADD35260}"/>
    <x:cellStyle name="SAPBEXstdData 3 3" xfId="46972" xr:uid="{0A295CB7-5C0B-4030-B228-DBFB101072C0}"/>
    <x:cellStyle name="SAPBEXstdData 4" xfId="46973" xr:uid="{9ECD27AB-4320-40CE-A584-916CE84C8673}"/>
    <x:cellStyle name="SAPBEXstdData 4 2" xfId="46974" xr:uid="{BF41CD1E-40D4-4734-AA57-194DE4006F77}"/>
    <x:cellStyle name="SAPBEXstdData 4 3" xfId="46975" xr:uid="{584AE098-0074-460C-BD5D-505D604F629A}"/>
    <x:cellStyle name="SAPBEXstdData 5" xfId="46976" xr:uid="{B8CBA249-BA9B-4AC8-A629-D114004DE21D}"/>
    <x:cellStyle name="SAPBEXstdData 6" xfId="46977" xr:uid="{21010073-879B-4E93-BF3A-A9BF428B80AC}"/>
    <x:cellStyle name="SAPBEXstdData 7" xfId="46978" xr:uid="{DB813310-8BCB-41A2-B380-C9584F303CB0}"/>
    <x:cellStyle name="SAPBEXstdDataEmph" xfId="1010" xr:uid="{795CA18C-3275-4704-9C17-AB2AB242E917}"/>
    <x:cellStyle name="SAPBEXstdDataEmph 2" xfId="1011" xr:uid="{9E5A67B7-D6BD-40BB-B938-9F45ACFF6132}"/>
    <x:cellStyle name="SAPBEXstdDataEmph 2 2" xfId="46979" xr:uid="{F1F86DE5-EB10-4EB6-88EF-7AE451B00840}"/>
    <x:cellStyle name="SAPBEXstdDataEmph 2 3" xfId="46980" xr:uid="{C2CF6D19-078C-4539-91F3-29115DC95BC4}"/>
    <x:cellStyle name="SAPBEXstdDataEmph 2 4" xfId="46981" xr:uid="{0339BCFB-4BE8-4BC6-9CE1-E1C6477022B6}"/>
    <x:cellStyle name="SAPBEXstdDataEmph 3" xfId="46982" xr:uid="{08BC2062-FC33-4177-85BE-E55F53FA5128}"/>
    <x:cellStyle name="SAPBEXstdDataEmph 3 2" xfId="46983" xr:uid="{5A028688-BF07-4CE3-9341-EF287006138C}"/>
    <x:cellStyle name="SAPBEXstdDataEmph 3 3" xfId="46984" xr:uid="{C130669A-077D-4F17-902C-75EC13197884}"/>
    <x:cellStyle name="SAPBEXstdDataEmph 4" xfId="46985" xr:uid="{E7AF5379-BF67-436E-9FD7-213C3A470084}"/>
    <x:cellStyle name="SAPBEXstdDataEmph 4 2" xfId="46986" xr:uid="{3C162A35-50D8-4A4E-A8BD-A75632EB7159}"/>
    <x:cellStyle name="SAPBEXstdDataEmph 4 3" xfId="46987" xr:uid="{34EA4C55-CF71-4304-9759-C192B0052005}"/>
    <x:cellStyle name="SAPBEXstdDataEmph 5" xfId="46988" xr:uid="{4894B5EC-E63A-4D4D-B9C4-E759FCCAEFF9}"/>
    <x:cellStyle name="SAPBEXstdDataEmph 6" xfId="46989" xr:uid="{12FEB16A-CE87-414A-82B0-93404CCE6299}"/>
    <x:cellStyle name="SAPBEXstdDataEmph 7" xfId="46990" xr:uid="{002A890B-6551-4D15-87A6-D2EE3B2277CE}"/>
    <x:cellStyle name="SAPBEXstdExc1" xfId="1012" xr:uid="{8D051105-5A4A-4651-98F5-E1C54B9E627E}"/>
    <x:cellStyle name="SAPBEXstdExc1Emph" xfId="1013" xr:uid="{AED652FC-1A0E-45DF-8E53-DED075A91385}"/>
    <x:cellStyle name="SAPBEXstdExc2" xfId="1014" xr:uid="{FB5445B7-955B-4005-BE10-BFF7CDAD2D2F}"/>
    <x:cellStyle name="SAPBEXstdExc2Emph" xfId="1015" xr:uid="{0D14847D-C56F-4CEA-9879-B428E0559AAF}"/>
    <x:cellStyle name="SAPBEXstdItem" xfId="1016" xr:uid="{FD62259E-2332-4674-9231-2281A79B5D37}"/>
    <x:cellStyle name="SAPBEXstdItem 2" xfId="1017" xr:uid="{ED2DBAFB-48EB-4F53-A7A2-C833815998EA}"/>
    <x:cellStyle name="SAPBEXstdItem 2 2" xfId="46991" xr:uid="{FBF4E681-D323-4D8D-AB79-A9D7D7BFE3FB}"/>
    <x:cellStyle name="SAPBEXstdItem 2 3" xfId="46992" xr:uid="{4DD15CCF-4F9E-4EB4-94F3-5859400C1C80}"/>
    <x:cellStyle name="SAPBEXstdItem 2 4" xfId="46993" xr:uid="{9AA42900-F964-4C46-BA75-DF2D24778692}"/>
    <x:cellStyle name="SAPBEXstdItem 3" xfId="46994" xr:uid="{1EF63B73-F9F0-4135-95E9-AB4C806AAF2A}"/>
    <x:cellStyle name="SAPBEXstdItem 3 2" xfId="46995" xr:uid="{FD3EF029-3FFD-4B95-8ED5-6288E80827F4}"/>
    <x:cellStyle name="SAPBEXstdItem 3 3" xfId="46996" xr:uid="{FD4CECD4-09A6-462D-B0B3-3BF58324F61E}"/>
    <x:cellStyle name="SAPBEXstdItem 4" xfId="46997" xr:uid="{75A3B0D3-0D0F-4BB2-BFA8-5BE6E1E5792D}"/>
    <x:cellStyle name="SAPBEXstdItem 4 2" xfId="46998" xr:uid="{3A00E4E0-95C6-4D9A-874F-70F1CB7434A6}"/>
    <x:cellStyle name="SAPBEXstdItem 4 3" xfId="46999" xr:uid="{F2D0E310-69DB-41B5-B0FD-226D0147BC62}"/>
    <x:cellStyle name="SAPBEXstdItem 5" xfId="47000" xr:uid="{19196FF6-EC0F-472F-B80A-75960B323D05}"/>
    <x:cellStyle name="SAPBEXstdItem 6" xfId="47001" xr:uid="{2A2DE7A6-8831-4CA5-91B7-348C9196C8FC}"/>
    <x:cellStyle name="SAPBEXstdItem 7" xfId="47002" xr:uid="{331DAC64-1F6A-4551-8B1B-87FE43E6ECAF}"/>
    <x:cellStyle name="SAPBEXstdItemHeader" xfId="1018" xr:uid="{E0C9EF26-2419-44FE-A680-59FBAC6B0420}"/>
    <x:cellStyle name="SAPBEXstdItemHeader 2" xfId="1019" xr:uid="{B1EC8F7B-EAA2-4888-9ECA-7F2420B897B1}"/>
    <x:cellStyle name="SAPBEXstdItemHeader 2 2" xfId="47003" xr:uid="{5C94E55E-BF7D-4261-BDE8-482184362C1D}"/>
    <x:cellStyle name="SAPBEXstdItemHeader 2 3" xfId="47004" xr:uid="{637DE934-DB39-4240-8AC0-34B2F65D13EE}"/>
    <x:cellStyle name="SAPBEXstdItemHeader 2 4" xfId="47005" xr:uid="{4629763A-C6F5-4D32-97F0-69539F6EE0A2}"/>
    <x:cellStyle name="SAPBEXstdItemHeader 3" xfId="47006" xr:uid="{E1586EC6-E9C9-4B58-BD25-DED9EC129AAF}"/>
    <x:cellStyle name="SAPBEXstdItemHeader 3 2" xfId="47007" xr:uid="{49031005-D578-45DC-8E02-B7C6E203555F}"/>
    <x:cellStyle name="SAPBEXstdItemHeader 3 3" xfId="47008" xr:uid="{A42D0819-2456-4C2C-8498-18DD43B4DD73}"/>
    <x:cellStyle name="SAPBEXstdItemHeader 4" xfId="47009" xr:uid="{35851139-7D7F-491F-9205-0C686C9DFEF4}"/>
    <x:cellStyle name="SAPBEXstdItemHeader 4 2" xfId="47010" xr:uid="{1D851008-1093-4651-9B71-E5561B94C8EA}"/>
    <x:cellStyle name="SAPBEXstdItemHeader 4 3" xfId="47011" xr:uid="{71C9EBB1-750F-4610-B27F-10C05D82685A}"/>
    <x:cellStyle name="SAPBEXstdItemHeader 5" xfId="47012" xr:uid="{FDE48FE8-E2D4-45CE-BAE9-CCB25397C75E}"/>
    <x:cellStyle name="SAPBEXstdItemHeader 6" xfId="47013" xr:uid="{5B7BF90E-12A7-4D44-A89B-5B8445CCFA30}"/>
    <x:cellStyle name="SAPBEXstdItemHeader 7" xfId="47014" xr:uid="{378B9646-1F1F-468C-B504-D24E23173712}"/>
    <x:cellStyle name="SAPBEXstdItemLeft" xfId="1020" xr:uid="{0BE40DD1-1873-420E-9AE6-DA1C70859E4C}"/>
    <x:cellStyle name="SAPBEXstdItemLeft 2" xfId="1021" xr:uid="{92667A0C-1B7B-4143-9552-9CD918818B7B}"/>
    <x:cellStyle name="SAPBEXstdItemLeft 2 2" xfId="47015" xr:uid="{E27AE002-130C-43C6-9897-A2EE2751B6FD}"/>
    <x:cellStyle name="SAPBEXstdItemLeft 2 3" xfId="47016" xr:uid="{30D0BDE0-1831-4954-A04D-FC0053CCEE7A}"/>
    <x:cellStyle name="SAPBEXstdItemLeft 2 4" xfId="47017" xr:uid="{5B053AC8-5007-4F5B-AA2E-7EDA158677E3}"/>
    <x:cellStyle name="SAPBEXstdItemLeft 3" xfId="47018" xr:uid="{BF154FA8-7182-416C-BCE8-5E1DA65744B3}"/>
    <x:cellStyle name="SAPBEXstdItemLeft 3 2" xfId="47019" xr:uid="{35966BAE-D87A-4869-82FE-B80D6267431D}"/>
    <x:cellStyle name="SAPBEXstdItemLeft 3 3" xfId="47020" xr:uid="{D3F5FB01-9F60-40F8-BA77-4472C02AB2B7}"/>
    <x:cellStyle name="SAPBEXstdItemLeft 4" xfId="47021" xr:uid="{B9619C9A-9451-47B1-9F80-63E259B701B1}"/>
    <x:cellStyle name="SAPBEXstdItemLeft 4 2" xfId="47022" xr:uid="{CB4FEE16-83B1-4E4F-97B5-D2D30ABDC754}"/>
    <x:cellStyle name="SAPBEXstdItemLeft 4 3" xfId="47023" xr:uid="{D2A6B546-4AA8-4D16-8F71-C2C13EB149AF}"/>
    <x:cellStyle name="SAPBEXstdItemLeft 5" xfId="47024" xr:uid="{1791FD15-7F31-4C35-8546-1ED8C3C7DFF0}"/>
    <x:cellStyle name="SAPBEXstdItemLeft 6" xfId="47025" xr:uid="{479CE311-261B-4C2F-A155-3D8C742A0FA1}"/>
    <x:cellStyle name="SAPBEXstdItemLeft 7" xfId="47026" xr:uid="{34983AF8-8E71-40F2-BF5E-92BE18FCCE3F}"/>
    <x:cellStyle name="SAPBEXstdItemLeftChart" xfId="1022" xr:uid="{8029A64E-4950-459D-A871-BC8C3037EA0F}"/>
    <x:cellStyle name="SAPBEXstdItemLeftChart 2" xfId="1023" xr:uid="{5B92C49A-039C-4E5E-83F8-E53EA6364CA2}"/>
    <x:cellStyle name="SAPBEXstdItemLeftChart 2 2" xfId="47027" xr:uid="{43B8A00F-18C6-4CD5-AC9E-24741692EA3D}"/>
    <x:cellStyle name="SAPBEXstdItemLeftChart 2 3" xfId="47028" xr:uid="{85EBBC67-99F3-460C-B12F-B90163927A51}"/>
    <x:cellStyle name="SAPBEXstdItemLeftChart 2 4" xfId="47029" xr:uid="{9557A375-881C-4DFE-A323-3C21F03F806C}"/>
    <x:cellStyle name="SAPBEXstdItemLeftChart 3" xfId="47030" xr:uid="{A33789B1-7F6A-4F8D-BDDD-79DAC09CD61E}"/>
    <x:cellStyle name="SAPBEXstdItemLeftChart 3 2" xfId="47031" xr:uid="{08B691B9-6906-43E1-AD7F-0DBE085A940C}"/>
    <x:cellStyle name="SAPBEXstdItemLeftChart 3 3" xfId="47032" xr:uid="{9DEE2188-5889-49AF-93B9-9D78BB80AA49}"/>
    <x:cellStyle name="SAPBEXstdItemLeftChart 4" xfId="47033" xr:uid="{2DD3CC3A-BCD6-4E54-8210-96E19AE294DD}"/>
    <x:cellStyle name="SAPBEXstdItemLeftChart 4 2" xfId="47034" xr:uid="{86AD0E1A-518F-41B5-972D-A985AB2F1A3D}"/>
    <x:cellStyle name="SAPBEXstdItemLeftChart 4 3" xfId="47035" xr:uid="{D7A92A2B-6178-44D6-B0F2-021C319E7AD7}"/>
    <x:cellStyle name="SAPBEXstdItemLeftChart 5" xfId="47036" xr:uid="{BE4B1910-94A8-4FBB-B290-7BEA52AA6030}"/>
    <x:cellStyle name="SAPBEXstdItemLeftChart 6" xfId="47037" xr:uid="{44AC03AD-28D4-4E0A-BF67-9F84067BB5BD}"/>
    <x:cellStyle name="SAPBEXstdItemLeftChart 7" xfId="47038" xr:uid="{46F012C7-5320-474F-BEB4-1B758282C45D}"/>
    <x:cellStyle name="SAPBEXsubData" xfId="1024" xr:uid="{9BAEF003-6F36-42EF-A34D-D9639534026A}"/>
    <x:cellStyle name="SAPBEXsubData 2" xfId="1025" xr:uid="{0030AFEE-1D66-4085-A0EB-4DE3A8759CD6}"/>
    <x:cellStyle name="SAPBEXsubData 2 2" xfId="47039" xr:uid="{47E31135-2C60-485A-8D64-A0B5AA8B7EE0}"/>
    <x:cellStyle name="SAPBEXsubData 2 3" xfId="47040" xr:uid="{360E7AEA-DE32-41AE-BCF0-6B096660587C}"/>
    <x:cellStyle name="SAPBEXsubData 2 4" xfId="47041" xr:uid="{7064F497-32E1-4112-9EEC-7B62AE8471A5}"/>
    <x:cellStyle name="SAPBEXsubData 3" xfId="47042" xr:uid="{3A540B4A-F90F-43A4-B2B9-8DC0C31E837C}"/>
    <x:cellStyle name="SAPBEXsubData 3 2" xfId="47043" xr:uid="{89C52B60-C817-4B76-967C-DC884FF50ED3}"/>
    <x:cellStyle name="SAPBEXsubData 3 3" xfId="47044" xr:uid="{8A88C4E7-E8BE-4A7B-B743-F9C32649838C}"/>
    <x:cellStyle name="SAPBEXsubData 4" xfId="47045" xr:uid="{12A87CCF-35E5-4C0B-A5D5-8B6FEB46C693}"/>
    <x:cellStyle name="SAPBEXsubData 4 2" xfId="47046" xr:uid="{AEC02B6A-5C3F-49CF-9F05-FAB5D67482AC}"/>
    <x:cellStyle name="SAPBEXsubData 4 3" xfId="47047" xr:uid="{9B1C2C71-1462-4627-8CD5-1464399FBD96}"/>
    <x:cellStyle name="SAPBEXsubData 5" xfId="47048" xr:uid="{3EC0E325-A915-4C25-8EE4-2E2B6C47E65D}"/>
    <x:cellStyle name="SAPBEXsubData 6" xfId="47049" xr:uid="{FD771FAF-5E9F-4800-BF80-91FCCA68A0EC}"/>
    <x:cellStyle name="SAPBEXsubData 7" xfId="47050" xr:uid="{7D541D5B-D8C1-4DC8-A2EC-0C3815DBCD58}"/>
    <x:cellStyle name="SAPBEXsubDataEmph" xfId="1026" xr:uid="{81ABDE27-B184-4710-99C1-4A583920815E}"/>
    <x:cellStyle name="SAPBEXsubDataEmph 2" xfId="1027" xr:uid="{E9B30E09-388C-4700-8A98-090351C3805F}"/>
    <x:cellStyle name="SAPBEXsubDataEmph 2 2" xfId="47051" xr:uid="{F3297A52-B81A-4936-A627-41F9DD4CCBEF}"/>
    <x:cellStyle name="SAPBEXsubDataEmph 2 3" xfId="47052" xr:uid="{2B5116C2-632E-4B3A-8898-30E592179A3B}"/>
    <x:cellStyle name="SAPBEXsubDataEmph 2 4" xfId="47053" xr:uid="{0917D92A-EED1-4D7F-BCD0-FFEEF41351DD}"/>
    <x:cellStyle name="SAPBEXsubDataEmph 3" xfId="47054" xr:uid="{1B409DA4-B7A9-427B-8AA7-266B5627B3F7}"/>
    <x:cellStyle name="SAPBEXsubDataEmph 3 2" xfId="47055" xr:uid="{69F4B1EC-B416-40B0-917A-CDF9FDA435C5}"/>
    <x:cellStyle name="SAPBEXsubDataEmph 3 3" xfId="47056" xr:uid="{24242663-6DD7-4204-941C-D1AFB277B26D}"/>
    <x:cellStyle name="SAPBEXsubDataEmph 4" xfId="47057" xr:uid="{1C01D820-17E7-4549-83BA-003E0973A0D2}"/>
    <x:cellStyle name="SAPBEXsubDataEmph 4 2" xfId="47058" xr:uid="{DAF4EAD4-F1E9-47FA-A249-008BE987C50E}"/>
    <x:cellStyle name="SAPBEXsubDataEmph 4 3" xfId="47059" xr:uid="{73D0A322-2739-4058-BF2C-8E7E566D4072}"/>
    <x:cellStyle name="SAPBEXsubDataEmph 5" xfId="47060" xr:uid="{86C466F0-5A94-476C-9AC1-81003B3BDA1D}"/>
    <x:cellStyle name="SAPBEXsubDataEmph 6" xfId="47061" xr:uid="{214898A4-CEED-49F5-A4D9-48B94071630C}"/>
    <x:cellStyle name="SAPBEXsubDataEmph 7" xfId="47062" xr:uid="{545EFB94-2443-4944-A509-704F0A72BD5B}"/>
    <x:cellStyle name="SAPBEXsubExc1" xfId="1028" xr:uid="{6E86F805-06B6-40F7-BF01-7BD5BCF34F5D}"/>
    <x:cellStyle name="SAPBEXsubExc1Emph" xfId="1029" xr:uid="{A670E941-E42B-48BB-A674-C6C0EFDE514B}"/>
    <x:cellStyle name="SAPBEXsubExc2" xfId="1030" xr:uid="{15F80C49-2830-4C74-8112-7DFA9D1DDA10}"/>
    <x:cellStyle name="SAPBEXsubExc2Emph" xfId="1031" xr:uid="{2145D91B-B825-4F0F-924E-FF22AA4B3DC3}"/>
    <x:cellStyle name="SAPBEXsubItem" xfId="1032" xr:uid="{A0BA7663-6BA8-466F-ACAF-F4921EBBD1C1}"/>
    <x:cellStyle name="SAPBEXsubItem 2" xfId="1033" xr:uid="{B3467794-F092-44C6-8AF0-15EB5D9B5D6A}"/>
    <x:cellStyle name="SAPBEXsubItem 2 2" xfId="47063" xr:uid="{7CDDF8AE-3326-4757-B679-91366853C98D}"/>
    <x:cellStyle name="SAPBEXsubItem 2 3" xfId="47064" xr:uid="{0EAF5DC3-8659-4D58-BD9F-3C09A3C4FA2C}"/>
    <x:cellStyle name="SAPBEXsubItem 2 4" xfId="47065" xr:uid="{951CBAAA-F082-4869-82C4-7C0F8546727C}"/>
    <x:cellStyle name="SAPBEXsubItem 3" xfId="47066" xr:uid="{3AEB3F86-2307-4400-A83E-3329373DCF93}"/>
    <x:cellStyle name="SAPBEXsubItem 3 2" xfId="47067" xr:uid="{E9AF890C-56F1-493C-AD74-AAD2201B62DE}"/>
    <x:cellStyle name="SAPBEXsubItem 3 3" xfId="47068" xr:uid="{DB1AFD51-B53B-4962-8854-BF77D3CB8C0B}"/>
    <x:cellStyle name="SAPBEXsubItem 4" xfId="47069" xr:uid="{C6D687A4-8E38-41DC-A4DE-4415D07D0EBA}"/>
    <x:cellStyle name="SAPBEXsubItem 4 2" xfId="47070" xr:uid="{155D0E95-92EA-4BCC-AB4B-94DEA2E91D17}"/>
    <x:cellStyle name="SAPBEXsubItem 4 3" xfId="47071" xr:uid="{88F67D10-1013-4AD8-AE0E-65AB8F72D292}"/>
    <x:cellStyle name="SAPBEXsubItem 5" xfId="47072" xr:uid="{0D4A1D81-12EB-4517-A15E-9A04E148083E}"/>
    <x:cellStyle name="SAPBEXsubItem 6" xfId="47073" xr:uid="{2D0FF1E8-4A33-4E9B-8112-D819C1254BF8}"/>
    <x:cellStyle name="SAPBEXsubItem 7" xfId="47074" xr:uid="{27592EAE-E3FB-4F36-810B-4C5CCF669822}"/>
    <x:cellStyle name="SAPBEXtitle" xfId="1034" xr:uid="{0E1BC82F-F334-47A4-AD30-3A83D2BD492A}"/>
    <x:cellStyle name="SAPBEXundefined" xfId="1035" xr:uid="{F40B1451-D4BA-4C01-B7E8-FE7C021947E4}"/>
    <x:cellStyle name="SAPBEXundefined 2" xfId="1036" xr:uid="{F2A59E49-F24F-4A13-A98E-3DF0C3D5EFF8}"/>
    <x:cellStyle name="SAPBEXundefined 2 2" xfId="47075" xr:uid="{4DA86578-F9CD-4C50-B6FB-EEC716A025CA}"/>
    <x:cellStyle name="SAPBEXundefined 2 3" xfId="47076" xr:uid="{8A7C2F73-B705-4978-9226-896E5B2424AE}"/>
    <x:cellStyle name="SAPBEXundefined 2 4" xfId="47077" xr:uid="{5E188F20-7B30-4732-9D86-25BBB5F6366D}"/>
    <x:cellStyle name="SAPBEXundefined 3" xfId="47078" xr:uid="{3945B63A-C612-4BA6-90E1-45D66AD39B79}"/>
    <x:cellStyle name="SAPBEXundefined 3 2" xfId="47079" xr:uid="{F7A5A155-B563-44EC-BD78-457FCC5C8F93}"/>
    <x:cellStyle name="SAPBEXundefined 3 3" xfId="47080" xr:uid="{A388F691-3013-49B9-A7CD-E5B6EADF166D}"/>
    <x:cellStyle name="SAPBEXundefined 4" xfId="47081" xr:uid="{B1A8ED83-CC61-48CE-8887-96DA4B94CDB6}"/>
    <x:cellStyle name="SAPBEXundefined 4 2" xfId="47082" xr:uid="{4ED1D208-763E-4120-AB68-35B134488E06}"/>
    <x:cellStyle name="SAPBEXundefined 4 3" xfId="47083" xr:uid="{1EB17557-A12D-47F1-AB82-7052F4C9224B}"/>
    <x:cellStyle name="SAPBEXundefined 5" xfId="47084" xr:uid="{02CFECAB-7E72-4414-B809-ECC10E559BE2}"/>
    <x:cellStyle name="SAPBEXundefined 6" xfId="47085" xr:uid="{3026AD43-A0A7-4DB3-9AF7-CF6AC6A8921B}"/>
    <x:cellStyle name="SAPBEXundefined 7" xfId="47086" xr:uid="{9E9B90DD-BAD0-4D85-942B-C063B3EC424B}"/>
    <x:cellStyle name="Style 1" xfId="1037" xr:uid="{960DA160-7674-4A6D-A4B6-C36C3EB8F7E1}"/>
    <x:cellStyle name="Style 1 2" xfId="1038" xr:uid="{48F7F129-58C9-4B8A-A0E2-E355E63011DA}"/>
    <x:cellStyle name="Style 1 2 2" xfId="47087" xr:uid="{7581E0AC-BDD4-4990-906C-1D9F1BB9ECA5}"/>
    <x:cellStyle name="Style 1 2 2 2" xfId="47088" xr:uid="{CACDE51C-5F40-4F50-87EE-1A2FC3F4C5AE}"/>
    <x:cellStyle name="Style 1 2 3" xfId="47089" xr:uid="{091E94B0-47CD-4E59-86C8-8D090AB8E510}"/>
    <x:cellStyle name="Style 1 3" xfId="1039" xr:uid="{25B05CFB-C3F5-45D6-978A-A1B6FB866F8B}"/>
    <x:cellStyle name="Style 1 3 2" xfId="47090" xr:uid="{022A3E9E-AAAC-47CD-B6D4-0C34408492F1}"/>
    <x:cellStyle name="Style 1 4" xfId="1040" xr:uid="{5067F827-225F-4333-928C-E6C1E61DE45B}"/>
    <x:cellStyle name="Style 1 5" xfId="1041" xr:uid="{D0A31FB4-2E05-4F27-9B6C-BD78D692753C}"/>
    <x:cellStyle name="Style 1 6" xfId="1042" xr:uid="{DB2F006E-A3F9-4BA5-AE26-1FB80B189152}"/>
    <x:cellStyle name="Subtotal" xfId="1043" xr:uid="{625BD7D2-8E0A-440B-AF12-7629B799ECF2}"/>
    <x:cellStyle name="Temp" xfId="1044" xr:uid="{33F6F6B9-4FB3-4D47-8F75-CABE3BC27620}"/>
    <x:cellStyle name="TextStyle" xfId="1045" xr:uid="{4D1CF267-F06C-4915-9858-769FD7A88518}"/>
    <x:cellStyle name="TextStyle 2" xfId="1046" xr:uid="{3764A593-5894-4CDC-AC0E-4DA331312BD2}"/>
    <x:cellStyle name="Title 10" xfId="1047" xr:uid="{7F594846-C795-40CA-9E08-4D2C71DC5CFA}"/>
    <x:cellStyle name="Title 11" xfId="1048" xr:uid="{85C57C0E-F547-4EAC-841C-7CABD5CE8BAF}"/>
    <x:cellStyle name="Title 12" xfId="1049" xr:uid="{9BF170AB-F1D5-4608-B3DB-4DD5E9026A35}"/>
    <x:cellStyle name="Title 2" xfId="1050" xr:uid="{FDBD453C-A421-424D-BF29-42F6CB99E9DE}"/>
    <x:cellStyle name="Title 2 2" xfId="47091" xr:uid="{86AFB25A-80E7-4CB2-8F4E-B3FCF6CC1DB0}"/>
    <x:cellStyle name="Title 2 2 2" xfId="47092" xr:uid="{5747D258-F9BB-4649-96FB-595687614229}"/>
    <x:cellStyle name="Title 2 3" xfId="47093" xr:uid="{50C2385F-3C10-4362-BFAD-6F3B5156B8E3}"/>
    <x:cellStyle name="Title 3" xfId="1051" xr:uid="{B95538E7-5C52-4C1F-9A1A-E36CFABF9ADE}"/>
    <x:cellStyle name="Title 4" xfId="1052" xr:uid="{9D26EDF1-ADE8-4805-96FB-FCA4232C0018}"/>
    <x:cellStyle name="Title 5" xfId="1053" xr:uid="{7FD81BF0-3EAA-4BDD-B83E-36B5E0424CD7}"/>
    <x:cellStyle name="Title 6" xfId="1054" xr:uid="{076E2404-0FF3-4D80-ADA7-0FFC09B8B09B}"/>
    <x:cellStyle name="Title 7" xfId="1055" xr:uid="{C9EA39AE-5C68-4C4C-88A6-E83B9CA8C269}"/>
    <x:cellStyle name="Title 8" xfId="1056" xr:uid="{AB1992E5-392C-446D-A054-3274F217CA05}"/>
    <x:cellStyle name="Title 9" xfId="1057" xr:uid="{634A7F03-0A0A-41F4-8A4D-415F6228FCB5}"/>
    <x:cellStyle name="To Do" xfId="1058" xr:uid="{36B599A3-8C1B-45DC-9D84-9F24BCF707D4}"/>
    <x:cellStyle name="To Do 2" xfId="47094" xr:uid="{1AAA13AF-0AB2-49DC-AC27-50E802EF8E7F}"/>
    <x:cellStyle name="Total 10" xfId="1059" xr:uid="{D98B94C2-F2E1-4B47-919B-53487135430C}"/>
    <x:cellStyle name="Total 10 2" xfId="1060" xr:uid="{F872B1FE-2C10-4DB3-8571-80BE202CEA58}"/>
    <x:cellStyle name="Total 10 2 2" xfId="47095" xr:uid="{E6A62B4C-F801-4506-9DC3-11723F7A5048}"/>
    <x:cellStyle name="Total 10 2 3" xfId="47096" xr:uid="{55BD0B56-F762-4E58-8D89-331B4B0D620D}"/>
    <x:cellStyle name="Total 10 2 4" xfId="47097" xr:uid="{7175B69D-EC9F-4DC9-B5B3-FFEF09C7D81D}"/>
    <x:cellStyle name="Total 10 3" xfId="47098" xr:uid="{045C0C5C-3594-4399-B48B-A65935FBB19F}"/>
    <x:cellStyle name="Total 10 3 2" xfId="47099" xr:uid="{6E1F9E6D-574A-4008-891B-AF0F325412AF}"/>
    <x:cellStyle name="Total 10 3 3" xfId="47100" xr:uid="{B72AE71F-B449-4A51-90ED-8083255583FC}"/>
    <x:cellStyle name="Total 10 4" xfId="47101" xr:uid="{7563F11B-1FD1-44FC-9A3E-5474DF603745}"/>
    <x:cellStyle name="Total 10 4 2" xfId="47102" xr:uid="{02E65918-5448-4261-AAF2-685CF3FC8116}"/>
    <x:cellStyle name="Total 10 4 3" xfId="47103" xr:uid="{05666397-4A5B-4005-9114-CE9E2333F223}"/>
    <x:cellStyle name="Total 10 5" xfId="47104" xr:uid="{824B4880-ED68-4404-9503-B571CFEA1DF6}"/>
    <x:cellStyle name="Total 10 6" xfId="47105" xr:uid="{EA036B4E-96C9-4678-8B67-6036BDB51718}"/>
    <x:cellStyle name="Total 10 7" xfId="47106" xr:uid="{B45E263D-19F1-4764-B1FD-3701606D8ABA}"/>
    <x:cellStyle name="Total 11" xfId="1061" xr:uid="{2C110C34-A2E3-4874-A077-9E893652003E}"/>
    <x:cellStyle name="Total 11 2" xfId="1062" xr:uid="{D1D911C8-2DC2-48D3-BA2F-766CA9A76CC6}"/>
    <x:cellStyle name="Total 11 2 2" xfId="47107" xr:uid="{F40340B7-7370-461E-98A5-D7D54B311AAE}"/>
    <x:cellStyle name="Total 11 2 3" xfId="47108" xr:uid="{61A8AD95-5EFB-4112-9979-B3CBD1C82150}"/>
    <x:cellStyle name="Total 11 2 4" xfId="47109" xr:uid="{53119424-8EEF-480E-8D96-148702AD0540}"/>
    <x:cellStyle name="Total 11 3" xfId="47110" xr:uid="{A489ED4D-E9CF-4243-8F9A-F9E8BABCE6F7}"/>
    <x:cellStyle name="Total 11 3 2" xfId="47111" xr:uid="{E5BBA0E5-DC6E-4BFB-9879-D9830B5E97E4}"/>
    <x:cellStyle name="Total 11 3 3" xfId="47112" xr:uid="{BD7FBBBA-06BE-47D3-B624-B9751483F916}"/>
    <x:cellStyle name="Total 11 4" xfId="47113" xr:uid="{7FF4AA39-994F-49A8-A6C8-3373E3E415A1}"/>
    <x:cellStyle name="Total 11 4 2" xfId="47114" xr:uid="{33C3350F-2E8F-4CF3-B749-AD730DAEDF27}"/>
    <x:cellStyle name="Total 11 4 3" xfId="47115" xr:uid="{E95F4CBF-57D1-4983-BEAF-65FAB51F352E}"/>
    <x:cellStyle name="Total 11 5" xfId="47116" xr:uid="{6130489E-B1BD-4BA9-8D47-80F0603833C7}"/>
    <x:cellStyle name="Total 11 6" xfId="47117" xr:uid="{7C113616-E52C-441A-9578-5207BAD4EF90}"/>
    <x:cellStyle name="Total 11 7" xfId="47118" xr:uid="{985C94E6-EB21-426F-8FC1-71672AB8511D}"/>
    <x:cellStyle name="Total 12" xfId="1063" xr:uid="{C4C8868F-4258-4534-896A-EA4D9BE7880F}"/>
    <x:cellStyle name="Total 12 2" xfId="1064" xr:uid="{863EE683-5835-41A0-9745-50DA93F4E1E0}"/>
    <x:cellStyle name="Total 12 2 2" xfId="47119" xr:uid="{ED985223-FD7B-485E-A4A7-531C4554E746}"/>
    <x:cellStyle name="Total 12 2 3" xfId="47120" xr:uid="{BB278233-7FF7-483A-A605-AE16B22BE264}"/>
    <x:cellStyle name="Total 12 2 4" xfId="47121" xr:uid="{D19CAD3A-777B-49D6-96B6-44F685E4FF32}"/>
    <x:cellStyle name="Total 12 3" xfId="47122" xr:uid="{A53C8036-A303-46FD-AAEA-4706A7CEF665}"/>
    <x:cellStyle name="Total 12 3 2" xfId="47123" xr:uid="{B91F66C5-95F5-443F-8CAF-40A948E114CB}"/>
    <x:cellStyle name="Total 12 3 3" xfId="47124" xr:uid="{A4F32C5F-D560-459A-AB56-2C35B1BE9082}"/>
    <x:cellStyle name="Total 12 4" xfId="47125" xr:uid="{88F20DA6-8642-461A-8FD7-244AEF9801A2}"/>
    <x:cellStyle name="Total 12 4 2" xfId="47126" xr:uid="{D1CCA2D6-92EE-4674-943D-432BA20E2CAD}"/>
    <x:cellStyle name="Total 12 4 3" xfId="47127" xr:uid="{FE79CF70-C712-4FF1-AD92-B0E27D73747D}"/>
    <x:cellStyle name="Total 12 5" xfId="47128" xr:uid="{C8E427D3-6B01-41D8-AA62-4A2A5AF7E57F}"/>
    <x:cellStyle name="Total 12 6" xfId="47129" xr:uid="{7D505E4C-300D-41E4-909E-8F169C31C715}"/>
    <x:cellStyle name="Total 12 7" xfId="47130" xr:uid="{CA6CC548-44B0-490F-A706-A4F970691AF0}"/>
    <x:cellStyle name="Total 13" xfId="1065" xr:uid="{C9494508-0263-4213-B551-DF970BFD111B}"/>
    <x:cellStyle name="Total 13 2" xfId="1066" xr:uid="{F5574850-1B8B-49B9-89AC-3284F957F00C}"/>
    <x:cellStyle name="Total 13 2 2" xfId="47131" xr:uid="{272679D0-E906-4B6F-8677-8A72DEAB6E4A}"/>
    <x:cellStyle name="Total 13 2 3" xfId="47132" xr:uid="{AC78DCB6-DCC0-4537-BE30-755E83B29E8A}"/>
    <x:cellStyle name="Total 13 2 4" xfId="47133" xr:uid="{C89B2E8B-CACB-4508-87AA-54A5E622FB5E}"/>
    <x:cellStyle name="Total 13 3" xfId="47134" xr:uid="{2EEBAFA4-BE98-484F-8232-87F59D4C659F}"/>
    <x:cellStyle name="Total 13 3 2" xfId="47135" xr:uid="{8528B7B5-BE3C-45B9-9688-E2D6A4F594FB}"/>
    <x:cellStyle name="Total 13 3 3" xfId="47136" xr:uid="{5EC6849B-8546-43EC-898D-D6C2930E43E4}"/>
    <x:cellStyle name="Total 13 4" xfId="47137" xr:uid="{A3F21FE0-9B05-4C72-A87A-E44728A5F8DD}"/>
    <x:cellStyle name="Total 13 4 2" xfId="47138" xr:uid="{3669D1F2-559A-4B58-8A1D-87249C36ECD8}"/>
    <x:cellStyle name="Total 13 4 3" xfId="47139" xr:uid="{A885DFF1-F60A-4125-B32D-E93EBD1F3858}"/>
    <x:cellStyle name="Total 13 5" xfId="47140" xr:uid="{0F673A66-8C28-4940-95EC-F8F14D4DE709}"/>
    <x:cellStyle name="Total 13 6" xfId="47141" xr:uid="{02C453A8-71D9-4768-BEA0-BF5E510A0B87}"/>
    <x:cellStyle name="Total 13 7" xfId="47142" xr:uid="{E61218E4-954A-43F5-AE98-491FDE0C75B0}"/>
    <x:cellStyle name="Total 2" xfId="1067" xr:uid="{B1C9DC75-424B-413C-AF1A-F79F2EE299D8}"/>
    <x:cellStyle name="Total 2 2" xfId="1068" xr:uid="{35A8083A-9025-427E-B5B6-95E916A7E026}"/>
    <x:cellStyle name="Total 2 2 2" xfId="47143" xr:uid="{D6A8F3A6-4CFF-41C3-A5E9-53D9E03E073E}"/>
    <x:cellStyle name="Total 2 2 2 2" xfId="47144" xr:uid="{D8C520D2-A225-4870-90DD-7686B50BDD67}"/>
    <x:cellStyle name="Total 2 2 3" xfId="47145" xr:uid="{A7A42636-05D6-4994-93FC-90A82F82E0E2}"/>
    <x:cellStyle name="Total 2 2 3 2" xfId="47146" xr:uid="{F58A479C-3F63-42B0-9792-39164C74E2F4}"/>
    <x:cellStyle name="Total 2 2 3 3" xfId="47147" xr:uid="{6BAA0289-C1CF-473C-8D00-656D2763595A}"/>
    <x:cellStyle name="Total 2 2 4" xfId="47148" xr:uid="{2FA85E80-C8DA-4B45-9551-656065199069}"/>
    <x:cellStyle name="Total 2 2 5" xfId="47149" xr:uid="{37571DF4-0F8C-44DA-9BEF-51CC3463319A}"/>
    <x:cellStyle name="Total 2 3" xfId="47150" xr:uid="{E6B49D72-C68F-4886-A6D5-FB324BC6A457}"/>
    <x:cellStyle name="Total 2 3 2" xfId="47151" xr:uid="{7CC56835-DB74-466A-BFC7-2BA9507941C1}"/>
    <x:cellStyle name="Total 2 3 3" xfId="47152" xr:uid="{7F6C62DF-48A1-48AA-9FAF-DD48B2E7150D}"/>
    <x:cellStyle name="Total 2 4" xfId="47153" xr:uid="{71801472-43A7-462B-BE5F-7D6DB295FCA1}"/>
    <x:cellStyle name="Total 2 4 2" xfId="47154" xr:uid="{61E5BB12-0027-4AA6-8028-8AC45117A865}"/>
    <x:cellStyle name="Total 2 4 3" xfId="47155" xr:uid="{8B21AB03-58F7-4F62-AD3B-4B5DA6BC34E2}"/>
    <x:cellStyle name="Total 2 5" xfId="47156" xr:uid="{95029BFC-4BFC-4D2B-961E-F11A87E77121}"/>
    <x:cellStyle name="Total 2 5 2" xfId="47157" xr:uid="{151D4B54-A1A9-48A7-849B-090CBF72A88A}"/>
    <x:cellStyle name="Total 2 6" xfId="47158" xr:uid="{E1DB2E55-003D-43A6-8F47-C7C90B509DC4}"/>
    <x:cellStyle name="Total 2 7" xfId="47159" xr:uid="{CE3B95D9-1B6D-4CEC-933F-C7E4EB127429}"/>
    <x:cellStyle name="Total 2 8" xfId="47160" xr:uid="{A4EC81E8-5A28-4298-9D38-5D1156C3A633}"/>
    <x:cellStyle name="Total 3" xfId="1069" xr:uid="{76970704-4855-4C50-BAD0-A931C0CDA8E8}"/>
    <x:cellStyle name="Total 3 2" xfId="1070" xr:uid="{E549258F-22B0-49DF-BBBB-61AD490DD461}"/>
    <x:cellStyle name="Total 3 2 2" xfId="47161" xr:uid="{160E408F-A956-4267-AAA5-F0576147E719}"/>
    <x:cellStyle name="Total 3 2 3" xfId="47162" xr:uid="{7765E622-0DAC-41C2-AEED-801A86435483}"/>
    <x:cellStyle name="Total 3 2 4" xfId="47163" xr:uid="{19AE2A6E-72D6-4F18-A04B-E0101B8EC3E0}"/>
    <x:cellStyle name="Total 3 3" xfId="47164" xr:uid="{1DEA8FDD-E751-497C-B408-90FE99D72C34}"/>
    <x:cellStyle name="Total 3 3 2" xfId="47165" xr:uid="{834F3EFF-44DE-47DD-93A2-A4DDCFDB105C}"/>
    <x:cellStyle name="Total 3 3 3" xfId="47166" xr:uid="{78B91A77-0523-4E57-B01C-D384C20C3C9E}"/>
    <x:cellStyle name="Total 3 4" xfId="47167" xr:uid="{D180B608-6AC1-4B8E-80B1-696B6067EE6E}"/>
    <x:cellStyle name="Total 3 4 2" xfId="47168" xr:uid="{AE57B290-6E06-43D4-A144-36E9CBA1CE08}"/>
    <x:cellStyle name="Total 3 4 3" xfId="47169" xr:uid="{55AD34DE-C19A-4231-AC21-ED405AB88D88}"/>
    <x:cellStyle name="Total 3 5" xfId="47170" xr:uid="{912B3FA8-E0A0-44C8-8753-B40F3C547912}"/>
    <x:cellStyle name="Total 3 6" xfId="47171" xr:uid="{5ECC642C-772B-4FCF-B655-23DDE7035D77}"/>
    <x:cellStyle name="Total 3 7" xfId="47172" xr:uid="{53E7210C-041C-4307-8756-D76A68F99BB0}"/>
    <x:cellStyle name="Total 4" xfId="1071" xr:uid="{F8696994-6F8A-44A8-A17D-ECB35F2F3985}"/>
    <x:cellStyle name="Total 4 2" xfId="1072" xr:uid="{774F3E1F-2CE3-48C9-9908-E16B4BC2C6DB}"/>
    <x:cellStyle name="Total 4 2 2" xfId="47173" xr:uid="{62AD386D-DA06-4B27-A96E-94C570ECA501}"/>
    <x:cellStyle name="Total 4 2 3" xfId="47174" xr:uid="{C6817956-E7AD-4CC9-8E1E-6F61C6E0D0D6}"/>
    <x:cellStyle name="Total 4 2 4" xfId="47175" xr:uid="{8B4487DA-9049-4168-A472-D9834284478E}"/>
    <x:cellStyle name="Total 4 3" xfId="47176" xr:uid="{80828087-1539-487C-A8B3-892934055F52}"/>
    <x:cellStyle name="Total 4 3 2" xfId="47177" xr:uid="{B3E4EEE4-D4A2-401E-A8AE-68F3553EC571}"/>
    <x:cellStyle name="Total 4 3 3" xfId="47178" xr:uid="{6A3C5CC3-3A4F-4B48-8A3B-73A1826462DC}"/>
    <x:cellStyle name="Total 4 4" xfId="47179" xr:uid="{1298230C-34B1-4483-93FE-118ED29E3DB8}"/>
    <x:cellStyle name="Total 4 4 2" xfId="47180" xr:uid="{09CD3DAE-00E4-4C47-A695-95B51242AD80}"/>
    <x:cellStyle name="Total 4 4 3" xfId="47181" xr:uid="{011C056F-8D43-4C07-A2AD-4213CB930B45}"/>
    <x:cellStyle name="Total 4 5" xfId="47182" xr:uid="{FBBB43AD-A3C6-481D-9F15-A8A944346076}"/>
    <x:cellStyle name="Total 4 6" xfId="47183" xr:uid="{39552782-1C7A-482B-8654-B3EF28086488}"/>
    <x:cellStyle name="Total 4 7" xfId="47184" xr:uid="{292F59C5-E7F4-4A42-95DE-04CC97333E6A}"/>
    <x:cellStyle name="Total 5" xfId="1073" xr:uid="{DF29EFEB-9B78-4877-B73B-958A2538759C}"/>
    <x:cellStyle name="Total 5 2" xfId="1074" xr:uid="{7998185D-514E-4D4D-B049-838CA49441AE}"/>
    <x:cellStyle name="Total 5 2 2" xfId="47185" xr:uid="{F9161884-D97D-4652-8F70-7C32F4CEEF96}"/>
    <x:cellStyle name="Total 5 2 3" xfId="47186" xr:uid="{B1E12C46-9CAA-4E71-9DAD-E37A787A61AE}"/>
    <x:cellStyle name="Total 5 2 4" xfId="47187" xr:uid="{BF5551D9-2129-4DF6-9099-80B6FAC1CA4D}"/>
    <x:cellStyle name="Total 5 3" xfId="47188" xr:uid="{3876C936-9E0E-4A6E-88F6-AA8AD8AB0319}"/>
    <x:cellStyle name="Total 5 3 2" xfId="47189" xr:uid="{3EC0C864-46C1-4ACA-978C-661FEDC5502B}"/>
    <x:cellStyle name="Total 5 3 3" xfId="47190" xr:uid="{9C9D61F2-2AD4-4E71-8C16-BB8C172B245C}"/>
    <x:cellStyle name="Total 5 4" xfId="47191" xr:uid="{AFF0DC6A-5115-48C5-AA09-E4CBC5D496F8}"/>
    <x:cellStyle name="Total 5 4 2" xfId="47192" xr:uid="{74AB46C9-3070-42F1-B76D-8ED4EB3A2B28}"/>
    <x:cellStyle name="Total 5 4 3" xfId="47193" xr:uid="{B9083F7D-1A27-4C7F-B661-6D5075ABA4FE}"/>
    <x:cellStyle name="Total 5 5" xfId="47194" xr:uid="{A5D81A88-DB51-4D35-936B-687D4C3CBF4B}"/>
    <x:cellStyle name="Total 5 6" xfId="47195" xr:uid="{342C8484-41A9-41B2-9222-C35CF20A2D21}"/>
    <x:cellStyle name="Total 5 7" xfId="47196" xr:uid="{2D9B2EEA-082B-4E7F-9948-65B3C6AD5781}"/>
    <x:cellStyle name="Total 6" xfId="1075" xr:uid="{E0641F0B-5C56-4F58-BCE7-D95D2568CD91}"/>
    <x:cellStyle name="Total 6 2" xfId="1076" xr:uid="{56B64E5C-157B-4E95-B9B9-B3CD048638D5}"/>
    <x:cellStyle name="Total 6 2 2" xfId="47197" xr:uid="{8A5604C0-16FA-412D-B2BF-70E57F27C52C}"/>
    <x:cellStyle name="Total 6 2 3" xfId="47198" xr:uid="{B5A84AA1-F852-487B-BC20-2973ABF49912}"/>
    <x:cellStyle name="Total 6 2 4" xfId="47199" xr:uid="{6A78C300-1079-455C-885C-33925F83A360}"/>
    <x:cellStyle name="Total 6 3" xfId="47200" xr:uid="{D0B97B01-7C20-44A5-94D0-DB8FC121F499}"/>
    <x:cellStyle name="Total 6 3 2" xfId="47201" xr:uid="{4AB6F6FB-6CD9-4C4C-8A4D-B36E7EF763B6}"/>
    <x:cellStyle name="Total 6 3 3" xfId="47202" xr:uid="{CE1F425A-DA1D-4F95-82C8-8110E28A65AD}"/>
    <x:cellStyle name="Total 6 4" xfId="47203" xr:uid="{56B13660-3556-4912-9F68-0994B93AB711}"/>
    <x:cellStyle name="Total 6 4 2" xfId="47204" xr:uid="{DA476CED-C40D-429A-B60A-4C342904D744}"/>
    <x:cellStyle name="Total 6 4 3" xfId="47205" xr:uid="{213AAB26-7C16-4AFA-801A-02E0FC05D74C}"/>
    <x:cellStyle name="Total 6 5" xfId="47206" xr:uid="{BCC2FCE0-6A85-407E-B162-243C03C86496}"/>
    <x:cellStyle name="Total 6 6" xfId="47207" xr:uid="{F78BCA51-3219-408E-A560-4B4D74D7BCE4}"/>
    <x:cellStyle name="Total 6 7" xfId="47208" xr:uid="{D99B5B2F-7A6F-42A9-AECB-8E6B57264C50}"/>
    <x:cellStyle name="Total 7" xfId="1077" xr:uid="{BD7F2826-8BD5-45C4-87E3-185B6A29E5EE}"/>
    <x:cellStyle name="Total 7 2" xfId="1078" xr:uid="{AD119FF4-6038-4A73-9625-67C54FD1D0E9}"/>
    <x:cellStyle name="Total 7 2 2" xfId="47209" xr:uid="{E5FC8C95-2CC9-4B1B-84F7-DE418F0D0C4D}"/>
    <x:cellStyle name="Total 7 2 3" xfId="47210" xr:uid="{985AAF08-C7C3-4C5F-BDD6-FC9029504143}"/>
    <x:cellStyle name="Total 7 2 4" xfId="47211" xr:uid="{C7815AF3-22AC-4538-BFDB-796E368626DF}"/>
    <x:cellStyle name="Total 7 3" xfId="47212" xr:uid="{25F9CAEF-4BC9-4206-9CCF-F381D076B509}"/>
    <x:cellStyle name="Total 7 3 2" xfId="47213" xr:uid="{18C108D0-1123-44EF-9C51-FC59F488A62F}"/>
    <x:cellStyle name="Total 7 3 3" xfId="47214" xr:uid="{606C1C4E-3B20-4FFB-85C1-2955970BA6B5}"/>
    <x:cellStyle name="Total 7 4" xfId="47215" xr:uid="{B55E2FF8-9876-40C7-9A65-51B0039B5093}"/>
    <x:cellStyle name="Total 7 4 2" xfId="47216" xr:uid="{EBD550DD-776F-4342-806D-3D24C8365437}"/>
    <x:cellStyle name="Total 7 4 3" xfId="47217" xr:uid="{54E4C130-7E6A-4BA0-B9D8-45E75779E09B}"/>
    <x:cellStyle name="Total 7 5" xfId="47218" xr:uid="{5FA4A262-CBA3-48CB-899A-5D0BA81725ED}"/>
    <x:cellStyle name="Total 7 6" xfId="47219" xr:uid="{3EC0F4E7-9D38-41FD-9FAD-1D20FD07E62A}"/>
    <x:cellStyle name="Total 7 7" xfId="47220" xr:uid="{DDCEF279-B68F-46D0-9ADC-3FAF48C0F714}"/>
    <x:cellStyle name="Total 8" xfId="1079" xr:uid="{A452BB11-686A-47B2-9A36-1D40E4902450}"/>
    <x:cellStyle name="Total 8 2" xfId="1080" xr:uid="{E38C1937-4D00-427C-A6CB-E72F061C8E21}"/>
    <x:cellStyle name="Total 8 2 2" xfId="47221" xr:uid="{F31EE1E2-76FD-49C5-B390-80DE3DF46705}"/>
    <x:cellStyle name="Total 8 2 3" xfId="47222" xr:uid="{BA0BC8E3-FD80-4E18-ADFE-B3049CE03D33}"/>
    <x:cellStyle name="Total 8 2 4" xfId="47223" xr:uid="{8FBBFAE5-C871-4E11-BD21-792B2F883BD1}"/>
    <x:cellStyle name="Total 8 3" xfId="47224" xr:uid="{58841230-DDB5-495D-AB2E-F47416A87D0C}"/>
    <x:cellStyle name="Total 8 3 2" xfId="47225" xr:uid="{9A11E865-18ED-47D7-9096-A22FF22725FE}"/>
    <x:cellStyle name="Total 8 3 3" xfId="47226" xr:uid="{9EB5DEFA-7348-47BB-8C7E-9FB3FAE1CF30}"/>
    <x:cellStyle name="Total 8 4" xfId="47227" xr:uid="{122943FC-07BF-4A1C-A5A3-209D85802B70}"/>
    <x:cellStyle name="Total 8 4 2" xfId="47228" xr:uid="{ABB0D43F-648B-4D6F-992F-9B5AEE1D86BB}"/>
    <x:cellStyle name="Total 8 4 3" xfId="47229" xr:uid="{81284109-9F18-4F3C-8970-B3F2F0F554E5}"/>
    <x:cellStyle name="Total 8 5" xfId="47230" xr:uid="{7CBE6E1D-6EAC-45D0-8108-DCEA33CE7469}"/>
    <x:cellStyle name="Total 8 6" xfId="47231" xr:uid="{491E2BEC-BD34-4278-8534-9BB6C19D9AAF}"/>
    <x:cellStyle name="Total 8 7" xfId="47232" xr:uid="{1BC1F6B7-07C4-4A94-B58D-68F746A3D871}"/>
    <x:cellStyle name="Total 9" xfId="1081" xr:uid="{775EFCE5-1F23-4C69-9C72-D1D43AD41FD3}"/>
    <x:cellStyle name="Total 9 2" xfId="1082" xr:uid="{4E954D8A-A236-4D9D-AEBA-7836B46320D6}"/>
    <x:cellStyle name="Total 9 2 2" xfId="47233" xr:uid="{43F00DF3-0C39-4E39-A617-383C20B44A12}"/>
    <x:cellStyle name="Total 9 2 3" xfId="47234" xr:uid="{A2290DA0-26F1-440E-8A5E-67D4C162630D}"/>
    <x:cellStyle name="Total 9 2 4" xfId="47235" xr:uid="{D0AB53CF-D2B3-4143-8884-D46E76008AC1}"/>
    <x:cellStyle name="Total 9 3" xfId="47236" xr:uid="{EB61BA15-AAA1-490A-95E4-6B03607A2736}"/>
    <x:cellStyle name="Total 9 3 2" xfId="47237" xr:uid="{B23286D7-71BE-4F6B-A33F-2D5606F9B80B}"/>
    <x:cellStyle name="Total 9 3 3" xfId="47238" xr:uid="{B89D5A77-46D2-4B40-B8AC-0B92B4AF3087}"/>
    <x:cellStyle name="Total 9 4" xfId="47239" xr:uid="{A31A561C-7F20-459C-B5FC-891072F3EBBA}"/>
    <x:cellStyle name="Total 9 4 2" xfId="47240" xr:uid="{C9CECCAA-3C7C-438F-8CC1-3905F29FE50E}"/>
    <x:cellStyle name="Total 9 4 3" xfId="47241" xr:uid="{E9E27AB5-8702-477A-80A4-DE747F9B0E4F}"/>
    <x:cellStyle name="Total 9 5" xfId="47242" xr:uid="{145D7A8D-2E0E-4619-8B77-A0F6BDCCF8DE}"/>
    <x:cellStyle name="Total 9 6" xfId="47243" xr:uid="{1AE3EBC5-ECC6-4682-BA7B-0A8C613558DC}"/>
    <x:cellStyle name="Total 9 7" xfId="47244" xr:uid="{D38F8EE7-BE7E-4BAF-B4B6-F05B622F0E34}"/>
    <x:cellStyle name="Unprot" xfId="78" xr:uid="{0E163848-60AB-49DA-9D33-314013516508}"/>
    <x:cellStyle name="Unprot$" xfId="1083" xr:uid="{6442AD51-D7BE-4450-BF09-732629ABD4EA}"/>
    <x:cellStyle name="Unprot$ 2" xfId="1084" xr:uid="{CB818DF0-13C4-475D-B151-E9659B415E1A}"/>
    <x:cellStyle name="Unprotect" xfId="1085" xr:uid="{A14E30F2-3317-4DD9-9C43-11D1BA0C2434}"/>
    <x:cellStyle name="Warning Text 10" xfId="1086" xr:uid="{3B567E04-F4F6-4CA6-AFF0-78690EDE63D3}"/>
    <x:cellStyle name="Warning Text 11" xfId="1087" xr:uid="{3B356D55-BDCC-4DF2-A9F3-AE89BEE4A9DE}"/>
    <x:cellStyle name="Warning Text 12" xfId="1088" xr:uid="{F0455FAA-E104-4B0E-ADA8-1821DBCA4CD3}"/>
    <x:cellStyle name="Warning Text 13" xfId="1089" xr:uid="{A11F1311-1965-4607-AD52-3A261B7E60FA}"/>
    <x:cellStyle name="Warning Text 2" xfId="1090" xr:uid="{EFB6A18A-4010-447B-9236-88B6CBB3507D}"/>
    <x:cellStyle name="Warning Text 2 2" xfId="47245" xr:uid="{A7A7CFB5-790F-449E-AB4C-0F7C95E103EC}"/>
    <x:cellStyle name="Warning Text 2 2 2" xfId="47246" xr:uid="{C4757F3D-432A-4E0A-8B03-7B48EE5B2A8F}"/>
    <x:cellStyle name="Warning Text 2 3" xfId="47247" xr:uid="{2D93FDE8-3D02-421C-BEB6-C7CD2DE0D140}"/>
    <x:cellStyle name="Warning Text 3" xfId="1091" xr:uid="{4A0F1CFF-0C68-4DE0-9841-8139EFEEB2B3}"/>
    <x:cellStyle name="Warning Text 4" xfId="1092" xr:uid="{021F52AD-6182-4BB8-BBAC-EF250127E5AC}"/>
    <x:cellStyle name="Warning Text 5" xfId="1093" xr:uid="{C9371489-F0D4-4E46-AC85-CA498DFA1A65}"/>
    <x:cellStyle name="Warning Text 6" xfId="1094" xr:uid="{E15DB568-9C1A-4568-9725-38F9A9419C6E}"/>
    <x:cellStyle name="Warning Text 7" xfId="1095" xr:uid="{73D67915-69BE-479E-AA79-D19C08341860}"/>
    <x:cellStyle name="Warning Text 8" xfId="1096" xr:uid="{FF497E25-DA13-4B79-8905-69AD4CA3C9D8}"/>
    <x:cellStyle name="Warning Text 9" xfId="1097" xr:uid="{DB63A4D3-748C-4891-A0F6-68A6926174CC}"/>
  </x:cellStyles>
  <x:dxfs count="0"/>
  <x:tableStyles count="1" defaultTableStyle="TableStyleMedium9" defaultPivotStyle="PivotStyleLight16">
    <x:tableStyle name="Invisible" pivot="0" table="0" count="0" xr9:uid="{52B3F8A5-2467-44A0-9AB0-1301995E2BE9}"/>
  </x:tableStyles>
  <x:colors>
    <x:mruColors>
      <x:color rgb="FFFFFF99"/>
      <x:color rgb="FF0000FF"/>
      <x:color rgb="FF99FF99"/>
      <x:color rgb="FFFFFFCC"/>
    </x:mru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1">
    <x:pageSetUpPr fitToPage="1"/>
  </x:sheetPr>
  <x:dimension ref="A1:H366"/>
  <x:sheetViews>
    <x:sheetView tabSelected="1" zoomScale="70" zoomScaleNormal="70" zoomScaleSheetLayoutView="55" workbookViewId="0">
      <x:pane ySplit="4" topLeftCell="A5" activePane="bottomLeft" state="frozen"/>
      <x:selection pane="bottomLeft"/>
    </x:sheetView>
  </x:sheetViews>
  <x:sheetFormatPr defaultColWidth="9.140625" defaultRowHeight="15"/>
  <x:cols>
    <x:col min="1" max="1" width="6" style="48" bestFit="1" customWidth="1"/>
    <x:col min="2" max="2" width="3.42578125" style="23" customWidth="1"/>
    <x:col min="3" max="3" width="87.7109375" style="23" customWidth="1"/>
    <x:col min="4" max="4" width="24" style="23" customWidth="1"/>
    <x:col min="5" max="5" width="20.7109375" style="65" customWidth="1"/>
    <x:col min="6" max="6" width="53.7109375" style="35" customWidth="1"/>
    <x:col min="7" max="7" width="2.7109375" style="397" customWidth="1"/>
    <x:col min="8" max="8" width="20.7109375" style="398" bestFit="1" customWidth="1"/>
    <x:col min="9" max="16384" width="9.140625" style="35"/>
  </x:cols>
  <x:sheetData>
    <x:row r="1" spans="1:8" ht="21" customHeight="1">
      <x:c r="A1" s="885" t="s">
        <x:v>136</x:v>
      </x:c>
      <x:c r="B1" s="1127"/>
      <x:c r="C1" s="885"/>
      <x:c r="D1" s="885"/>
      <x:c r="E1" s="885"/>
      <x:c r="F1" s="885"/>
      <x:c r="G1" s="1234"/>
      <x:c r="H1" s="885"/>
    </x:row>
    <x:row r="2" spans="1:8" ht="25.5" customHeight="1" thickBot="1">
      <x:c r="B2" s="39"/>
      <x:c r="C2" s="319"/>
      <x:c r="D2" s="1513"/>
      <x:c r="E2" s="1513"/>
      <x:c r="F2" s="1513"/>
      <x:c r="H2" s="40"/>
    </x:row>
    <x:row r="3" spans="1:8" ht="27.75" customHeight="1" thickBot="1">
      <x:c r="A3" s="1125" t="s">
        <x:v>570</x:v>
      </x:c>
      <x:c r="B3" s="1126"/>
      <x:c r="C3" s="1126"/>
      <x:c r="D3" s="1120"/>
      <x:c r="E3" s="1120"/>
      <x:c r="F3" s="1121"/>
      <x:c r="H3" s="35"/>
    </x:row>
    <x:row r="4" spans="1:8" s="51" customFormat="1" ht="21" thickBot="1">
      <x:c r="A4" s="1123" t="s">
        <x:v>568</x:v>
      </x:c>
      <x:c r="B4" s="1124"/>
      <x:c r="C4" s="1124"/>
      <x:c r="D4" s="203"/>
      <x:c r="E4" s="204" t="s">
        <x:v>475</x:v>
      </x:c>
      <x:c r="F4" s="205" t="s">
        <x:v>113</x:v>
      </x:c>
      <x:c r="G4" s="1115"/>
      <x:c r="H4" s="806" t="s">
        <x:v>1055</x:v>
      </x:c>
    </x:row>
    <x:row r="5" spans="1:8" s="144" customFormat="1" ht="23.25" customHeight="1">
      <x:c r="A5" s="1122" t="s">
        <x:v>268</x:v>
      </x:c>
      <x:c r="B5" s="1122"/>
      <x:c r="C5" s="1122"/>
      <x:c r="D5" s="1122"/>
      <x:c r="E5" s="403"/>
      <x:c r="F5" s="142"/>
      <x:c r="G5" s="100"/>
      <x:c r="H5" s="143"/>
    </x:row>
    <x:row r="6" spans="1:8" s="40" customFormat="1" ht="15.75">
      <x:c r="A6" s="1510" t="s">
        <x:v>392</x:v>
      </x:c>
      <x:c r="B6" s="1510"/>
      <x:c r="C6" s="1510"/>
      <x:c r="D6" s="82"/>
      <x:c r="E6" s="404"/>
      <x:c r="F6" s="83"/>
      <x:c r="G6" s="688"/>
      <x:c r="H6" s="689"/>
    </x:row>
    <x:row r="7" spans="1:8" s="40" customFormat="1">
      <x:c r="A7" s="69"/>
      <x:c r="B7" s="57"/>
      <x:c r="C7" s="57"/>
      <x:c r="D7" s="57"/>
      <x:c r="E7" s="403"/>
      <x:c r="F7" s="74"/>
      <x:c r="G7" s="688"/>
      <x:c r="H7" s="690"/>
    </x:row>
    <x:row r="8" spans="1:8" ht="15.75">
      <x:c r="A8" s="349"/>
      <x:c r="B8" s="350" t="s">
        <x:v>397</x:v>
      </x:c>
      <x:c r="E8" s="405"/>
      <x:c r="F8" s="351"/>
      <x:c r="G8" s="673"/>
      <x:c r="H8" s="683"/>
    </x:row>
    <x:row r="9" spans="1:8">
      <x:c r="A9" s="54">
        <x:v>1</x:v>
      </x:c>
      <x:c r="B9" s="54"/>
      <x:c r="C9" s="74" t="s">
        <x:v>357</x:v>
      </x:c>
      <x:c r="D9" s="123"/>
      <x:c r="E9" s="262"/>
      <x:c r="F9" s="351" t="s">
        <x:v>526</x:v>
      </x:c>
      <x:c r="G9" s="675"/>
      <x:c r="H9" s="1134">
        <x:v>47397470</x:v>
      </x:c>
    </x:row>
    <x:row r="10" spans="1:8">
      <x:c r="A10" s="396"/>
      <x:c r="B10" s="675"/>
      <x:c r="E10" s="406"/>
      <x:c r="F10" s="40"/>
      <x:c r="H10" s="692"/>
    </x:row>
    <x:row r="11" spans="1:8">
      <x:c r="A11" s="54">
        <x:f>+A9+1</x:f>
        <x:v>2</x:v>
      </x:c>
      <x:c r="B11" s="54"/>
      <x:c r="C11" s="74" t="s">
        <x:v>358</x:v>
      </x:c>
      <x:c r="D11" s="74"/>
      <x:c r="E11" s="407"/>
      <x:c r="F11" s="74" t="s">
        <x:v>527</x:v>
      </x:c>
      <x:c r="G11" s="675"/>
      <x:c r="H11" s="826">
        <x:v>391290826</x:v>
      </x:c>
    </x:row>
    <x:row r="12" spans="1:8">
      <x:c r="A12" s="54">
        <x:f>+A11+1</x:f>
        <x:v>3</x:v>
      </x:c>
      <x:c r="B12" s="54"/>
      <x:c r="C12" s="74" t="s">
        <x:v>393</x:v>
      </x:c>
      <x:c r="D12" s="74"/>
      <x:c r="E12" s="406"/>
      <x:c r="F12" s="74" t="s">
        <x:v>528</x:v>
      </x:c>
      <x:c r="G12" s="675"/>
      <x:c r="H12" s="826">
        <x:v>66005515</x:v>
      </x:c>
    </x:row>
    <x:row r="13" spans="1:8">
      <x:c r="A13" s="54">
        <x:f>+A12+1</x:f>
        <x:v>4</x:v>
      </x:c>
      <x:c r="B13" s="54"/>
      <x:c r="C13" s="353" t="s">
        <x:v>550</x:v>
      </x:c>
      <x:c r="D13" s="354"/>
      <x:c r="E13" s="408"/>
      <x:c r="F13" s="355" t="str">
        <x:f>"(Line "&amp;A11&amp;" - Line "&amp;A12&amp;")"</x:f>
        <x:v>(Line 2 - Line 3)</x:v>
      </x:c>
      <x:c r="G13" s="225"/>
      <x:c r="H13" s="691">
        <x:f>H11-H12</x:f>
        <x:v>325285311</x:v>
      </x:c>
    </x:row>
    <x:row r="14" spans="1:8">
      <x:c r="A14" s="54"/>
      <x:c r="B14" s="54"/>
      <x:c r="C14" s="356"/>
      <x:c r="E14" s="405"/>
      <x:c r="F14" s="39"/>
      <x:c r="G14" s="675"/>
      <x:c r="H14" s="683"/>
    </x:row>
    <x:row r="15" spans="1:8" ht="16.5" thickBot="1">
      <x:c r="A15" s="54">
        <x:v>5</x:v>
      </x:c>
      <x:c r="B15" s="357" t="s">
        <x:v>440</x:v>
      </x:c>
      <x:c r="C15" s="357"/>
      <x:c r="D15" s="84"/>
      <x:c r="E15" s="409"/>
      <x:c r="F15" s="358" t="str">
        <x:f>"(Line "&amp;A9&amp;" / Line "&amp;A13&amp;")"</x:f>
        <x:v>(Line 1 / Line 4)</x:v>
      </x:c>
      <x:c r="G15" s="84"/>
      <x:c r="H15" s="1355">
        <x:f>H9/H13</x:f>
        <x:v>0.14571045293834373</x:v>
      </x:c>
    </x:row>
    <x:row r="16" spans="1:8" ht="16.5" thickTop="1">
      <x:c r="A16" s="54"/>
      <x:c r="B16" s="54"/>
      <x:c r="C16" s="350"/>
      <x:c r="D16" s="39"/>
      <x:c r="E16" s="410"/>
      <x:c r="F16" s="39"/>
      <x:c r="G16" s="675"/>
      <x:c r="H16" s="29"/>
    </x:row>
    <x:row r="17" spans="1:8" ht="15.75">
      <x:c r="A17" s="396"/>
      <x:c r="B17" s="350" t="s">
        <x:v>451</x:v>
      </x:c>
      <x:c r="D17" s="35"/>
      <x:c r="E17" s="406"/>
      <x:c r="F17" s="40"/>
      <x:c r="H17" s="35"/>
    </x:row>
    <x:row r="18" spans="1:8">
      <x:c r="A18" s="54">
        <x:f>+A15+1</x:f>
        <x:v>6</x:v>
      </x:c>
      <x:c r="B18" s="397"/>
      <x:c r="C18" s="74" t="s">
        <x:v>458</x:v>
      </x:c>
      <x:c r="E18" s="594" t="str">
        <x:f>"(Note "&amp;B$310&amp;")"</x:f>
        <x:v>(Note B)</x:v>
      </x:c>
      <x:c r="F18" s="74" t="s">
        <x:v>45</x:v>
      </x:c>
      <x:c r="H18" s="826">
        <x:f>39085352826-6840949</x:f>
        <x:v>39078511877</x:v>
      </x:c>
    </x:row>
    <x:row r="19" spans="1:8">
      <x:c r="A19" s="396"/>
      <x:c r="B19" s="397"/>
      <x:c r="C19" s="74"/>
      <x:c r="E19" s="411"/>
      <x:c r="F19" s="74"/>
      <x:c r="H19" s="673"/>
    </x:row>
    <x:row r="20" spans="1:8">
      <x:c r="A20" s="54">
        <x:f>A18+1</x:f>
        <x:v>7</x:v>
      </x:c>
      <x:c r="B20" s="397"/>
      <x:c r="C20" s="74" t="s">
        <x:v>355</x:v>
      </x:c>
      <x:c r="E20" s="594" t="str">
        <x:f>"(Note "&amp;B$322&amp;")"</x:f>
        <x:v>(Note J)</x:v>
      </x:c>
      <x:c r="F20" s="74" t="s">
        <x:v>465</x:v>
      </x:c>
      <x:c r="H20" s="826">
        <x:f>11280254100+21667784-160123</x:f>
        <x:v>11301761761</x:v>
      </x:c>
    </x:row>
    <x:row r="21" spans="1:8">
      <x:c r="A21" s="54">
        <x:f>+A20+1</x:f>
        <x:v>8</x:v>
      </x:c>
      <x:c r="B21" s="397"/>
      <x:c r="C21" s="74" t="s">
        <x:v>301</x:v>
      </x:c>
      <x:c r="E21" s="402" t="str">
        <x:f>"(Note "&amp;B$309&amp;")"</x:f>
        <x:v>(Note A)</x:v>
      </x:c>
      <x:c r="F21" s="351" t="s">
        <x:v>409</x:v>
      </x:c>
      <x:c r="H21" s="826">
        <x:f>777039377-1404463</x:f>
        <x:v>775634914</x:v>
      </x:c>
    </x:row>
    <x:row r="22" spans="1:8">
      <x:c r="A22" s="54">
        <x:f>A21+1</x:f>
        <x:v>9</x:v>
      </x:c>
      <x:c r="B22" s="675"/>
      <x:c r="C22" s="43" t="s">
        <x:v>396</x:v>
      </x:c>
      <x:c r="D22" s="45"/>
      <x:c r="E22" s="411"/>
      <x:c r="F22" s="355" t="str">
        <x:f>"(Line "&amp;A20&amp;" + "&amp;A21&amp;")"</x:f>
        <x:v>(Line 7 + 8)</x:v>
      </x:c>
      <x:c r="G22" s="43"/>
      <x:c r="H22" s="355">
        <x:f>SUM(H20:H21)</x:f>
        <x:v>12077396675</x:v>
      </x:c>
    </x:row>
    <x:row r="23" spans="1:8" ht="17.25" customHeight="1">
      <x:c r="A23" s="396"/>
      <x:c r="B23" s="675"/>
      <x:c r="C23" s="57"/>
      <x:c r="E23" s="412"/>
      <x:c r="F23" s="351"/>
      <x:c r="H23" s="692"/>
    </x:row>
    <x:row r="24" spans="1:8">
      <x:c r="A24" s="22">
        <x:f>+A22+1</x:f>
        <x:v>10</x:v>
      </x:c>
      <x:c r="B24" s="35"/>
      <x:c r="C24" s="42" t="s">
        <x:v>445</x:v>
      </x:c>
      <x:c r="D24" s="42"/>
      <x:c r="E24" s="413"/>
      <x:c r="F24" s="355" t="str">
        <x:f>"(Line "&amp;A18&amp;" - Line "&amp;A22&amp;")"</x:f>
        <x:v>(Line 6 - Line 9)</x:v>
      </x:c>
      <x:c r="G24" s="43"/>
      <x:c r="H24" s="691">
        <x:f>H18-H22</x:f>
        <x:v>27001115202</x:v>
      </x:c>
    </x:row>
    <x:row r="25" spans="1:8">
      <x:c r="A25" s="65"/>
      <x:c r="B25" s="35"/>
      <x:c r="C25" s="35"/>
      <x:c r="D25" s="35"/>
      <x:c r="E25" s="412"/>
      <x:c r="F25" s="40"/>
      <x:c r="H25" s="692"/>
    </x:row>
    <x:row r="26" spans="1:8">
      <x:c r="A26" s="54">
        <x:f>+A24+1</x:f>
        <x:v>11</x:v>
      </x:c>
      <x:c r="B26" s="35"/>
      <x:c r="C26" s="35" t="s">
        <x:v>394</x:v>
      </x:c>
      <x:c r="D26" s="35"/>
      <x:c r="E26" s="412"/>
      <x:c r="F26" s="345" t="str">
        <x:f>"(Line "&amp;A52&amp;" - Line "&amp;A50&amp;")"</x:f>
        <x:v>(Line 29 - Line 28)</x:v>
      </x:c>
      <x:c r="H26" s="692">
        <x:f>H52-H50</x:f>
        <x:v>8031120614.0485096</x:v>
      </x:c>
    </x:row>
    <x:row r="27" spans="1:8" ht="16.5" thickBot="1">
      <x:c r="A27" s="22">
        <x:f>+A26+1</x:f>
        <x:v>12</x:v>
      </x:c>
      <x:c r="B27" s="359" t="s">
        <x:v>346</x:v>
      </x:c>
      <x:c r="C27" s="359"/>
      <x:c r="D27" s="76"/>
      <x:c r="E27" s="414"/>
      <x:c r="F27" s="358" t="str">
        <x:f>"(Line "&amp;A26&amp;" / Line "&amp;A18&amp;")"</x:f>
        <x:v>(Line 11 / Line 6)</x:v>
      </x:c>
      <x:c r="G27" s="1273"/>
      <x:c r="H27" s="1356">
        <x:f>H26/H18</x:f>
        <x:v>0.20551244733490723</x:v>
      </x:c>
    </x:row>
    <x:row r="28" spans="1:8" ht="15.75" thickTop="1">
      <x:c r="A28" s="65"/>
      <x:c r="E28" s="412"/>
      <x:c r="F28" s="40"/>
    </x:row>
    <x:row r="29" spans="1:8">
      <x:c r="A29" s="54">
        <x:f>+A27+1</x:f>
        <x:v>13</x:v>
      </x:c>
      <x:c r="B29" s="22"/>
      <x:c r="C29" s="360" t="s">
        <x:v>395</x:v>
      </x:c>
      <x:c r="D29" s="39"/>
      <x:c r="E29" s="415"/>
      <x:c r="F29" s="345" t="str">
        <x:f>"(Line "&amp;A70&amp;" - Line "&amp;A50&amp;")"</x:f>
        <x:v>(Line 41 - Line 28)</x:v>
      </x:c>
      <x:c r="G29" s="675"/>
      <x:c r="H29" s="692">
        <x:f>H70-H50</x:f>
        <x:v>5707436022.2525463</x:v>
      </x:c>
    </x:row>
    <x:row r="30" spans="1:8" ht="16.5" thickBot="1">
      <x:c r="A30" s="22">
        <x:f>+A29+1</x:f>
        <x:v>14</x:v>
      </x:c>
      <x:c r="B30" s="359" t="s">
        <x:v>446</x:v>
      </x:c>
      <x:c r="C30" s="359"/>
      <x:c r="D30" s="76"/>
      <x:c r="E30" s="414"/>
      <x:c r="F30" s="358" t="str">
        <x:f>"(Line "&amp;A29&amp;" / Line "&amp;A24&amp;")"</x:f>
        <x:v>(Line 13 / Line 10)</x:v>
      </x:c>
      <x:c r="G30" s="1273"/>
      <x:c r="H30" s="1356">
        <x:f>H29/H24</x:f>
        <x:v>0.21137778864147769</x:v>
      </x:c>
    </x:row>
    <x:row r="31" spans="1:8" ht="16.5" thickTop="1">
      <x:c r="A31" s="36"/>
      <x:c r="B31" s="22"/>
      <x:c r="C31" s="350"/>
      <x:c r="D31" s="39"/>
      <x:c r="E31" s="415"/>
      <x:c r="F31" s="23"/>
      <x:c r="G31" s="675"/>
      <x:c r="H31" s="29"/>
    </x:row>
    <x:row r="32" spans="1:8" ht="15.75">
      <x:c r="A32" s="1510" t="s">
        <x:v>444</x:v>
      </x:c>
      <x:c r="B32" s="1510"/>
      <x:c r="C32" s="1510"/>
      <x:c r="D32" s="82"/>
      <x:c r="E32" s="404"/>
      <x:c r="F32" s="83"/>
      <x:c r="G32" s="688"/>
      <x:c r="H32" s="92"/>
    </x:row>
    <x:row r="33" spans="1:8" ht="15.75">
      <x:c r="A33" s="85"/>
      <x:c r="B33" s="86"/>
      <x:c r="C33" s="57"/>
      <x:c r="D33" s="57"/>
      <x:c r="E33" s="403"/>
      <x:c r="F33" s="74"/>
      <x:c r="G33" s="688"/>
      <x:c r="H33" s="81"/>
    </x:row>
    <x:row r="34" spans="1:8" ht="15.75">
      <x:c r="A34" s="65"/>
      <x:c r="B34" s="350" t="s">
        <x:v>399</x:v>
      </x:c>
      <x:c r="E34" s="410"/>
      <x:c r="F34" s="351"/>
      <x:c r="G34" s="349"/>
      <x:c r="H34" s="352"/>
    </x:row>
    <x:row r="35" spans="1:8">
      <x:c r="A35" s="54">
        <x:f>+A30+1</x:f>
        <x:v>15</x:v>
      </x:c>
      <x:c r="B35" s="54"/>
      <x:c r="C35" s="360" t="s">
        <x:v>443</x:v>
      </x:c>
      <x:c r="D35" s="39"/>
      <x:c r="E35" s="594" t="str">
        <x:f>"(Note "&amp;B$310&amp;")"</x:f>
        <x:v>(Note B)</x:v>
      </x:c>
      <x:c r="F35" s="351" t="s">
        <x:v>368</x:v>
      </x:c>
      <x:c r="G35" s="675"/>
      <x:c r="H35" s="826">
        <x:v>7091442409</x:v>
      </x:c>
    </x:row>
    <x:row r="36" spans="1:8">
      <x:c r="A36" s="54">
        <x:f>A35+1</x:f>
        <x:v>16</x:v>
      </x:c>
      <x:c r="B36" s="54"/>
      <x:c r="C36" s="360" t="s">
        <x:v>177</x:v>
      </x:c>
      <x:c r="D36" s="39"/>
      <x:c r="E36" s="415" t="s">
        <x:v>311</x:v>
      </x:c>
      <x:c r="F36" s="69" t="s">
        <x:v>273</x:v>
      </x:c>
      <x:c r="G36" s="675"/>
      <x:c r="H36" s="826">
        <x:v>0</x:v>
      </x:c>
    </x:row>
    <x:row r="37" spans="1:8">
      <x:c r="A37" s="54">
        <x:f>+A36+1</x:f>
        <x:v>17</x:v>
      </x:c>
      <x:c r="B37" s="54"/>
      <x:c r="C37" s="343" t="s">
        <x:v>225</x:v>
      </x:c>
      <x:c r="D37" s="119"/>
      <x:c r="E37" s="402" t="str">
        <x:f>"(Note "&amp;B$310&amp;")"</x:f>
        <x:v>(Note B)</x:v>
      </x:c>
      <x:c r="F37" s="67" t="s">
        <x:v>273</x:v>
      </x:c>
      <x:c r="G37" s="677"/>
      <x:c r="H37" s="830">
        <x:f>'6 - Est &amp; Reconcile WS'!G84</x:f>
        <x:v>68027688.152083337</x:v>
      </x:c>
    </x:row>
    <x:row r="38" spans="1:8" ht="15.75">
      <x:c r="A38" s="54">
        <x:f>+A37+1</x:f>
        <x:v>18</x:v>
      </x:c>
      <x:c r="B38" s="54"/>
      <x:c r="C38" s="350" t="s">
        <x:v>552</x:v>
      </x:c>
      <x:c r="D38" s="39"/>
      <x:c r="E38" s="411"/>
      <x:c r="F38" s="335" t="str">
        <x:f>"(Line "&amp;A35&amp;" - Line "&amp;A36&amp;" + Line "&amp;A37&amp;")"</x:f>
        <x:v>(Line 15 - Line 16 + Line 17)</x:v>
      </x:c>
      <x:c r="G38" s="675"/>
      <x:c r="H38" s="361">
        <x:f>H35-H36+H37</x:f>
        <x:v>7159470097.1520834</x:v>
      </x:c>
    </x:row>
    <x:row r="39" spans="1:8">
      <x:c r="A39" s="54"/>
      <x:c r="B39" s="54"/>
      <x:c r="C39" s="360"/>
      <x:c r="D39" s="39"/>
      <x:c r="E39" s="261"/>
      <x:c r="F39" s="351"/>
      <x:c r="G39" s="675"/>
      <x:c r="H39" s="673"/>
    </x:row>
    <x:row r="40" spans="1:8">
      <x:c r="A40" s="54">
        <x:f>+A38+1</x:f>
        <x:v>19</x:v>
      </x:c>
      <x:c r="B40" s="54"/>
      <x:c r="C40" s="360" t="s">
        <x:v>3</x:v>
      </x:c>
      <x:c r="D40" s="39"/>
      <x:c r="E40" s="261"/>
      <x:c r="F40" s="351" t="s">
        <x:v>46</x:v>
      </x:c>
      <x:c r="G40" s="675"/>
      <x:c r="H40" s="904">
        <x:f>3231207740-5161573</x:f>
        <x:v>3226046167</x:v>
      </x:c>
    </x:row>
    <x:row r="41" spans="1:8">
      <x:c r="A41" s="54">
        <x:f>A40+1</x:f>
        <x:v>20</x:v>
      </x:c>
      <x:c r="B41" s="54"/>
      <x:c r="C41" s="360" t="s">
        <x:v>4</x:v>
      </x:c>
      <x:c r="D41" s="39"/>
      <x:c r="E41" s="261"/>
      <x:c r="F41" s="67" t="s">
        <x:v>5</x:v>
      </x:c>
      <x:c r="G41" s="675"/>
      <x:c r="H41" s="826">
        <x:f>1337078354-1679375</x:f>
        <x:v>1335398979</x:v>
      </x:c>
    </x:row>
    <x:row r="42" spans="1:8">
      <x:c r="A42" s="54">
        <x:f>A41+1</x:f>
        <x:v>21</x:v>
      </x:c>
      <x:c r="B42" s="54"/>
      <x:c r="C42" s="353" t="s">
        <x:v>63</x:v>
      </x:c>
      <x:c r="D42" s="41"/>
      <x:c r="E42" s="416"/>
      <x:c r="F42" s="335" t="str">
        <x:f>"(Line "&amp;A40&amp;" + Line "&amp;A41&amp;")"</x:f>
        <x:v>(Line 19 + Line 20)</x:v>
      </x:c>
      <x:c r="G42" s="225"/>
      <x:c r="H42" s="691">
        <x:f>SUM(H40:H41)</x:f>
        <x:v>4561445146</x:v>
      </x:c>
    </x:row>
    <x:row r="43" spans="1:8">
      <x:c r="A43" s="54">
        <x:f>+A42+1</x:f>
        <x:v>22</x:v>
      </x:c>
      <x:c r="B43" s="54"/>
      <x:c r="C43" s="343" t="s">
        <x:v>0</x:v>
      </x:c>
      <x:c r="D43" s="119"/>
      <x:c r="E43" s="417"/>
      <x:c r="F43" s="345" t="s">
        <x:v>466</x:v>
      </x:c>
      <x:c r="G43" s="677"/>
      <x:c r="H43" s="830">
        <x:f>1331182818-5019199</x:f>
        <x:v>1326163619</x:v>
      </x:c>
    </x:row>
    <x:row r="44" spans="1:8">
      <x:c r="A44" s="54">
        <x:f>+A43+1</x:f>
        <x:v>23</x:v>
      </x:c>
      <x:c r="B44" s="54"/>
      <x:c r="C44" s="341" t="s">
        <x:v>64</x:v>
      </x:c>
      <x:c r="D44" s="57"/>
      <x:c r="E44" s="418"/>
      <x:c r="F44" s="335" t="str">
        <x:f>"(Line "&amp;A42&amp;" - Line "&amp;A43&amp;")"</x:f>
        <x:v>(Line 21 - Line 22)</x:v>
      </x:c>
      <x:c r="G44" s="687"/>
      <x:c r="H44" s="680">
        <x:f>H42-H43</x:f>
        <x:v>3235281527</x:v>
      </x:c>
    </x:row>
    <x:row r="45" spans="1:8" ht="15.75">
      <x:c r="A45" s="54">
        <x:f>A44+1</x:f>
        <x:v>24</x:v>
      </x:c>
      <x:c r="B45" s="54"/>
      <x:c r="C45" s="38" t="s">
        <x:v>551</x:v>
      </x:c>
      <x:c r="D45" s="360"/>
      <x:c r="E45" s="415"/>
      <x:c r="F45" s="345" t="str">
        <x:f>"(Line "&amp;A$15&amp;")"</x:f>
        <x:v>(Line 5)</x:v>
      </x:c>
      <x:c r="G45" s="362"/>
      <x:c r="H45" s="1239">
        <x:f>H15</x:f>
        <x:v>0.14571045293834373</x:v>
      </x:c>
    </x:row>
    <x:row r="46" spans="1:8">
      <x:c r="A46" s="54">
        <x:f>+A45+1</x:f>
        <x:v>25</x:v>
      </x:c>
      <x:c r="B46" s="397"/>
      <x:c r="C46" s="353" t="s">
        <x:v>65</x:v>
      </x:c>
      <x:c r="D46" s="43"/>
      <x:c r="E46" s="419"/>
      <x:c r="F46" s="335" t="str">
        <x:f>"(Line "&amp;A44&amp;" * Line "&amp;A45&amp;")"</x:f>
        <x:v>(Line 23 * Line 24)</x:v>
      </x:c>
      <x:c r="G46" s="43"/>
      <x:c r="H46" s="691">
        <x:f>H44*H45</x:f>
        <x:v>471414336.6822263</x:v>
      </x:c>
    </x:row>
    <x:row r="47" spans="1:8">
      <x:c r="A47" s="54">
        <x:f>A46+1</x:f>
        <x:v>26</x:v>
      </x:c>
      <x:c r="B47" s="397"/>
      <x:c r="C47" s="343" t="s">
        <x:v>1</x:v>
      </x:c>
      <x:c r="D47" s="270"/>
      <x:c r="E47" s="420"/>
      <x:c r="F47" s="345" t="s">
        <x:v>275</x:v>
      </x:c>
      <x:c r="G47" s="270"/>
      <x:c r="H47" s="830">
        <x:f>'5 - Cost Support'!H10</x:f>
        <x:v>400236180.21420002</x:v>
      </x:c>
    </x:row>
    <x:row r="48" spans="1:8" ht="15.75">
      <x:c r="A48" s="54">
        <x:f>A47+1</x:f>
        <x:v>27</x:v>
      </x:c>
      <x:c r="B48" s="397"/>
      <x:c r="C48" s="337" t="s">
        <x:v>66</x:v>
      </x:c>
      <x:c r="D48" s="74"/>
      <x:c r="E48" s="421"/>
      <x:c r="F48" s="335" t="str">
        <x:f>"(Line "&amp;A46&amp;" + Line "&amp;A47&amp;")"</x:f>
        <x:v>(Line 25 + Line 26)</x:v>
      </x:c>
      <x:c r="G48" s="688"/>
      <x:c r="H48" s="693">
        <x:f>H46+H47</x:f>
        <x:v>871650516.89642632</x:v>
      </x:c>
    </x:row>
    <x:row r="49" spans="1:8" ht="15.75">
      <x:c r="A49" s="396"/>
      <x:c r="B49" s="397"/>
      <x:c r="C49" s="350"/>
      <x:c r="D49" s="40"/>
      <x:c r="E49" s="417"/>
      <x:c r="F49" s="40"/>
      <x:c r="H49" s="381"/>
    </x:row>
    <x:row r="50" spans="1:8" ht="15.75">
      <x:c r="A50" s="54">
        <x:f>A48+1</x:f>
        <x:v>28</x:v>
      </x:c>
      <x:c r="B50" s="54"/>
      <x:c r="C50" s="364" t="s">
        <x:v>52</x:v>
      </x:c>
      <x:c r="D50" s="121"/>
      <x:c r="E50" s="594" t="str">
        <x:f>"(Note "&amp;B$313&amp;")"</x:f>
        <x:v>(Note C)</x:v>
      </x:c>
      <x:c r="F50" s="355" t="str">
        <x:f>F47</x:f>
        <x:v>Attachment 5</x:v>
      </x:c>
      <x:c r="G50" s="225"/>
      <x:c r="H50" s="826">
        <x:f>'5 - Cost Support'!H32</x:f>
        <x:v>31818419</x:v>
      </x:c>
    </x:row>
    <x:row r="51" spans="1:8" ht="15.75">
      <x:c r="A51" s="396"/>
      <x:c r="B51" s="397"/>
      <x:c r="C51" s="350"/>
      <x:c r="D51" s="40"/>
      <x:c r="E51" s="261"/>
      <x:c r="F51" s="40"/>
      <x:c r="H51" s="680"/>
    </x:row>
    <x:row r="52" spans="1:8" s="51" customFormat="1" ht="16.5" thickBot="1">
      <x:c r="A52" s="54">
        <x:f>+A50+1</x:f>
        <x:v>29</x:v>
      </x:c>
      <x:c r="B52" s="365" t="s">
        <x:v>303</x:v>
      </x:c>
      <x:c r="C52" s="365"/>
      <x:c r="D52" s="365"/>
      <x:c r="E52" s="422"/>
      <x:c r="F52" s="366" t="str">
        <x:f>"(Line "&amp;A38&amp;" + Line "&amp;A48&amp;" + Line "&amp;A50&amp;")"</x:f>
        <x:v>(Line 18 + Line 27 + Line 28)</x:v>
      </x:c>
      <x:c r="G52" s="365"/>
      <x:c r="H52" s="695">
        <x:f>H38+H48+H50</x:f>
        <x:v>8062939033.0485096</x:v>
      </x:c>
    </x:row>
    <x:row r="53" spans="1:8" ht="15.75" thickTop="1">
      <x:c r="A53" s="396"/>
      <x:c r="B53" s="397"/>
      <x:c r="C53" s="40"/>
      <x:c r="D53" s="40"/>
      <x:c r="E53" s="262"/>
      <x:c r="H53" s="692"/>
    </x:row>
    <x:row r="54" spans="1:8" ht="15.75">
      <x:c r="A54" s="54"/>
      <x:c r="B54" s="350" t="s">
        <x:v>389</x:v>
      </x:c>
      <x:c r="C54" s="350"/>
      <x:c r="D54" s="351"/>
      <x:c r="E54" s="410"/>
      <x:c r="F54" s="352"/>
      <x:c r="G54" s="1116"/>
      <x:c r="H54" s="673"/>
    </x:row>
    <x:row r="55" spans="1:8">
      <x:c r="A55" s="396"/>
      <x:c r="B55" s="675"/>
      <x:c r="C55" s="39"/>
      <x:c r="D55" s="39"/>
      <x:c r="E55" s="410"/>
      <x:c r="F55" s="351"/>
      <x:c r="G55" s="673"/>
      <x:c r="H55" s="683"/>
    </x:row>
    <x:row r="56" spans="1:8">
      <x:c r="A56" s="54">
        <x:f>+A52+1</x:f>
        <x:v>30</x:v>
      </x:c>
      <x:c r="B56" s="54"/>
      <x:c r="C56" s="360" t="s">
        <x:v>457</x:v>
      </x:c>
      <x:c r="D56" s="39"/>
      <x:c r="E56" s="594" t="str">
        <x:f>"(Note "&amp;B$322&amp;")"</x:f>
        <x:v>(Note J)</x:v>
      </x:c>
      <x:c r="F56" s="351" t="s">
        <x:v>369</x:v>
      </x:c>
      <x:c r="G56" s="675"/>
      <x:c r="H56" s="826">
        <x:f>1859483326+2261246</x:f>
        <x:v>1861744572</x:v>
      </x:c>
    </x:row>
    <x:row r="57" spans="1:8">
      <x:c r="A57" s="54"/>
      <x:c r="B57" s="54"/>
      <x:c r="C57" s="341"/>
      <x:c r="D57" s="57"/>
      <x:c r="E57" s="415"/>
      <x:c r="F57" s="335"/>
      <x:c r="G57" s="687"/>
      <x:c r="H57" s="669"/>
    </x:row>
    <x:row r="58" spans="1:8">
      <x:c r="A58" s="54">
        <x:f>A56+1</x:f>
        <x:v>31</x:v>
      </x:c>
      <x:c r="B58" s="54"/>
      <x:c r="C58" s="341" t="s">
        <x:v>497</x:v>
      </x:c>
      <x:c r="D58" s="57"/>
      <x:c r="E58" s="594" t="str">
        <x:f>"(Note "&amp;B$322&amp;")"</x:f>
        <x:v>(Note J)</x:v>
      </x:c>
      <x:c r="F58" s="335" t="s">
        <x:v>376</x:v>
      </x:c>
      <x:c r="G58" s="687"/>
      <x:c r="H58" s="831">
        <x:f>1441421321+1073280-160123</x:f>
        <x:v>1442334478</x:v>
      </x:c>
    </x:row>
    <x:row r="59" spans="1:8">
      <x:c r="A59" s="54">
        <x:f>A58+1</x:f>
        <x:v>32</x:v>
      </x:c>
      <x:c r="B59" s="54"/>
      <x:c r="C59" s="343" t="s">
        <x:v>142</x:v>
      </x:c>
      <x:c r="D59" s="119"/>
      <x:c r="E59" s="402" t="str">
        <x:f>"(Note "&amp;B$322&amp;")"</x:f>
        <x:v>(Note J)</x:v>
      </x:c>
      <x:c r="F59" s="345" t="s">
        <x:v>275</x:v>
      </x:c>
      <x:c r="G59" s="677"/>
      <x:c r="H59" s="830">
        <x:f>'5 - Cost Support'!H14</x:f>
        <x:v>888968529.25999999</x:v>
      </x:c>
    </x:row>
    <x:row r="60" spans="1:8">
      <x:c r="A60" s="54">
        <x:f>A59+1</x:f>
        <x:v>33</x:v>
      </x:c>
      <x:c r="B60" s="54"/>
      <x:c r="C60" s="360" t="s">
        <x:v>6</x:v>
      </x:c>
      <x:c r="D60" s="39"/>
      <x:c r="E60" s="421"/>
      <x:c r="F60" s="335" t="str">
        <x:f>"(Line "&amp;A58&amp;" - Line "&amp;A59&amp;")"</x:f>
        <x:v>(Line 31 - Line 32)</x:v>
      </x:c>
      <x:c r="G60" s="675"/>
      <x:c r="H60" s="673">
        <x:f>H58-H59</x:f>
        <x:v>553365948.74000001</x:v>
      </x:c>
    </x:row>
    <x:row r="61" spans="1:8">
      <x:c r="A61" s="54">
        <x:f>A60+1</x:f>
        <x:v>34</x:v>
      </x:c>
      <x:c r="B61" s="54"/>
      <x:c r="C61" s="343" t="str">
        <x:f>+C21</x:f>
        <x:v>Accumulated Amortization</x:v>
      </x:c>
      <x:c r="D61" s="119"/>
      <x:c r="E61" s="420"/>
      <x:c r="F61" s="345" t="str">
        <x:f>"(Line "&amp;A$21&amp;")"</x:f>
        <x:v>(Line 8)</x:v>
      </x:c>
      <x:c r="G61" s="677"/>
      <x:c r="H61" s="674">
        <x:f>H21</x:f>
        <x:v>775634914</x:v>
      </x:c>
    </x:row>
    <x:row r="62" spans="1:8">
      <x:c r="A62" s="54">
        <x:f>A61+1</x:f>
        <x:v>35</x:v>
      </x:c>
      <x:c r="B62" s="54"/>
      <x:c r="C62" s="341" t="s">
        <x:v>61</x:v>
      </x:c>
      <x:c r="D62" s="57"/>
      <x:c r="E62" s="421"/>
      <x:c r="F62" s="335" t="str">
        <x:f>"(Line "&amp;A60&amp;" + "&amp;A61&amp;")"</x:f>
        <x:v>(Line 33 + 34)</x:v>
      </x:c>
      <x:c r="G62" s="669"/>
      <x:c r="H62" s="680">
        <x:f>SUM(H60:H61)</x:f>
        <x:v>1329000862.74</x:v>
      </x:c>
    </x:row>
    <x:row r="63" spans="1:8">
      <x:c r="A63" s="54">
        <x:f>+A62+1</x:f>
        <x:v>36</x:v>
      </x:c>
      <x:c r="B63" s="54"/>
      <x:c r="C63" s="341" t="str">
        <x:f>+C45</x:f>
        <x:v>Wage &amp; Salary Allocator</x:v>
      </x:c>
      <x:c r="D63" s="57"/>
      <x:c r="E63" s="421"/>
      <x:c r="F63" s="345" t="str">
        <x:f>"(Line "&amp;A$15&amp;")"</x:f>
        <x:v>(Line 5)</x:v>
      </x:c>
      <x:c r="G63" s="669"/>
      <x:c r="H63" s="1357">
        <x:f>H15</x:f>
        <x:v>0.14571045293834373</x:v>
      </x:c>
    </x:row>
    <x:row r="64" spans="1:8">
      <x:c r="A64" s="54">
        <x:f>+A63+1</x:f>
        <x:v>37</x:v>
      </x:c>
      <x:c r="B64" s="40"/>
      <x:c r="C64" s="353" t="s">
        <x:v>62</x:v>
      </x:c>
      <x:c r="D64" s="43"/>
      <x:c r="E64" s="416"/>
      <x:c r="F64" s="335" t="str">
        <x:f>"(Line "&amp;A62&amp;" * Line "&amp;A63&amp;")"</x:f>
        <x:v>(Line 35 * Line 36)</x:v>
      </x:c>
      <x:c r="G64" s="43"/>
      <x:c r="H64" s="691">
        <x:f>H62*H63</x:f>
        <x:v>193649317.66529498</x:v>
      </x:c>
    </x:row>
    <x:row r="65" spans="1:8">
      <x:c r="A65" s="54">
        <x:f>A64+1</x:f>
        <x:v>38</x:v>
      </x:c>
      <x:c r="B65" s="40"/>
      <x:c r="C65" s="341" t="s">
        <x:v>7</x:v>
      </x:c>
      <x:c r="D65" s="74"/>
      <x:c r="E65" s="418"/>
      <x:c r="F65" s="335" t="str">
        <x:f>"(Line "&amp;A47&amp;" / Line "&amp;A43&amp;")"</x:f>
        <x:v>(Line 26 / Line 22)</x:v>
      </x:c>
      <x:c r="G65" s="688"/>
      <x:c r="H65" s="1358">
        <x:f>H47/H43</x:f>
        <x:v>0.30180000000000001</x:v>
      </x:c>
    </x:row>
    <x:row r="66" spans="1:8">
      <x:c r="A66" s="54">
        <x:f>A65+1</x:f>
        <x:v>39</x:v>
      </x:c>
      <x:c r="B66" s="40"/>
      <x:c r="C66" s="341" t="s">
        <x:v>8</x:v>
      </x:c>
      <x:c r="D66" s="74"/>
      <x:c r="E66" s="418"/>
      <x:c r="F66" s="335" t="str">
        <x:f>"(Line "&amp;A65&amp;" * Line "&amp;A59&amp;")"</x:f>
        <x:v>(Line 38 * Line 32)</x:v>
      </x:c>
      <x:c r="G66" s="688"/>
      <x:c r="H66" s="669">
        <x:f>H65*H59</x:f>
        <x:v>268290702.13066801</x:v>
      </x:c>
    </x:row>
    <x:row r="67" spans="1:8">
      <x:c r="A67" s="66"/>
      <x:c r="B67" s="35"/>
      <x:c r="C67" s="35"/>
      <x:c r="D67" s="35"/>
      <x:c r="E67" s="412"/>
      <x:c r="F67" s="65"/>
      <x:c r="G67" s="396"/>
      <x:c r="H67" s="694"/>
    </x:row>
    <x:row r="68" spans="1:8" ht="16.5" thickBot="1">
      <x:c r="A68" s="54">
        <x:f>A66+1</x:f>
        <x:v>40</x:v>
      </x:c>
      <x:c r="B68" s="359" t="s">
        <x:v>396</x:v>
      </x:c>
      <x:c r="C68" s="359"/>
      <x:c r="D68" s="359"/>
      <x:c r="E68" s="423"/>
      <x:c r="F68" s="367" t="str">
        <x:f>"(Sum Lines "&amp;A56&amp;",  "&amp;A64&amp;" &amp; "&amp;A66&amp;")"</x:f>
        <x:v>(Sum Lines 30,  37 &amp; 39)</x:v>
      </x:c>
      <x:c r="G68" s="1274"/>
      <x:c r="H68" s="695">
        <x:f>H56+H64+H66</x:f>
        <x:v>2323684591.7959628</x:v>
      </x:c>
    </x:row>
    <x:row r="69" spans="1:8" ht="15.75" thickTop="1">
      <x:c r="A69" s="66"/>
      <x:c r="B69" s="35"/>
      <x:c r="C69" s="35"/>
      <x:c r="D69" s="35"/>
      <x:c r="E69" s="406"/>
      <x:c r="F69" s="40"/>
      <x:c r="G69" s="675"/>
      <x:c r="H69" s="692"/>
    </x:row>
    <x:row r="70" spans="1:8" ht="16.5" thickBot="1">
      <x:c r="A70" s="54">
        <x:f>+A68+1</x:f>
        <x:v>41</x:v>
      </x:c>
      <x:c r="B70" s="359" t="s">
        <x:v>546</x:v>
      </x:c>
      <x:c r="C70" s="359"/>
      <x:c r="D70" s="359"/>
      <x:c r="E70" s="423"/>
      <x:c r="F70" s="366" t="str">
        <x:f>"(Line "&amp;A52&amp;" - Line "&amp;A68&amp;")"</x:f>
        <x:v>(Line 29 - Line 40)</x:v>
      </x:c>
      <x:c r="G70" s="365"/>
      <x:c r="H70" s="695">
        <x:f>H52-H68</x:f>
        <x:v>5739254441.2525463</x:v>
      </x:c>
    </x:row>
    <x:row r="71" spans="1:8" ht="15.75" thickTop="1">
      <x:c r="A71" s="65"/>
      <x:c r="B71" s="35"/>
      <x:c r="C71" s="35"/>
      <x:c r="D71" s="35"/>
      <x:c r="E71" s="406"/>
      <x:c r="F71" s="40"/>
      <x:c r="H71" s="692"/>
    </x:row>
    <x:row r="72" spans="1:8" ht="15.75">
      <x:c r="A72" s="1510" t="s">
        <x:v>398</x:v>
      </x:c>
      <x:c r="B72" s="1510"/>
      <x:c r="C72" s="1510"/>
      <x:c r="D72" s="82"/>
      <x:c r="E72" s="404"/>
      <x:c r="F72" s="83"/>
      <x:c r="G72" s="688"/>
      <x:c r="H72" s="1135"/>
    </x:row>
    <x:row r="73" spans="1:8">
      <x:c r="A73" s="131"/>
      <x:c r="B73" s="132"/>
      <x:c r="C73" s="132"/>
      <x:c r="D73" s="132"/>
      <x:c r="E73" s="406"/>
      <x:c r="H73" s="692"/>
    </x:row>
    <x:row r="74" spans="1:8" s="398" customFormat="1" ht="15.75">
      <x:c r="A74" s="396"/>
      <x:c r="B74" s="151" t="s">
        <x:v>650</x:v>
      </x:c>
      <x:c r="C74" s="894"/>
      <x:c r="D74" s="397"/>
      <x:c r="E74" s="73"/>
      <x:c r="G74" s="397"/>
      <x:c r="H74" s="683"/>
    </x:row>
    <x:row r="75" spans="1:8" s="398" customFormat="1">
      <x:c r="A75" s="396" t="s">
        <x:v>657</x:v>
      </x:c>
      <x:c r="B75" s="307"/>
      <x:c r="C75" s="675" t="s">
        <x:v>651</x:v>
      </x:c>
      <x:c r="D75" s="397"/>
      <x:c r="E75" s="594" t="str">
        <x:f>"(Note "&amp;B$355&amp;")"</x:f>
        <x:v>(Note V)</x:v>
      </x:c>
      <x:c r="F75" s="397" t="s">
        <x:v>862</x:v>
      </x:c>
      <x:c r="G75" s="397"/>
      <x:c r="H75" s="974">
        <x:f>'1A - ADIT'!E10</x:f>
        <x:v>137085850.69015536</x:v>
      </x:c>
    </x:row>
    <x:row r="76" spans="1:8" s="398" customFormat="1">
      <x:c r="A76" s="396" t="s">
        <x:v>658</x:v>
      </x:c>
      <x:c r="B76" s="307"/>
      <x:c r="C76" s="675" t="s">
        <x:v>652</x:v>
      </x:c>
      <x:c r="D76" s="397"/>
      <x:c r="E76" s="594" t="str">
        <x:f>"(Note "&amp;B$355&amp;")"</x:f>
        <x:v>(Note V)</x:v>
      </x:c>
      <x:c r="F76" s="397" t="s">
        <x:v>863</x:v>
      </x:c>
      <x:c r="G76" s="397"/>
      <x:c r="H76" s="974">
        <x:f>'1A - ADIT'!E11</x:f>
        <x:v>0</x:v>
      </x:c>
    </x:row>
    <x:row r="77" spans="1:8" s="398" customFormat="1">
      <x:c r="A77" s="396" t="s">
        <x:v>659</x:v>
      </x:c>
      <x:c r="B77" s="307"/>
      <x:c r="C77" s="675" t="s">
        <x:v>871</x:v>
      </x:c>
      <x:c r="D77" s="397"/>
      <x:c r="E77" s="594" t="str">
        <x:f>"(Note "&amp;B$355&amp;")"</x:f>
        <x:v>(Note V)</x:v>
      </x:c>
      <x:c r="F77" s="397" t="s">
        <x:v>864</x:v>
      </x:c>
      <x:c r="G77" s="397"/>
      <x:c r="H77" s="974">
        <x:f>'1A - ADIT'!E12</x:f>
        <x:v>-903278951.27461338</x:v>
      </x:c>
    </x:row>
    <x:row r="78" spans="1:8" s="398" customFormat="1">
      <x:c r="A78" s="396" t="s">
        <x:v>660</x:v>
      </x:c>
      <x:c r="B78" s="307"/>
      <x:c r="C78" s="675" t="s">
        <x:v>653</x:v>
      </x:c>
      <x:c r="D78" s="397"/>
      <x:c r="E78" s="594" t="str">
        <x:f>"(Note "&amp;B$355&amp;")"</x:f>
        <x:v>(Note V)</x:v>
      </x:c>
      <x:c r="F78" s="397" t="s">
        <x:v>865</x:v>
      </x:c>
      <x:c r="G78" s="397"/>
      <x:c r="H78" s="974">
        <x:f>'1A - ADIT'!E13</x:f>
        <x:v>-3803197.4757867791</x:v>
      </x:c>
    </x:row>
    <x:row r="79" spans="1:8" s="675" customFormat="1">
      <x:c r="A79" s="396" t="s">
        <x:v>661</x:v>
      </x:c>
      <x:c r="B79" s="307"/>
      <x:c r="C79" s="675" t="s">
        <x:v>654</x:v>
      </x:c>
      <x:c r="D79" s="897"/>
      <x:c r="E79" s="402" t="str">
        <x:f>"(Note "&amp;B$351&amp;")"</x:f>
        <x:v>(Note U)</x:v>
      </x:c>
      <x:c r="F79" s="270" t="s">
        <x:v>866</x:v>
      </x:c>
      <x:c r="H79" s="974">
        <x:f>'1A - ADIT'!F187</x:f>
        <x:v>0</x:v>
      </x:c>
    </x:row>
    <x:row r="80" spans="1:8" s="397" customFormat="1">
      <x:c r="A80" s="54" t="s">
        <x:v>662</x:v>
      </x:c>
      <x:c r="C80" s="271" t="s">
        <x:v>655</x:v>
      </x:c>
      <x:c r="D80" s="43"/>
      <x:c r="E80" s="898"/>
      <x:c r="F80" s="669" t="str">
        <x:f>"(Line "&amp;A75&amp;" + "&amp;A76&amp;" + "&amp;A77&amp;" + "&amp;A78&amp;" + "&amp;A79&amp;")"</x:f>
        <x:v>(Line 42a + 42b + 42c + 42d + 42e)</x:v>
      </x:c>
      <x:c r="G80" s="43"/>
      <x:c r="H80" s="975">
        <x:f>H75+H76+H77+H78+H79</x:f>
        <x:v>-769996298.0602448</x:v>
      </x:c>
    </x:row>
    <x:row r="81" spans="1:8" s="397" customFormat="1">
      <x:c r="A81" s="54"/>
      <x:c r="C81" s="307"/>
      <x:c r="D81" s="688"/>
      <x:c r="E81" s="899"/>
      <x:c r="F81" s="669"/>
      <x:c r="G81" s="688"/>
      <x:c r="H81" s="900"/>
    </x:row>
    <x:row r="82" spans="1:8" s="397" customFormat="1" ht="15.75">
      <x:c r="A82" s="54"/>
      <x:c r="B82" s="761" t="s">
        <x:v>912</x:v>
      </x:c>
      <x:c r="C82" s="307"/>
      <x:c r="D82" s="688"/>
      <x:c r="E82" s="899"/>
      <x:c r="F82" s="669"/>
      <x:c r="G82" s="688"/>
      <x:c r="H82" s="900"/>
    </x:row>
    <x:row r="83" spans="1:8" s="397" customFormat="1">
      <x:c r="A83" s="54" t="s">
        <x:v>663</x:v>
      </x:c>
      <x:c r="C83" s="307" t="s">
        <x:v>913</x:v>
      </x:c>
      <x:c r="D83" s="688"/>
      <x:c r="E83" s="594" t="str">
        <x:f>"(Note "&amp;B$359&amp;")"</x:f>
        <x:v>(Note W)</x:v>
      </x:c>
      <x:c r="F83" s="669" t="s">
        <x:v>867</x:v>
      </x:c>
      <x:c r="G83" s="688"/>
      <x:c r="H83" s="974">
        <x:f>'1B - ADIT Amortization'!S73</x:f>
        <x:v>-229348074.3641443</x:v>
      </x:c>
    </x:row>
    <x:row r="84" spans="1:8" s="397" customFormat="1">
      <x:c r="A84" s="54" t="s">
        <x:v>664</x:v>
      </x:c>
      <x:c r="C84" s="670" t="s">
        <x:v>914</x:v>
      </x:c>
      <x:c r="D84" s="270"/>
      <x:c r="E84" s="402" t="str">
        <x:f>"(Note "&amp;B$359&amp;")"</x:f>
        <x:v>(Note W)</x:v>
      </x:c>
      <x:c r="F84" s="674" t="s">
        <x:v>867</x:v>
      </x:c>
      <x:c r="G84" s="270"/>
      <x:c r="H84" s="976">
        <x:f>'1B - ADIT Amortization'!S178</x:f>
        <x:v>36560588</x:v>
      </x:c>
    </x:row>
    <x:row r="85" spans="1:8" s="397" customFormat="1">
      <x:c r="A85" s="54" t="s">
        <x:v>665</x:v>
      </x:c>
      <x:c r="C85" s="307" t="s">
        <x:v>915</x:v>
      </x:c>
      <x:c r="D85" s="688"/>
      <x:c r="E85" s="899"/>
      <x:c r="F85" s="669" t="str">
        <x:f>"(Line "&amp;A83&amp;" + "&amp;A84&amp;")"</x:f>
        <x:v>(Line 42g + 42h)</x:v>
      </x:c>
      <x:c r="G85" s="688"/>
      <x:c r="H85" s="900">
        <x:f>H83+H84</x:f>
        <x:v>-192787486.3641443</x:v>
      </x:c>
    </x:row>
    <x:row r="86" spans="1:8" s="397" customFormat="1">
      <x:c r="A86" s="54"/>
      <x:c r="C86" s="307"/>
      <x:c r="D86" s="688"/>
      <x:c r="E86" s="899"/>
      <x:c r="F86" s="674"/>
      <x:c r="G86" s="688"/>
      <x:c r="H86" s="900"/>
    </x:row>
    <x:row r="87" spans="1:8" s="397" customFormat="1">
      <x:c r="A87" s="54" t="s">
        <x:v>911</x:v>
      </x:c>
      <x:c r="C87" s="271" t="s">
        <x:v>656</x:v>
      </x:c>
      <x:c r="D87" s="43"/>
      <x:c r="E87" s="898"/>
      <x:c r="F87" s="669" t="str">
        <x:f>"(Line "&amp;A80&amp;" + "&amp;A85&amp;")"</x:f>
        <x:v>(Line 42f + 42i)</x:v>
      </x:c>
      <x:c r="G87" s="43"/>
      <x:c r="H87" s="975">
        <x:f>H80+H85</x:f>
        <x:v>-962783784.42438912</x:v>
      </x:c>
    </x:row>
    <x:row r="88" spans="1:8" ht="15.75">
      <x:c r="A88" s="396"/>
      <x:c r="B88" s="40"/>
      <x:c r="C88" s="151"/>
      <x:c r="D88" s="74"/>
      <x:c r="E88" s="424"/>
      <x:c r="F88" s="74"/>
      <x:c r="G88" s="688"/>
      <x:c r="H88" s="685"/>
    </x:row>
    <x:row r="89" spans="1:8" ht="15.75">
      <x:c r="A89" s="54"/>
      <x:c r="B89" s="144" t="s">
        <x:v>290</x:v>
      </x:c>
      <x:c r="C89" s="40"/>
      <x:c r="D89" s="40"/>
      <x:c r="E89" s="130"/>
      <x:c r="F89" s="39"/>
      <x:c r="H89" s="1136"/>
    </x:row>
    <x:row r="90" spans="1:8" ht="15.75">
      <x:c r="A90" s="54">
        <x:v>43</x:v>
      </x:c>
      <x:c r="B90" s="349"/>
      <x:c r="C90" s="341" t="s">
        <x:v>291</x:v>
      </x:c>
      <x:c r="D90" s="120"/>
      <x:c r="E90" s="594" t="str">
        <x:f>"(Note "&amp;B$318&amp;")"</x:f>
        <x:v>(Note H)</x:v>
      </x:c>
      <x:c r="F90" s="69" t="s">
        <x:v>273</x:v>
      </x:c>
      <x:c r="G90" s="688"/>
      <x:c r="H90" s="826">
        <x:f>'6 - Est &amp; Reconcile WS'!H85</x:f>
        <x:v>0</x:v>
      </x:c>
    </x:row>
    <x:row r="91" spans="1:8">
      <x:c r="A91" s="54"/>
      <x:c r="B91" s="54"/>
      <x:c r="C91" s="341"/>
      <x:c r="D91" s="120"/>
      <x:c r="E91" s="425"/>
      <x:c r="F91" s="46"/>
      <x:c r="G91" s="669"/>
      <x:c r="H91" s="692"/>
    </x:row>
    <x:row r="92" spans="1:8" ht="15.75">
      <x:c r="A92" s="54"/>
      <x:c r="B92" s="368" t="s">
        <x:v>390</x:v>
      </x:c>
      <x:c r="C92" s="38"/>
      <x:c r="D92" s="39"/>
      <x:c r="E92" s="261"/>
      <x:c r="F92" s="256"/>
      <x:c r="G92" s="106"/>
      <x:c r="H92" s="692"/>
    </x:row>
    <x:row r="93" spans="1:8" ht="15.75">
      <x:c r="A93" s="54">
        <x:f>A90+1</x:f>
        <x:v>44</x:v>
      </x:c>
      <x:c r="B93" s="253"/>
      <x:c r="C93" s="307" t="s">
        <x:v>298</x:v>
      </x:c>
      <x:c r="D93" s="120"/>
      <x:c r="E93" s="594" t="str">
        <x:f>"(Note "&amp;B$309&amp;")"</x:f>
        <x:v>(Note A)</x:v>
      </x:c>
      <x:c r="F93" s="307" t="s">
        <x:v>275</x:v>
      </x:c>
      <x:c r="G93" s="106"/>
      <x:c r="H93" s="696">
        <x:f>+'5 - Cost Support'!F115</x:f>
        <x:v>16840144.053047389</x:v>
      </x:c>
    </x:row>
    <x:row r="94" spans="1:8" ht="15.75">
      <x:c r="A94" s="22"/>
      <x:c r="B94" s="37"/>
      <x:c r="C94" s="38"/>
      <x:c r="E94" s="426"/>
      <x:c r="F94" s="257"/>
      <x:c r="G94" s="106"/>
      <x:c r="H94" s="1137"/>
    </x:row>
    <x:row r="95" spans="1:8" ht="15.75">
      <x:c r="A95" s="54"/>
      <x:c r="B95" s="368" t="s">
        <x:v>387</x:v>
      </x:c>
      <x:c r="C95" s="40"/>
      <x:c r="D95" s="40"/>
      <x:c r="E95" s="427"/>
      <x:c r="F95" s="257"/>
      <x:c r="G95" s="106"/>
      <x:c r="H95" s="1137"/>
    </x:row>
    <x:row r="96" spans="1:8">
      <x:c r="A96" s="66">
        <x:f>A93+1</x:f>
        <x:v>45</x:v>
      </x:c>
      <x:c r="B96" s="40"/>
      <x:c r="C96" s="40" t="s">
        <x:v>512</x:v>
      </x:c>
      <x:c r="D96" s="39"/>
      <x:c r="E96" s="594" t="str">
        <x:f>"(Note "&amp;B$309&amp;")"</x:f>
        <x:v>(Note A)</x:v>
      </x:c>
      <x:c r="F96" s="38" t="s">
        <x:v>377</x:v>
      </x:c>
      <x:c r="H96" s="826">
        <x:v>0</x:v>
      </x:c>
    </x:row>
    <x:row r="97" spans="1:8" s="40" customFormat="1" ht="15.75">
      <x:c r="A97" s="54">
        <x:f>+A96+1</x:f>
        <x:v>46</x:v>
      </x:c>
      <x:c r="B97" s="37"/>
      <x:c r="C97" s="107" t="s">
        <x:v>551</x:v>
      </x:c>
      <x:c r="D97" s="67"/>
      <x:c r="E97" s="428"/>
      <x:c r="F97" s="345" t="str">
        <x:f>"(Line "&amp;A$15&amp;")"</x:f>
        <x:v>(Line 5)</x:v>
      </x:c>
      <x:c r="G97" s="1275"/>
      <x:c r="H97" s="1201">
        <x:f>H15</x:f>
        <x:v>0.14571045293834373</x:v>
      </x:c>
    </x:row>
    <x:row r="98" spans="1:8" ht="15.75">
      <x:c r="A98" s="54">
        <x:f>+A97+1</x:f>
        <x:v>47</x:v>
      </x:c>
      <x:c r="B98" s="37"/>
      <x:c r="C98" s="38" t="s">
        <x:v>553</x:v>
      </x:c>
      <x:c r="D98" s="39"/>
      <x:c r="E98" s="261"/>
      <x:c r="F98" s="335" t="str">
        <x:f>"(Line "&amp;A96&amp;" * Line "&amp;A97&amp;")"</x:f>
        <x:v>(Line 45 * Line 46)</x:v>
      </x:c>
      <x:c r="G98" s="106"/>
      <x:c r="H98" s="49">
        <x:f>H96*H97</x:f>
        <x:v>0</x:v>
      </x:c>
    </x:row>
    <x:row r="99" spans="1:8" ht="15.75">
      <x:c r="A99" s="54">
        <x:f>A98+1</x:f>
        <x:v>48</x:v>
      </x:c>
      <x:c r="B99" s="37"/>
      <x:c r="C99" s="38" t="s">
        <x:v>371</x:v>
      </x:c>
      <x:c r="D99" s="39"/>
      <x:c r="E99" s="979" t="str">
        <x:f>"(Note "&amp;B$349&amp;")"</x:f>
        <x:v>(Note T)</x:v>
      </x:c>
      <x:c r="F99" s="164" t="s">
        <x:v>892</x:v>
      </x:c>
      <x:c r="G99" s="106"/>
      <x:c r="H99" s="829">
        <x:f>7595643+47487920</x:f>
        <x:v>55083563</x:v>
      </x:c>
    </x:row>
    <x:row r="100" spans="1:8" ht="18" customHeight="1">
      <x:c r="A100" s="54">
        <x:f>A99+1</x:f>
        <x:v>49</x:v>
      </x:c>
      <x:c r="B100" s="37"/>
      <x:c r="C100" s="347" t="s">
        <x:v>386</x:v>
      </x:c>
      <x:c r="D100" s="269"/>
      <x:c r="E100" s="430"/>
      <x:c r="F100" s="335" t="str">
        <x:f>"(Line "&amp;A98&amp;" + Line "&amp;A99&amp;")"</x:f>
        <x:v>(Line 47 + Line 48)</x:v>
      </x:c>
      <x:c r="G100" s="1276"/>
      <x:c r="H100" s="98">
        <x:f>H98+H99</x:f>
        <x:v>55083563</x:v>
      </x:c>
    </x:row>
    <x:row r="101" spans="1:8" ht="15.75">
      <x:c r="A101" s="54"/>
      <x:c r="B101" s="37"/>
      <x:c r="C101" s="38"/>
      <x:c r="D101" s="39"/>
      <x:c r="E101" s="431"/>
      <x:c r="F101" s="369"/>
      <x:c r="G101" s="106"/>
      <x:c r="H101" s="692"/>
    </x:row>
    <x:row r="102" spans="1:8" ht="15.75">
      <x:c r="A102" s="54"/>
      <x:c r="B102" s="368" t="s">
        <x:v>391</x:v>
      </x:c>
      <x:c r="C102" s="40"/>
      <x:c r="D102" s="39"/>
      <x:c r="E102" s="406"/>
      <x:c r="F102" s="668"/>
      <x:c r="G102" s="106"/>
      <x:c r="H102" s="692"/>
    </x:row>
    <x:row r="103" spans="1:8" ht="15.75">
      <x:c r="A103" s="54">
        <x:f>+A100+1</x:f>
        <x:v>50</x:v>
      </x:c>
      <x:c r="B103" s="37"/>
      <x:c r="C103" s="38" t="s">
        <x:v>289</x:v>
      </x:c>
      <x:c r="D103" s="47"/>
      <x:c r="E103" s="262"/>
      <x:c r="F103" s="669" t="str">
        <x:f>"(Line "&amp;A$154&amp;" - Line "&amp;A$152&amp;")"</x:f>
        <x:v>(Line 85 - Line 84)</x:v>
      </x:c>
      <x:c r="G103" s="106"/>
      <x:c r="H103" s="696">
        <x:f>H154-H152</x:f>
        <x:v>219467485.99033305</x:v>
      </x:c>
    </x:row>
    <x:row r="104" spans="1:8">
      <x:c r="A104" s="54">
        <x:f>+A103+1</x:f>
        <x:v>51</x:v>
      </x:c>
      <x:c r="B104" s="37"/>
      <x:c r="C104" s="47" t="s">
        <x:v>452</x:v>
      </x:c>
      <x:c r="D104" s="47"/>
      <x:c r="E104" s="262"/>
      <x:c r="F104" s="670" t="s">
        <x:v>554</x:v>
      </x:c>
      <x:c r="H104" s="1239">
        <x:f>1/8</x:f>
        <x:v>0.125</x:v>
      </x:c>
    </x:row>
    <x:row r="105" spans="1:8" s="51" customFormat="1" ht="15.75">
      <x:c r="A105" s="54">
        <x:f>+A104+1</x:f>
        <x:v>52</x:v>
      </x:c>
      <x:c r="B105" s="362"/>
      <x:c r="C105" s="371" t="s">
        <x:v>370</x:v>
      </x:c>
      <x:c r="D105" s="50"/>
      <x:c r="E105" s="432"/>
      <x:c r="F105" s="669" t="str">
        <x:f>"(Line "&amp;A103&amp;" * Line "&amp;A104&amp;")"</x:f>
        <x:v>(Line 50 * Line 51)</x:v>
      </x:c>
      <x:c r="G105" s="347"/>
      <x:c r="H105" s="372">
        <x:f>H103*H104</x:f>
        <x:v>27433435.748791631</x:v>
      </x:c>
    </x:row>
    <x:row r="106" spans="1:8" s="51" customFormat="1" ht="15.75">
      <x:c r="A106" s="54"/>
      <x:c r="B106" s="362"/>
      <x:c r="C106" s="151"/>
      <x:c r="D106" s="152"/>
      <x:c r="E106" s="433"/>
      <x:c r="F106" s="669"/>
      <x:c r="G106" s="100"/>
      <x:c r="H106" s="697"/>
    </x:row>
    <x:row r="107" spans="1:8" s="51" customFormat="1" ht="15.75">
      <x:c r="B107" s="151" t="s">
        <x:v>103</x:v>
      </x:c>
      <x:c r="D107" s="152"/>
      <x:c r="E107" s="274"/>
      <x:c r="F107" s="669"/>
      <x:c r="G107" s="100"/>
      <x:c r="H107" s="697"/>
    </x:row>
    <x:row r="108" spans="1:8">
      <x:c r="A108" s="54">
        <x:f>+A105+1</x:f>
        <x:v>53</x:v>
      </x:c>
      <x:c r="B108" s="35"/>
      <x:c r="C108" s="35" t="s">
        <x:v>105</x:v>
      </x:c>
      <x:c r="D108" s="35"/>
      <x:c r="E108" s="594" t="str">
        <x:f>"(Note "&amp;B$330&amp;")"</x:f>
        <x:v>(Note N)</x:v>
      </x:c>
      <x:c r="F108" s="397" t="s">
        <x:v>275</x:v>
      </x:c>
      <x:c r="H108" s="829">
        <x:f>'5 - Cost Support'!G128</x:f>
        <x:v>0</x:v>
      </x:c>
    </x:row>
    <x:row r="109" spans="1:8">
      <x:c r="A109" s="65"/>
      <x:c r="B109" s="35"/>
      <x:c r="C109" s="35"/>
      <x:c r="D109" s="35"/>
      <x:c r="E109" s="412"/>
      <x:c r="F109" s="397"/>
      <x:c r="H109" s="692"/>
    </x:row>
    <x:row r="110" spans="1:8" ht="16.5" thickBot="1">
      <x:c r="A110" s="65">
        <x:f>A108+1</x:f>
        <x:v>54</x:v>
      </x:c>
      <x:c r="B110" s="359" t="s">
        <x:v>547</x:v>
      </x:c>
      <x:c r="C110" s="359"/>
      <x:c r="D110" s="359"/>
      <x:c r="E110" s="423"/>
      <x:c r="F110" s="671" t="str">
        <x:f>"(Lines "&amp;A87&amp;" + "&amp;A90&amp;" + "&amp;A93&amp;" + "&amp;A100&amp;" + "&amp;A105&amp;" - "&amp;A108&amp;")"</x:f>
        <x:v>(Lines 42j + 43 + 44 + 49 + 52 - 53)</x:v>
      </x:c>
      <x:c r="G110" s="365"/>
      <x:c r="H110" s="373">
        <x:f>H87+H90+H93+H100+H105-H108</x:f>
        <x:v>-863426641.62255013</x:v>
      </x:c>
    </x:row>
    <x:row r="111" spans="1:8" ht="15.75" thickTop="1">
      <x:c r="A111" s="65"/>
      <x:c r="B111" s="35"/>
      <x:c r="C111" s="35"/>
      <x:c r="D111" s="35"/>
      <x:c r="E111" s="406"/>
      <x:c r="F111" s="397"/>
      <x:c r="H111" s="692"/>
    </x:row>
    <x:row r="112" spans="1:8" ht="16.5" thickBot="1">
      <x:c r="A112" s="22">
        <x:f>+A110+1</x:f>
        <x:v>55</x:v>
      </x:c>
      <x:c r="B112" s="359" t="s">
        <x:v>447</x:v>
      </x:c>
      <x:c r="C112" s="359"/>
      <x:c r="D112" s="359"/>
      <x:c r="E112" s="423"/>
      <x:c r="F112" s="671" t="str">
        <x:f>"(Line "&amp;A70&amp;" + Line "&amp;A110&amp;")"</x:f>
        <x:v>(Line 41 + Line 54)</x:v>
      </x:c>
      <x:c r="G112" s="365"/>
      <x:c r="H112" s="695">
        <x:f>H70+H110</x:f>
        <x:v>4875827799.6299963</x:v>
      </x:c>
    </x:row>
    <x:row r="113" spans="1:8" ht="15.75" thickTop="1">
      <x:c r="B113" s="35"/>
      <x:c r="C113" s="35"/>
      <x:c r="D113" s="35"/>
      <x:c r="E113" s="406"/>
      <x:c r="F113" s="398"/>
      <x:c r="H113" s="692"/>
    </x:row>
    <x:row r="114" spans="1:8" s="40" customFormat="1" ht="15.75">
      <x:c r="A114" s="1510" t="s">
        <x:v>559</x:v>
      </x:c>
      <x:c r="B114" s="1510"/>
      <x:c r="C114" s="1510"/>
      <x:c r="D114" s="90"/>
      <x:c r="E114" s="434"/>
      <x:c r="F114" s="672"/>
      <x:c r="G114" s="397"/>
      <x:c r="H114" s="1138"/>
    </x:row>
    <x:row r="115" spans="1:8" s="40" customFormat="1">
      <x:c r="A115" s="39"/>
      <x:c r="B115" s="39"/>
      <x:c r="C115" s="39"/>
      <x:c r="D115" s="39"/>
      <x:c r="E115" s="435"/>
      <x:c r="F115" s="397"/>
      <x:c r="G115" s="397"/>
      <x:c r="H115" s="992"/>
    </x:row>
    <x:row r="116" spans="1:8" ht="15.75">
      <x:c r="A116" s="22"/>
      <x:c r="B116" s="350" t="s">
        <x:v>438</x:v>
      </x:c>
      <x:c r="D116" s="352"/>
      <x:c r="E116" s="405"/>
      <x:c r="F116" s="398"/>
      <x:c r="G116" s="673"/>
      <x:c r="H116" s="683"/>
    </x:row>
    <x:row r="117" spans="1:8" ht="15.75">
      <x:c r="A117" s="54">
        <x:f>+A112+1</x:f>
        <x:v>56</x:v>
      </x:c>
      <x:c r="B117" s="54"/>
      <x:c r="C117" s="360" t="s">
        <x:v>438</x:v>
      </x:c>
      <x:c r="D117" s="39"/>
      <x:c r="E117" s="262"/>
      <x:c r="F117" s="673" t="s">
        <x:v>275</x:v>
      </x:c>
      <x:c r="G117" s="349"/>
      <x:c r="H117" s="829">
        <x:f>'5 - Cost Support'!I135</x:f>
        <x:v>145753044</x:v>
      </x:c>
    </x:row>
    <x:row r="118" spans="1:8">
      <x:c r="A118" s="54">
        <x:f>A117+1</x:f>
        <x:v>57</x:v>
      </x:c>
      <x:c r="B118" s="54"/>
      <x:c r="C118" s="360" t="s">
        <x:v>481</x:v>
      </x:c>
      <x:c r="D118" s="39"/>
      <x:c r="E118" s="262"/>
      <x:c r="F118" s="673" t="s">
        <x:v>275</x:v>
      </x:c>
      <x:c r="G118" s="675"/>
      <x:c r="H118" s="829">
        <x:f>'5 - Cost Support'!I138</x:f>
        <x:v>10271201</x:v>
      </x:c>
    </x:row>
    <x:row r="119" spans="1:8">
      <x:c r="A119" s="54">
        <x:f>+A118+1</x:f>
        <x:v>58</x:v>
      </x:c>
      <x:c r="B119" s="54"/>
      <x:c r="C119" s="360" t="s">
        <x:v>565</x:v>
      </x:c>
      <x:c r="D119" s="39"/>
      <x:c r="E119" s="262"/>
      <x:c r="F119" s="673" t="str">
        <x:f>+F118</x:f>
        <x:v>Attachment 5</x:v>
      </x:c>
      <x:c r="G119" s="675"/>
      <x:c r="H119" s="829">
        <x:f>+'5 - Cost Support'!G138</x:f>
        <x:v>10271201</x:v>
      </x:c>
    </x:row>
    <x:row r="120" spans="1:8">
      <x:c r="A120" s="54">
        <x:f>+A119+1</x:f>
        <x:v>59</x:v>
      </x:c>
      <x:c r="B120" s="54"/>
      <x:c r="C120" s="360" t="s">
        <x:v>168</x:v>
      </x:c>
      <x:c r="D120" s="39"/>
      <x:c r="E120" s="594" t="str">
        <x:f>"(Note "&amp;B$333&amp;")"</x:f>
        <x:v>(Note O)</x:v>
      </x:c>
      <x:c r="F120" s="673" t="s">
        <x:v>107</x:v>
      </x:c>
      <x:c r="G120" s="675"/>
      <x:c r="H120" s="829">
        <x:v>0</x:v>
      </x:c>
    </x:row>
    <x:row r="121" spans="1:8">
      <x:c r="A121" s="22">
        <x:f>+A120+1</x:f>
        <x:v>60</x:v>
      </x:c>
      <x:c r="B121" s="22"/>
      <x:c r="C121" s="360" t="s">
        <x:v>439</x:v>
      </x:c>
      <x:c r="D121" s="351"/>
      <x:c r="E121" s="402" t="str">
        <x:f>"(Note "&amp;B$309&amp;")"</x:f>
        <x:v>(Note A)</x:v>
      </x:c>
      <x:c r="F121" s="674" t="s">
        <x:v>407</x:v>
      </x:c>
      <x:c r="G121" s="675"/>
      <x:c r="H121" s="831">
        <x:v>0</x:v>
      </x:c>
    </x:row>
    <x:row r="122" spans="1:8" ht="15.75">
      <x:c r="A122" s="54">
        <x:f>+A121+1</x:f>
        <x:v>61</x:v>
      </x:c>
      <x:c r="B122" s="39"/>
      <x:c r="C122" s="364" t="s">
        <x:v>438</x:v>
      </x:c>
      <x:c r="D122" s="41"/>
      <x:c r="E122" s="416"/>
      <x:c r="F122" s="669" t="str">
        <x:f>"(Lines "&amp;A117&amp;"  - "&amp;A118&amp;" + "&amp;A119&amp;" + "&amp;A120&amp;" + "&amp;A121&amp;")"</x:f>
        <x:v>(Lines 56  - 57 + 58 + 59 + 60)</x:v>
      </x:c>
      <x:c r="G122" s="43"/>
      <x:c r="H122" s="374">
        <x:f>H117-H118+H119+H120+H121</x:f>
        <x:v>145753044</x:v>
      </x:c>
    </x:row>
    <x:row r="123" spans="1:8" ht="15.75">
      <x:c r="A123" s="54"/>
      <x:c r="B123" s="54"/>
      <x:c r="C123" s="350"/>
      <x:c r="D123" s="39"/>
      <x:c r="E123" s="415"/>
      <x:c r="F123" s="675"/>
      <x:c r="G123" s="675"/>
      <x:c r="H123" s="1139"/>
    </x:row>
    <x:row r="124" spans="1:8" ht="15.75">
      <x:c r="A124" s="54"/>
      <x:c r="B124" s="350" t="s">
        <x:v>67</x:v>
      </x:c>
      <x:c r="C124" s="39"/>
      <x:c r="D124" s="39"/>
      <x:c r="E124" s="415"/>
      <x:c r="F124" s="675"/>
      <x:c r="G124" s="675"/>
      <x:c r="H124" s="1139"/>
    </x:row>
    <x:row r="125" spans="1:8">
      <x:c r="A125" s="54">
        <x:f>A122+1</x:f>
        <x:v>62</x:v>
      </x:c>
      <x:c r="B125" s="54"/>
      <x:c r="C125" s="360" t="s">
        <x:v>442</x:v>
      </x:c>
      <x:c r="D125" s="39"/>
      <x:c r="E125" s="261"/>
      <x:c r="F125" s="673" t="str">
        <x:f>F118</x:f>
        <x:v>Attachment 5</x:v>
      </x:c>
      <x:c r="G125" s="675"/>
      <x:c r="H125" s="826">
        <x:f>'5 - Cost Support'!I61</x:f>
        <x:v>521664524</x:v>
      </x:c>
    </x:row>
    <x:row r="126" spans="1:8">
      <x:c r="A126" s="54">
        <x:f t="shared" ref="A126:A136" si="0">+A125+1</x:f>
        <x:v>63</x:v>
      </x:c>
      <x:c r="B126" s="54"/>
      <x:c r="C126" s="360" t="s">
        <x:v>535</x:v>
      </x:c>
      <x:c r="D126" s="39"/>
      <x:c r="E126" s="594" t="str">
        <x:f>"(Note "&amp;B$322&amp;")"</x:f>
        <x:v>(Note J)</x:v>
      </x:c>
      <x:c r="F126" s="673" t="s">
        <x:v>542</x:v>
      </x:c>
      <x:c r="G126" s="675"/>
      <x:c r="H126" s="826">
        <x:f>+'5 - Cost Support'!G63</x:f>
        <x:v>7818071</x:v>
      </x:c>
    </x:row>
    <x:row r="127" spans="1:8">
      <x:c r="A127" s="54">
        <x:f t="shared" si="0"/>
        <x:v>64</x:v>
      </x:c>
      <x:c r="B127" s="54"/>
      <x:c r="C127" s="360" t="s">
        <x:v>226</x:v>
      </x:c>
      <x:c r="D127" s="39"/>
      <x:c r="E127" s="411"/>
      <x:c r="F127" s="673" t="s">
        <x:v>275</x:v>
      </x:c>
      <x:c r="G127" s="675"/>
      <x:c r="H127" s="826">
        <x:f>'5 - Cost Support'!G64</x:f>
        <x:v>6219944</x:v>
      </x:c>
    </x:row>
    <x:row r="128" spans="1:8">
      <x:c r="A128" s="54">
        <x:f t="shared" si="0"/>
        <x:v>65</x:v>
      </x:c>
      <x:c r="B128" s="54"/>
      <x:c r="C128" s="360" t="s">
        <x:v>322</x:v>
      </x:c>
      <x:c r="D128" s="351"/>
      <x:c r="E128" s="411"/>
      <x:c r="F128" s="673" t="str">
        <x:f>F119</x:f>
        <x:v>Attachment 5</x:v>
      </x:c>
      <x:c r="G128" s="675"/>
      <x:c r="H128" s="826">
        <x:f>'5 - Cost Support'!G65</x:f>
        <x:v>8901788</x:v>
      </x:c>
    </x:row>
    <x:row r="129" spans="1:8">
      <x:c r="A129" s="54">
        <x:f t="shared" si="0"/>
        <x:v>66</x:v>
      </x:c>
      <x:c r="B129" s="54"/>
      <x:c r="C129" s="40" t="s">
        <x:v>540</x:v>
      </x:c>
      <x:c r="D129" s="351"/>
      <x:c r="E129" s="411"/>
      <x:c r="F129" s="673" t="s">
        <x:v>275</x:v>
      </x:c>
      <x:c r="G129" s="675"/>
      <x:c r="H129" s="826">
        <x:f>'5 - Cost Support'!G66</x:f>
        <x:v>326428</x:v>
      </x:c>
    </x:row>
    <x:row r="130" spans="1:8">
      <x:c r="A130" s="54">
        <x:f t="shared" si="0"/>
        <x:v>67</x:v>
      </x:c>
      <x:c r="B130" s="54"/>
      <x:c r="C130" s="360" t="s">
        <x:v>483</x:v>
      </x:c>
      <x:c r="D130" s="351"/>
      <x:c r="E130" s="261"/>
      <x:c r="F130" s="676" t="s">
        <x:v>378</x:v>
      </x:c>
      <x:c r="G130" s="675"/>
      <x:c r="H130" s="826">
        <x:v>2301581</x:v>
      </x:c>
    </x:row>
    <x:row r="131" spans="1:8">
      <x:c r="A131" s="54">
        <x:f t="shared" si="0"/>
        <x:v>68</x:v>
      </x:c>
      <x:c r="B131" s="54"/>
      <x:c r="C131" s="360" t="s">
        <x:v>484</x:v>
      </x:c>
      <x:c r="D131" s="351"/>
      <x:c r="E131" s="594" t="str">
        <x:f>"(Note "&amp;B$315&amp;")"</x:f>
        <x:v>(Note E)</x:v>
      </x:c>
      <x:c r="F131" s="676" t="s">
        <x:v>379</x:v>
      </x:c>
      <x:c r="G131" s="675"/>
      <x:c r="H131" s="826">
        <x:v>7763185</x:v>
      </x:c>
    </x:row>
    <x:row r="132" spans="1:8">
      <x:c r="A132" s="54">
        <x:f t="shared" si="0"/>
        <x:v>69</x:v>
      </x:c>
      <x:c r="B132" s="54"/>
      <x:c r="C132" s="360" t="s">
        <x:v>485</x:v>
      </x:c>
      <x:c r="D132" s="351"/>
      <x:c r="E132" s="261"/>
      <x:c r="F132" s="676" t="s">
        <x:v>380</x:v>
      </x:c>
      <x:c r="G132" s="675"/>
      <x:c r="H132" s="826">
        <x:v>3531084</x:v>
      </x:c>
    </x:row>
    <x:row r="133" spans="1:8">
      <x:c r="A133" s="54">
        <x:f t="shared" si="0"/>
        <x:v>70</x:v>
      </x:c>
      <x:c r="B133" s="54"/>
      <x:c r="C133" s="360" t="s">
        <x:v>472</x:v>
      </x:c>
      <x:c r="D133" s="40"/>
      <x:c r="E133" s="594" t="str">
        <x:f>"(Note "&amp;B$314&amp;")"</x:f>
        <x:v>(Note D)</x:v>
      </x:c>
      <x:c r="F133" s="674" t="s">
        <x:v>555</x:v>
      </x:c>
      <x:c r="G133" s="675"/>
      <x:c r="H133" s="831">
        <x:f>'5 - Cost Support'!H54</x:f>
        <x:v>0</x:v>
      </x:c>
    </x:row>
    <x:row r="134" spans="1:8" ht="15.75">
      <x:c r="A134" s="54">
        <x:f t="shared" si="0"/>
        <x:v>71</x:v>
      </x:c>
      <x:c r="B134" s="54"/>
      <x:c r="C134" s="364" t="s">
        <x:v>68</x:v>
      </x:c>
      <x:c r="D134" s="41"/>
      <x:c r="E134" s="419"/>
      <x:c r="F134" s="669" t="str">
        <x:f>"Sum (Lines "&amp;A125&amp;" to "&amp;A126&amp;") -  Sum (Lines "&amp;A127&amp;" to "&amp;A133&amp;")"</x:f>
        <x:v>Sum (Lines 62 to 63) -  Sum (Lines 64 to 70)</x:v>
      </x:c>
      <x:c r="G134" s="225"/>
      <x:c r="H134" s="691">
        <x:f>SUM(H125:H126)-SUM(H127:H133)</x:f>
        <x:v>500438585</x:v>
      </x:c>
    </x:row>
    <x:row r="135" spans="1:8" ht="15.75">
      <x:c r="A135" s="54">
        <x:f t="shared" si="0"/>
        <x:v>72</x:v>
      </x:c>
      <x:c r="B135" s="54"/>
      <x:c r="C135" s="107" t="s">
        <x:v>551</x:v>
      </x:c>
      <x:c r="D135" s="47"/>
      <x:c r="E135" s="412"/>
      <x:c r="F135" s="677" t="str">
        <x:f>"(Line "&amp;A$15&amp;")"</x:f>
        <x:v>(Line 5)</x:v>
      </x:c>
      <x:c r="G135" s="106"/>
      <x:c r="H135" s="1240">
        <x:f>H15</x:f>
        <x:v>0.14571045293834373</x:v>
      </x:c>
    </x:row>
    <x:row r="136" spans="1:8" ht="15.75">
      <x:c r="A136" s="54">
        <x:f t="shared" si="0"/>
        <x:v>73</x:v>
      </x:c>
      <x:c r="B136" s="54"/>
      <x:c r="C136" s="364" t="s">
        <x:v>69</x:v>
      </x:c>
      <x:c r="D136" s="41"/>
      <x:c r="E136" s="436"/>
      <x:c r="F136" s="669" t="str">
        <x:f>"(Line "&amp;A134&amp;" * Line "&amp;A135&amp;")"</x:f>
        <x:v>(Line 71 * Line 72)</x:v>
      </x:c>
      <x:c r="G136" s="225"/>
      <x:c r="H136" s="698">
        <x:f>H134*H135</x:f>
        <x:v>72919132.888173833</x:v>
      </x:c>
    </x:row>
    <x:row r="137" spans="1:8" ht="15.75">
      <x:c r="A137" s="54"/>
      <x:c r="B137" s="54"/>
      <x:c r="C137" s="337"/>
      <x:c r="D137" s="57"/>
      <x:c r="E137" s="437"/>
      <x:c r="F137" s="678"/>
      <x:c r="G137" s="687"/>
      <x:c r="H137" s="680"/>
    </x:row>
    <x:row r="138" spans="1:8" ht="15.75">
      <x:c r="A138" s="54"/>
      <x:c r="B138" s="350" t="s">
        <x:v>372</x:v>
      </x:c>
      <x:c r="C138" s="40"/>
      <x:c r="D138" s="57"/>
      <x:c r="E138" s="437"/>
      <x:c r="F138" s="678"/>
      <x:c r="G138" s="687"/>
      <x:c r="H138" s="680"/>
    </x:row>
    <x:row r="139" spans="1:8">
      <x:c r="A139" s="54">
        <x:f>+A136+1</x:f>
        <x:v>74</x:v>
      </x:c>
      <x:c r="B139" s="37"/>
      <x:c r="C139" s="38" t="s">
        <x:v>486</x:v>
      </x:c>
      <x:c r="D139" s="115"/>
      <x:c r="E139" s="594" t="str">
        <x:f>"(Note "&amp;B$317&amp;")"</x:f>
        <x:v>(Note G)</x:v>
      </x:c>
      <x:c r="F139" s="673" t="s">
        <x:v>275</x:v>
      </x:c>
      <x:c r="H139" s="829">
        <x:f>'5 - Cost Support'!H73</x:f>
        <x:v>308806</x:v>
      </x:c>
    </x:row>
    <x:row r="140" spans="1:8">
      <x:c r="A140" s="22">
        <x:f>+A139+1</x:f>
        <x:v>75</x:v>
      </x:c>
      <x:c r="B140" s="37"/>
      <x:c r="C140" s="107" t="s">
        <x:v>487</x:v>
      </x:c>
      <x:c r="D140" s="122"/>
      <x:c r="E140" s="402" t="str">
        <x:f>"(Note "&amp;B$327&amp;")"</x:f>
        <x:v>(Note K)</x:v>
      </x:c>
      <x:c r="F140" s="674" t="s">
        <x:v>275</x:v>
      </x:c>
      <x:c r="G140" s="270"/>
      <x:c r="H140" s="830">
        <x:f>'5 - Cost Support'!H92</x:f>
        <x:v>0</x:v>
      </x:c>
    </x:row>
    <x:row r="141" spans="1:8" ht="15.75">
      <x:c r="A141" s="22">
        <x:f>+A140+1</x:f>
        <x:v>76</x:v>
      </x:c>
      <x:c r="B141" s="37"/>
      <x:c r="C141" s="38" t="s">
        <x:v>556</x:v>
      </x:c>
      <x:c r="D141" s="39"/>
      <x:c r="E141" s="438"/>
      <x:c r="F141" s="669" t="str">
        <x:f>"(Line "&amp;A139&amp;" + Line "&amp;A140&amp;")"</x:f>
        <x:v>(Line 74 + Line 75)</x:v>
      </x:c>
      <x:c r="H141" s="375">
        <x:f>SUM(H139:H140)</x:f>
        <x:v>308806</x:v>
      </x:c>
    </x:row>
    <x:row r="142" spans="1:8" ht="15.75">
      <x:c r="A142" s="54"/>
      <x:c r="B142" s="37"/>
      <x:c r="C142" s="38"/>
      <x:c r="D142" s="39"/>
      <x:c r="E142" s="438"/>
      <x:c r="F142" s="679"/>
      <x:c r="H142" s="668"/>
    </x:row>
    <x:row r="143" spans="1:8">
      <x:c r="A143" s="22">
        <x:f>+A141+1</x:f>
        <x:v>77</x:v>
      </x:c>
      <x:c r="B143" s="37"/>
      <x:c r="C143" s="38" t="s">
        <x:v>488</x:v>
      </x:c>
      <x:c r="D143" s="39"/>
      <x:c r="E143" s="412"/>
      <x:c r="F143" s="679" t="str">
        <x:f>"(Line "&amp;A130&amp;")"</x:f>
        <x:v>(Line 67)</x:v>
      </x:c>
      <x:c r="H143" s="696">
        <x:f>H130</x:f>
        <x:v>2301581</x:v>
      </x:c>
    </x:row>
    <x:row r="144" spans="1:8">
      <x:c r="A144" s="22">
        <x:f>+A143+1</x:f>
        <x:v>78</x:v>
      </x:c>
      <x:c r="B144" s="37"/>
      <x:c r="C144" s="38" t="s">
        <x:v>487</x:v>
      </x:c>
      <x:c r="D144" s="39"/>
      <x:c r="E144" s="594" t="str">
        <x:f>"(Note "&amp;B$316&amp;")"</x:f>
        <x:v>(Note F)</x:v>
      </x:c>
      <x:c r="F144" s="674" t="s">
        <x:v>275</x:v>
      </x:c>
      <x:c r="H144" s="830">
        <x:f>'5 - Cost Support'!H79</x:f>
        <x:v>0</x:v>
      </x:c>
    </x:row>
    <x:row r="145" spans="1:8">
      <x:c r="A145" s="54">
        <x:f>+A144+1</x:f>
        <x:v>79</x:v>
      </x:c>
      <x:c r="B145" s="37"/>
      <x:c r="C145" s="271" t="s">
        <x:v>557</x:v>
      </x:c>
      <x:c r="D145" s="41"/>
      <x:c r="E145" s="413"/>
      <x:c r="F145" s="669" t="str">
        <x:f>"(Line "&amp;A143&amp;" + Line "&amp;A144&amp;")"</x:f>
        <x:v>(Line 77 + Line 78)</x:v>
      </x:c>
      <x:c r="G145" s="43"/>
      <x:c r="H145" s="685">
        <x:f>SUM(H143:H144)</x:f>
        <x:v>2301581</x:v>
      </x:c>
    </x:row>
    <x:row r="146" spans="1:8" ht="15.75">
      <x:c r="A146" s="22">
        <x:f>+A145+1</x:f>
        <x:v>80</x:v>
      </x:c>
      <x:c r="B146" s="54"/>
      <x:c r="C146" s="307" t="s">
        <x:v>446</x:v>
      </x:c>
      <x:c r="D146" s="47"/>
      <x:c r="E146" s="426"/>
      <x:c r="F146" s="674" t="str">
        <x:f>"(Line "&amp;A$30&amp;")"</x:f>
        <x:v>(Line 14)</x:v>
      </x:c>
      <x:c r="G146" s="106"/>
      <x:c r="H146" s="1240">
        <x:f>H30</x:f>
        <x:v>0.21137778864147769</x:v>
      </x:c>
    </x:row>
    <x:row r="147" spans="1:8" ht="15.75">
      <x:c r="A147" s="54">
        <x:f>+A146+1</x:f>
        <x:v>81</x:v>
      </x:c>
      <x:c r="B147" s="54"/>
      <x:c r="C147" s="364" t="s">
        <x:v>374</x:v>
      </x:c>
      <x:c r="D147" s="41"/>
      <x:c r="E147" s="436"/>
      <x:c r="F147" s="680" t="str">
        <x:f>"(Line "&amp;A145&amp;" * Line "&amp;A146&amp;")"</x:f>
        <x:v>(Line 79 * Line 80)</x:v>
      </x:c>
      <x:c r="G147" s="225"/>
      <x:c r="H147" s="699">
        <x:f>H145*H146</x:f>
        <x:v>486503.10215924087</x:v>
      </x:c>
    </x:row>
    <x:row r="148" spans="1:8" ht="15.75">
      <x:c r="A148" s="54"/>
      <x:c r="B148" s="54"/>
      <x:c r="C148" s="337"/>
      <x:c r="D148" s="57"/>
      <x:c r="E148" s="437"/>
      <x:c r="F148" s="680"/>
      <x:c r="G148" s="687"/>
      <x:c r="H148" s="700"/>
    </x:row>
    <x:row r="149" spans="1:8" ht="15.75">
      <x:c r="A149" s="54"/>
      <x:c r="B149" s="350" t="s">
        <x:v>297</x:v>
      </x:c>
      <x:c r="C149" s="337"/>
      <x:c r="D149" s="57"/>
      <x:c r="E149" s="421"/>
      <x:c r="F149" s="669"/>
      <x:c r="G149" s="687"/>
      <x:c r="H149" s="700"/>
    </x:row>
    <x:row r="150" spans="1:8">
      <x:c r="A150" s="54">
        <x:f>A147+1</x:f>
        <x:v>82</x:v>
      </x:c>
      <x:c r="B150" s="54"/>
      <x:c r="C150" s="38" t="s">
        <x:v>184</x:v>
      </x:c>
      <x:c r="D150" s="57"/>
      <x:c r="E150" s="421"/>
      <x:c r="F150" s="673" t="s">
        <x:v>275</x:v>
      </x:c>
      <x:c r="G150" s="687"/>
      <x:c r="H150" s="826">
        <x:f>'5 - Cost Support'!F120</x:f>
        <x:v>113568153.67118981</x:v>
      </x:c>
    </x:row>
    <x:row r="151" spans="1:8">
      <x:c r="A151" s="54">
        <x:f>A150+1</x:f>
        <x:v>83</x:v>
      </x:c>
      <x:c r="B151" s="54"/>
      <x:c r="C151" s="343" t="s">
        <x:v>296</x:v>
      </x:c>
      <x:c r="D151" s="119"/>
      <x:c r="E151" s="420"/>
      <x:c r="F151" s="674" t="str">
        <x:f>"(Line "&amp;A$211&amp;")"</x:f>
        <x:v>(Line 120)</x:v>
      </x:c>
      <x:c r="G151" s="677"/>
      <x:c r="H151" s="1241">
        <x:f>H211</x:f>
        <x:v>4.0930328329303885E-2</x:v>
      </x:c>
    </x:row>
    <x:row r="152" spans="1:8" ht="15.75">
      <x:c r="A152" s="54">
        <x:f>A151+1</x:f>
        <x:v>84</x:v>
      </x:c>
      <x:c r="B152" s="54"/>
      <x:c r="C152" s="350" t="s">
        <x:v>297</x:v>
      </x:c>
      <x:c r="D152" s="39"/>
      <x:c r="E152" s="415"/>
      <x:c r="F152" s="669" t="str">
        <x:f>"(Line "&amp;A150&amp;" * Line "&amp;A151&amp;")"</x:f>
        <x:v>(Line 82 * Line 83)</x:v>
      </x:c>
      <x:c r="G152" s="675"/>
      <x:c r="H152" s="699">
        <x:f>H150*H151</x:f>
        <x:v>4648381.8175146375</x:v>
      </x:c>
    </x:row>
    <x:row r="153" spans="1:8" ht="15.75">
      <x:c r="A153" s="54"/>
      <x:c r="B153" s="54"/>
      <x:c r="C153" s="350"/>
      <x:c r="D153" s="39"/>
      <x:c r="E153" s="415"/>
      <x:c r="F153" s="675"/>
      <x:c r="G153" s="675"/>
      <x:c r="H153" s="669"/>
    </x:row>
    <x:row r="154" spans="1:8" ht="16.5" thickBot="1">
      <x:c r="A154" s="54">
        <x:f>A152+1</x:f>
        <x:v>85</x:v>
      </x:c>
      <x:c r="B154" s="54"/>
      <x:c r="C154" s="357" t="s">
        <x:v>175</x:v>
      </x:c>
      <x:c r="D154" s="84"/>
      <x:c r="E154" s="439"/>
      <x:c r="F154" s="681" t="str">
        <x:f>"(Lines "&amp;A122&amp;" + "&amp;A136&amp;" + "&amp;A141&amp;" + "&amp;A147&amp;" + "&amp;A152&amp;")"</x:f>
        <x:v>(Lines 61 + 73 + 76 + 81 + 84)</x:v>
      </x:c>
      <x:c r="G154" s="84"/>
      <x:c r="H154" s="681">
        <x:f>H122+H136+H141+H147+H152</x:f>
        <x:v>224115867.80784768</x:v>
      </x:c>
    </x:row>
    <x:row r="155" spans="1:8" ht="16.5" thickTop="1">
      <x:c r="A155" s="36"/>
      <x:c r="B155" s="22"/>
      <x:c r="C155" s="350"/>
      <x:c r="D155" s="39"/>
      <x:c r="E155" s="440"/>
      <x:c r="F155" s="23"/>
      <x:c r="G155" s="675"/>
      <x:c r="H155" s="1139"/>
    </x:row>
    <x:row r="156" spans="1:8" ht="15.75">
      <x:c r="A156" s="1510" t="s">
        <x:v>434</x:v>
      </x:c>
      <x:c r="B156" s="1510"/>
      <x:c r="C156" s="1510"/>
      <x:c r="D156" s="90"/>
      <x:c r="E156" s="434"/>
      <x:c r="F156" s="91"/>
      <x:c r="H156" s="1138"/>
    </x:row>
    <x:row r="157" spans="1:8" ht="15.75">
      <x:c r="A157" s="350"/>
      <x:c r="B157" s="22"/>
      <x:c r="C157" s="350"/>
      <x:c r="D157" s="39"/>
      <x:c r="E157" s="405"/>
      <x:c r="F157" s="23"/>
      <x:c r="G157" s="675"/>
      <x:c r="H157" s="1139"/>
    </x:row>
    <x:row r="158" spans="1:8" ht="15.75">
      <x:c r="A158" s="65"/>
      <x:c r="B158" s="333" t="s">
        <x:v>354</x:v>
      </x:c>
      <x:c r="C158" s="35"/>
      <x:c r="E158" s="406"/>
      <x:c r="F158" s="73"/>
      <x:c r="G158" s="73"/>
      <x:c r="H158" s="1137"/>
    </x:row>
    <x:row r="159" spans="1:8">
      <x:c r="A159" s="54">
        <x:f>+A154+1</x:f>
        <x:v>86</x:v>
      </x:c>
      <x:c r="B159" s="37"/>
      <x:c r="C159" s="38" t="s">
        <x:v>139</x:v>
      </x:c>
      <x:c r="D159" s="39"/>
      <x:c r="E159" s="594" t="str">
        <x:f>"(Note "&amp;B$322&amp;")"</x:f>
        <x:v>(Note J)</x:v>
      </x:c>
      <x:c r="F159" s="38" t="s">
        <x:v>567</x:v>
      </x:c>
      <x:c r="H159" s="829">
        <x:v>171947228</x:v>
      </x:c>
    </x:row>
    <x:row r="160" spans="1:8" ht="15.75">
      <x:c r="A160" s="54"/>
      <x:c r="B160" s="37"/>
      <x:c r="C160" s="38"/>
      <x:c r="D160" s="39"/>
      <x:c r="E160" s="429"/>
      <x:c r="F160" s="38"/>
      <x:c r="G160" s="106"/>
      <x:c r="H160" s="1137"/>
    </x:row>
    <x:row r="161" spans="1:8">
      <x:c r="A161" s="54">
        <x:f>+A159+1</x:f>
        <x:v>87</x:v>
      </x:c>
      <x:c r="B161" s="37"/>
      <x:c r="C161" s="307" t="s">
        <x:v>140</x:v>
      </x:c>
      <x:c r="D161" s="57"/>
      <x:c r="E161" s="594" t="str">
        <x:f>"(Note "&amp;B$322&amp;")"</x:f>
        <x:v>(Note J)</x:v>
      </x:c>
      <x:c r="F161" s="307" t="s">
        <x:v>47</x:v>
      </x:c>
      <x:c r="G161" s="688"/>
      <x:c r="H161" s="847">
        <x:f>125860326-127509</x:f>
        <x:v>125732817</x:v>
      </x:c>
    </x:row>
    <x:row r="162" spans="1:8">
      <x:c r="A162" s="54">
        <x:f>A161+1</x:f>
        <x:v>88</x:v>
      </x:c>
      <x:c r="B162" s="37"/>
      <x:c r="C162" s="343" t="s">
        <x:v>588</x:v>
      </x:c>
      <x:c r="D162" s="119"/>
      <x:c r="E162" s="402" t="str">
        <x:f>"(Note "&amp;B$322&amp;")"</x:f>
        <x:v>(Note J)</x:v>
      </x:c>
      <x:c r="F162" s="345" t="str">
        <x:f>F139</x:f>
        <x:v>Attachment 5</x:v>
      </x:c>
      <x:c r="G162" s="677"/>
      <x:c r="H162" s="830">
        <x:f>'5 - Cost Support'!H23</x:f>
        <x:v>60527165.640000001</x:v>
      </x:c>
    </x:row>
    <x:row r="163" spans="1:8">
      <x:c r="A163" s="54">
        <x:f>A162+1</x:f>
        <x:v>89</x:v>
      </x:c>
      <x:c r="B163" s="37"/>
      <x:c r="C163" s="360" t="s">
        <x:v>587</x:v>
      </x:c>
      <x:c r="D163" s="39"/>
      <x:c r="E163" s="261"/>
      <x:c r="F163" s="335" t="str">
        <x:f>"(Line "&amp;A161&amp;" - Line "&amp;A162&amp;")"</x:f>
        <x:v>(Line 87 - Line 88)</x:v>
      </x:c>
      <x:c r="G163" s="675"/>
      <x:c r="H163" s="673">
        <x:f>H161-H162</x:f>
        <x:v>65205651.359999999</x:v>
      </x:c>
    </x:row>
    <x:row r="164" spans="1:8">
      <x:c r="A164" s="54">
        <x:f>A163+1</x:f>
        <x:v>90</x:v>
      </x:c>
      <x:c r="B164" s="37"/>
      <x:c r="C164" s="107" t="s">
        <x:v>401</x:v>
      </x:c>
      <x:c r="D164" s="119"/>
      <x:c r="E164" s="402" t="str">
        <x:f>"(Note "&amp;B$309&amp;")"</x:f>
        <x:v>(Note A)</x:v>
      </x:c>
      <x:c r="F164" s="107" t="s">
        <x:v>408</x:v>
      </x:c>
      <x:c r="G164" s="270"/>
      <x:c r="H164" s="848">
        <x:f>130027166.32-517475</x:f>
        <x:v>129509691.31999999</x:v>
      </x:c>
    </x:row>
    <x:row r="165" spans="1:8">
      <x:c r="A165" s="54">
        <x:f>+A164+1</x:f>
        <x:v>91</x:v>
      </x:c>
      <x:c r="B165" s="37"/>
      <x:c r="C165" s="307" t="s">
        <x:v>453</x:v>
      </x:c>
      <x:c r="D165" s="57"/>
      <x:c r="E165" s="441"/>
      <x:c r="F165" s="335" t="str">
        <x:f>"(Line "&amp;A163&amp;" + Line "&amp;A164&amp;")"</x:f>
        <x:v>(Line 89 + Line 90)</x:v>
      </x:c>
      <x:c r="H165" s="696">
        <x:f>SUM(H163:H164)</x:f>
        <x:v>194715342.68000001</x:v>
      </x:c>
    </x:row>
    <x:row r="166" spans="1:8" ht="15.75">
      <x:c r="A166" s="54">
        <x:f>+A165+1</x:f>
        <x:v>92</x:v>
      </x:c>
      <x:c r="B166" s="37"/>
      <x:c r="C166" s="107" t="s">
        <x:v>551</x:v>
      </x:c>
      <x:c r="D166" s="67"/>
      <x:c r="E166" s="417"/>
      <x:c r="F166" s="119" t="str">
        <x:f>"(Line "&amp;A$15&amp;")"</x:f>
        <x:v>(Line 5)</x:v>
      </x:c>
      <x:c r="G166" s="1275"/>
      <x:c r="H166" s="1236">
        <x:f>H15</x:f>
        <x:v>0.14571045293834373</x:v>
      </x:c>
    </x:row>
    <x:row r="167" spans="1:8" ht="15.75">
      <x:c r="A167" s="54">
        <x:f>+A166+1</x:f>
        <x:v>93</x:v>
      </x:c>
      <x:c r="B167" s="37"/>
      <x:c r="C167" s="38" t="s">
        <x:v>137</x:v>
      </x:c>
      <x:c r="D167" s="39"/>
      <x:c r="E167" s="429"/>
      <x:c r="F167" s="335" t="str">
        <x:f>"(Line "&amp;A165&amp;" * Line "&amp;A166&amp;")"</x:f>
        <x:v>(Line 91 * Line 92)</x:v>
      </x:c>
      <x:c r="G167" s="106"/>
      <x:c r="H167" s="701">
        <x:f>H165*H166</x:f>
        <x:v>28372060.775947612</x:v>
      </x:c>
    </x:row>
    <x:row r="168" spans="1:8" ht="15.75">
      <x:c r="A168" s="54">
        <x:f>A167+1</x:f>
        <x:v>94</x:v>
      </x:c>
      <x:c r="B168" s="37"/>
      <x:c r="C168" s="107" t="s">
        <x:v>143</x:v>
      </x:c>
      <x:c r="D168" s="119"/>
      <x:c r="E168" s="428"/>
      <x:c r="F168" s="345" t="str">
        <x:f>"(Line "&amp;A162&amp;" * Line "&amp;A65&amp;")"</x:f>
        <x:v>(Line 88 * Line 38)</x:v>
      </x:c>
      <x:c r="G168" s="1275"/>
      <x:c r="H168" s="702">
        <x:f>H162*H65</x:f>
        <x:v>18267098.590151999</x:v>
      </x:c>
    </x:row>
    <x:row r="169" spans="1:8" ht="15.75">
      <x:c r="A169" s="54">
        <x:f>A168+1</x:f>
        <x:v>95</x:v>
      </x:c>
      <x:c r="B169" s="37"/>
      <x:c r="C169" s="368" t="s">
        <x:v>138</x:v>
      </x:c>
      <x:c r="D169" s="39"/>
      <x:c r="E169" s="429"/>
      <x:c r="F169" s="335" t="str">
        <x:f>"(Line "&amp;A167&amp;" + Line "&amp;A168&amp;")"</x:f>
        <x:v>(Line 93 + Line 94)</x:v>
      </x:c>
      <x:c r="G169" s="106"/>
      <x:c r="H169" s="375">
        <x:f>H167+H168</x:f>
        <x:v>46639159.366099611</x:v>
      </x:c>
    </x:row>
    <x:row r="170" spans="1:8" ht="15.75">
      <x:c r="A170" s="54"/>
      <x:c r="B170" s="37"/>
      <x:c r="C170" s="38"/>
      <x:c r="D170" s="39"/>
      <x:c r="E170" s="429"/>
      <x:c r="F170" s="335"/>
      <x:c r="G170" s="106"/>
      <x:c r="H170" s="696"/>
    </x:row>
    <x:row r="171" spans="1:8" ht="15.75">
      <x:c r="A171" s="72"/>
      <x:c r="B171" s="25"/>
      <x:c r="C171" s="38"/>
      <x:c r="D171" s="39"/>
      <x:c r="E171" s="429"/>
      <x:c r="F171" s="38"/>
      <x:c r="G171" s="106"/>
      <x:c r="H171" s="1137"/>
    </x:row>
    <x:row r="172" spans="1:8" s="51" customFormat="1" ht="16.5" thickBot="1">
      <x:c r="A172" s="22">
        <x:f>A169+1</x:f>
        <x:v>96</x:v>
      </x:c>
      <x:c r="B172" s="376" t="s">
        <x:v>435</x:v>
      </x:c>
      <x:c r="C172" s="376"/>
      <x:c r="D172" s="377"/>
      <x:c r="E172" s="442"/>
      <x:c r="F172" s="378" t="str">
        <x:f>"(Lines "&amp;A159&amp;" + "&amp;A169&amp;")"</x:f>
        <x:v>(Lines 86 + 95)</x:v>
      </x:c>
      <x:c r="G172" s="1277"/>
      <x:c r="H172" s="379">
        <x:f>H159+H169</x:f>
        <x:v>218586387.3660996</x:v>
      </x:c>
    </x:row>
    <x:row r="173" spans="1:8" ht="15.75" thickTop="1">
      <x:c r="E173" s="406"/>
      <x:c r="F173" s="398"/>
      <x:c r="H173" s="1128"/>
    </x:row>
    <x:row r="174" spans="1:8" ht="15.75">
      <x:c r="A174" s="1510" t="s">
        <x:v>561</x:v>
      </x:c>
      <x:c r="B174" s="1510"/>
      <x:c r="C174" s="1510"/>
      <x:c r="D174" s="90"/>
      <x:c r="E174" s="443"/>
      <x:c r="F174" s="672"/>
      <x:c r="H174" s="1129"/>
    </x:row>
    <x:row r="175" spans="1:8" ht="15.75">
      <x:c r="A175" s="131"/>
      <x:c r="B175" s="22"/>
      <x:c r="C175" s="350"/>
      <x:c r="D175" s="39"/>
      <x:c r="E175" s="405"/>
      <x:c r="F175" s="682"/>
      <x:c r="G175" s="675"/>
      <x:c r="H175" s="1130"/>
    </x:row>
    <x:row r="176" spans="1:8" ht="15.75">
      <x:c r="A176" s="54">
        <x:f>+A172+1</x:f>
        <x:v>97</x:v>
      </x:c>
      <x:c r="B176" s="368" t="s">
        <x:v>562</x:v>
      </x:c>
      <x:c r="C176" s="253"/>
      <x:c r="E176" s="411"/>
      <x:c r="F176" s="397" t="s">
        <x:v>312</x:v>
      </x:c>
      <x:c r="H176" s="1359">
        <x:f>+'2 - Other Taxes'!G36</x:f>
        <x:v>12270626.565103875</x:v>
      </x:c>
    </x:row>
    <x:row r="177" spans="1:8">
      <x:c r="A177" s="66"/>
      <x:c r="B177" s="39"/>
      <x:c r="E177" s="426"/>
      <x:c r="F177" s="679"/>
      <x:c r="H177" s="692"/>
    </x:row>
    <x:row r="178" spans="1:8" ht="16.5" thickBot="1">
      <x:c r="A178" s="54">
        <x:f>+A176+1</x:f>
        <x:v>98</x:v>
      </x:c>
      <x:c r="B178" s="357" t="s">
        <x:v>563</x:v>
      </x:c>
      <x:c r="C178" s="357"/>
      <x:c r="D178" s="377"/>
      <x:c r="E178" s="423"/>
      <x:c r="F178" s="681" t="str">
        <x:f>"(Line "&amp;A176&amp;")"</x:f>
        <x:v>(Line 97)</x:v>
      </x:c>
      <x:c r="G178" s="365"/>
      <x:c r="H178" s="695">
        <x:f>H176</x:f>
        <x:v>12270626.565103875</x:v>
      </x:c>
    </x:row>
    <x:row r="179" spans="1:8" ht="15.75" thickTop="1">
      <x:c r="A179" s="65"/>
      <x:c r="E179" s="406"/>
      <x:c r="F179" s="40"/>
      <x:c r="H179" s="692"/>
    </x:row>
    <x:row r="180" spans="1:8" ht="15.75">
      <x:c r="A180" s="1510" t="s">
        <x:v>564</x:v>
      </x:c>
      <x:c r="B180" s="1510"/>
      <x:c r="C180" s="1510"/>
      <x:c r="D180" s="90"/>
      <x:c r="E180" s="434"/>
      <x:c r="F180" s="91"/>
      <x:c r="H180" s="1138"/>
    </x:row>
    <x:row r="181" spans="1:8" ht="15.75">
      <x:c r="A181" s="36"/>
      <x:c r="B181" s="22"/>
      <x:c r="C181" s="350"/>
      <x:c r="D181" s="39"/>
      <x:c r="E181" s="405"/>
      <x:c r="F181" s="23"/>
      <x:c r="G181" s="675"/>
      <x:c r="H181" s="1139"/>
    </x:row>
    <x:row r="182" spans="1:8" ht="15.75">
      <x:c r="A182" s="54"/>
      <x:c r="B182" s="338" t="s">
        <x:v>351</x:v>
      </x:c>
      <x:c r="D182" s="46"/>
      <x:c r="E182" s="444"/>
      <x:c r="G182" s="669"/>
      <x:c r="H182" s="692"/>
    </x:row>
    <x:row r="183" spans="1:8" ht="15.75">
      <x:c r="A183" s="54">
        <x:f>+A178+1</x:f>
        <x:v>99</x:v>
      </x:c>
      <x:c r="B183" s="338"/>
      <x:c r="C183" s="23" t="s">
        <x:v>351</x:v>
      </x:c>
      <x:c r="D183" s="46"/>
      <x:c r="E183" s="444"/>
      <x:c r="F183" s="335" t="s">
        <x:v>275</x:v>
      </x:c>
      <x:c r="G183" s="669"/>
      <x:c r="H183" s="1360">
        <x:f>'5 - Cost Support'!I146</x:f>
        <x:v>505455845</x:v>
      </x:c>
    </x:row>
    <x:row r="184" spans="1:8">
      <x:c r="A184" s="54">
        <x:f>+A183+1</x:f>
        <x:v>100</x:v>
      </x:c>
      <x:c r="B184" s="54"/>
      <x:c r="C184" s="380" t="s">
        <x:v>353</x:v>
      </x:c>
      <x:c r="D184" s="119"/>
      <x:c r="E184" s="402" t="str">
        <x:f>"(Note "&amp;B$335&amp;")"</x:f>
        <x:v>(Note P)</x:v>
      </x:c>
      <x:c r="F184" s="345" t="s">
        <x:v>274</x:v>
      </x:c>
      <x:c r="G184" s="674"/>
      <x:c r="H184" s="830">
        <x:v>0</x:v>
      </x:c>
    </x:row>
    <x:row r="185" spans="1:8" ht="15.75">
      <x:c r="A185" s="22">
        <x:f>+A184+1</x:f>
        <x:v>101</x:v>
      </x:c>
      <x:c r="B185" s="22"/>
      <x:c r="C185" s="338" t="s">
        <x:v>351</x:v>
      </x:c>
      <x:c r="D185" s="46"/>
      <x:c r="E185" s="445"/>
      <x:c r="F185" s="335" t="str">
        <x:f>"(Line "&amp;A183&amp;" - Line "&amp;A184&amp;")"</x:f>
        <x:v>(Line 99 - Line 100)</x:v>
      </x:c>
      <x:c r="G185" s="669"/>
      <x:c r="H185" s="680">
        <x:f>H183-H184</x:f>
        <x:v>505455845</x:v>
      </x:c>
    </x:row>
    <x:row r="186" spans="1:8">
      <x:c r="A186" s="22"/>
      <x:c r="B186" s="22"/>
      <x:c r="C186" s="352"/>
      <x:c r="E186" s="412"/>
      <x:c r="F186" s="39"/>
      <x:c r="G186" s="673"/>
      <x:c r="H186" s="683"/>
    </x:row>
    <x:row r="187" spans="1:8" ht="15.75">
      <x:c r="A187" s="22">
        <x:f>+A185+1</x:f>
        <x:v>102</x:v>
      </x:c>
      <x:c r="B187" s="382" t="s">
        <x:v>431</x:v>
      </x:c>
      <x:c r="E187" s="440" t="s">
        <x:v>449</x:v>
      </x:c>
      <x:c r="F187" s="351" t="s">
        <x:v>413</x:v>
      </x:c>
      <x:c r="G187" s="673"/>
      <x:c r="H187" s="673">
        <x:v>0</x:v>
      </x:c>
    </x:row>
    <x:row r="188" spans="1:8">
      <x:c r="A188" s="22"/>
      <x:c r="B188" s="22"/>
      <x:c r="C188" s="356"/>
      <x:c r="E188" s="440"/>
      <x:c r="F188" s="351"/>
      <x:c r="G188" s="673"/>
      <x:c r="H188" s="683"/>
    </x:row>
    <x:row r="189" spans="1:8" ht="15.75">
      <x:c r="A189" s="22"/>
      <x:c r="B189" s="383" t="s">
        <x:v>343</x:v>
      </x:c>
      <x:c r="E189" s="440"/>
      <x:c r="F189" s="351"/>
      <x:c r="G189" s="673"/>
      <x:c r="H189" s="683"/>
    </x:row>
    <x:row r="190" spans="1:8">
      <x:c r="A190" s="22">
        <x:f>+A187+1</x:f>
        <x:v>103</x:v>
      </x:c>
      <x:c r="B190" s="22"/>
      <x:c r="C190" s="352" t="s">
        <x:v>455</x:v>
      </x:c>
      <x:c r="D190" s="352"/>
      <x:c r="E190" s="411"/>
      <x:c r="F190" s="351" t="s">
        <x:v>414</x:v>
      </x:c>
      <x:c r="G190" s="675"/>
      <x:c r="H190" s="826">
        <x:v>14885247845</x:v>
      </x:c>
    </x:row>
    <x:row r="191" spans="1:8">
      <x:c r="A191" s="54">
        <x:f>A190+1</x:f>
        <x:v>104</x:v>
      </x:c>
      <x:c r="B191" s="54"/>
      <x:c r="C191" s="351" t="s">
        <x:v>544</x:v>
      </x:c>
      <x:c r="D191" s="351"/>
      <x:c r="E191" s="415"/>
      <x:c r="F191" s="351" t="s">
        <x:v>545</x:v>
      </x:c>
      <x:c r="G191" s="673"/>
      <x:c r="H191" s="826">
        <x:v>0</x:v>
      </x:c>
    </x:row>
    <x:row r="192" spans="1:8">
      <x:c r="A192" s="54">
        <x:f>A191+1</x:f>
        <x:v>105</x:v>
      </x:c>
      <x:c r="B192" s="54"/>
      <x:c r="C192" s="351" t="s">
        <x:v>403</x:v>
      </x:c>
      <x:c r="D192" s="351"/>
      <x:c r="E192" s="415"/>
      <x:c r="F192" s="57" t="str">
        <x:f>"(Line "&amp;A203&amp;")"</x:f>
        <x:v>(Line 114)</x:v>
      </x:c>
      <x:c r="G192" s="673"/>
      <x:c r="H192" s="673">
        <x:f>H203</x:f>
        <x:v>0</x:v>
      </x:c>
    </x:row>
    <x:row r="193" spans="1:8">
      <x:c r="A193" s="54">
        <x:f>+A192+1</x:f>
        <x:v>106</x:v>
      </x:c>
      <x:c r="B193" s="54"/>
      <x:c r="C193" s="345" t="s">
        <x:v>402</x:v>
      </x:c>
      <x:c r="D193" s="345"/>
      <x:c r="E193" s="420"/>
      <x:c r="F193" s="345" t="s">
        <x:v>415</x:v>
      </x:c>
      <x:c r="G193" s="674"/>
      <x:c r="H193" s="830">
        <x:v>60499848</x:v>
      </x:c>
    </x:row>
    <x:row r="194" spans="1:8" ht="15.75">
      <x:c r="A194" s="54">
        <x:f>+A193+1</x:f>
        <x:v>107</x:v>
      </x:c>
      <x:c r="B194" s="54"/>
      <x:c r="C194" s="363" t="s">
        <x:v>343</x:v>
      </x:c>
      <x:c r="D194" s="335"/>
      <x:c r="E194" s="418"/>
      <x:c r="F194" s="39" t="str">
        <x:f>"(Line "&amp;A190&amp;" - "&amp;A191&amp;" - "&amp;A192&amp;" - "&amp;A193&amp;")"</x:f>
        <x:v>(Line 103 - 104 - 105 - 106)</x:v>
      </x:c>
      <x:c r="G194" s="1246"/>
      <x:c r="H194" s="683">
        <x:f>H190-H191-H192-H193</x:f>
        <x:v>14824747997</x:v>
      </x:c>
    </x:row>
    <x:row r="195" spans="1:8">
      <x:c r="A195" s="54"/>
      <x:c r="B195" s="54"/>
      <x:c r="C195" s="360"/>
      <x:c r="D195" s="39"/>
      <x:c r="E195" s="415"/>
      <x:c r="F195" s="351"/>
      <x:c r="G195" s="675"/>
      <x:c r="H195" s="683"/>
    </x:row>
    <x:row r="196" spans="1:8" ht="15.75">
      <x:c r="A196" s="22"/>
      <x:c r="B196" s="383" t="s">
        <x:v>404</x:v>
      </x:c>
      <x:c r="E196" s="440"/>
      <x:c r="F196" s="351"/>
      <x:c r="G196" s="675"/>
      <x:c r="H196" s="683"/>
    </x:row>
    <x:row r="197" spans="1:8">
      <x:c r="A197" s="22">
        <x:f>+A194+1</x:f>
        <x:v>108</x:v>
      </x:c>
      <x:c r="B197" s="22"/>
      <x:c r="C197" s="356" t="s">
        <x:v>352</x:v>
      </x:c>
      <x:c r="E197" s="426"/>
      <x:c r="F197" s="360" t="s">
        <x:v>84</x:v>
      </x:c>
      <x:c r="G197" s="675"/>
      <x:c r="H197" s="826">
        <x:v>12359786000</x:v>
      </x:c>
    </x:row>
    <x:row r="198" spans="1:8">
      <x:c r="A198" s="54">
        <x:f t="shared" ref="A198:A205" si="1">+A197+1</x:f>
        <x:v>109</x:v>
      </x:c>
      <x:c r="B198" s="22"/>
      <x:c r="C198" s="356" t="s">
        <x:v>44</x:v>
      </x:c>
      <x:c r="E198" s="415"/>
      <x:c r="F198" s="360" t="s">
        <x:v>416</x:v>
      </x:c>
      <x:c r="G198" s="675"/>
      <x:c r="H198" s="826">
        <x:v>14839627</x:v>
      </x:c>
    </x:row>
    <x:row r="199" spans="1:8">
      <x:c r="A199" s="54">
        <x:f t="shared" si="1"/>
        <x:v>110</x:v>
      </x:c>
      <x:c r="B199" s="22"/>
      <x:c r="C199" s="356" t="s">
        <x:v>51</x:v>
      </x:c>
      <x:c r="E199" s="426"/>
      <x:c r="F199" s="341" t="s">
        <x:v>417</x:v>
      </x:c>
      <x:c r="G199" s="675"/>
      <x:c r="H199" s="826">
        <x:v>0</x:v>
      </x:c>
    </x:row>
    <x:row r="200" spans="1:8">
      <x:c r="A200" s="54">
        <x:f>+A199+1</x:f>
        <x:v>111</x:v>
      </x:c>
      <x:c r="B200" s="54"/>
      <x:c r="C200" s="360" t="s">
        <x:v>320</x:v>
      </x:c>
      <x:c r="D200" s="237"/>
      <x:c r="E200" s="415"/>
      <x:c r="F200" s="341" t="s">
        <x:v>868</x:v>
      </x:c>
      <x:c r="G200" s="675"/>
      <x:c r="H200" s="826">
        <x:f>'1A - ADIT'!E20</x:f>
        <x:v>-4230035.5879844995</x:v>
      </x:c>
    </x:row>
    <x:row r="201" spans="1:8">
      <x:c r="A201" s="54">
        <x:f>+A200+1</x:f>
        <x:v>112</x:v>
      </x:c>
      <x:c r="B201" s="54"/>
      <x:c r="C201" s="40" t="s">
        <x:v>101</x:v>
      </x:c>
      <x:c r="E201" s="594" t="str">
        <x:f>"(Note "&amp;B$335&amp;")"</x:f>
        <x:v>(Note P)</x:v>
      </x:c>
      <x:c r="F201" s="345" t="str">
        <x:f>+F184</x:f>
        <x:v>Attachment 8</x:v>
      </x:c>
      <x:c r="G201" s="675"/>
      <x:c r="H201" s="830">
        <x:f>'8 - Securitization'!E18</x:f>
        <x:v>0</x:v>
      </x:c>
    </x:row>
    <x:row r="202" spans="1:8">
      <x:c r="A202" s="54">
        <x:f>+A201+1</x:f>
        <x:v>113</x:v>
      </x:c>
      <x:c r="B202" s="54"/>
      <x:c r="C202" s="353" t="s">
        <x:v>348</x:v>
      </x:c>
      <x:c r="D202" s="41"/>
      <x:c r="E202" s="416"/>
      <x:c r="F202" s="39" t="str">
        <x:f>"(Line "&amp;A197&amp;" - "&amp;A198&amp;" + "&amp;A199&amp;" - "&amp;A200&amp;" - "&amp;A201&amp;")"</x:f>
        <x:v>(Line 108 - 109 + 110 - 111 - 112)</x:v>
      </x:c>
      <x:c r="G202" s="225"/>
      <x:c r="H202" s="355">
        <x:f>H197-H198+H199-H200-H201</x:f>
        <x:v>12349176408.587984</x:v>
      </x:c>
    </x:row>
    <x:row r="203" spans="1:8">
      <x:c r="A203" s="22">
        <x:f t="shared" si="1"/>
        <x:v>114</x:v>
      </x:c>
      <x:c r="B203" s="22"/>
      <x:c r="C203" s="356" t="s">
        <x:v>364</x:v>
      </x:c>
      <x:c r="E203" s="426"/>
      <x:c r="F203" s="360" t="s">
        <x:v>418</x:v>
      </x:c>
      <x:c r="G203" s="675"/>
      <x:c r="H203" s="826">
        <x:v>0</x:v>
      </x:c>
    </x:row>
    <x:row r="204" spans="1:8">
      <x:c r="A204" s="22">
        <x:f t="shared" si="1"/>
        <x:v>115</x:v>
      </x:c>
      <x:c r="B204" s="22"/>
      <x:c r="C204" s="356" t="s">
        <x:v>343</x:v>
      </x:c>
      <x:c r="E204" s="412"/>
      <x:c r="F204" s="345" t="str">
        <x:f>"(Line "&amp;A194&amp;")"</x:f>
        <x:v>(Line 107)</x:v>
      </x:c>
      <x:c r="G204" s="675"/>
      <x:c r="H204" s="680">
        <x:f>H194</x:f>
        <x:v>14824747997</x:v>
      </x:c>
    </x:row>
    <x:row r="205" spans="1:8" ht="15.75">
      <x:c r="A205" s="22">
        <x:f t="shared" si="1"/>
        <x:v>116</x:v>
      </x:c>
      <x:c r="B205" s="22"/>
      <x:c r="C205" s="364" t="s">
        <x:v>347</x:v>
      </x:c>
      <x:c r="D205" s="45"/>
      <x:c r="E205" s="413"/>
      <x:c r="F205" s="335" t="str">
        <x:f>"(Sum Lines "&amp;A202&amp;" to "&amp;A204&amp;")"</x:f>
        <x:v>(Sum Lines 113 to 115)</x:v>
      </x:c>
      <x:c r="G205" s="355"/>
      <x:c r="H205" s="691">
        <x:f>SUM(H202:H204)</x:f>
        <x:v>27173924405.587982</x:v>
      </x:c>
    </x:row>
    <x:row r="206" spans="1:8">
      <x:c r="A206" s="22"/>
      <x:c r="B206" s="22"/>
      <x:c r="C206" s="356"/>
      <x:c r="E206" s="412"/>
      <x:c r="F206" s="40"/>
      <x:c r="G206" s="673"/>
      <x:c r="H206" s="202"/>
    </x:row>
    <x:row r="207" spans="1:8">
      <x:c r="A207" s="54">
        <x:f>+A205+1</x:f>
        <x:v>117</x:v>
      </x:c>
      <x:c r="B207" s="22"/>
      <x:c r="C207" s="56" t="s">
        <x:v>491</x:v>
      </x:c>
      <x:c r="D207" s="341" t="s">
        <x:v>348</x:v>
      </x:c>
      <x:c r="E207" s="594" t="str">
        <x:f>"(Note "&amp;B$336&amp;")"</x:f>
        <x:v>(Note Q)</x:v>
      </x:c>
      <x:c r="F207" s="335" t="str">
        <x:f>"(Line "&amp;A202&amp;" / Line "&amp;A205&amp;")"</x:f>
        <x:v>(Line 113 / Line 116)</x:v>
      </x:c>
      <x:c r="G207" s="673"/>
      <x:c r="H207" s="1361">
        <x:f>1-H208-H209</x:f>
        <x:v>0.45444950181904997</x:v>
      </x:c>
    </x:row>
    <x:row r="208" spans="1:8">
      <x:c r="A208" s="54">
        <x:f>+A207+1</x:f>
        <x:v>118</x:v>
      </x:c>
      <x:c r="B208" s="22"/>
      <x:c r="C208" s="56" t="s">
        <x:v>498</x:v>
      </x:c>
      <x:c r="D208" s="356" t="s">
        <x:v>364</x:v>
      </x:c>
      <x:c r="E208" s="411"/>
      <x:c r="F208" s="335" t="str">
        <x:f>"(Line "&amp;A203&amp;" / Line "&amp;A205&amp;")"</x:f>
        <x:v>(Line 114 / Line 116)</x:v>
      </x:c>
      <x:c r="G208" s="673"/>
      <x:c r="H208" s="1361">
        <x:f>H203/H205</x:f>
        <x:v>0</x:v>
      </x:c>
    </x:row>
    <x:row r="209" spans="1:8">
      <x:c r="A209" s="54">
        <x:f>+A208+1</x:f>
        <x:v>119</x:v>
      </x:c>
      <x:c r="B209" s="22"/>
      <x:c r="C209" s="56" t="s">
        <x:v>492</x:v>
      </x:c>
      <x:c r="D209" s="356" t="s">
        <x:v>343</x:v>
      </x:c>
      <x:c r="E209" s="594" t="str">
        <x:f>"(Note "&amp;B$336&amp;")"</x:f>
        <x:v>(Note Q)</x:v>
      </x:c>
      <x:c r="F209" s="335" t="str">
        <x:f>"(Line "&amp;A204&amp;" / Line "&amp;A205&amp;")"</x:f>
        <x:v>(Line 115 / Line 116)</x:v>
      </x:c>
      <x:c r="G209" s="673"/>
      <x:c r="H209" s="1361">
        <x:f>IF(H204/H205&gt;55%,55%,H204/H205)</x:f>
        <x:v>0.54555049818095003</x:v>
      </x:c>
    </x:row>
    <x:row r="210" spans="1:8">
      <x:c r="A210" s="54"/>
      <x:c r="B210" s="22"/>
      <x:c r="C210" s="384"/>
      <x:c r="E210" s="412"/>
      <x:c r="F210" s="351"/>
      <x:c r="G210" s="673"/>
      <x:c r="H210" s="1242"/>
    </x:row>
    <x:row r="211" spans="1:8">
      <x:c r="A211" s="54">
        <x:f>+A209+1</x:f>
        <x:v>120</x:v>
      </x:c>
      <x:c r="B211" s="22"/>
      <x:c r="C211" s="384" t="s">
        <x:v>493</x:v>
      </x:c>
      <x:c r="D211" s="341" t="s">
        <x:v>348</x:v>
      </x:c>
      <x:c r="E211" s="412"/>
      <x:c r="F211" s="335" t="str">
        <x:f>"(Line "&amp;A185&amp;" / Line "&amp;A202&amp;")"</x:f>
        <x:v>(Line 101 / Line 113)</x:v>
      </x:c>
      <x:c r="G211" s="673"/>
      <x:c r="H211" s="1243">
        <x:f>H185/H202</x:f>
        <x:v>4.0930328329303885E-2</x:v>
      </x:c>
    </x:row>
    <x:row r="212" spans="1:8">
      <x:c r="A212" s="54">
        <x:f>+A211+1</x:f>
        <x:v>121</x:v>
      </x:c>
      <x:c r="B212" s="22"/>
      <x:c r="C212" s="384" t="s">
        <x:v>499</x:v>
      </x:c>
      <x:c r="D212" s="356" t="s">
        <x:v>364</x:v>
      </x:c>
      <x:c r="E212" s="412"/>
      <x:c r="F212" s="335" t="str">
        <x:f>"(Line "&amp;A187&amp;" / Line "&amp;A203&amp;")"</x:f>
        <x:v>(Line 102 / Line 114)</x:v>
      </x:c>
      <x:c r="G212" s="673"/>
      <x:c r="H212" s="1243">
        <x:v>0</x:v>
      </x:c>
    </x:row>
    <x:row r="213" spans="1:8">
      <x:c r="A213" s="54">
        <x:f>+A212+1</x:f>
        <x:v>122</x:v>
      </x:c>
      <x:c r="B213" s="22"/>
      <x:c r="C213" s="384" t="s">
        <x:v>494</x:v>
      </x:c>
      <x:c r="D213" s="356" t="s">
        <x:v>343</x:v>
      </x:c>
      <x:c r="E213" s="594" t="str">
        <x:f>"(Note "&amp;B$322&amp;")"</x:f>
        <x:v>(Note J)</x:v>
      </x:c>
      <x:c r="F213" s="351" t="s">
        <x:v>478</x:v>
      </x:c>
      <x:c r="G213" s="673"/>
      <x:c r="H213" s="1243">
        <x:f>0.11+0.005</x:f>
        <x:v>0.115</x:v>
      </x:c>
    </x:row>
    <x:row r="214" spans="1:8">
      <x:c r="A214" s="54"/>
      <x:c r="B214" s="22"/>
      <x:c r="C214" s="384"/>
      <x:c r="E214" s="412"/>
      <x:c r="F214" s="351"/>
      <x:c r="G214" s="673"/>
      <x:c r="H214" s="399"/>
    </x:row>
    <x:row r="215" spans="1:8">
      <x:c r="A215" s="54">
        <x:f>+A213+1</x:f>
        <x:v>123</x:v>
      </x:c>
      <x:c r="B215" s="22"/>
      <x:c r="C215" s="56" t="s">
        <x:v>495</x:v>
      </x:c>
      <x:c r="D215" s="341" t="s">
        <x:v>349</x:v>
      </x:c>
      <x:c r="E215" s="412"/>
      <x:c r="F215" s="335" t="str">
        <x:f>"(Line "&amp;A207&amp;" * Line "&amp;A211&amp;")"</x:f>
        <x:v>(Line 117 * Line 120)</x:v>
      </x:c>
      <x:c r="G215" s="1278"/>
      <x:c r="H215" s="1238">
        <x:f>H207*H211</x:f>
        <x:v>1.8600767318542297E-2</x:v>
      </x:c>
    </x:row>
    <x:row r="216" spans="1:8">
      <x:c r="A216" s="54">
        <x:f>+A215+1</x:f>
        <x:v>124</x:v>
      </x:c>
      <x:c r="B216" s="22"/>
      <x:c r="C216" s="56" t="s">
        <x:v>21</x:v>
      </x:c>
      <x:c r="D216" s="356" t="s">
        <x:v>364</x:v>
      </x:c>
      <x:c r="E216" s="412"/>
      <x:c r="F216" s="335" t="str">
        <x:f>"(Line "&amp;A208&amp;" * Line "&amp;A212&amp;")"</x:f>
        <x:v>(Line 118 * Line 121)</x:v>
      </x:c>
      <x:c r="G216" s="73"/>
      <x:c r="H216" s="1238">
        <x:f>H208*H212</x:f>
        <x:v>0</x:v>
      </x:c>
    </x:row>
    <x:row r="217" spans="1:8">
      <x:c r="A217" s="54">
        <x:f>+A216+1</x:f>
        <x:v>125</x:v>
      </x:c>
      <x:c r="B217" s="112"/>
      <x:c r="C217" s="68" t="s">
        <x:v>496</x:v>
      </x:c>
      <x:c r="D217" s="385" t="s">
        <x:v>343</x:v>
      </x:c>
      <x:c r="E217" s="464"/>
      <x:c r="F217" s="345" t="str">
        <x:f>"(Line "&amp;A209&amp;" * Line "&amp;A213&amp;")"</x:f>
        <x:v>(Line 119 * Line 122)</x:v>
      </x:c>
      <x:c r="G217" s="702"/>
      <x:c r="H217" s="1244">
        <x:f>H209*H213</x:f>
        <x:v>6.2738307290809259E-2</x:v>
      </x:c>
    </x:row>
    <x:row r="218" spans="1:8" s="51" customFormat="1" ht="15.75">
      <x:c r="A218" s="22">
        <x:f>+A217+1</x:f>
        <x:v>126</x:v>
      </x:c>
      <x:c r="B218" s="386" t="s">
        <x:v>511</x:v>
      </x:c>
      <x:c r="C218" s="386"/>
      <x:c r="D218" s="387"/>
      <x:c r="E218" s="433"/>
      <x:c r="F218" s="335" t="str">
        <x:f>"(Sum Lines "&amp;A215&amp;" to "&amp;A217&amp;")"</x:f>
        <x:v>(Sum Lines 123 to 125)</x:v>
      </x:c>
      <x:c r="G218" s="1117"/>
      <x:c r="H218" s="29">
        <x:f>SUM(H215:H217)</x:f>
        <x:v>8.1339074609351553E-2</x:v>
      </x:c>
    </x:row>
    <x:row r="219" spans="1:8" s="51" customFormat="1" ht="15.75">
      <x:c r="A219" s="389"/>
      <x:c r="B219" s="389"/>
      <x:c r="C219" s="386"/>
      <x:c r="D219" s="387"/>
      <x:c r="E219" s="433"/>
      <x:c r="F219" s="363"/>
      <x:c r="G219" s="1117"/>
      <x:c r="H219" s="388"/>
    </x:row>
    <x:row r="220" spans="1:8" ht="16.5" thickBot="1">
      <x:c r="A220" s="22">
        <x:f>+A218+1</x:f>
        <x:v>127</x:v>
      </x:c>
      <x:c r="B220" s="390" t="s">
        <x:v>429</x:v>
      </x:c>
      <x:c r="C220" s="76"/>
      <x:c r="D220" s="377"/>
      <x:c r="E220" s="446"/>
      <x:c r="F220" s="366" t="str">
        <x:f>"(Line "&amp;A112&amp;" * Line "&amp;A218&amp;")"</x:f>
        <x:v>(Line 55 * Line 126)</x:v>
      </x:c>
      <x:c r="G220" s="1279"/>
      <x:c r="H220" s="378">
        <x:f>H112*H218</x:f>
        <x:v>396595321.17645466</x:v>
      </x:c>
    </x:row>
    <x:row r="221" spans="1:8" ht="15.75" thickTop="1">
      <x:c r="A221" s="22"/>
      <x:c r="B221" s="22"/>
      <x:c r="C221" s="356"/>
      <x:c r="E221" s="406"/>
      <x:c r="F221" s="683"/>
      <x:c r="G221" s="673"/>
      <x:c r="H221" s="683"/>
    </x:row>
    <x:row r="222" spans="1:8" ht="15.75">
      <x:c r="A222" s="1510" t="s">
        <x:v>195</x:v>
      </x:c>
      <x:c r="B222" s="1510"/>
      <x:c r="C222" s="1510"/>
      <x:c r="D222" s="90"/>
      <x:c r="E222" s="443"/>
      <x:c r="F222" s="672"/>
      <x:c r="H222" s="1138"/>
    </x:row>
    <x:row r="223" spans="1:8" ht="15.75">
      <x:c r="A223" s="38"/>
      <x:c r="B223" s="22"/>
      <x:c r="C223" s="350"/>
      <x:c r="D223" s="39"/>
      <x:c r="E223" s="405"/>
      <x:c r="F223" s="682"/>
      <x:c r="G223" s="675"/>
      <x:c r="H223" s="1139"/>
    </x:row>
    <x:row r="224" spans="1:8" ht="15.75">
      <x:c r="A224" s="22" t="s">
        <x:v>359</x:v>
      </x:c>
      <x:c r="B224" s="391" t="s">
        <x:v>430</x:v>
      </x:c>
      <x:c r="E224" s="405"/>
      <x:c r="F224" s="683"/>
      <x:c r="G224" s="400"/>
      <x:c r="H224" s="683"/>
    </x:row>
    <x:row r="225" spans="1:8">
      <x:c r="A225" s="22">
        <x:f>+A220+1</x:f>
        <x:v>128</x:v>
      </x:c>
      <x:c r="B225" s="22"/>
      <x:c r="C225" s="23" t="s">
        <x:v>428</x:v>
      </x:c>
      <x:c r="E225" s="594" t="str">
        <x:f>"(Note "&amp;B$319&amp;")"</x:f>
        <x:v>(Note I)</x:v>
      </x:c>
      <x:c r="F225" s="682"/>
      <x:c r="G225" s="24"/>
      <x:c r="H225" s="1245">
        <x:v>0.21</x:v>
      </x:c>
    </x:row>
    <x:row r="226" spans="1:8">
      <x:c r="A226" s="54">
        <x:f>+A225+1</x:f>
        <x:v>129</x:v>
      </x:c>
      <x:c r="B226" s="22"/>
      <x:c r="C226" s="393" t="s">
        <x:v>427</x:v>
      </x:c>
      <x:c r="D226" s="394"/>
      <x:c r="E226" s="594" t="str">
        <x:f>"(Note "&amp;B$319&amp;")"</x:f>
        <x:v>(Note I)</x:v>
      </x:c>
      <x:c r="F226" s="682"/>
      <x:c r="G226" s="24"/>
      <x:c r="H226" s="1245">
        <x:v>9.5000000000000001E-2</x:v>
      </x:c>
    </x:row>
    <x:row r="227" spans="1:8">
      <x:c r="A227" s="22">
        <x:f>+A226+1</x:f>
        <x:v>130</x:v>
      </x:c>
      <x:c r="B227" s="22"/>
      <x:c r="C227" s="393" t="s">
        <x:v>473</x:v>
      </x:c>
      <x:c r="D227" s="24" t="s">
        <x:v>474</x:v>
      </x:c>
      <x:c r="E227" s="412"/>
      <x:c r="F227" s="682" t="s">
        <x:v>102</x:v>
      </x:c>
      <x:c r="G227" s="24"/>
      <x:c r="H227" s="1362">
        <x:v>0</x:v>
      </x:c>
    </x:row>
    <x:row r="228" spans="1:8">
      <x:c r="A228" s="54">
        <x:f>+A227+1</x:f>
        <x:v>131</x:v>
      </x:c>
      <x:c r="B228" s="54"/>
      <x:c r="C228" s="393" t="s">
        <x:v>479</x:v>
      </x:c>
      <x:c r="D228" s="395" t="s">
        <x:v>489</x:v>
      </x:c>
      <x:c r="E228" s="261"/>
      <x:c r="F228" s="675"/>
      <x:c r="G228" s="24"/>
      <x:c r="H228" s="1201">
        <x:f>1-(((1-H226)*(1-H225))/(1-H226*H225*H227))</x:f>
        <x:v>0.28504999999999991</x:v>
      </x:c>
    </x:row>
    <x:row r="229" spans="1:8" s="398" customFormat="1">
      <x:c r="A229" s="396" t="s">
        <x:v>666</x:v>
      </x:c>
      <x:c r="B229" s="397"/>
      <x:c r="C229" s="393" t="s">
        <x:v>456</x:v>
      </x:c>
      <x:c r="D229" s="397"/>
      <x:c r="E229" s="447"/>
      <x:c r="F229" s="397"/>
      <x:c r="G229" s="397"/>
      <x:c r="H229" s="1201">
        <x:f>H228/(1-H228)</x:f>
        <x:v>0.39869920973494632</x:v>
      </x:c>
    </x:row>
    <x:row r="230" spans="1:8" s="398" customFormat="1">
      <x:c r="A230" s="396" t="s">
        <x:v>667</x:v>
      </x:c>
      <x:c r="B230" s="397"/>
      <x:c r="C230" s="393" t="s">
        <x:v>668</x:v>
      </x:c>
      <x:c r="D230" s="397" t="s">
        <x:v>669</x:v>
      </x:c>
      <x:c r="E230" s="849"/>
      <x:c r="F230" s="397"/>
      <x:c r="G230" s="397"/>
      <x:c r="H230" s="901">
        <x:f>1*1/(1-H228)</x:f>
        <x:v>1.3986992097349464</x:v>
      </x:c>
    </x:row>
    <x:row r="231" spans="1:8">
      <x:c r="A231" s="22"/>
      <x:c r="B231" s="22"/>
      <x:c r="E231" s="448"/>
      <x:c r="F231" s="682"/>
      <x:c r="G231" s="400"/>
      <x:c r="H231" s="370"/>
    </x:row>
    <x:row r="232" spans="1:8" ht="15.75">
      <x:c r="A232" s="22"/>
      <x:c r="B232" s="391" t="s">
        <x:v>405</x:v>
      </x:c>
      <x:c r="C232" s="356"/>
      <x:c r="E232" s="594" t="str">
        <x:f>"(Note "&amp;B$351&amp;")"</x:f>
        <x:v>(Note U)</x:v>
      </x:c>
      <x:c r="F232" s="682"/>
      <x:c r="G232" s="400"/>
      <x:c r="H232" s="399"/>
    </x:row>
    <x:row r="233" spans="1:8">
      <x:c r="A233" s="22">
        <x:v>133</x:v>
      </x:c>
      <x:c r="B233" s="22"/>
      <x:c r="C233" s="360" t="s">
        <x:v>869</x:v>
      </x:c>
      <x:c r="E233" s="415" t="s">
        <x:v>477</x:v>
      </x:c>
      <x:c r="F233" s="682" t="s">
        <x:v>866</x:v>
      </x:c>
      <x:c r="G233" s="400"/>
      <x:c r="H233" s="826">
        <x:f>-'1A - ADIT'!G188</x:f>
        <x:v>-933768.09687300504</x:v>
      </x:c>
    </x:row>
    <x:row r="234" spans="1:8">
      <x:c r="A234" s="54">
        <x:f>+A233+1</x:f>
        <x:v>134</x:v>
      </x:c>
      <x:c r="B234" s="54"/>
      <x:c r="C234" s="360" t="s">
        <x:v>668</x:v>
      </x:c>
      <x:c r="D234" s="39"/>
      <x:c r="E234" s="429"/>
      <x:c r="F234" s="669" t="str">
        <x:f>"(Line "&amp;A$230&amp;")"</x:f>
        <x:v>(Line 132b)</x:v>
      </x:c>
      <x:c r="G234" s="400"/>
      <x:c r="H234" s="1352">
        <x:f>1/(1-H228)</x:f>
        <x:v>1.3986992097349464</x:v>
      </x:c>
    </x:row>
    <x:row r="235" spans="1:8" s="59" customFormat="1" ht="15.75">
      <x:c r="A235" s="22">
        <x:f>+A234+1</x:f>
        <x:v>135</x:v>
      </x:c>
      <x:c r="B235" s="55"/>
      <x:c r="C235" s="107" t="s">
        <x:v>400</x:v>
      </x:c>
      <x:c r="D235" s="67"/>
      <x:c r="E235" s="449"/>
      <x:c r="F235" s="674" t="str">
        <x:f>"(Line "&amp;A$30&amp;")"</x:f>
        <x:v>(Line 14)</x:v>
      </x:c>
      <x:c r="G235" s="887"/>
      <x:c r="H235" s="1237">
        <x:f>H30</x:f>
        <x:v>0.21137778864147769</x:v>
      </x:c>
    </x:row>
    <x:row r="236" spans="1:8" ht="15.75">
      <x:c r="A236" s="22">
        <x:f>+A235+1</x:f>
        <x:v>136</x:v>
      </x:c>
      <x:c r="B236" s="22"/>
      <x:c r="C236" s="401" t="s">
        <x:v>426</x:v>
      </x:c>
      <x:c r="D236" s="41"/>
      <x:c r="E236" s="411"/>
      <x:c r="F236" s="669" t="str">
        <x:f>"(Line "&amp;A233&amp;" * "&amp;A234&amp;" *  "&amp;A235&amp;")"</x:f>
        <x:v>(Line 133 * 134 *  135)</x:v>
      </x:c>
      <x:c r="G236" s="1280"/>
      <x:c r="H236" s="1132">
        <x:f>(H233*H234*H235)</x:f>
        <x:v>-276072.22242251475</x:v>
      </x:c>
    </x:row>
    <x:row r="237" spans="1:8" ht="15.75">
      <x:c r="A237" s="22"/>
      <x:c r="B237" s="22"/>
      <x:c r="C237" s="340"/>
      <x:c r="D237" s="57"/>
      <x:c r="E237" s="450"/>
      <x:c r="F237" s="669"/>
      <x:c r="G237" s="887"/>
      <x:c r="H237" s="1131"/>
    </x:row>
    <x:row r="238" spans="1:8" s="398" customFormat="1" ht="15.75">
      <x:c r="A238" s="22"/>
      <x:c r="B238" s="333" t="s">
        <x:v>644</x:v>
      </x:c>
      <x:c r="C238" s="109"/>
      <x:c r="D238" s="687"/>
      <x:c r="E238" s="125"/>
      <x:c r="F238" s="902"/>
      <x:c r="G238" s="1118"/>
      <x:c r="H238" s="1133"/>
    </x:row>
    <x:row r="239" spans="1:8" s="398" customFormat="1" ht="15.75">
      <x:c r="A239" s="54" t="s">
        <x:v>645</x:v>
      </x:c>
      <x:c r="B239" s="36"/>
      <x:c r="C239" s="109" t="s">
        <x:v>631</x:v>
      </x:c>
      <x:c r="D239" s="687"/>
      <x:c r="E239" s="960" t="str">
        <x:f>"(Note "&amp;B$345&amp;")"</x:f>
        <x:v>(Note R)</x:v>
      </x:c>
      <x:c r="F239" s="894" t="s">
        <x:v>670</x:v>
      </x:c>
      <x:c r="G239" s="1118"/>
      <x:c r="H239" s="1136">
        <x:f>+'5 - Cost Support'!L186</x:f>
        <x:v>505189.55419999984</x:v>
      </x:c>
    </x:row>
    <x:row r="240" spans="1:8" s="398" customFormat="1" ht="15.75">
      <x:c r="A240" s="54" t="s">
        <x:v>646</x:v>
      </x:c>
      <x:c r="B240" s="36"/>
      <x:c r="C240" s="109" t="s">
        <x:v>916</x:v>
      </x:c>
      <x:c r="D240" s="687"/>
      <x:c r="E240" s="960" t="str">
        <x:f>"(Note "&amp;B$345&amp;")"</x:f>
        <x:v>(Note R)</x:v>
      </x:c>
      <x:c r="F240" s="894" t="s">
        <x:v>671</x:v>
      </x:c>
      <x:c r="G240" s="1118"/>
      <x:c r="H240" s="1136">
        <x:f>+'5 - Cost Support'!L188</x:f>
        <x:v>-2156644.1713626678</x:v>
      </x:c>
    </x:row>
    <x:row r="241" spans="1:8" s="398" customFormat="1" ht="15.75">
      <x:c r="A241" s="54" t="s">
        <x:v>647</x:v>
      </x:c>
      <x:c r="B241" s="36"/>
      <x:c r="C241" s="109" t="s">
        <x:v>917</x:v>
      </x:c>
      <x:c r="D241" s="687"/>
      <x:c r="E241" s="960" t="str">
        <x:f>"(Note "&amp;B$345&amp;")"</x:f>
        <x:v>(Note R)</x:v>
      </x:c>
      <x:c r="F241" s="894" t="s">
        <x:v>672</x:v>
      </x:c>
      <x:c r="G241" s="1118"/>
      <x:c r="H241" s="1136">
        <x:f>+'5 - Cost Support'!L189</x:f>
        <x:v>1019937</x:v>
      </x:c>
    </x:row>
    <x:row r="242" spans="1:8" s="398" customFormat="1" ht="15.75">
      <x:c r="A242" s="54" t="s">
        <x:v>673</x:v>
      </x:c>
      <x:c r="B242" s="36"/>
      <x:c r="C242" s="113" t="s">
        <x:v>634</x:v>
      </x:c>
      <x:c r="D242" s="677"/>
      <x:c r="E242" s="961" t="str">
        <x:f>"(Note "&amp;B$345&amp;")"</x:f>
        <x:v>(Note R)</x:v>
      </x:c>
      <x:c r="F242" s="140" t="s">
        <x:v>674</x:v>
      </x:c>
      <x:c r="G242" s="1281"/>
      <x:c r="H242" s="346">
        <x:f>+'5 - Cost Support'!L190</x:f>
        <x:v>0</x:v>
      </x:c>
    </x:row>
    <x:row r="243" spans="1:8" s="398" customFormat="1">
      <x:c r="A243" s="54" t="s">
        <x:v>675</x:v>
      </x:c>
      <x:c r="B243" s="36"/>
      <x:c r="C243" s="109" t="s">
        <x:v>676</x:v>
      </x:c>
      <x:c r="D243" s="687"/>
      <x:c r="E243" s="120"/>
      <x:c r="F243" s="669" t="str">
        <x:f>"(Line "&amp;A239&amp;" + "&amp;A240&amp;" + "&amp;A241&amp;" + "&amp;A242&amp;")"</x:f>
        <x:v>(Line 136a + 136b + 136c + 136d)</x:v>
      </x:c>
      <x:c r="G243" s="1118"/>
      <x:c r="H243" s="692">
        <x:f>H239+H240+H241+H242</x:f>
        <x:v>-631517.61716266791</x:v>
      </x:c>
    </x:row>
    <x:row r="244" spans="1:8" s="398" customFormat="1">
      <x:c r="A244" s="54" t="s">
        <x:v>677</x:v>
      </x:c>
      <x:c r="B244" s="22"/>
      <x:c r="C244" s="343" t="s">
        <x:v>668</x:v>
      </x:c>
      <x:c r="D244" s="677"/>
      <x:c r="E244" s="906"/>
      <x:c r="F244" s="381" t="str">
        <x:f>"(Line "&amp;A230&amp;")"</x:f>
        <x:v>(Line 132b)</x:v>
      </x:c>
      <x:c r="G244" s="1281"/>
      <x:c r="H244" s="1148">
        <x:f>1/(1-H228)</x:f>
        <x:v>1.3986992097349464</x:v>
      </x:c>
    </x:row>
    <x:row r="245" spans="1:8" s="398" customFormat="1">
      <x:c r="A245" s="54" t="s">
        <x:v>678</x:v>
      </x:c>
      <x:c r="B245" s="22"/>
      <x:c r="C245" s="109" t="s">
        <x:v>644</x:v>
      </x:c>
      <x:c r="D245" s="687"/>
      <x:c r="E245" s="125" t="s">
        <x:v>359</x:v>
      </x:c>
      <x:c r="F245" s="669" t="str">
        <x:f>"(Line "&amp;A243&amp;" * "&amp;A244&amp;")"</x:f>
        <x:v>(Line 136e * 136f)</x:v>
      </x:c>
      <x:c r="G245" s="1118"/>
      <x:c r="H245" s="49">
        <x:f>H243*H244</x:f>
        <x:v>-883303.19205912005</x:v>
      </x:c>
    </x:row>
    <x:row r="246" spans="1:8" s="398" customFormat="1" ht="15.75">
      <x:c r="A246" s="54"/>
      <x:c r="B246" s="54"/>
      <x:c r="C246" s="675"/>
      <x:c r="D246" s="675"/>
      <x:c r="E246" s="893"/>
      <x:c r="F246" s="684"/>
      <x:c r="G246" s="400"/>
      <x:c r="H246" s="375"/>
    </x:row>
    <x:row r="247" spans="1:8" ht="15.75">
      <x:c r="A247" s="54">
        <x:f>+A236+1</x:f>
        <x:v>137</x:v>
      </x:c>
      <x:c r="B247" s="761" t="s">
        <x:v>448</x:v>
      </x:c>
      <x:c r="C247" s="397"/>
      <x:c r="D247" s="967" t="s">
        <x:v>870</x:v>
      </x:c>
      <x:c r="E247" s="415"/>
      <x:c r="F247" s="968" t="s">
        <x:v>883</x:v>
      </x:c>
      <x:c r="G247" s="675"/>
      <x:c r="H247" s="1140">
        <x:f>((H229*H220*(1-(H215/H218))))</x:f>
        <x:v>121962559.83546083</x:v>
      </x:c>
    </x:row>
    <x:row r="248" spans="1:8" ht="15.75">
      <x:c r="A248" s="54"/>
      <x:c r="B248" s="54"/>
      <x:c r="C248" s="307"/>
      <x:c r="D248" s="687"/>
      <x:c r="E248" s="509"/>
      <x:c r="F248" s="685"/>
      <x:c r="G248" s="887"/>
      <x:c r="H248" s="685"/>
    </x:row>
    <x:row r="249" spans="1:8" ht="16.5" thickBot="1">
      <x:c r="A249" s="54">
        <x:f>+A247+1</x:f>
        <x:v>138</x:v>
      </x:c>
      <x:c r="B249" s="888" t="s">
        <x:v>339</x:v>
      </x:c>
      <x:c r="C249" s="888"/>
      <x:c r="D249" s="889"/>
      <x:c r="E249" s="422"/>
      <x:c r="F249" s="681" t="str">
        <x:f>"(Line "&amp;A236&amp;" + Line "&amp;A245&amp;" + Line "&amp;A247&amp;")"</x:f>
        <x:v>(Line 136 + Line 136g + Line 137)</x:v>
      </x:c>
      <x:c r="G249" s="891"/>
      <x:c r="H249" s="1141">
        <x:f>H236+H245+H247</x:f>
        <x:v>120803184.42097919</x:v>
      </x:c>
    </x:row>
    <x:row r="250" spans="1:8" ht="17.25" thickTop="1" thickBot="1">
      <x:c r="A250" s="54"/>
      <x:c r="B250" s="54"/>
      <x:c r="C250" s="684"/>
      <x:c r="D250" s="675"/>
      <x:c r="E250" s="781"/>
      <x:c r="F250" s="696"/>
      <x:c r="G250" s="892"/>
      <x:c r="H250" s="1141"/>
    </x:row>
    <x:row r="251" spans="1:8" ht="16.5" thickTop="1">
      <x:c r="A251" s="1510" t="s">
        <x:v>560</x:v>
      </x:c>
      <x:c r="B251" s="1510"/>
      <x:c r="C251" s="1510"/>
      <x:c r="D251" s="90"/>
      <x:c r="E251" s="434"/>
      <x:c r="F251" s="91"/>
      <x:c r="H251" s="1138"/>
    </x:row>
    <x:row r="252" spans="1:8">
      <x:c r="A252" s="65"/>
      <x:c r="B252" s="35"/>
      <x:c r="C252" s="35"/>
      <x:c r="D252" s="35"/>
      <x:c r="E252" s="406"/>
      <x:c r="H252" s="692"/>
    </x:row>
    <x:row r="253" spans="1:8" ht="15.75">
      <x:c r="A253" s="65"/>
      <x:c r="B253" s="51" t="s">
        <x:v>340</x:v>
      </x:c>
      <x:c r="C253" s="74"/>
      <x:c r="D253" s="59"/>
      <x:c r="E253" s="406"/>
      <x:c r="H253" s="692"/>
    </x:row>
    <x:row r="254" spans="1:8">
      <x:c r="A254" s="65">
        <x:f>+A249+1</x:f>
        <x:v>139</x:v>
      </x:c>
      <x:c r="B254" s="35"/>
      <x:c r="C254" s="74" t="s">
        <x:v>341</x:v>
      </x:c>
      <x:c r="D254" s="59"/>
      <x:c r="E254" s="406"/>
      <x:c r="F254" s="335" t="str">
        <x:f>"(Line "&amp;A70&amp;")"</x:f>
        <x:v>(Line 41)</x:v>
      </x:c>
      <x:c r="H254" s="692">
        <x:f>H70</x:f>
        <x:v>5739254441.2525463</x:v>
      </x:c>
    </x:row>
    <x:row r="255" spans="1:8">
      <x:c r="A255" s="22">
        <x:f>+A254+1</x:f>
        <x:v>140</x:v>
      </x:c>
      <x:c r="B255" s="35"/>
      <x:c r="C255" s="74" t="s">
        <x:v>547</x:v>
      </x:c>
      <x:c r="D255" s="59"/>
      <x:c r="E255" s="406"/>
      <x:c r="F255" s="345" t="str">
        <x:f>"(Line "&amp;A110&amp;")"</x:f>
        <x:v>(Line 54)</x:v>
      </x:c>
      <x:c r="H255" s="692">
        <x:f>H110</x:f>
        <x:v>-863426641.62255013</x:v>
      </x:c>
    </x:row>
    <x:row r="256" spans="1:8" ht="15.75">
      <x:c r="A256" s="22">
        <x:f>+A255+1</x:f>
        <x:v>141</x:v>
      </x:c>
      <x:c r="B256" s="22"/>
      <x:c r="C256" s="347" t="s">
        <x:v>447</x:v>
      </x:c>
      <x:c r="D256" s="269"/>
      <x:c r="E256" s="451"/>
      <x:c r="F256" s="335" t="str">
        <x:f>"(Line "&amp;A112&amp;")"</x:f>
        <x:v>(Line 55)</x:v>
      </x:c>
      <x:c r="G256" s="269"/>
      <x:c r="H256" s="98">
        <x:f>SUM(H254:H255)</x:f>
        <x:v>4875827799.6299963</x:v>
      </x:c>
    </x:row>
    <x:row r="257" spans="1:8">
      <x:c r="A257" s="22"/>
      <x:c r="B257" s="22"/>
      <x:c r="C257" s="341"/>
      <x:c r="D257" s="57"/>
      <x:c r="E257" s="405"/>
      <x:c r="F257" s="39"/>
      <x:c r="G257" s="675"/>
      <x:c r="H257" s="692"/>
    </x:row>
    <x:row r="258" spans="1:8">
      <x:c r="A258" s="22">
        <x:f>+A256+1</x:f>
        <x:v>142</x:v>
      </x:c>
      <x:c r="C258" s="341" t="s">
        <x:v>441</x:v>
      </x:c>
      <x:c r="D258" s="46"/>
      <x:c r="E258" s="406"/>
      <x:c r="F258" s="335" t="str">
        <x:f>"(Line "&amp;A154&amp;")"</x:f>
        <x:v>(Line 85)</x:v>
      </x:c>
      <x:c r="H258" s="692">
        <x:f>H154</x:f>
        <x:v>224115867.80784768</x:v>
      </x:c>
    </x:row>
    <x:row r="259" spans="1:8">
      <x:c r="A259" s="22">
        <x:f>+A258+1</x:f>
        <x:v>143</x:v>
      </x:c>
      <x:c r="C259" s="307" t="s">
        <x:v>435</x:v>
      </x:c>
      <x:c r="D259" s="46"/>
      <x:c r="E259" s="406"/>
      <x:c r="F259" s="335" t="str">
        <x:f>"(Line "&amp;A172&amp;")"</x:f>
        <x:v>(Line 96)</x:v>
      </x:c>
      <x:c r="H259" s="692">
        <x:f>H172</x:f>
        <x:v>218586387.3660996</x:v>
      </x:c>
    </x:row>
    <x:row r="260" spans="1:8" s="398" customFormat="1">
      <x:c r="A260" s="22" t="s">
        <x:v>888</x:v>
      </x:c>
      <x:c r="B260" s="978"/>
      <x:c r="C260" s="137" t="s">
        <x:v>889</x:v>
      </x:c>
      <x:c r="E260" s="979" t="str">
        <x:f>"(Note "&amp;B$346&amp;")"</x:f>
        <x:v>(Note S)</x:v>
      </x:c>
      <x:c r="F260" s="692"/>
      <x:c r="G260" s="397"/>
      <x:c r="H260" s="692">
        <x:v>0</x:v>
      </x:c>
    </x:row>
    <x:row r="261" spans="1:8">
      <x:c r="A261" s="22">
        <x:f>+A259+1</x:f>
        <x:v>144</x:v>
      </x:c>
      <x:c r="B261" s="22"/>
      <x:c r="C261" s="341" t="s">
        <x:v>342</x:v>
      </x:c>
      <x:c r="D261" s="57"/>
      <x:c r="E261" s="405"/>
      <x:c r="F261" s="335" t="str">
        <x:f>"(Line "&amp;A178&amp;")"</x:f>
        <x:v>(Line 98)</x:v>
      </x:c>
      <x:c r="G261" s="675"/>
      <x:c r="H261" s="692">
        <x:f>H178</x:f>
        <x:v>12270626.565103875</x:v>
      </x:c>
    </x:row>
    <x:row r="262" spans="1:8">
      <x:c r="A262" s="22">
        <x:f>+A261+1</x:f>
        <x:v>145</x:v>
      </x:c>
      <x:c r="B262" s="22"/>
      <x:c r="C262" s="348" t="s">
        <x:v>459</x:v>
      </x:c>
      <x:c r="D262" s="57"/>
      <x:c r="E262" s="405"/>
      <x:c r="F262" s="335" t="str">
        <x:f>"(Line "&amp;A220&amp;")"</x:f>
        <x:v>(Line 127)</x:v>
      </x:c>
      <x:c r="G262" s="675"/>
      <x:c r="H262" s="692">
        <x:f>H220</x:f>
        <x:v>396595321.17645466</x:v>
      </x:c>
    </x:row>
    <x:row r="263" spans="1:8">
      <x:c r="A263" s="22">
        <x:f>+A262+1</x:f>
        <x:v>146</x:v>
      </x:c>
      <x:c r="B263" s="22"/>
      <x:c r="C263" s="348" t="s">
        <x:v>460</x:v>
      </x:c>
      <x:c r="D263" s="57"/>
      <x:c r="E263" s="405"/>
      <x:c r="F263" s="335" t="str">
        <x:f>"(Line "&amp;A249&amp;")"</x:f>
        <x:v>(Line 138)</x:v>
      </x:c>
      <x:c r="G263" s="675"/>
      <x:c r="H263" s="692">
        <x:f>H249</x:f>
        <x:v>120803184.42097919</x:v>
      </x:c>
    </x:row>
    <x:row r="264" spans="1:8" ht="15.75" thickBot="1">
      <x:c r="A264" s="22"/>
      <x:c r="B264" s="22"/>
      <x:c r="C264" s="348"/>
      <x:c r="D264" s="57"/>
      <x:c r="E264" s="405"/>
      <x:c r="F264" s="39"/>
      <x:c r="G264" s="675"/>
      <x:c r="H264" s="692"/>
    </x:row>
    <x:row r="265" spans="1:8" ht="18.75" thickBot="1">
      <x:c r="A265" s="104">
        <x:f>+A263+1</x:f>
        <x:v>147</x:v>
      </x:c>
      <x:c r="B265" s="102"/>
      <x:c r="C265" s="268" t="s">
        <x:v>471</x:v>
      </x:c>
      <x:c r="D265" s="103"/>
      <x:c r="E265" s="452"/>
      <x:c r="F265" s="242" t="str">
        <x:f>"(Sum Lines "&amp;A258&amp;" to "&amp;A263&amp;")"</x:f>
        <x:v>(Sum Lines 142 to 146)</x:v>
      </x:c>
      <x:c r="G265" s="1235"/>
      <x:c r="H265" s="704">
        <x:f>SUM(H258:H263)</x:f>
        <x:v>972371387.33648503</x:v>
      </x:c>
    </x:row>
    <x:row r="266" spans="1:8" ht="15.75">
      <x:c r="A266" s="336"/>
      <x:c r="B266" s="55"/>
      <x:c r="C266" s="337"/>
      <x:c r="D266" s="141"/>
      <x:c r="E266" s="453"/>
      <x:c r="F266" s="62"/>
      <x:c r="G266" s="687"/>
      <x:c r="H266" s="705"/>
    </x:row>
    <x:row r="267" spans="1:8" ht="15.75">
      <x:c r="A267" s="339"/>
      <x:c r="B267" s="340" t="s">
        <x:v>375</x:v>
      </x:c>
      <x:c r="C267" s="337"/>
      <x:c r="D267" s="141"/>
      <x:c r="E267" s="453"/>
      <x:c r="F267" s="62"/>
      <x:c r="G267" s="687"/>
      <x:c r="H267" s="705"/>
    </x:row>
    <x:row r="268" spans="1:8" ht="15.75">
      <x:c r="A268" s="117">
        <x:f>+A265+1</x:f>
        <x:v>148</x:v>
      </x:c>
      <x:c r="B268" s="117"/>
      <x:c r="C268" s="341" t="str">
        <x:f>+C35</x:f>
        <x:v>Transmission Plant In Service</x:v>
      </x:c>
      <x:c r="D268" s="141"/>
      <x:c r="E268" s="453"/>
      <x:c r="F268" s="335" t="str">
        <x:f>"(Line "&amp;A35&amp;")"</x:f>
        <x:v>(Line 15)</x:v>
      </x:c>
      <x:c r="G268" s="687"/>
      <x:c r="H268" s="342">
        <x:f>H35</x:f>
        <x:v>7091442409</x:v>
      </x:c>
    </x:row>
    <x:row r="269" spans="1:8" ht="15.75">
      <x:c r="A269" s="117">
        <x:f>+A268+1</x:f>
        <x:v>149</x:v>
      </x:c>
      <x:c r="B269" s="117"/>
      <x:c r="C269" s="343" t="s">
        <x:v>382</x:v>
      </x:c>
      <x:c r="D269" s="344"/>
      <x:c r="E269" s="402" t="str">
        <x:f>"(Note "&amp;B$329&amp;")"</x:f>
        <x:v>(Note M)</x:v>
      </x:c>
      <x:c r="F269" s="345" t="s">
        <x:v>275</x:v>
      </x:c>
      <x:c r="G269" s="677"/>
      <x:c r="H269" s="835">
        <x:f>'5 - Cost Support'!G101</x:f>
        <x:v>0</x:v>
      </x:c>
    </x:row>
    <x:row r="270" spans="1:8" ht="15.75">
      <x:c r="A270" s="117">
        <x:f>+A269+1</x:f>
        <x:v>150</x:v>
      </x:c>
      <x:c r="B270" s="117"/>
      <x:c r="C270" s="341" t="s">
        <x:v>383</x:v>
      </x:c>
      <x:c r="D270" s="141"/>
      <x:c r="E270" s="454"/>
      <x:c r="F270" s="335" t="str">
        <x:f>"(Line "&amp;A268&amp;" - Line "&amp;A269&amp;")"</x:f>
        <x:v>(Line 148 - Line 149)</x:v>
      </x:c>
      <x:c r="G270" s="687"/>
      <x:c r="H270" s="342">
        <x:f>H268-H269</x:f>
        <x:v>7091442409</x:v>
      </x:c>
    </x:row>
    <x:row r="271" spans="1:8" ht="15.75">
      <x:c r="A271" s="117">
        <x:f>+A270+1</x:f>
        <x:v>151</x:v>
      </x:c>
      <x:c r="B271" s="117"/>
      <x:c r="C271" s="341" t="s">
        <x:v>384</x:v>
      </x:c>
      <x:c r="D271" s="141"/>
      <x:c r="E271" s="453"/>
      <x:c r="F271" s="335" t="str">
        <x:f>"(Line "&amp;A270&amp;" / Line "&amp;A268&amp;")"</x:f>
        <x:v>(Line 150 / Line 148)</x:v>
      </x:c>
      <x:c r="G271" s="687"/>
      <x:c r="H271" s="312">
        <x:f>H270/H268</x:f>
        <x:v>1</x:v>
      </x:c>
    </x:row>
    <x:row r="272" spans="1:8" ht="15.75">
      <x:c r="A272" s="117">
        <x:f>+A271+1</x:f>
        <x:v>152</x:v>
      </x:c>
      <x:c r="B272" s="117"/>
      <x:c r="C272" s="343" t="s">
        <x:v>471</x:v>
      </x:c>
      <x:c r="D272" s="344"/>
      <x:c r="E272" s="455"/>
      <x:c r="F272" s="345" t="str">
        <x:f>"(Line "&amp;A265&amp;")"</x:f>
        <x:v>(Line 147)</x:v>
      </x:c>
      <x:c r="G272" s="677"/>
      <x:c r="H272" s="346">
        <x:f>H265</x:f>
        <x:v>972371387.33648503</x:v>
      </x:c>
    </x:row>
    <x:row r="273" spans="1:8" ht="15.75">
      <x:c r="A273" s="117">
        <x:f>+A272+1</x:f>
        <x:v>153</x:v>
      </x:c>
      <x:c r="B273" s="117"/>
      <x:c r="C273" s="337" t="s">
        <x:v>385</x:v>
      </x:c>
      <x:c r="D273" s="141"/>
      <x:c r="E273" s="453"/>
      <x:c r="F273" s="335" t="str">
        <x:f>"(Line "&amp;A271&amp;" * Line "&amp;A272&amp;")"</x:f>
        <x:v>(Line 151 * Line 152)</x:v>
      </x:c>
      <x:c r="G273" s="687"/>
      <x:c r="H273" s="332">
        <x:f>H271*H272</x:f>
        <x:v>972371387.33648503</x:v>
      </x:c>
    </x:row>
    <x:row r="274" spans="1:8" ht="15.75">
      <x:c r="A274" s="131"/>
      <x:c r="B274" s="22"/>
      <x:c r="C274" s="341"/>
      <x:c r="D274" s="57"/>
      <x:c r="E274" s="405"/>
      <x:c r="F274" s="39"/>
      <x:c r="G274" s="675"/>
      <x:c r="H274" s="1139"/>
    </x:row>
    <x:row r="275" spans="1:8" ht="15.75">
      <x:c r="A275" s="131"/>
      <x:c r="B275" s="71" t="s">
        <x:v>108</x:v>
      </x:c>
      <x:c r="C275" s="341"/>
      <x:c r="D275" s="57"/>
      <x:c r="E275" s="405"/>
      <x:c r="F275" s="39"/>
      <x:c r="G275" s="675"/>
      <x:c r="H275" s="1139"/>
    </x:row>
    <x:row r="276" spans="1:8" ht="15.75">
      <x:c r="A276" s="54">
        <x:f>+A273+1</x:f>
        <x:v>154</x:v>
      </x:c>
      <x:c r="B276" s="35"/>
      <x:c r="C276" s="333" t="s">
        <x:v>344</x:v>
      </x:c>
      <x:c r="D276" s="238"/>
      <x:c r="E276" s="405"/>
      <x:c r="F276" s="39" t="s">
        <x:v>276</x:v>
      </x:c>
      <x:c r="G276" s="675"/>
      <x:c r="H276" s="904">
        <x:f>'3 - Revenue Credits'!D24</x:f>
        <x:v>41641172</x:v>
      </x:c>
    </x:row>
    <x:row r="277" spans="1:8" ht="15.75">
      <x:c r="A277" s="54">
        <x:f>+A276+1</x:f>
        <x:v>155</x:v>
      </x:c>
      <x:c r="B277" s="35"/>
      <x:c r="C277" s="333" t="s">
        <x:v>106</x:v>
      </x:c>
      <x:c r="D277" s="57"/>
      <x:c r="E277" s="594" t="str">
        <x:f>"(Note "&amp;B$330&amp;")"</x:f>
        <x:v>(Note N)</x:v>
      </x:c>
      <x:c r="F277" s="23" t="s">
        <x:v>275</x:v>
      </x:c>
      <x:c r="G277" s="675"/>
      <x:c r="H277" s="904">
        <x:f>'5 - Cost Support'!G154</x:f>
        <x:v>0</x:v>
      </x:c>
    </x:row>
    <x:row r="278" spans="1:8" ht="16.5" thickBot="1">
      <x:c r="A278" s="22"/>
      <x:c r="B278" s="22"/>
      <x:c r="C278" s="74"/>
      <x:c r="D278" s="74"/>
      <x:c r="E278" s="412"/>
      <x:c r="F278" s="23"/>
      <x:c r="G278" s="675"/>
      <x:c r="H278" s="1139"/>
    </x:row>
    <x:row r="279" spans="1:8" s="51" customFormat="1" ht="16.5" thickBot="1">
      <x:c r="A279" s="458">
        <x:f>+A277+1</x:f>
        <x:v>156</x:v>
      </x:c>
      <x:c r="B279" s="459"/>
      <x:c r="C279" s="460" t="s">
        <x:v>480</x:v>
      </x:c>
      <x:c r="D279" s="461"/>
      <x:c r="E279" s="456"/>
      <x:c r="F279" s="462" t="str">
        <x:f>"(Line "&amp;A273&amp;" - Line "&amp;A276&amp;" + Line "&amp;A277&amp;")"</x:f>
        <x:v>(Line 153 - Line 154 + Line 155)</x:v>
      </x:c>
      <x:c r="G279" s="1282"/>
      <x:c r="H279" s="706">
        <x:f>H273-H276+H277</x:f>
        <x:v>930730215.33648503</x:v>
      </x:c>
    </x:row>
    <x:row r="280" spans="1:8" ht="15.75">
      <x:c r="A280" s="131"/>
      <x:c r="B280" s="22"/>
      <x:c r="C280" s="74"/>
      <x:c r="D280" s="74"/>
      <x:c r="E280" s="406"/>
      <x:c r="F280" s="682"/>
      <x:c r="G280" s="675"/>
      <x:c r="H280" s="1139"/>
    </x:row>
    <x:row r="281" spans="1:8" ht="15.75">
      <x:c r="A281" s="54"/>
      <x:c r="B281" s="100" t="s">
        <x:v>13</x:v>
      </x:c>
      <x:c r="C281" s="40"/>
      <x:c r="D281" s="74"/>
      <x:c r="E281" s="406"/>
      <x:c r="F281" s="675"/>
      <x:c r="G281" s="675"/>
      <x:c r="H281" s="1139"/>
    </x:row>
    <x:row r="282" spans="1:8" ht="15.75">
      <x:c r="A282" s="54">
        <x:f>+A279+1</x:f>
        <x:v>157</x:v>
      </x:c>
      <x:c r="B282" s="54"/>
      <x:c r="C282" s="74" t="str">
        <x:f>+C272</x:f>
        <x:v>Gross Revenue Requirement</x:v>
      </x:c>
      <x:c r="D282" s="74"/>
      <x:c r="E282" s="406"/>
      <x:c r="F282" s="675" t="str">
        <x:f>"(Line "&amp;A272&amp;")"</x:f>
        <x:v>(Line 152)</x:v>
      </x:c>
      <x:c r="G282" s="675"/>
      <x:c r="H282" s="1142">
        <x:f>H272</x:f>
        <x:v>972371387.33648503</x:v>
      </x:c>
    </x:row>
    <x:row r="283" spans="1:8" ht="15.75">
      <x:c r="A283" s="54">
        <x:f>+A282+1</x:f>
        <x:v>158</x:v>
      </x:c>
      <x:c r="B283" s="54"/>
      <x:c r="C283" s="74" t="s">
        <x:v>420</x:v>
      </x:c>
      <x:c r="D283" s="74"/>
      <x:c r="E283" s="406"/>
      <x:c r="F283" s="675" t="str">
        <x:f>"(Line "&amp;A35&amp;" - Line "&amp;A56&amp;")"</x:f>
        <x:v>(Line 15 - Line 30)</x:v>
      </x:c>
      <x:c r="G283" s="675"/>
      <x:c r="H283" s="1142">
        <x:f>(H35-H56)</x:f>
        <x:v>5229697837</x:v>
      </x:c>
    </x:row>
    <x:row r="284" spans="1:8" ht="15.75">
      <x:c r="A284" s="54">
        <x:f>+A283+1</x:f>
        <x:v>159</x:v>
      </x:c>
      <x:c r="B284" s="54"/>
      <x:c r="C284" s="74" t="s">
        <x:v>18</x:v>
      </x:c>
      <x:c r="D284" s="74"/>
      <x:c r="E284" s="406"/>
      <x:c r="F284" s="675" t="str">
        <x:f>"(Line "&amp;A282&amp;" / Line "&amp;A283&amp;")"</x:f>
        <x:v>(Line 157 / Line 158)</x:v>
      </x:c>
      <x:c r="G284" s="675"/>
      <x:c r="H284" s="29">
        <x:f>H282/H283</x:f>
        <x:v>0.18593261363151392</x:v>
      </x:c>
    </x:row>
    <x:row r="285" spans="1:8" ht="15.75">
      <x:c r="A285" s="54">
        <x:f>+A284+1</x:f>
        <x:v>160</x:v>
      </x:c>
      <x:c r="B285" s="54"/>
      <x:c r="C285" s="74" t="s">
        <x:v>19</x:v>
      </x:c>
      <x:c r="D285" s="74"/>
      <x:c r="E285" s="406"/>
      <x:c r="F285" s="675" t="str">
        <x:f>"(Line "&amp;A282&amp;" - Line "&amp;A159&amp;") / Line "&amp;A283</x:f>
        <x:v>(Line 157 - Line 86) / Line 158</x:v>
      </x:c>
      <x:c r="G285" s="675"/>
      <x:c r="H285" s="29">
        <x:f>(H282-H159)/H283</x:f>
        <x:v>0.15305361500496287</x:v>
      </x:c>
    </x:row>
    <x:row r="286" spans="1:8" ht="15.75">
      <x:c r="A286" s="54">
        <x:f>+A285+1</x:f>
        <x:v>161</x:v>
      </x:c>
      <x:c r="B286" s="54"/>
      <x:c r="C286" s="74" t="s">
        <x:v>20</x:v>
      </x:c>
      <x:c r="D286" s="74"/>
      <x:c r="E286" s="262"/>
      <x:c r="F286" s="675" t="str">
        <x:f>"(Line "&amp;A282&amp;" - Line "&amp;A159&amp;" - Line "&amp;A220&amp;" - Line "&amp;A249&amp;") / Line "&amp;A283</x:f>
        <x:v>(Line 157 - Line 86 - Line 127 - Line 138) / Line 158</x:v>
      </x:c>
      <x:c r="G286" s="675"/>
      <x:c r="H286" s="29">
        <x:f>(H282-H159-H220-H249)/H283</x:f>
        <x:v>5.4118930492819441E-2</x:v>
      </x:c>
    </x:row>
    <x:row r="287" spans="1:8" ht="15.75">
      <x:c r="A287" s="54"/>
      <x:c r="B287" s="54"/>
      <x:c r="C287" s="74"/>
      <x:c r="D287" s="74"/>
      <x:c r="E287" s="406"/>
      <x:c r="F287" s="675"/>
      <x:c r="G287" s="675"/>
      <x:c r="H287" s="29"/>
    </x:row>
    <x:row r="288" spans="1:8" ht="15.75">
      <x:c r="A288" s="54"/>
      <x:c r="B288" s="100" t="s">
        <x:v>14</x:v>
      </x:c>
      <x:c r="C288" s="74"/>
      <x:c r="D288" s="74"/>
      <x:c r="E288" s="406"/>
      <x:c r="F288" s="675"/>
      <x:c r="G288" s="675"/>
      <x:c r="H288" s="29"/>
    </x:row>
    <x:row r="289" spans="1:8" ht="15.75">
      <x:c r="A289" s="54">
        <x:f>+A286+1</x:f>
        <x:v>162</x:v>
      </x:c>
      <x:c r="B289" s="54"/>
      <x:c r="C289" s="74" t="s">
        <x:v>421</x:v>
      </x:c>
      <x:c r="D289" s="74"/>
      <x:c r="E289" s="406"/>
      <x:c r="F289" s="675" t="str">
        <x:f>"(Line "&amp;A272&amp;" - Line "&amp;A262&amp;" - Line "&amp;A263&amp;")"</x:f>
        <x:v>(Line 152 - Line 145 - Line 146)</x:v>
      </x:c>
      <x:c r="G289" s="675"/>
      <x:c r="H289" s="1142">
        <x:f>H272-H262-H263</x:f>
        <x:v>454972881.73905116</x:v>
      </x:c>
    </x:row>
    <x:row r="290" spans="1:8" ht="15.75">
      <x:c r="A290" s="54">
        <x:f>+A289+1</x:f>
        <x:v>163</x:v>
      </x:c>
      <x:c r="B290" s="54"/>
      <x:c r="C290" s="74" t="s">
        <x:v>169</x:v>
      </x:c>
      <x:c r="D290" s="74"/>
      <x:c r="E290" s="406"/>
      <x:c r="F290" s="675" t="s">
        <x:v>277</x:v>
      </x:c>
      <x:c r="G290" s="675"/>
      <x:c r="H290" s="1142">
        <x:f>'4 - 100 Basis Pt ROE'!I7</x:f>
        <x:v>554604048.43445277</x:v>
      </x:c>
    </x:row>
    <x:row r="291" spans="1:8" ht="15.75">
      <x:c r="A291" s="54">
        <x:f>+A290+1</x:f>
        <x:v>164</x:v>
      </x:c>
      <x:c r="B291" s="54"/>
      <x:c r="C291" s="74" t="s">
        <x:v>15</x:v>
      </x:c>
      <x:c r="D291" s="74"/>
      <x:c r="E291" s="406"/>
      <x:c r="F291" s="675" t="str">
        <x:f>"(Line "&amp;A289&amp;" + Line "&amp;A290&amp;")"</x:f>
        <x:v>(Line 162 + Line 163)</x:v>
      </x:c>
      <x:c r="G291" s="675"/>
      <x:c r="H291" s="1142">
        <x:f>H289+H290</x:f>
        <x:v>1009576930.1735039</x:v>
      </x:c>
    </x:row>
    <x:row r="292" spans="1:8" ht="15.75">
      <x:c r="A292" s="54">
        <x:f>+A291+1</x:f>
        <x:v>165</x:v>
      </x:c>
      <x:c r="B292" s="54"/>
      <x:c r="C292" s="74" t="str">
        <x:f>+C283</x:f>
        <x:v xml:space="preserve">Net Transmission Plant </x:v>
      </x:c>
      <x:c r="D292" s="74"/>
      <x:c r="E292" s="406"/>
      <x:c r="F292" s="675" t="str">
        <x:f>"(Line "&amp;A35&amp;" - Line "&amp;A56&amp;")"</x:f>
        <x:v>(Line 15 - Line 30)</x:v>
      </x:c>
      <x:c r="G292" s="675"/>
      <x:c r="H292" s="1142">
        <x:f>H35-H56</x:f>
        <x:v>5229697837</x:v>
      </x:c>
    </x:row>
    <x:row r="293" spans="1:8" ht="15.75">
      <x:c r="A293" s="54">
        <x:f>+A292+1</x:f>
        <x:v>166</x:v>
      </x:c>
      <x:c r="B293" s="54"/>
      <x:c r="C293" s="74" t="s">
        <x:v>16</x:v>
      </x:c>
      <x:c r="D293" s="74"/>
      <x:c r="E293" s="406"/>
      <x:c r="F293" s="675" t="str">
        <x:f>"(Line "&amp;A291&amp;" / Line "&amp;A292&amp;")"</x:f>
        <x:v>(Line 164 / Line 165)</x:v>
      </x:c>
      <x:c r="G293" s="675"/>
      <x:c r="H293" s="29">
        <x:f>H291/H292</x:f>
        <x:v>0.19304689518212098</x:v>
      </x:c>
    </x:row>
    <x:row r="294" spans="1:8" ht="15.75">
      <x:c r="A294" s="54">
        <x:f>+A293+1</x:f>
        <x:v>167</x:v>
      </x:c>
      <x:c r="B294" s="54"/>
      <x:c r="C294" s="74" t="s">
        <x:v>17</x:v>
      </x:c>
      <x:c r="D294" s="74"/>
      <x:c r="E294" s="406"/>
      <x:c r="F294" s="675" t="str">
        <x:f>"(Line "&amp;A291&amp;" - Line "&amp;A159&amp;") /  Line "&amp;A292</x:f>
        <x:v>(Line 164 - Line 86) /  Line 165</x:v>
      </x:c>
      <x:c r="G294" s="675"/>
      <x:c r="H294" s="29">
        <x:f>(H291-H159)/H292</x:f>
        <x:v>0.16016789655556996</x:v>
      </x:c>
    </x:row>
    <x:row r="295" spans="1:8" ht="15.75">
      <x:c r="A295" s="54"/>
      <x:c r="B295" s="54"/>
      <x:c r="C295" s="74"/>
      <x:c r="D295" s="74"/>
      <x:c r="E295" s="406"/>
      <x:c r="F295" s="675"/>
      <x:c r="G295" s="675"/>
      <x:c r="H295" s="29"/>
    </x:row>
    <x:row r="296" spans="1:8" ht="15.75">
      <x:c r="A296" s="54">
        <x:f>+A294+1</x:f>
        <x:v>168</x:v>
      </x:c>
      <x:c r="B296" s="54"/>
      <x:c r="C296" s="100" t="s">
        <x:v>480</x:v>
      </x:c>
      <x:c r="D296" s="74"/>
      <x:c r="E296" s="262"/>
      <x:c r="F296" s="675" t="str">
        <x:f>"(Line "&amp;A279&amp;")"</x:f>
        <x:v>(Line 156)</x:v>
      </x:c>
      <x:c r="G296" s="675"/>
      <x:c r="H296" s="1142">
        <x:f>H279</x:f>
        <x:v>930730215.33648503</x:v>
      </x:c>
    </x:row>
    <x:row r="297" spans="1:8" ht="15.75">
      <x:c r="A297" s="54">
        <x:f>+A296+1</x:f>
        <x:v>169</x:v>
      </x:c>
      <x:c r="B297" s="54"/>
      <x:c r="C297" s="688" t="s">
        <x:v>170</x:v>
      </x:c>
      <x:c r="D297" s="688"/>
      <x:c r="E297" s="415"/>
      <x:c r="F297" s="686" t="s">
        <x:v>273</x:v>
      </x:c>
      <x:c r="G297" s="675"/>
      <x:c r="H297" s="1140">
        <x:f>'6 - Est &amp; Reconcile WS'!K163</x:f>
        <x:v>59911636.568759859</x:v>
      </x:c>
    </x:row>
    <x:row r="298" spans="1:8" ht="15.75">
      <x:c r="A298" s="54">
        <x:f>+A297+1</x:f>
        <x:v>170</x:v>
      </x:c>
      <x:c r="B298" s="54"/>
      <x:c r="C298" s="74" t="s">
        <x:v>513</x:v>
      </x:c>
      <x:c r="D298" s="74"/>
      <x:c r="E298" s="405"/>
      <x:c r="F298" s="686" t="s">
        <x:v>161</x:v>
      </x:c>
      <x:c r="G298" s="675"/>
      <x:c r="H298" s="1140">
        <x:f>'7 - Cap Add WS'!AP69-'7 - Cap Add WS'!AQ68</x:f>
        <x:v>1666721.5769268423</x:v>
      </x:c>
    </x:row>
    <x:row r="299" spans="1:8" ht="15.75">
      <x:c r="A299" s="54">
        <x:f>+A298+1</x:f>
        <x:v>171</x:v>
      </x:c>
      <x:c r="B299" s="54"/>
      <x:c r="C299" s="687" t="s">
        <x:v>318</x:v>
      </x:c>
      <x:c r="D299" s="224"/>
      <x:c r="E299" s="411"/>
      <x:c r="F299" s="687" t="s">
        <x:v>321</x:v>
      </x:c>
      <x:c r="G299" s="675"/>
      <x:c r="H299" s="1143">
        <x:f>+'5 - Cost Support'!G164</x:f>
        <x:v>0</x:v>
      </x:c>
    </x:row>
    <x:row r="300" spans="1:8" ht="15.75">
      <x:c r="A300" s="54">
        <x:f>+A299+1</x:f>
        <x:v>172</x:v>
      </x:c>
      <x:c r="B300" s="54"/>
      <x:c r="C300" s="100" t="s">
        <x:v>112</x:v>
      </x:c>
      <x:c r="D300" s="688"/>
      <x:c r="E300" s="781"/>
      <x:c r="F300" s="675" t="str">
        <x:f>"(Line "&amp;A296&amp;" + "&amp;A297&amp;" + "&amp;A298&amp;" + "&amp;A299&amp;")"</x:f>
        <x:v>(Line 168 + 169 + 170 + 171)</x:v>
      </x:c>
      <x:c r="G300" s="675"/>
      <x:c r="H300" s="1140">
        <x:f>(H296+H297+H298+H299)</x:f>
        <x:v>992308573.48217165</x:v>
      </x:c>
    </x:row>
    <x:row r="301" spans="1:8" ht="15.75">
      <x:c r="A301" s="54"/>
      <x:c r="B301" s="22"/>
      <x:c r="C301" s="74"/>
      <x:c r="D301" s="74"/>
      <x:c r="E301" s="412"/>
      <x:c r="F301" s="675"/>
      <x:c r="G301" s="675"/>
      <x:c r="H301" s="1140"/>
    </x:row>
    <x:row r="302" spans="1:8" ht="15.75">
      <x:c r="A302" s="54"/>
      <x:c r="B302" s="333" t="s">
        <x:v>111</x:v>
      </x:c>
      <x:c r="C302" s="74"/>
      <x:c r="D302" s="74"/>
      <x:c r="E302" s="412"/>
      <x:c r="F302" s="675"/>
      <x:c r="G302" s="675"/>
      <x:c r="H302" s="1140"/>
    </x:row>
    <x:row r="303" spans="1:8" ht="15.75">
      <x:c r="A303" s="54">
        <x:f>+A300+1</x:f>
        <x:v>173</x:v>
      </x:c>
      <x:c r="B303" s="22"/>
      <x:c r="C303" s="23" t="s">
        <x:v>433</x:v>
      </x:c>
      <x:c r="D303" s="95"/>
      <x:c r="E303" s="594" t="str">
        <x:f>"(Note "&amp;B$328&amp;")"</x:f>
        <x:v>(Note L)</x:v>
      </x:c>
      <x:c r="F303" s="688" t="s">
        <x:v>107</x:v>
      </x:c>
      <x:c r="G303" s="688"/>
      <x:c r="H303" s="1144">
        <x:v>21560</x:v>
      </x:c>
    </x:row>
    <x:row r="304" spans="1:8" ht="15.75">
      <x:c r="A304" s="54">
        <x:f>+A303+1</x:f>
        <x:v>174</x:v>
      </x:c>
      <x:c r="B304" s="22"/>
      <x:c r="C304" s="23" t="s">
        <x:v>432</x:v>
      </x:c>
      <x:c r="D304" s="334"/>
      <x:c r="F304" s="669" t="str">
        <x:f>"(Line "&amp;A300&amp;" / "&amp;A303&amp;")"</x:f>
        <x:v>(Line 172 / 173)</x:v>
      </x:c>
      <x:c r="G304" s="196"/>
      <x:c r="H304" s="1145">
        <x:f>+H300/H303</x:f>
        <x:v>46025.444039061767</x:v>
      </x:c>
    </x:row>
    <x:row r="305" spans="1:8" ht="16.5" thickBot="1">
      <x:c r="A305" s="22"/>
      <x:c r="B305" s="22"/>
      <x:c r="C305" s="95"/>
      <x:c r="D305" s="95"/>
      <x:c r="E305" s="457"/>
      <x:c r="F305" s="196"/>
      <x:c r="G305" s="196"/>
      <x:c r="H305" s="697"/>
    </x:row>
    <x:row r="306" spans="1:8" s="59" customFormat="1" ht="16.5" thickBot="1">
      <x:c r="A306" s="458">
        <x:f>+A304+1</x:f>
        <x:v>175</x:v>
      </x:c>
      <x:c r="B306" s="463"/>
      <x:c r="C306" s="460" t="s">
        <x:v>490</x:v>
      </x:c>
      <x:c r="D306" s="463"/>
      <x:c r="E306" s="1504" t="str">
        <x:f>"(Note "&amp;B$362&amp;")"</x:f>
        <x:v>(Note ZZ)</x:v>
      </x:c>
      <x:c r="F306" s="460" t="str">
        <x:f>"(Line "&amp;A304&amp;")"</x:f>
        <x:v>(Line 174)</x:v>
      </x:c>
      <x:c r="G306" s="1247"/>
      <x:c r="H306" s="1146">
        <x:f>+H304</x:f>
        <x:v>46025.444039061767</x:v>
      </x:c>
    </x:row>
    <x:row r="307" spans="1:8" s="59" customFormat="1" ht="15.75">
      <x:c r="A307" s="131"/>
      <x:c r="B307" s="55"/>
      <x:c r="C307" s="46"/>
      <x:c r="D307" s="46"/>
      <x:c r="E307" s="118"/>
      <x:c r="F307" s="99"/>
      <x:c r="G307" s="196"/>
      <x:c r="H307" s="255"/>
    </x:row>
    <x:row r="308" spans="1:8" s="59" customFormat="1" ht="20.25">
      <x:c r="A308" s="285"/>
      <x:c r="B308" s="286" t="s">
        <x:v>475</x:v>
      </x:c>
      <x:c r="C308" s="287"/>
      <x:c r="D308" s="287"/>
      <x:c r="E308" s="288"/>
      <x:c r="F308" s="289"/>
      <x:c r="G308" s="196"/>
      <x:c r="H308" s="153"/>
    </x:row>
    <x:row r="309" spans="1:8" s="59" customFormat="1" ht="20.25">
      <x:c r="A309" s="290"/>
      <x:c r="B309" s="243" t="s">
        <x:v>361</x:v>
      </x:c>
      <x:c r="C309" s="330" t="s">
        <x:v>482</x:v>
      </x:c>
      <x:c r="D309" s="330"/>
      <x:c r="E309" s="331"/>
      <x:c r="F309" s="299"/>
      <x:c r="G309" s="299"/>
      <x:c r="H309" s="297"/>
    </x:row>
    <x:row r="310" spans="1:8" s="59" customFormat="1" ht="20.25">
      <x:c r="A310" s="290"/>
      <x:c r="B310" s="243" t="s">
        <x:v>454</x:v>
      </x:c>
      <x:c r="C310" s="330" t="str">
        <x:f>"Line "&amp;A36&amp;", for the Reconciliation, includes New Transmission Plant that was actually placed in service weighted by the number of months it was actually in service"</x:f>
        <x:v>Line 16, for the Reconciliation, includes New Transmission Plant that was actually placed in service weighted by the number of months it was actually in service</x:v>
      </x:c>
      <x:c r="D310" s="326"/>
      <x:c r="E310" s="327"/>
      <x:c r="F310" s="299"/>
      <x:c r="G310" s="299"/>
      <x:c r="H310" s="297"/>
    </x:row>
    <x:row r="311" spans="1:8" s="59" customFormat="1" ht="20.25">
      <x:c r="A311" s="290"/>
      <x:c r="B311" s="243"/>
      <x:c r="C311" s="330" t="str">
        <x:f>"Line "&amp;A37&amp;" includes New Transmission Plant to be placed in servcie in the current calendar year that is not included in the PJM regional Transmission Plan (RTEP)"</x:f>
        <x:v>Line 17 includes New Transmission Plant to be placed in servcie in the current calendar year that is not included in the PJM regional Transmission Plan (RTEP)</x:v>
      </x:c>
      <x:c r="D311" s="326"/>
      <x:c r="E311" s="327"/>
      <x:c r="F311" s="299"/>
      <x:c r="G311" s="299"/>
      <x:c r="H311" s="297"/>
    </x:row>
    <x:row r="312" spans="1:8" s="59" customFormat="1" ht="20.25">
      <x:c r="A312" s="290"/>
      <x:c r="B312" s="243"/>
      <x:c r="C312" s="330" t="s">
        <x:v>135</x:v>
      </x:c>
      <x:c r="D312" s="326"/>
      <x:c r="E312" s="327"/>
      <x:c r="F312" s="299"/>
      <x:c r="G312" s="299"/>
      <x:c r="H312" s="297"/>
    </x:row>
    <x:row r="313" spans="1:8" s="59" customFormat="1" ht="20.25">
      <x:c r="A313" s="290"/>
      <x:c r="B313" s="243" t="s">
        <x:v>345</x:v>
      </x:c>
      <x:c r="C313" s="330" t="s">
        <x:v>541</x:v>
      </x:c>
      <x:c r="D313" s="326"/>
      <x:c r="E313" s="327"/>
      <x:c r="F313" s="299"/>
      <x:c r="G313" s="299"/>
      <x:c r="H313" s="297"/>
    </x:row>
    <x:row r="314" spans="1:8" s="59" customFormat="1" ht="20.25">
      <x:c r="A314" s="290"/>
      <x:c r="B314" s="243" t="s">
        <x:v>362</x:v>
      </x:c>
      <x:c r="C314" s="330" t="s">
        <x:v>74</x:v>
      </x:c>
      <x:c r="D314" s="326"/>
      <x:c r="E314" s="327"/>
      <x:c r="F314" s="299"/>
      <x:c r="G314" s="299"/>
      <x:c r="H314" s="297"/>
    </x:row>
    <x:row r="315" spans="1:8" s="59" customFormat="1" ht="20.25">
      <x:c r="A315" s="290"/>
      <x:c r="B315" s="243" t="s">
        <x:v>360</x:v>
      </x:c>
      <x:c r="C315" s="330" t="s">
        <x:v>516</x:v>
      </x:c>
      <x:c r="D315" s="326"/>
      <x:c r="E315" s="327"/>
      <x:c r="F315" s="299"/>
      <x:c r="G315" s="299"/>
      <x:c r="H315" s="297"/>
    </x:row>
    <x:row r="316" spans="1:8" s="59" customFormat="1" ht="20.25">
      <x:c r="A316" s="290"/>
      <x:c r="B316" s="243" t="s">
        <x:v>149</x:v>
      </x:c>
      <x:c r="C316" s="330" t="s">
        <x:v>515</x:v>
      </x:c>
      <x:c r="D316" s="326"/>
      <x:c r="E316" s="327"/>
      <x:c r="F316" s="299"/>
      <x:c r="G316" s="299"/>
      <x:c r="H316" s="297"/>
    </x:row>
    <x:row r="317" spans="1:8" s="59" customFormat="1" ht="20.25">
      <x:c r="A317" s="290"/>
      <x:c r="B317" s="243" t="s">
        <x:v>363</x:v>
      </x:c>
      <x:c r="C317" s="330" t="s">
        <x:v>514</x:v>
      </x:c>
      <x:c r="D317" s="326"/>
      <x:c r="E317" s="327"/>
      <x:c r="F317" s="299"/>
      <x:c r="G317" s="299"/>
      <x:c r="H317" s="297"/>
    </x:row>
    <x:row r="318" spans="1:8" s="59" customFormat="1" ht="20.25">
      <x:c r="A318" s="290"/>
      <x:c r="B318" s="243" t="s">
        <x:v>569</x:v>
      </x:c>
      <x:c r="C318" s="330" t="s">
        <x:v>104</x:v>
      </x:c>
      <x:c r="D318" s="326"/>
      <x:c r="E318" s="327"/>
      <x:c r="F318" s="299"/>
      <x:c r="G318" s="299"/>
      <x:c r="H318" s="297"/>
    </x:row>
    <x:row r="319" spans="1:8" s="59" customFormat="1" ht="20.25">
      <x:c r="A319" s="290"/>
      <x:c r="B319" s="243" t="s">
        <x:v>590</x:v>
      </x:c>
      <x:c r="C319" s="1511" t="s">
        <x:v>918</x:v>
      </x:c>
      <x:c r="D319" s="1511"/>
      <x:c r="E319" s="1511"/>
      <x:c r="F319" s="1511"/>
      <x:c r="G319" s="299"/>
      <x:c r="H319" s="297"/>
    </x:row>
    <x:row r="320" spans="1:8" s="59" customFormat="1" ht="12.75" customHeight="1">
      <x:c r="A320" s="290"/>
      <x:c r="B320" s="243"/>
      <x:c r="C320" s="1511"/>
      <x:c r="D320" s="1511"/>
      <x:c r="E320" s="1511"/>
      <x:c r="F320" s="1511"/>
      <x:c r="G320" s="299"/>
      <x:c r="H320" s="297"/>
    </x:row>
    <x:row r="321" spans="1:8" s="59" customFormat="1" ht="20.25">
      <x:c r="A321" s="290"/>
      <x:c r="B321" s="243"/>
      <x:c r="C321" s="1511"/>
      <x:c r="D321" s="1511"/>
      <x:c r="E321" s="1511"/>
      <x:c r="F321" s="1511"/>
      <x:c r="G321" s="299"/>
      <x:c r="H321" s="297"/>
    </x:row>
    <x:row r="322" spans="1:8" s="59" customFormat="1" ht="20.25" customHeight="1">
      <x:c r="A322" s="290"/>
      <x:c r="B322" s="243" t="s">
        <x:v>350</x:v>
      </x:c>
      <x:c r="C322" s="330" t="s">
        <x:v>536</x:v>
      </x:c>
      <x:c r="D322" s="326"/>
      <x:c r="E322" s="327"/>
      <x:c r="F322" s="299"/>
      <x:c r="G322" s="299"/>
      <x:c r="H322" s="297"/>
    </x:row>
    <x:row r="323" spans="1:8" s="59" customFormat="1" ht="20.25" customHeight="1">
      <x:c r="A323" s="290"/>
      <x:c r="B323" s="243"/>
      <x:c r="C323" s="330" t="s">
        <x:v>176</x:v>
      </x:c>
      <x:c r="D323" s="326"/>
      <x:c r="E323" s="327"/>
      <x:c r="F323" s="299"/>
      <x:c r="G323" s="299"/>
      <x:c r="H323" s="297"/>
    </x:row>
    <x:row r="324" spans="1:8" s="59" customFormat="1" ht="20.25" customHeight="1">
      <x:c r="A324" s="290"/>
      <x:c r="B324" s="243"/>
      <x:c r="C324" s="330" t="s">
        <x:v>75</x:v>
      </x:c>
      <x:c r="D324" s="326"/>
      <x:c r="E324" s="327"/>
      <x:c r="F324" s="299"/>
      <x:c r="G324" s="299"/>
      <x:c r="H324" s="297"/>
    </x:row>
    <x:row r="325" spans="1:8" s="59" customFormat="1" ht="20.25" customHeight="1">
      <x:c r="A325" s="290"/>
      <x:c r="B325" s="243"/>
      <x:c r="C325" s="330" t="s">
        <x:v>76</x:v>
      </x:c>
      <x:c r="D325" s="326"/>
      <x:c r="E325" s="327"/>
      <x:c r="F325" s="299"/>
      <x:c r="G325" s="299"/>
      <x:c r="H325" s="297"/>
    </x:row>
    <x:row r="326" spans="1:8" s="59" customFormat="1" ht="20.25" customHeight="1">
      <x:c r="A326" s="290"/>
      <x:c r="B326" s="243"/>
      <x:c r="C326" s="330" t="s">
        <x:v>86</x:v>
      </x:c>
      <x:c r="D326" s="326"/>
      <x:c r="E326" s="327"/>
      <x:c r="F326" s="299"/>
      <x:c r="G326" s="299"/>
      <x:c r="H326" s="297"/>
    </x:row>
    <x:row r="327" spans="1:8" s="59" customFormat="1" ht="18.75" customHeight="1">
      <x:c r="A327" s="290"/>
      <x:c r="B327" s="243" t="s">
        <x:v>365</x:v>
      </x:c>
      <x:c r="C327" s="330" t="s">
        <x:v>26</x:v>
      </x:c>
      <x:c r="D327" s="326"/>
      <x:c r="E327" s="327"/>
      <x:c r="F327" s="299"/>
      <x:c r="G327" s="299"/>
      <x:c r="H327" s="297"/>
    </x:row>
    <x:row r="328" spans="1:8" s="59" customFormat="1" ht="20.25">
      <x:c r="A328" s="290"/>
      <x:c r="B328" s="243" t="s">
        <x:v>436</x:v>
      </x:c>
      <x:c r="C328" s="330" t="s">
        <x:v>543</x:v>
      </x:c>
      <x:c r="D328" s="326"/>
      <x:c r="E328" s="327"/>
      <x:c r="F328" s="299"/>
      <x:c r="G328" s="299"/>
      <x:c r="H328" s="297"/>
    </x:row>
    <x:row r="329" spans="1:8" ht="20.25">
      <x:c r="A329" s="291"/>
      <x:c r="B329" s="243" t="s">
        <x:v>437</x:v>
      </x:c>
      <x:c r="C329" s="330" t="s">
        <x:v>504</x:v>
      </x:c>
      <x:c r="D329" s="326"/>
      <x:c r="E329" s="327"/>
      <x:c r="F329" s="299"/>
      <x:c r="G329" s="299"/>
      <x:c r="H329" s="297"/>
    </x:row>
    <x:row r="330" spans="1:8" ht="20.25">
      <x:c r="A330" s="291"/>
      <x:c r="B330" s="243" t="s">
        <x:v>150</x:v>
      </x:c>
      <x:c r="C330" s="330" t="s">
        <x:v>109</x:v>
      </x:c>
      <x:c r="D330" s="326"/>
      <x:c r="E330" s="327"/>
      <x:c r="F330" s="299"/>
      <x:c r="G330" s="299"/>
      <x:c r="H330" s="297"/>
    </x:row>
    <x:row r="331" spans="1:8" ht="20.25">
      <x:c r="A331" s="291"/>
      <x:c r="B331" s="243"/>
      <x:c r="C331" s="330" t="s">
        <x:v>578</x:v>
      </x:c>
      <x:c r="D331" s="326"/>
      <x:c r="E331" s="327"/>
      <x:c r="F331" s="299"/>
      <x:c r="G331" s="299"/>
      <x:c r="H331" s="297"/>
    </x:row>
    <x:row r="332" spans="1:8" ht="20.25">
      <x:c r="A332" s="291"/>
      <x:c r="B332" s="243"/>
      <x:c r="C332" s="330" t="str">
        <x:f>"  Interest on the Network Credits as booked each year is added to the revenue requirement to make the Transmisison Owner whole on Line 155."</x:f>
        <x:v xml:space="preserve">  Interest on the Network Credits as booked each year is added to the revenue requirement to make the Transmisison Owner whole on Line 155.</x:v>
      </x:c>
      <x:c r="D332" s="328"/>
      <x:c r="E332" s="327"/>
      <x:c r="F332" s="299"/>
      <x:c r="G332" s="299"/>
      <x:c r="H332" s="297"/>
    </x:row>
    <x:row r="333" spans="1:8" ht="20.25">
      <x:c r="A333" s="291"/>
      <x:c r="B333" s="243" t="s">
        <x:v>260</x:v>
      </x:c>
      <x:c r="C333" s="330" t="s">
        <x:v>85</x:v>
      </x:c>
      <x:c r="D333" s="328"/>
      <x:c r="E333" s="327"/>
      <x:c r="F333" s="299"/>
      <x:c r="G333" s="299"/>
      <x:c r="H333" s="297"/>
    </x:row>
    <x:row r="334" spans="1:8" ht="20.25">
      <x:c r="A334" s="291"/>
      <x:c r="B334" s="243"/>
      <x:c r="C334" s="330" t="str">
        <x:f>"in Transmission O&amp;M on Line "&amp;A117&amp;".    If they are booked to Acct 565, they are included on Line "&amp;A120&amp;"."</x:f>
        <x:v>in Transmission O&amp;M on Line 56.    If they are booked to Acct 565, they are included on Line 59.</x:v>
      </x:c>
      <x:c r="D334" s="489"/>
      <x:c r="E334" s="330"/>
      <x:c r="F334" s="299"/>
      <x:c r="G334" s="299"/>
      <x:c r="H334" s="297"/>
    </x:row>
    <x:row r="335" spans="1:8" s="59" customFormat="1" ht="20.25">
      <x:c r="A335" s="292"/>
      <x:c r="B335" s="243" t="s">
        <x:v>388</x:v>
      </x:c>
      <x:c r="C335" s="330" t="s">
        <x:v>424</x:v>
      </x:c>
      <x:c r="D335" s="329"/>
      <x:c r="E335" s="329"/>
      <x:c r="F335" s="201"/>
      <x:c r="G335" s="243"/>
      <x:c r="H335" s="243"/>
    </x:row>
    <x:row r="336" spans="1:8" ht="20.25">
      <x:c r="A336" s="293"/>
      <x:c r="B336" s="243" t="s">
        <x:v>589</x:v>
      </x:c>
      <x:c r="C336" s="330" t="s">
        <x:v>423</x:v>
      </x:c>
      <x:c r="D336" s="326"/>
      <x:c r="E336" s="799"/>
      <x:c r="F336" s="300"/>
      <x:c r="G336" s="299"/>
      <x:c r="H336" s="297"/>
    </x:row>
    <x:row r="337" spans="1:8" ht="20.25">
      <x:c r="A337" s="293"/>
      <x:c r="B337" s="243"/>
      <x:c r="C337" s="330" t="str">
        <x:f>"period May 1, 2007 through May 31, 2009 the formula produces an equity ratio exceeding 58.0%, the formulaic value at Line "&amp;A209&amp;" shall be manually set to 58.0%"</x:f>
        <x:v>period May 1, 2007 through May 31, 2009 the formula produces an equity ratio exceeding 58.0%, the formulaic value at Line 119 shall be manually set to 58.0%</x:v>
      </x:c>
      <x:c r="D337" s="326"/>
      <x:c r="E337" s="799"/>
      <x:c r="F337" s="300"/>
      <x:c r="G337" s="299"/>
      <x:c r="H337" s="297"/>
    </x:row>
    <x:row r="338" spans="1:8" ht="20.25">
      <x:c r="A338" s="293"/>
      <x:c r="B338" s="243"/>
      <x:c r="C338" s="330" t="str">
        <x:f>"and the formulaic value at Line "&amp;A207&amp;" shall be manually set to 42.0% less the percentage shown at Line "&amp;A208&amp;"."</x:f>
        <x:v>and the formulaic value at Line 117 shall be manually set to 42.0% less the percentage shown at Line 118.</x:v>
      </x:c>
      <x:c r="D338" s="326"/>
      <x:c r="E338" s="799"/>
      <x:c r="F338" s="300"/>
      <x:c r="G338" s="299"/>
      <x:c r="H338" s="297"/>
    </x:row>
    <x:row r="339" spans="1:8" ht="20.25">
      <x:c r="A339" s="294"/>
      <x:c r="B339" s="243"/>
      <x:c r="C339" s="330" t="str">
        <x:f>"If, during the period June 1, 2009 through May 31, 2010, the formula produces an equity ratio exceeding 57.0%, the formulaic value at Line "&amp;A209&amp;" shall be manually"</x:f>
        <x:v>If, during the period June 1, 2009 through May 31, 2010, the formula produces an equity ratio exceeding 57.0%, the formulaic value at Line 119 shall be manually</x:v>
      </x:c>
      <x:c r="D339" s="328"/>
      <x:c r="E339" s="800"/>
      <x:c r="F339" s="300"/>
      <x:c r="G339" s="298"/>
      <x:c r="H339" s="801"/>
    </x:row>
    <x:row r="340" spans="1:8" ht="18">
      <x:c r="A340" s="40"/>
      <x:c r="B340" s="243"/>
      <x:c r="C340" s="330" t="str">
        <x:f>"set to 57% and the value at Line "&amp;A207&amp;" shall be manually set to 43.0% less the percentage shown at Line "&amp;A208&amp;"."</x:f>
        <x:v>set to 57% and the value at Line 117 shall be manually set to 43.0% less the percentage shown at Line 118.</x:v>
      </x:c>
      <x:c r="D340" s="328"/>
      <x:c r="E340" s="799"/>
      <x:c r="F340" s="300"/>
      <x:c r="G340" s="298"/>
      <x:c r="H340" s="707"/>
    </x:row>
    <x:row r="341" spans="1:8" ht="20.25">
      <x:c r="A341" s="294"/>
      <x:c r="B341" s="243"/>
      <x:c r="C341" s="330" t="str">
        <x:f>"If, during the period June 1, 2010 through May 31, 2011, the formula produces an equity ratio exceeding 56.0%, the formulaic value at Line "&amp;A209&amp;" shall be manually "</x:f>
        <x:v xml:space="preserve">If, during the period June 1, 2010 through May 31, 2011, the formula produces an equity ratio exceeding 56.0%, the formulaic value at Line 119 shall be manually </x:v>
      </x:c>
      <x:c r="D341" s="802"/>
      <x:c r="E341" s="799"/>
      <x:c r="F341" s="300"/>
      <x:c r="G341" s="707"/>
      <x:c r="H341" s="707"/>
    </x:row>
    <x:row r="342" spans="1:8" ht="20.25">
      <x:c r="A342" s="296"/>
      <x:c r="B342" s="243"/>
      <x:c r="C342" s="330" t="str">
        <x:f>"set to 56% and the value at Line "&amp;A207&amp;" shall be manually set to 44.0% less the percentage shown at Line "&amp;A208&amp;"."</x:f>
        <x:v>set to 56% and the value at Line 117 shall be manually set to 44.0% less the percentage shown at Line 118.</x:v>
      </x:c>
      <x:c r="D342" s="328"/>
      <x:c r="E342" s="799"/>
      <x:c r="F342" s="300"/>
      <x:c r="G342" s="707"/>
      <x:c r="H342" s="803"/>
    </x:row>
    <x:row r="343" spans="1:8" ht="20.25">
      <x:c r="A343" s="296"/>
      <x:c r="B343" s="243"/>
      <x:c r="C343" s="330" t="str">
        <x:f>"If, during any period following May 31, 2011, the formula produces an equity ratio exceeding 55.0%, the formulaic value at Line "&amp;A209&amp;" shall be manually set to 55.0% "</x:f>
        <x:v xml:space="preserve">If, during any period following May 31, 2011, the formula produces an equity ratio exceeding 55.0%, the formulaic value at Line 119 shall be manually set to 55.0% </x:v>
      </x:c>
      <x:c r="D343" s="328"/>
      <x:c r="E343" s="799"/>
      <x:c r="F343" s="300"/>
      <x:c r="G343" s="707"/>
      <x:c r="H343" s="804"/>
    </x:row>
    <x:row r="344" spans="1:8" ht="20.25">
      <x:c r="A344" s="295"/>
      <x:c r="B344" s="243"/>
      <x:c r="C344" s="330" t="str">
        <x:f>"and the formulaic value at Line "&amp;A207&amp;" shall be manually set to 45.0% less the percentage shown at Line "&amp;A208&amp;"."</x:f>
        <x:v>and the formulaic value at Line 117 shall be manually set to 45.0% less the percentage shown at Line 118.</x:v>
      </x:c>
      <x:c r="D344" s="328"/>
      <x:c r="E344" s="799"/>
      <x:c r="F344" s="300"/>
      <x:c r="G344" s="707"/>
      <x:c r="H344" s="805"/>
    </x:row>
    <x:row r="345" spans="1:8" ht="18">
      <x:c r="A345" s="686"/>
      <x:c r="B345" s="243" t="s">
        <x:v>642</x:v>
      </x:c>
      <x:c r="C345" s="330" t="s">
        <x:v>643</x:v>
      </x:c>
      <x:c r="D345" s="675"/>
      <x:c r="E345" s="396"/>
      <x:c r="F345" s="397"/>
      <x:c r="H345" s="397"/>
    </x:row>
    <x:row r="346" spans="1:8" s="398" customFormat="1" ht="18">
      <x:c r="A346" s="686"/>
      <x:c r="B346" s="977" t="s">
        <x:v>717</x:v>
      </x:c>
      <x:c r="C346" s="1511" t="s">
        <x:v>898</x:v>
      </x:c>
      <x:c r="D346" s="1511"/>
      <x:c r="E346" s="1511"/>
      <x:c r="F346" s="1511"/>
      <x:c r="G346" s="397"/>
      <x:c r="H346" s="397"/>
    </x:row>
    <x:row r="347" spans="1:8" s="398" customFormat="1" ht="18">
      <x:c r="A347" s="686"/>
      <x:c r="B347" s="980"/>
      <x:c r="C347" s="1511"/>
      <x:c r="D347" s="1511"/>
      <x:c r="E347" s="1511"/>
      <x:c r="F347" s="1511"/>
      <x:c r="G347" s="397"/>
      <x:c r="H347" s="397"/>
    </x:row>
    <x:row r="348" spans="1:8" s="398" customFormat="1" ht="18">
      <x:c r="A348" s="686"/>
      <x:c r="B348" s="980"/>
      <x:c r="C348" s="1511"/>
      <x:c r="D348" s="1511"/>
      <x:c r="E348" s="1511"/>
      <x:c r="F348" s="1511"/>
      <x:c r="G348" s="397"/>
      <x:c r="H348" s="397"/>
    </x:row>
    <x:row r="349" spans="1:8" s="398" customFormat="1" ht="18">
      <x:c r="A349" s="686"/>
      <x:c r="B349" s="977" t="s">
        <x:v>479</x:v>
      </x:c>
      <x:c r="C349" s="1512" t="s">
        <x:v>899</x:v>
      </x:c>
      <x:c r="D349" s="1512"/>
      <x:c r="E349" s="1512"/>
      <x:c r="F349" s="1512"/>
      <x:c r="G349" s="397"/>
      <x:c r="H349" s="397"/>
    </x:row>
    <x:row r="350" spans="1:8" s="398" customFormat="1" ht="18">
      <x:c r="A350" s="686"/>
      <x:c r="B350" s="980"/>
      <x:c r="C350" s="1512"/>
      <x:c r="D350" s="1512"/>
      <x:c r="E350" s="1512"/>
      <x:c r="F350" s="1512"/>
      <x:c r="G350" s="397"/>
      <x:c r="H350" s="397"/>
    </x:row>
    <x:row r="351" spans="1:8" ht="18">
      <x:c r="A351" s="686"/>
      <x:c r="B351" s="243" t="s">
        <x:v>719</x:v>
      </x:c>
      <x:c r="C351" s="1511" t="s">
        <x:v>718</x:v>
      </x:c>
      <x:c r="D351" s="1511"/>
      <x:c r="E351" s="1511"/>
      <x:c r="F351" s="1511"/>
      <x:c r="H351" s="397"/>
    </x:row>
    <x:row r="352" spans="1:8" s="398" customFormat="1" ht="18">
      <x:c r="A352" s="686"/>
      <x:c r="B352" s="243"/>
      <x:c r="C352" s="1511"/>
      <x:c r="D352" s="1511"/>
      <x:c r="E352" s="1511"/>
      <x:c r="F352" s="1511"/>
      <x:c r="G352" s="397"/>
      <x:c r="H352" s="397"/>
    </x:row>
    <x:row r="353" spans="1:6" ht="6.75" customHeight="1">
      <x:c r="A353" s="686"/>
      <x:c r="C353" s="1511"/>
      <x:c r="D353" s="1511"/>
      <x:c r="E353" s="1511"/>
      <x:c r="F353" s="1511"/>
    </x:row>
    <x:row r="354" spans="1:6">
      <x:c r="A354" s="686"/>
      <x:c r="C354" s="1511"/>
      <x:c r="D354" s="1511"/>
      <x:c r="E354" s="1511"/>
      <x:c r="F354" s="1511"/>
    </x:row>
    <x:row r="355" spans="1:6" ht="18">
      <x:c r="A355" s="686"/>
      <x:c r="B355" s="243" t="s">
        <x:v>890</x:v>
      </x:c>
      <x:c r="C355" s="1511" t="s">
        <x:v>884</x:v>
      </x:c>
      <x:c r="D355" s="1511"/>
      <x:c r="E355" s="1511"/>
      <x:c r="F355" s="1511"/>
    </x:row>
    <x:row r="356" spans="1:6" ht="9.75" customHeight="1">
      <x:c r="A356" s="686"/>
      <x:c r="C356" s="1511"/>
      <x:c r="D356" s="1511"/>
      <x:c r="E356" s="1511"/>
      <x:c r="F356" s="1511"/>
    </x:row>
    <x:row r="357" spans="1:6" ht="9.75" customHeight="1">
      <x:c r="A357" s="686"/>
      <x:c r="C357" s="1511"/>
      <x:c r="D357" s="1511"/>
      <x:c r="E357" s="1511"/>
      <x:c r="F357" s="1511"/>
    </x:row>
    <x:row r="358" spans="1:6" ht="8.25" customHeight="1">
      <x:c r="A358" s="686"/>
      <x:c r="C358" s="1511"/>
      <x:c r="D358" s="1511"/>
      <x:c r="E358" s="1511"/>
      <x:c r="F358" s="1511"/>
    </x:row>
    <x:row r="359" spans="1:6" ht="18">
      <x:c r="A359" s="686"/>
      <x:c r="B359" s="243" t="s">
        <x:v>891</x:v>
      </x:c>
      <x:c r="C359" s="1511" t="s">
        <x:v>885</x:v>
      </x:c>
      <x:c r="D359" s="1511"/>
      <x:c r="E359" s="1511"/>
      <x:c r="F359" s="1511"/>
    </x:row>
    <x:row r="360" spans="1:6" ht="10.5" customHeight="1">
      <x:c r="A360" s="686"/>
      <x:c r="C360" s="1511"/>
      <x:c r="D360" s="1511"/>
      <x:c r="E360" s="1511"/>
      <x:c r="F360" s="1511"/>
    </x:row>
    <x:row r="361" spans="1:6">
      <x:c r="A361" s="686"/>
      <x:c r="C361" s="1511"/>
      <x:c r="D361" s="1511"/>
      <x:c r="E361" s="1511"/>
      <x:c r="F361" s="1511"/>
    </x:row>
    <x:row r="362" spans="1:6" ht="15.75">
      <x:c r="A362" s="686"/>
      <x:c r="B362" s="51" t="s">
        <x:v>963</x:v>
      </x:c>
      <x:c r="C362" s="1512" t="s">
        <x:v>964</x:v>
      </x:c>
      <x:c r="D362" s="1512"/>
      <x:c r="E362" s="1512"/>
      <x:c r="F362" s="1512"/>
    </x:row>
    <x:row r="363" spans="1:6">
      <x:c r="A363" s="686"/>
      <x:c r="B363" s="398"/>
      <x:c r="C363" s="1512"/>
      <x:c r="D363" s="1512"/>
      <x:c r="E363" s="1512"/>
      <x:c r="F363" s="1512"/>
    </x:row>
    <x:row r="364" spans="1:6">
      <x:c r="A364" s="686"/>
      <x:c r="B364" s="398"/>
      <x:c r="C364" s="1512"/>
      <x:c r="D364" s="1512"/>
      <x:c r="E364" s="1512"/>
      <x:c r="F364" s="1512"/>
    </x:row>
    <x:row r="365" spans="1:6">
      <x:c r="A365" s="686"/>
    </x:row>
    <x:row r="366" spans="1:6">
      <x:c r="A366" s="686"/>
    </x:row>
  </x:sheetData>
  <x:mergeCells count="17">
    <x:mergeCell ref="D2:F2"/>
    <x:mergeCell ref="C319:F321"/>
    <x:mergeCell ref="C351:F354"/>
    <x:mergeCell ref="C355:F358"/>
    <x:mergeCell ref="C359:F361"/>
    <x:mergeCell ref="A6:C6"/>
    <x:mergeCell ref="A222:C222"/>
    <x:mergeCell ref="A251:C251"/>
    <x:mergeCell ref="A32:C32"/>
    <x:mergeCell ref="A72:C72"/>
    <x:mergeCell ref="A114:C114"/>
    <x:mergeCell ref="A156:C156"/>
    <x:mergeCell ref="A174:C174"/>
    <x:mergeCell ref="A180:C180"/>
    <x:mergeCell ref="C346:F348"/>
    <x:mergeCell ref="C349:F350"/>
    <x:mergeCell ref="C362:F364"/>
  </x:mergeCells>
  <x:pageMargins left="0.5" right="0.5" top="0.95" bottom="0.5" header="0.5" footer="0.5"/>
  <x:pageSetup scale="43" fitToHeight="0" orientation="portrait" r:id="rId1"/>
  <x:headerFooter alignWithMargins="0">
    <x:oddHeader>&amp;R&amp;14ATTACHMENT H-13A
Page &amp;P of &amp;N</x:oddHeader>
  </x:headerFooter>
  <x:rowBreaks count="4" manualBreakCount="4">
    <x:brk id="71" max="7" man="1"/>
    <x:brk id="155" max="7" man="1"/>
    <x:brk id="221" max="7" man="1"/>
    <x:brk id="307" max="7" man="1"/>
  </x:rowBreak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codeName="Sheet2">
    <x:pageSetUpPr fitToPage="1"/>
  </x:sheetPr>
  <x:dimension ref="A1:EB198"/>
  <x:sheetViews>
    <x:sheetView zoomScale="80" zoomScaleNormal="80" workbookViewId="0"/>
  </x:sheetViews>
  <x:sheetFormatPr defaultColWidth="9.140625" defaultRowHeight="12.75"/>
  <x:cols>
    <x:col min="1" max="1" width="5" style="849" customWidth="1"/>
    <x:col min="2" max="2" width="21.140625" style="776" customWidth="1"/>
    <x:col min="3" max="3" width="53.42578125" style="849" customWidth="1"/>
    <x:col min="4" max="4" width="1.7109375" style="849" customWidth="1"/>
    <x:col min="5" max="6" width="23.140625" style="849" customWidth="1"/>
    <x:col min="7" max="9" width="23.7109375" style="849" customWidth="1"/>
    <x:col min="10" max="10" width="101.85546875" style="849" customWidth="1"/>
    <x:col min="11" max="16384" width="9.140625" style="849"/>
  </x:cols>
  <x:sheetData>
    <x:row r="1" spans="1:10" s="962" customFormat="1">
      <x:c r="A1" s="1251" t="s">
        <x:v>570</x:v>
      </x:c>
      <x:c r="B1" s="1251"/>
      <x:c r="C1" s="1251"/>
      <x:c r="D1" s="1251"/>
      <x:c r="E1" s="1251"/>
      <x:c r="F1" s="1251"/>
      <x:c r="G1" s="1251"/>
      <x:c r="H1" s="1251"/>
      <x:c r="I1" s="1251"/>
      <x:c r="J1" s="1251"/>
    </x:row>
    <x:row r="2" spans="1:10" s="962" customFormat="1">
      <x:c r="A2" s="1252" t="s">
        <x:v>650</x:v>
      </x:c>
      <x:c r="B2" s="1252"/>
      <x:c r="C2" s="1252"/>
      <x:c r="D2" s="1252"/>
      <x:c r="E2" s="1252"/>
      <x:c r="F2" s="1252"/>
      <x:c r="G2" s="1252"/>
      <x:c r="H2" s="1252"/>
      <x:c r="I2" s="1252"/>
      <x:c r="J2" s="1252"/>
    </x:row>
    <x:row r="3" spans="1:10" s="962" customFormat="1">
      <x:c r="A3" s="1253" t="s">
        <x:v>872</x:v>
      </x:c>
      <x:c r="B3" s="1253"/>
      <x:c r="C3" s="1253"/>
      <x:c r="D3" s="1253"/>
      <x:c r="E3" s="1253"/>
      <x:c r="F3" s="1253"/>
      <x:c r="G3" s="1253"/>
      <x:c r="H3" s="1253"/>
      <x:c r="I3" s="1253"/>
      <x:c r="J3" s="1253"/>
    </x:row>
    <x:row r="4" spans="1:10" s="962" customFormat="1" ht="15">
      <x:c r="A4" s="1254"/>
      <x:c r="B4" s="1255"/>
      <x:c r="C4" s="1256"/>
      <x:c r="D4" s="1256"/>
      <x:c r="E4" s="1256"/>
      <x:c r="F4" s="1256"/>
      <x:c r="G4" s="1256"/>
      <x:c r="H4" s="1256"/>
      <x:c r="I4" s="1256"/>
      <x:c r="J4" s="1257"/>
    </x:row>
    <x:row r="5" spans="1:10" s="962" customFormat="1" ht="15">
      <x:c r="A5" s="1254"/>
      <x:c r="B5" s="1256"/>
      <x:c r="C5" s="1256"/>
      <x:c r="D5" s="1256"/>
      <x:c r="E5" s="1256"/>
      <x:c r="F5" s="1256"/>
      <x:c r="G5" s="1256"/>
      <x:c r="H5" s="1256"/>
      <x:c r="I5" s="1255"/>
      <x:c r="J5" s="1257"/>
    </x:row>
    <x:row r="6" spans="1:10" s="962" customFormat="1">
      <x:c r="A6" s="1249"/>
      <x:c r="B6" s="1001"/>
      <x:c r="C6" s="1000"/>
      <x:c r="D6" s="1000"/>
      <x:c r="E6" s="1000"/>
      <x:c r="F6" s="1248" t="s">
        <x:v>919</x:v>
      </x:c>
      <x:c r="G6" s="1248" t="s">
        <x:v>30</x:v>
      </x:c>
      <x:c r="H6" s="1248"/>
      <x:c r="I6" s="1248"/>
      <x:c r="J6" s="1000"/>
    </x:row>
    <x:row r="7" spans="1:10" s="962" customFormat="1">
      <x:c r="A7" s="1249"/>
      <x:c r="B7" s="1001"/>
      <x:c r="C7" s="1000"/>
      <x:c r="D7" s="1000"/>
      <x:c r="E7" s="1000"/>
      <x:c r="F7" s="1248" t="s">
        <x:v>920</x:v>
      </x:c>
      <x:c r="G7" s="1248" t="s">
        <x:v>22</x:v>
      </x:c>
      <x:c r="H7" s="1248" t="s">
        <x:v>27</x:v>
      </x:c>
      <x:c r="I7" s="1248" t="s">
        <x:v>29</x:v>
      </x:c>
      <x:c r="J7" s="1249"/>
    </x:row>
    <x:row r="8" spans="1:10" s="962" customFormat="1">
      <x:c r="A8" s="1249"/>
      <x:c r="B8" s="1004" t="s">
        <x:v>837</x:v>
      </x:c>
      <x:c r="C8" s="1250" t="s">
        <x:v>838</x:v>
      </x:c>
      <x:c r="D8" s="1000"/>
      <x:c r="E8" s="1005" t="s">
        <x:v>453</x:v>
      </x:c>
      <x:c r="F8" s="1100" t="s">
        <x:v>921</x:v>
      </x:c>
      <x:c r="G8" s="1016" t="s">
        <x:v>28</x:v>
      </x:c>
      <x:c r="H8" s="1016" t="s">
        <x:v>28</x:v>
      </x:c>
      <x:c r="I8" s="1016" t="s">
        <x:v>28</x:v>
      </x:c>
      <x:c r="J8" s="1249"/>
    </x:row>
    <x:row r="9" spans="1:10" s="962" customFormat="1">
      <x:c r="A9" s="1249"/>
      <x:c r="B9" s="1001"/>
      <x:c r="C9" s="1000"/>
      <x:c r="D9" s="1000"/>
      <x:c r="E9" s="1000"/>
      <x:c r="F9" s="1000"/>
      <x:c r="G9" s="1000"/>
      <x:c r="H9" s="1000"/>
      <x:c r="I9" s="1000"/>
      <x:c r="J9" s="1249"/>
    </x:row>
    <x:row r="10" spans="1:10" s="962" customFormat="1">
      <x:c r="A10" s="999"/>
      <x:c r="B10" s="1006">
        <x:v>1</x:v>
      </x:c>
      <x:c r="C10" s="1096" t="s">
        <x:v>23</x:v>
      </x:c>
      <x:c r="D10" s="1002"/>
      <x:c r="E10" s="1007">
        <x:f>F10+G10+H10+I10</x:f>
        <x:v>137085850.69015536</x:v>
      </x:c>
      <x:c r="F10" s="1007">
        <x:f>F75</x:f>
        <x:v>0</x:v>
      </x:c>
      <x:c r="G10" s="1007">
        <x:f t="shared" ref="G10:I10" si="0">G75</x:f>
        <x:v>0</x:v>
      </x:c>
      <x:c r="H10" s="1007">
        <x:f t="shared" si="0"/>
        <x:v>137085850.69015536</x:v>
      </x:c>
      <x:c r="I10" s="1007">
        <x:f t="shared" si="0"/>
        <x:v>0</x:v>
      </x:c>
      <x:c r="J10" s="1101" t="s">
        <x:v>905</x:v>
      </x:c>
    </x:row>
    <x:row r="11" spans="1:10" s="962" customFormat="1">
      <x:c r="A11" s="999"/>
      <x:c r="B11" s="1006">
        <x:v>2</x:v>
      </x:c>
      <x:c r="C11" s="1096" t="s">
        <x:v>839</x:v>
      </x:c>
      <x:c r="D11" s="1002"/>
      <x:c r="E11" s="1007">
        <x:f t="shared" ref="E11:E13" si="1">F11+G11+H11+I11</x:f>
        <x:v>0</x:v>
      </x:c>
      <x:c r="F11" s="1007">
        <x:v>0</x:v>
      </x:c>
      <x:c r="G11" s="1007">
        <x:v>0</x:v>
      </x:c>
      <x:c r="H11" s="1007">
        <x:v>0</x:v>
      </x:c>
      <x:c r="I11" s="1007">
        <x:v>0</x:v>
      </x:c>
      <x:c r="J11" s="1101" t="s">
        <x:v>906</x:v>
      </x:c>
    </x:row>
    <x:row r="12" spans="1:10" s="962" customFormat="1">
      <x:c r="A12" s="999"/>
      <x:c r="B12" s="1006">
        <x:v>3</x:v>
      </x:c>
      <x:c r="C12" s="1096" t="s">
        <x:v>78</x:v>
      </x:c>
      <x:c r="D12" s="1002"/>
      <x:c r="E12" s="1007">
        <x:f>F12+G12+H12+I12</x:f>
        <x:v>-903278951.27461338</x:v>
      </x:c>
      <x:c r="F12" s="1007">
        <x:f>F115</x:f>
        <x:v>0</x:v>
      </x:c>
      <x:c r="G12" s="1007">
        <x:f t="shared" ref="G12:I12" si="2">G115</x:f>
        <x:v>-184111272.29773849</x:v>
      </x:c>
      <x:c r="H12" s="1007">
        <x:f t="shared" si="2"/>
        <x:v>-719167678.97687483</x:v>
      </x:c>
      <x:c r="I12" s="1007">
        <x:f t="shared" si="2"/>
        <x:v>0</x:v>
      </x:c>
      <x:c r="J12" s="1101" t="s">
        <x:v>907</x:v>
      </x:c>
    </x:row>
    <x:row r="13" spans="1:10" s="962" customFormat="1">
      <x:c r="A13" s="999"/>
      <x:c r="B13" s="1006">
        <x:v>4</x:v>
      </x:c>
      <x:c r="C13" s="1096" t="s">
        <x:v>25</x:v>
      </x:c>
      <x:c r="D13" s="1002"/>
      <x:c r="E13" s="1007">
        <x:f t="shared" si="1"/>
        <x:v>-3803197.4757867791</x:v>
      </x:c>
      <x:c r="F13" s="1007">
        <x:f>F169</x:f>
        <x:v>0</x:v>
      </x:c>
      <x:c r="G13" s="1007">
        <x:f t="shared" ref="G13:I13" si="3">G169</x:f>
        <x:v>0</x:v>
      </x:c>
      <x:c r="H13" s="1007">
        <x:f t="shared" si="3"/>
        <x:v>-3803197.4757867791</x:v>
      </x:c>
      <x:c r="I13" s="1007">
        <x:f t="shared" si="3"/>
        <x:v>0</x:v>
      </x:c>
      <x:c r="J13" s="1101" t="s">
        <x:v>908</x:v>
      </x:c>
    </x:row>
    <x:row r="14" spans="1:10" s="962" customFormat="1">
      <x:c r="A14" s="999"/>
      <x:c r="B14" s="1001"/>
      <x:c r="C14" s="1002"/>
      <x:c r="D14" s="1002"/>
      <x:c r="E14" s="1008"/>
      <x:c r="F14" s="1009"/>
      <x:c r="G14" s="1009"/>
      <x:c r="H14" s="1009"/>
      <x:c r="I14" s="1009"/>
      <x:c r="J14" s="999"/>
    </x:row>
    <x:row r="15" spans="1:10" s="962" customFormat="1">
      <x:c r="A15" s="999"/>
      <x:c r="B15" s="1006">
        <x:v>5</x:v>
      </x:c>
      <x:c r="C15" s="1097" t="s">
        <x:v>840</x:v>
      </x:c>
      <x:c r="D15" s="1002"/>
      <x:c r="E15" s="1007">
        <x:f>SUM(E9:E14)</x:f>
        <x:v>-769996298.0602448</x:v>
      </x:c>
      <x:c r="F15" s="1007">
        <x:f>SUM(F9:F14)</x:f>
        <x:v>0</x:v>
      </x:c>
      <x:c r="G15" s="1007">
        <x:f>SUM(G9:G14)</x:f>
        <x:v>-184111272.29773849</x:v>
      </x:c>
      <x:c r="H15" s="1007">
        <x:f>SUM(H9:H14)</x:f>
        <x:v>-585885025.76250625</x:v>
      </x:c>
      <x:c r="I15" s="1007">
        <x:f>SUM(I9:I14)</x:f>
        <x:v>0</x:v>
      </x:c>
      <x:c r="J15" s="999"/>
    </x:row>
    <x:row r="16" spans="1:10" s="962" customFormat="1">
      <x:c r="A16" s="999"/>
      <x:c r="B16" s="1001"/>
      <x:c r="C16" s="1001"/>
      <x:c r="D16" s="1002"/>
      <x:c r="E16" s="999"/>
      <x:c r="F16" s="1010"/>
      <x:c r="G16" s="1010"/>
      <x:c r="H16" s="1010"/>
      <x:c r="I16" s="1011"/>
      <x:c r="J16" s="999"/>
    </x:row>
    <x:row r="17" spans="2:10" s="962" customFormat="1">
      <x:c r="B17" s="1001"/>
      <x:c r="C17" s="1002"/>
      <x:c r="D17" s="1002"/>
      <x:c r="E17" s="1002"/>
      <x:c r="F17" s="1010"/>
      <x:c r="G17" s="1010"/>
      <x:c r="H17" s="1010"/>
      <x:c r="I17" s="1012"/>
      <x:c r="J17" s="999"/>
    </x:row>
    <x:row r="18" spans="2:10" s="962" customFormat="1">
      <x:c r="B18" s="1015" t="s">
        <x:v>723</x:v>
      </x:c>
      <x:c r="C18" s="1015" t="s">
        <x:v>841</x:v>
      </x:c>
      <x:c r="D18" s="1013"/>
      <x:c r="E18" s="1016" t="s">
        <x:v>453</x:v>
      </x:c>
      <x:c r="F18" s="1013"/>
      <x:c r="G18" s="1013"/>
      <x:c r="H18" s="1013"/>
      <x:c r="I18" s="1014"/>
      <x:c r="J18" s="1002"/>
    </x:row>
    <x:row r="19" spans="2:10" s="962" customFormat="1">
      <x:c r="B19" s="1013"/>
      <x:c r="C19" s="1013"/>
      <x:c r="D19" s="1013"/>
      <x:c r="E19" s="1013"/>
      <x:c r="F19" s="1013"/>
      <x:c r="G19" s="1013"/>
      <x:c r="H19" s="1013"/>
      <x:c r="I19" s="1014"/>
      <x:c r="J19" s="1002"/>
    </x:row>
    <x:row r="20" spans="2:10" s="962" customFormat="1">
      <x:c r="B20" s="1006">
        <x:v>6</x:v>
      </x:c>
      <x:c r="C20" s="1002" t="s">
        <x:v>842</x:v>
      </x:c>
      <x:c r="D20" s="999"/>
      <x:c r="E20" s="1484">
        <x:f>E137</x:f>
        <x:v>-4230035.5879844995</x:v>
      </x:c>
      <x:c r="F20" s="1013"/>
      <x:c r="G20" s="1002"/>
      <x:c r="H20" s="1002"/>
      <x:c r="I20" s="1012"/>
      <x:c r="J20" s="1002"/>
    </x:row>
    <x:row r="21" spans="2:10" s="962" customFormat="1">
      <x:c r="B21" s="1002"/>
      <x:c r="C21" s="1002"/>
      <x:c r="D21" s="1002"/>
      <x:c r="E21" s="1002"/>
      <x:c r="F21" s="1002"/>
      <x:c r="G21" s="1002"/>
      <x:c r="H21" s="1002"/>
      <x:c r="I21" s="1002"/>
      <x:c r="J21" s="1002"/>
    </x:row>
    <x:row r="22" spans="2:10" s="962" customFormat="1">
      <x:c r="B22" s="1516" t="s">
        <x:v>887</x:v>
      </x:c>
      <x:c r="C22" s="1517"/>
      <x:c r="D22" s="1517"/>
      <x:c r="E22" s="1517"/>
      <x:c r="F22" s="1517"/>
      <x:c r="G22" s="1517"/>
      <x:c r="H22" s="1517"/>
      <x:c r="I22" s="1517"/>
      <x:c r="J22" s="999"/>
    </x:row>
    <x:row r="23" spans="2:10" s="962" customFormat="1">
      <x:c r="B23" s="1517"/>
      <x:c r="C23" s="1517"/>
      <x:c r="D23" s="1517"/>
      <x:c r="E23" s="1517"/>
      <x:c r="F23" s="1517"/>
      <x:c r="G23" s="1517"/>
      <x:c r="H23" s="1517"/>
      <x:c r="I23" s="1517"/>
      <x:c r="J23" s="999"/>
    </x:row>
    <x:row r="24" spans="2:10" s="962" customFormat="1">
      <x:c r="B24" s="1517"/>
      <x:c r="C24" s="1517"/>
      <x:c r="D24" s="1517"/>
      <x:c r="E24" s="1517"/>
      <x:c r="F24" s="1517"/>
      <x:c r="G24" s="1517"/>
      <x:c r="H24" s="1517"/>
      <x:c r="I24" s="1517"/>
      <x:c r="J24" s="1002"/>
    </x:row>
    <x:row r="25" spans="2:10" s="962" customFormat="1">
      <x:c r="B25" s="1013"/>
      <x:c r="C25" s="1013"/>
      <x:c r="D25" s="1013"/>
      <x:c r="E25" s="1013"/>
      <x:c r="F25" s="1013"/>
      <x:c r="G25" s="1013"/>
      <x:c r="H25" s="1013"/>
      <x:c r="I25" s="1014"/>
      <x:c r="J25" s="1002"/>
    </x:row>
    <x:row r="26" spans="2:10" s="962" customFormat="1">
      <x:c r="B26" s="1001"/>
      <x:c r="C26" s="1002"/>
      <x:c r="D26" s="1002"/>
      <x:c r="E26" s="1002"/>
      <x:c r="F26" s="1002"/>
      <x:c r="G26" s="1002"/>
      <x:c r="H26" s="1002"/>
      <x:c r="I26" s="1002"/>
      <x:c r="J26" s="1002"/>
    </x:row>
    <x:row r="27" spans="2:10" s="962" customFormat="1">
      <x:c r="B27" s="1516" t="s">
        <x:v>904</x:v>
      </x:c>
      <x:c r="C27" s="1517"/>
      <x:c r="D27" s="1517"/>
      <x:c r="E27" s="1517"/>
      <x:c r="F27" s="1517"/>
      <x:c r="G27" s="1517"/>
      <x:c r="H27" s="1517"/>
      <x:c r="I27" s="1517"/>
      <x:c r="J27" s="1017"/>
    </x:row>
    <x:row r="28" spans="2:10" s="962" customFormat="1">
      <x:c r="B28" s="1517"/>
      <x:c r="C28" s="1517"/>
      <x:c r="D28" s="1517"/>
      <x:c r="E28" s="1517"/>
      <x:c r="F28" s="1517"/>
      <x:c r="G28" s="1517"/>
      <x:c r="H28" s="1517"/>
      <x:c r="I28" s="1517"/>
      <x:c r="J28" s="1017"/>
    </x:row>
    <x:row r="29" spans="2:10" s="962" customFormat="1">
      <x:c r="B29" s="1517"/>
      <x:c r="C29" s="1517"/>
      <x:c r="D29" s="1517"/>
      <x:c r="E29" s="1517"/>
      <x:c r="F29" s="1517"/>
      <x:c r="G29" s="1517"/>
      <x:c r="H29" s="1517"/>
      <x:c r="I29" s="1517"/>
      <x:c r="J29" s="1017"/>
    </x:row>
    <x:row r="30" spans="2:10" s="962" customFormat="1">
      <x:c r="B30" s="1001"/>
      <x:c r="C30" s="1002"/>
      <x:c r="D30" s="1002"/>
      <x:c r="E30" s="1011"/>
      <x:c r="F30" s="1019"/>
      <x:c r="G30" s="1011"/>
      <x:c r="H30" s="1002"/>
      <x:c r="I30" s="1003"/>
      <x:c r="J30" s="1002"/>
    </x:row>
    <x:row r="31" spans="2:10" s="963" customFormat="1">
      <x:c r="B31" s="1019" t="s">
        <x:v>315</x:v>
      </x:c>
      <x:c r="C31" s="1019"/>
      <x:c r="D31" s="1019"/>
      <x:c r="E31" s="1019" t="s">
        <x:v>316</x:v>
      </x:c>
      <x:c r="F31" s="1019" t="s">
        <x:v>909</x:v>
      </x:c>
      <x:c r="G31" s="1020" t="s">
        <x:v>680</x:v>
      </x:c>
      <x:c r="H31" s="1019" t="s">
        <x:v>910</x:v>
      </x:c>
      <x:c r="I31" s="1019" t="s">
        <x:v>682</x:v>
      </x:c>
      <x:c r="J31" s="1020" t="s">
        <x:v>683</x:v>
      </x:c>
    </x:row>
    <x:row r="32" spans="2:10" s="963" customFormat="1">
      <x:c r="B32" s="1097" t="s">
        <x:v>23</x:v>
      </x:c>
      <x:c r="C32" s="1097"/>
      <x:c r="D32" s="1097"/>
      <x:c r="E32" s="1019" t="s">
        <x:v>453</x:v>
      </x:c>
      <x:c r="F32" s="1095" t="s">
        <x:v>919</x:v>
      </x:c>
      <x:c r="G32" s="1019" t="s">
        <x:v>30</x:v>
      </x:c>
      <x:c r="H32" s="1019"/>
      <x:c r="I32" s="1019"/>
      <x:c r="J32" s="1013"/>
    </x:row>
    <x:row r="33" spans="1:11" s="963" customFormat="1">
      <x:c r="B33" s="1013"/>
      <x:c r="C33" s="1013"/>
      <x:c r="D33" s="1013"/>
      <x:c r="E33" s="1019"/>
      <x:c r="F33" s="1095" t="s">
        <x:v>920</x:v>
      </x:c>
      <x:c r="G33" s="1019" t="s">
        <x:v>22</x:v>
      </x:c>
      <x:c r="H33" s="1019" t="s">
        <x:v>27</x:v>
      </x:c>
      <x:c r="I33" s="1019" t="s">
        <x:v>29</x:v>
      </x:c>
      <x:c r="J33" s="1013"/>
    </x:row>
    <x:row r="34" spans="1:11" s="963" customFormat="1">
      <x:c r="B34" s="1013"/>
      <x:c r="C34" s="1013"/>
      <x:c r="D34" s="1013"/>
      <x:c r="E34" s="1019"/>
      <x:c r="F34" s="1100" t="s">
        <x:v>921</x:v>
      </x:c>
      <x:c r="G34" s="1019" t="s">
        <x:v>28</x:v>
      </x:c>
      <x:c r="H34" s="1019" t="s">
        <x:v>28</x:v>
      </x:c>
      <x:c r="I34" s="1019" t="s">
        <x:v>28</x:v>
      </x:c>
      <x:c r="J34" s="1095" t="s">
        <x:v>336</x:v>
      </x:c>
    </x:row>
    <x:row r="35" spans="1:11">
      <x:c r="A35" s="963"/>
      <x:c r="B35" s="1494" t="s">
        <x:v>618</x:v>
      </x:c>
      <x:c r="C35" s="1498"/>
      <x:c r="D35" s="1499"/>
      <x:c r="E35" s="1500">
        <x:f t="shared" ref="E35:E61" si="4">SUM(F35:I35)</x:f>
        <x:v>3679989.1177305006</x:v>
      </x:c>
      <x:c r="F35" s="1500">
        <x:v>3679989.1177305006</x:v>
      </x:c>
      <x:c r="G35" s="1500">
        <x:v>0</x:v>
      </x:c>
      <x:c r="H35" s="1500">
        <x:v>0</x:v>
      </x:c>
      <x:c r="I35" s="1500">
        <x:v>0</x:v>
      </x:c>
      <x:c r="J35" s="1501" t="s">
        <x:v>1039</x:v>
      </x:c>
    </x:row>
    <x:row r="36" spans="1:11">
      <x:c r="B36" s="1494" t="s">
        <x:v>987</x:v>
      </x:c>
      <x:c r="C36" s="1498"/>
      <x:c r="D36" s="1498"/>
      <x:c r="E36" s="1500">
        <x:f t="shared" si="4"/>
        <x:v>429919.06115716504</x:v>
      </x:c>
      <x:c r="F36" s="1500">
        <x:v>429919.06115716504</x:v>
      </x:c>
      <x:c r="G36" s="1500">
        <x:v>0</x:v>
      </x:c>
      <x:c r="H36" s="1500">
        <x:v>0</x:v>
      </x:c>
      <x:c r="I36" s="1500">
        <x:v>0</x:v>
      </x:c>
      <x:c r="J36" s="1501" t="s">
        <x:v>1039</x:v>
      </x:c>
    </x:row>
    <x:row r="37" spans="1:11">
      <x:c r="B37" s="1494" t="s">
        <x:v>988</x:v>
      </x:c>
      <x:c r="C37" s="1498"/>
      <x:c r="D37" s="1498"/>
      <x:c r="E37" s="1500">
        <x:f t="shared" si="4"/>
        <x:v>468097.42294999998</x:v>
      </x:c>
      <x:c r="F37" s="1500">
        <x:v>468097.42294999998</x:v>
      </x:c>
      <x:c r="G37" s="1500">
        <x:v>0</x:v>
      </x:c>
      <x:c r="H37" s="1500">
        <x:v>0</x:v>
      </x:c>
      <x:c r="I37" s="1500">
        <x:v>0</x:v>
      </x:c>
      <x:c r="J37" s="1501" t="s">
        <x:v>1039</x:v>
      </x:c>
    </x:row>
    <x:row r="38" spans="1:11">
      <x:c r="B38" s="1494" t="s">
        <x:v>989</x:v>
      </x:c>
      <x:c r="C38" s="1498"/>
      <x:c r="D38" s="1498"/>
      <x:c r="E38" s="1500">
        <x:f t="shared" si="4"/>
        <x:v>1875483.9791592099</x:v>
      </x:c>
      <x:c r="F38" s="1500">
        <x:v>1875483.9791592099</x:v>
      </x:c>
      <x:c r="G38" s="1500">
        <x:v>0</x:v>
      </x:c>
      <x:c r="H38" s="1500">
        <x:v>0</x:v>
      </x:c>
      <x:c r="I38" s="1500">
        <x:v>0</x:v>
      </x:c>
      <x:c r="J38" s="1501" t="s">
        <x:v>1039</x:v>
      </x:c>
    </x:row>
    <x:row r="39" spans="1:11">
      <x:c r="B39" s="1494" t="s">
        <x:v>990</x:v>
      </x:c>
      <x:c r="C39" s="1502"/>
      <x:c r="D39" s="1502"/>
      <x:c r="E39" s="1500">
        <x:f t="shared" si="4"/>
        <x:v>3513745.3384109996</x:v>
      </x:c>
      <x:c r="F39" s="1500">
        <x:v>3513745.3384109996</x:v>
      </x:c>
      <x:c r="G39" s="1500">
        <x:v>0</x:v>
      </x:c>
      <x:c r="H39" s="1500">
        <x:v>0</x:v>
      </x:c>
      <x:c r="I39" s="1500">
        <x:v>0</x:v>
      </x:c>
      <x:c r="J39" s="1501" t="s">
        <x:v>1039</x:v>
      </x:c>
    </x:row>
    <x:row r="40" spans="1:11">
      <x:c r="B40" s="1494" t="s">
        <x:v>737</x:v>
      </x:c>
      <x:c r="C40" s="1498"/>
      <x:c r="D40" s="1498"/>
      <x:c r="E40" s="1500">
        <x:f t="shared" si="4"/>
        <x:v>11573641.338554064</x:v>
      </x:c>
      <x:c r="F40" s="1500">
        <x:v>11573641.338554064</x:v>
      </x:c>
      <x:c r="G40" s="1500">
        <x:v>0</x:v>
      </x:c>
      <x:c r="H40" s="1500">
        <x:v>0</x:v>
      </x:c>
      <x:c r="I40" s="1500">
        <x:v>0</x:v>
      </x:c>
      <x:c r="J40" s="1501" t="s">
        <x:v>1039</x:v>
      </x:c>
    </x:row>
    <x:row r="41" spans="1:11">
      <x:c r="B41" s="1494" t="s">
        <x:v>991</x:v>
      </x:c>
      <x:c r="C41" s="1498"/>
      <x:c r="D41" s="1498"/>
      <x:c r="E41" s="1500">
        <x:f t="shared" si="4"/>
        <x:v>34389182.203141496</x:v>
      </x:c>
      <x:c r="F41" s="1500">
        <x:v>34389182.203141496</x:v>
      </x:c>
      <x:c r="G41" s="1500">
        <x:v>0</x:v>
      </x:c>
      <x:c r="H41" s="1500">
        <x:v>0</x:v>
      </x:c>
      <x:c r="I41" s="1500">
        <x:v>0</x:v>
      </x:c>
      <x:c r="J41" s="1501" t="s">
        <x:v>1039</x:v>
      </x:c>
    </x:row>
    <x:row r="42" spans="1:11">
      <x:c r="B42" s="1494" t="s">
        <x:v>992</x:v>
      </x:c>
      <x:c r="C42" s="1498"/>
      <x:c r="D42" s="1499"/>
      <x:c r="E42" s="1500">
        <x:f t="shared" si="4"/>
        <x:v>38936707.353379011</x:v>
      </x:c>
      <x:c r="F42" s="1500">
        <x:v>38936707.353379011</x:v>
      </x:c>
      <x:c r="G42" s="1500">
        <x:v>0</x:v>
      </x:c>
      <x:c r="H42" s="1500">
        <x:v>0</x:v>
      </x:c>
      <x:c r="I42" s="1500">
        <x:v>0</x:v>
      </x:c>
      <x:c r="J42" s="1501" t="s">
        <x:v>1039</x:v>
      </x:c>
    </x:row>
    <x:row r="43" spans="1:11">
      <x:c r="B43" s="1494" t="s">
        <x:v>1052</x:v>
      </x:c>
      <x:c r="C43" s="1498"/>
      <x:c r="D43" s="1498"/>
      <x:c r="E43" s="1500">
        <x:f t="shared" si="4"/>
        <x:v>0</x:v>
      </x:c>
      <x:c r="F43" s="1500">
        <x:v>0</x:v>
      </x:c>
      <x:c r="G43" s="1500">
        <x:v>0</x:v>
      </x:c>
      <x:c r="H43" s="1500">
        <x:v>0</x:v>
      </x:c>
      <x:c r="I43" s="1500">
        <x:v>0</x:v>
      </x:c>
      <x:c r="J43" s="1501" t="s">
        <x:v>1039</x:v>
      </x:c>
    </x:row>
    <x:row r="44" spans="1:11">
      <x:c r="B44" s="1494" t="s">
        <x:v>993</x:v>
      </x:c>
      <x:c r="C44" s="1498"/>
      <x:c r="D44" s="1498"/>
      <x:c r="E44" s="1500">
        <x:f t="shared" si="4"/>
        <x:v>1895461.6445010002</x:v>
      </x:c>
      <x:c r="F44" s="1500">
        <x:v>1895461.6445010002</x:v>
      </x:c>
      <x:c r="G44" s="1500">
        <x:v>0</x:v>
      </x:c>
      <x:c r="H44" s="1500">
        <x:v>0</x:v>
      </x:c>
      <x:c r="I44" s="1500">
        <x:v>0</x:v>
      </x:c>
      <x:c r="J44" s="1501" t="s">
        <x:v>1039</x:v>
      </x:c>
      <x:c r="K44" s="1497"/>
    </x:row>
    <x:row r="45" spans="1:11">
      <x:c r="B45" s="1494" t="s">
        <x:v>994</x:v>
      </x:c>
      <x:c r="C45" s="1498"/>
      <x:c r="D45" s="1498"/>
      <x:c r="E45" s="1500">
        <x:f t="shared" si="4"/>
        <x:v>47215886</x:v>
      </x:c>
      <x:c r="F45" s="1500">
        <x:v>-128671170</x:v>
      </x:c>
      <x:c r="G45" s="1500">
        <x:v>0</x:v>
      </x:c>
      <x:c r="H45" s="1500">
        <x:v>175887056</x:v>
      </x:c>
      <x:c r="I45" s="1500">
        <x:v>0</x:v>
      </x:c>
      <x:c r="J45" s="1501" t="s">
        <x:v>1040</x:v>
      </x:c>
    </x:row>
    <x:row r="46" spans="1:11" ht="51">
      <x:c r="B46" s="1494" t="s">
        <x:v>995</x:v>
      </x:c>
      <x:c r="C46" s="1498"/>
      <x:c r="D46" s="1498"/>
      <x:c r="E46" s="1500">
        <x:f t="shared" si="4"/>
        <x:v>2133633.4578415002</x:v>
      </x:c>
      <x:c r="F46" s="1500">
        <x:v>344053.69</x:v>
      </x:c>
      <x:c r="G46" s="1500">
        <x:v>0</x:v>
      </x:c>
      <x:c r="H46" s="1500">
        <x:v>1789579.7678415</x:v>
      </x:c>
      <x:c r="I46" s="1500">
        <x:v>0</x:v>
      </x:c>
      <x:c r="J46" s="1501" t="s">
        <x:v>1058</x:v>
      </x:c>
    </x:row>
    <x:row r="47" spans="1:11">
      <x:c r="B47" s="1494" t="s">
        <x:v>996</x:v>
      </x:c>
      <x:c r="C47" s="1502"/>
      <x:c r="D47" s="1502"/>
      <x:c r="E47" s="1500">
        <x:f t="shared" si="4"/>
        <x:v>2114349.5156459999</x:v>
      </x:c>
      <x:c r="F47" s="1500">
        <x:v>2114349.5156459999</x:v>
      </x:c>
      <x:c r="G47" s="1500">
        <x:v>0</x:v>
      </x:c>
      <x:c r="H47" s="1500">
        <x:v>0</x:v>
      </x:c>
      <x:c r="I47" s="1500">
        <x:v>0</x:v>
      </x:c>
      <x:c r="J47" s="1501" t="s">
        <x:v>1039</x:v>
      </x:c>
    </x:row>
    <x:row r="48" spans="1:11">
      <x:c r="B48" s="1494" t="s">
        <x:v>997</x:v>
      </x:c>
      <x:c r="C48" s="1498"/>
      <x:c r="D48" s="1498"/>
      <x:c r="E48" s="1500">
        <x:f t="shared" si="4"/>
        <x:v>81028181.911205947</x:v>
      </x:c>
      <x:c r="F48" s="1500">
        <x:v>81028181.911205947</x:v>
      </x:c>
      <x:c r="G48" s="1500">
        <x:v>0</x:v>
      </x:c>
      <x:c r="H48" s="1500">
        <x:v>0</x:v>
      </x:c>
      <x:c r="I48" s="1500">
        <x:v>0</x:v>
      </x:c>
      <x:c r="J48" s="1501" t="s">
        <x:v>1039</x:v>
      </x:c>
    </x:row>
    <x:row r="49" spans="1:12">
      <x:c r="B49" s="1494" t="s">
        <x:v>998</x:v>
      </x:c>
      <x:c r="C49" s="1498"/>
      <x:c r="D49" s="1498"/>
      <x:c r="E49" s="1500">
        <x:f t="shared" si="4"/>
        <x:v>92724.843763000186</x:v>
      </x:c>
      <x:c r="F49" s="1500">
        <x:v>92724.843763000186</x:v>
      </x:c>
      <x:c r="G49" s="1500">
        <x:v>0</x:v>
      </x:c>
      <x:c r="H49" s="1500">
        <x:v>0</x:v>
      </x:c>
      <x:c r="I49" s="1500">
        <x:v>0</x:v>
      </x:c>
      <x:c r="J49" s="1501" t="s">
        <x:v>1039</x:v>
      </x:c>
    </x:row>
    <x:row r="50" spans="1:12">
      <x:c r="B50" s="1494" t="s">
        <x:v>999</x:v>
      </x:c>
      <x:c r="C50" s="1498"/>
      <x:c r="D50" s="1498"/>
      <x:c r="E50" s="1500">
        <x:f t="shared" si="4"/>
        <x:v>1223775.9442030541</x:v>
      </x:c>
      <x:c r="F50" s="1500">
        <x:v>1223775.9442030541</x:v>
      </x:c>
      <x:c r="G50" s="1500">
        <x:v>0</x:v>
      </x:c>
      <x:c r="H50" s="1500">
        <x:v>0</x:v>
      </x:c>
      <x:c r="I50" s="1500">
        <x:v>0</x:v>
      </x:c>
      <x:c r="J50" s="1501" t="s">
        <x:v>1039</x:v>
      </x:c>
    </x:row>
    <x:row r="51" spans="1:12">
      <x:c r="B51" s="1494" t="s">
        <x:v>1000</x:v>
      </x:c>
      <x:c r="C51" s="1498"/>
      <x:c r="D51" s="1498"/>
      <x:c r="E51" s="1500">
        <x:f t="shared" si="4"/>
        <x:v>0</x:v>
      </x:c>
      <x:c r="F51" s="1500">
        <x:f>-H51</x:f>
        <x:v>-472248286</x:v>
      </x:c>
      <x:c r="G51" s="1500"/>
      <x:c r="H51" s="1500">
        <x:v>472248286</x:v>
      </x:c>
      <x:c r="I51" s="1500"/>
      <x:c r="J51" s="1501" t="s">
        <x:v>1040</x:v>
      </x:c>
    </x:row>
    <x:row r="52" spans="1:12" ht="25.5">
      <x:c r="B52" s="1494" t="s">
        <x:v>1001</x:v>
      </x:c>
      <x:c r="C52" s="1498"/>
      <x:c r="D52" s="1498"/>
      <x:c r="E52" s="1500">
        <x:f t="shared" si="4"/>
        <x:v>539101258.86181796</x:v>
      </x:c>
      <x:c r="F52" s="1500">
        <x:v>539101258.86181796</x:v>
      </x:c>
      <x:c r="G52" s="1500">
        <x:v>0</x:v>
      </x:c>
      <x:c r="H52" s="1500">
        <x:v>0</x:v>
      </x:c>
      <x:c r="I52" s="1500">
        <x:v>0</x:v>
      </x:c>
      <x:c r="J52" s="1501" t="s">
        <x:v>1014</x:v>
      </x:c>
    </x:row>
    <x:row r="53" spans="1:12">
      <x:c r="B53" s="1494" t="s">
        <x:v>1002</x:v>
      </x:c>
      <x:c r="C53" s="1498"/>
      <x:c r="D53" s="1498"/>
      <x:c r="E53" s="1500">
        <x:f t="shared" si="4"/>
        <x:v>37523410.608723491</x:v>
      </x:c>
      <x:c r="F53" s="1500">
        <x:v>37523410.608723491</x:v>
      </x:c>
      <x:c r="G53" s="1500">
        <x:v>0</x:v>
      </x:c>
      <x:c r="H53" s="1500">
        <x:v>0</x:v>
      </x:c>
      <x:c r="I53" s="1500">
        <x:v>0</x:v>
      </x:c>
      <x:c r="J53" s="1501" t="s">
        <x:v>1039</x:v>
      </x:c>
    </x:row>
    <x:row r="54" spans="1:12">
      <x:c r="B54" s="1494" t="s">
        <x:v>619</x:v>
      </x:c>
      <x:c r="C54" s="1498"/>
      <x:c r="D54" s="1498"/>
      <x:c r="E54" s="1500">
        <x:f t="shared" si="4"/>
        <x:v>8237241.4082345013</x:v>
      </x:c>
      <x:c r="F54" s="1500">
        <x:v>8237241.4082345013</x:v>
      </x:c>
      <x:c r="G54" s="1500">
        <x:v>0</x:v>
      </x:c>
      <x:c r="H54" s="1500">
        <x:v>0</x:v>
      </x:c>
      <x:c r="I54" s="1500">
        <x:v>0</x:v>
      </x:c>
      <x:c r="J54" s="1501" t="s">
        <x:v>1039</x:v>
      </x:c>
    </x:row>
    <x:row r="55" spans="1:12" ht="25.5">
      <x:c r="B55" s="1494" t="s">
        <x:v>752</x:v>
      </x:c>
      <x:c r="C55" s="1498"/>
      <x:c r="D55" s="1498"/>
      <x:c r="E55" s="1500">
        <x:f t="shared" si="4"/>
        <x:v>1311768.1915029995</x:v>
      </x:c>
      <x:c r="F55" s="1500">
        <x:v>1311768.1915029995</x:v>
      </x:c>
      <x:c r="G55" s="1500">
        <x:v>0</x:v>
      </x:c>
      <x:c r="H55" s="1500">
        <x:v>0</x:v>
      </x:c>
      <x:c r="I55" s="1500">
        <x:v>0</x:v>
      </x:c>
      <x:c r="J55" s="1501" t="s">
        <x:v>1041</x:v>
      </x:c>
    </x:row>
    <x:row r="56" spans="1:12">
      <x:c r="B56" s="1494" t="s">
        <x:v>594</x:v>
      </x:c>
      <x:c r="C56" s="1498"/>
      <x:c r="D56" s="1499"/>
      <x:c r="E56" s="1500">
        <x:f t="shared" si="4"/>
        <x:v>1903097.937316502</x:v>
      </x:c>
      <x:c r="F56" s="1500">
        <x:v>1903097.937316502</x:v>
      </x:c>
      <x:c r="G56" s="1500">
        <x:v>0</x:v>
      </x:c>
      <x:c r="H56" s="1500">
        <x:v>0</x:v>
      </x:c>
      <x:c r="I56" s="1500">
        <x:v>0</x:v>
      </x:c>
      <x:c r="J56" s="1501" t="s">
        <x:v>1039</x:v>
      </x:c>
    </x:row>
    <x:row r="57" spans="1:12">
      <x:c r="B57" s="1494" t="s">
        <x:v>595</x:v>
      </x:c>
      <x:c r="C57" s="1498"/>
      <x:c r="D57" s="1498"/>
      <x:c r="E57" s="1500">
        <x:f t="shared" si="4"/>
        <x:v>5265042.9262194987</x:v>
      </x:c>
      <x:c r="F57" s="1500">
        <x:v>5265042.9262194987</x:v>
      </x:c>
      <x:c r="G57" s="1500">
        <x:v>0</x:v>
      </x:c>
      <x:c r="H57" s="1500">
        <x:v>0</x:v>
      </x:c>
      <x:c r="I57" s="1500">
        <x:v>0</x:v>
      </x:c>
      <x:c r="J57" s="1501" t="s">
        <x:v>1039</x:v>
      </x:c>
    </x:row>
    <x:row r="58" spans="1:12">
      <x:c r="B58" s="1494" t="s">
        <x:v>1003</x:v>
      </x:c>
      <x:c r="C58" s="1498"/>
      <x:c r="D58" s="1498"/>
      <x:c r="E58" s="1500">
        <x:f t="shared" si="4"/>
        <x:v>723113.69980000006</x:v>
      </x:c>
      <x:c r="F58" s="1500">
        <x:v>723113.69980000006</x:v>
      </x:c>
      <x:c r="G58" s="1500">
        <x:v>0</x:v>
      </x:c>
      <x:c r="H58" s="1500">
        <x:v>0</x:v>
      </x:c>
      <x:c r="I58" s="1500">
        <x:v>0</x:v>
      </x:c>
      <x:c r="J58" s="1501" t="s">
        <x:v>1039</x:v>
      </x:c>
    </x:row>
    <x:row r="59" spans="1:12" s="962" customFormat="1" ht="25.5">
      <x:c r="A59" s="849"/>
      <x:c r="B59" s="1494" t="s">
        <x:v>754</x:v>
      </x:c>
      <x:c r="C59" s="1498"/>
      <x:c r="D59" s="1498"/>
      <x:c r="E59" s="1500">
        <x:f t="shared" si="4"/>
        <x:v>46188383.956936508</x:v>
      </x:c>
      <x:c r="F59" s="1500">
        <x:v>46188383.956936508</x:v>
      </x:c>
      <x:c r="G59" s="1500">
        <x:v>0</x:v>
      </x:c>
      <x:c r="H59" s="1500">
        <x:v>0</x:v>
      </x:c>
      <x:c r="I59" s="1500">
        <x:v>0</x:v>
      </x:c>
      <x:c r="J59" s="1501" t="s">
        <x:v>1042</x:v>
      </x:c>
      <x:c r="K59" s="849"/>
      <x:c r="L59" s="849"/>
    </x:row>
    <x:row r="60" spans="1:12" s="962" customFormat="1">
      <x:c r="A60" s="849"/>
      <x:c r="B60" s="1494" t="s">
        <x:v>1004</x:v>
      </x:c>
      <x:c r="C60" s="1498"/>
      <x:c r="D60" s="1498"/>
      <x:c r="E60" s="1500">
        <x:f t="shared" si="4"/>
        <x:v>-111416.9889615024</x:v>
      </x:c>
      <x:c r="F60" s="1500">
        <x:v>-111416.9889615024</x:v>
      </x:c>
      <x:c r="G60" s="1500">
        <x:v>0</x:v>
      </x:c>
      <x:c r="H60" s="1500">
        <x:v>0</x:v>
      </x:c>
      <x:c r="I60" s="1500">
        <x:v>0</x:v>
      </x:c>
      <x:c r="J60" s="1501" t="s">
        <x:v>1039</x:v>
      </x:c>
      <x:c r="K60" s="1495"/>
      <x:c r="L60" s="849"/>
    </x:row>
    <x:row r="61" spans="1:12" s="999" customFormat="1" ht="25.5">
      <x:c r="A61" s="849"/>
      <x:c r="B61" s="1494" t="s">
        <x:v>574</x:v>
      </x:c>
      <x:c r="C61" s="1498"/>
      <x:c r="D61" s="1498"/>
      <x:c r="E61" s="1500">
        <x:f t="shared" si="4"/>
        <x:v>399452.36606999999</x:v>
      </x:c>
      <x:c r="F61" s="1500">
        <x:v>0</x:v>
      </x:c>
      <x:c r="G61" s="1500">
        <x:v>0</x:v>
      </x:c>
      <x:c r="H61" s="1500">
        <x:v>399452.36606999999</x:v>
      </x:c>
      <x:c r="I61" s="1500">
        <x:v>0</x:v>
      </x:c>
      <x:c r="J61" s="1501" t="s">
        <x:v>1042</x:v>
      </x:c>
      <x:c r="K61" s="1495"/>
      <x:c r="L61" s="849"/>
    </x:row>
    <x:row r="62" spans="1:12" s="962" customFormat="1">
      <x:c r="B62" s="1288" t="s">
        <x:v>843</x:v>
      </x:c>
      <x:c r="C62" s="1289"/>
      <x:c r="D62" s="1290"/>
      <x:c r="E62" s="1291">
        <x:f>SUM(E35:E61)</x:f>
        <x:v>871112132.09930301</x:v>
      </x:c>
      <x:c r="F62" s="1291">
        <x:f>SUM(F35:F61)</x:f>
        <x:v>220787757.96539146</x:v>
      </x:c>
      <x:c r="G62" s="1291">
        <x:f t="shared" ref="G62:I62" si="5">SUM(G35:G61)</x:f>
        <x:v>0</x:v>
      </x:c>
      <x:c r="H62" s="1291">
        <x:f t="shared" si="5"/>
        <x:v>650324374.13391149</x:v>
      </x:c>
      <x:c r="I62" s="1291">
        <x:f t="shared" si="5"/>
        <x:v>0</x:v>
      </x:c>
      <x:c r="J62" s="1292"/>
    </x:row>
    <x:row r="63" spans="1:12" s="962" customFormat="1">
      <x:c r="B63" s="1022"/>
      <x:c r="C63" s="1023"/>
      <x:c r="D63" s="1290"/>
      <x:c r="E63" s="1293"/>
      <x:c r="F63" s="1293"/>
      <x:c r="G63" s="1293"/>
      <x:c r="H63" s="1293"/>
      <x:c r="I63" s="1293"/>
      <x:c r="J63" s="1292"/>
    </x:row>
    <x:row r="64" spans="1:12" s="962" customFormat="1">
      <x:c r="B64" s="1024" t="s">
        <x:v>844</x:v>
      </x:c>
      <x:c r="C64" s="1025"/>
      <x:c r="D64" s="1294"/>
      <x:c r="E64" s="1287">
        <x:f>F64+G64+H64+I64</x:f>
        <x:v>0</x:v>
      </x:c>
      <x:c r="F64" s="1264">
        <x:v>0</x:v>
      </x:c>
      <x:c r="G64" s="1264">
        <x:v>0</x:v>
      </x:c>
      <x:c r="H64" s="1264">
        <x:v>0</x:v>
      </x:c>
      <x:c r="I64" s="1264"/>
      <x:c r="J64" s="1295"/>
    </x:row>
    <x:row r="65" spans="1:132" s="962" customFormat="1">
      <x:c r="B65" s="1024" t="s">
        <x:v>845</x:v>
      </x:c>
      <x:c r="C65" s="1025"/>
      <x:c r="D65" s="1294"/>
      <x:c r="E65" s="1287">
        <x:f>F65+G65+H65+I65</x:f>
        <x:v>-2133633.4578415002</x:v>
      </x:c>
      <x:c r="F65" s="1264">
        <x:f>-F46</x:f>
        <x:v>-344053.69</x:v>
      </x:c>
      <x:c r="G65" s="1264">
        <x:f t="shared" ref="G65:I65" si="6">-G46</x:f>
        <x:v>0</x:v>
      </x:c>
      <x:c r="H65" s="1264">
        <x:f t="shared" si="6"/>
        <x:v>-1789579.7678415</x:v>
      </x:c>
      <x:c r="I65" s="1264">
        <x:f t="shared" si="6"/>
        <x:v>0</x:v>
      </x:c>
      <x:c r="J65" s="1295"/>
    </x:row>
    <x:row r="66" spans="1:132" s="962" customFormat="1">
      <x:c r="B66" s="1024" t="s">
        <x:v>846</x:v>
      </x:c>
      <x:c r="C66" s="1025"/>
      <x:c r="D66" s="1294"/>
      <x:c r="E66" s="1287">
        <x:f>F66+G66+H66+I66</x:f>
        <x:v>-539101258.86181796</x:v>
      </x:c>
      <x:c r="F66" s="1264">
        <x:f>-F52</x:f>
        <x:v>-539101258.86181796</x:v>
      </x:c>
      <x:c r="G66" s="1264">
        <x:v>0</x:v>
      </x:c>
      <x:c r="H66" s="1264">
        <x:v>0</x:v>
      </x:c>
      <x:c r="I66" s="1264">
        <x:v>0</x:v>
      </x:c>
      <x:c r="J66" s="1295"/>
    </x:row>
    <x:row r="67" spans="1:132" s="962" customFormat="1">
      <x:c r="B67" s="1296" t="s">
        <x:v>847</x:v>
      </x:c>
      <x:c r="C67" s="1297"/>
      <x:c r="D67" s="1294"/>
      <x:c r="E67" s="1287">
        <x:f>F67+G67+H67+I67</x:f>
        <x:v>-46188383.956936508</x:v>
      </x:c>
      <x:c r="F67" s="1264">
        <x:f>-F59</x:f>
        <x:v>-46188383.956936508</x:v>
      </x:c>
      <x:c r="G67" s="1264">
        <x:v>0</x:v>
      </x:c>
      <x:c r="H67" s="1264">
        <x:v>0</x:v>
      </x:c>
      <x:c r="I67" s="1264">
        <x:v>0</x:v>
      </x:c>
      <x:c r="J67" s="1295"/>
    </x:row>
    <x:row r="68" spans="1:132" s="962" customFormat="1">
      <x:c r="B68" s="1022"/>
      <x:c r="C68" s="1023"/>
      <x:c r="D68" s="1290"/>
      <x:c r="E68" s="1293"/>
      <x:c r="F68" s="1293"/>
      <x:c r="G68" s="1293"/>
      <x:c r="H68" s="1293"/>
      <x:c r="I68" s="1293"/>
      <x:c r="J68" s="1292"/>
    </x:row>
    <x:row r="69" spans="1:132" s="962" customFormat="1">
      <x:c r="B69" s="1298" t="s">
        <x:v>848</x:v>
      </x:c>
      <x:c r="C69" s="1299"/>
      <x:c r="D69" s="1300"/>
      <x:c r="E69" s="1301">
        <x:f>SUM(E62:E68)</x:f>
        <x:v>283688855.82270706</x:v>
      </x:c>
      <x:c r="F69" s="1301">
        <x:f>SUM(F62:F68)</x:f>
        <x:v>-364845938.54336298</x:v>
      </x:c>
      <x:c r="G69" s="1301">
        <x:f>SUM(G62:G68)</x:f>
        <x:v>0</x:v>
      </x:c>
      <x:c r="H69" s="1301">
        <x:f>SUM(H62:H68)</x:f>
        <x:v>648534794.36607003</x:v>
      </x:c>
      <x:c r="I69" s="1301">
        <x:f>SUM(I62:I68)</x:f>
        <x:v>0</x:v>
      </x:c>
      <x:c r="J69" s="1302"/>
    </x:row>
    <x:row r="70" spans="1:132" s="962" customFormat="1">
      <x:c r="B70" s="1303"/>
      <x:c r="C70" s="1304"/>
      <x:c r="D70" s="1305"/>
      <x:c r="E70" s="1306"/>
      <x:c r="F70" s="1306"/>
      <x:c r="G70" s="1306"/>
      <x:c r="H70" s="1306"/>
      <x:c r="I70" s="1306"/>
      <x:c r="J70" s="1307"/>
    </x:row>
    <x:row r="71" spans="1:132" s="962" customFormat="1">
      <x:c r="B71" s="1308" t="s">
        <x:v>440</x:v>
      </x:c>
      <x:c r="C71" s="1309"/>
      <x:c r="D71" s="1310"/>
      <x:c r="E71" s="1306"/>
      <x:c r="F71" s="1306"/>
      <x:c r="G71" s="1306"/>
      <x:c r="H71" s="1306"/>
      <x:c r="I71" s="1311">
        <x:f>'Appendix A'!$H$15</x:f>
        <x:v>0.14571045293834373</x:v>
      </x:c>
      <x:c r="J71" s="1307"/>
    </x:row>
    <x:row r="72" spans="1:132" s="962" customFormat="1">
      <x:c r="B72" s="1308" t="s">
        <x:v>446</x:v>
      </x:c>
      <x:c r="C72" s="1309"/>
      <x:c r="D72" s="1305"/>
      <x:c r="E72" s="1306"/>
      <x:c r="F72" s="1306"/>
      <x:c r="G72" s="1306"/>
      <x:c r="H72" s="1311">
        <x:f>'Appendix A'!$H$30</x:f>
        <x:v>0.21137778864147769</x:v>
      </x:c>
      <x:c r="I72" s="1306"/>
      <x:c r="J72" s="1307"/>
    </x:row>
    <x:row r="73" spans="1:132" s="964" customFormat="1">
      <x:c r="A73" s="962"/>
      <x:c r="B73" s="1308" t="s">
        <x:v>849</x:v>
      </x:c>
      <x:c r="C73" s="1309"/>
      <x:c r="D73" s="1305"/>
      <x:c r="E73" s="1306"/>
      <x:c r="F73" s="1306"/>
      <x:c r="G73" s="1311">
        <x:v>1</x:v>
      </x:c>
      <x:c r="H73" s="1306"/>
      <x:c r="I73" s="1306"/>
      <x:c r="J73" s="1307"/>
      <x:c r="K73" s="962"/>
      <x:c r="L73" s="962"/>
    </x:row>
    <x:row r="74" spans="1:132" s="964" customFormat="1">
      <x:c r="A74" s="962"/>
      <x:c r="B74" s="1308" t="s">
        <x:v>850</x:v>
      </x:c>
      <x:c r="C74" s="1309"/>
      <x:c r="D74" s="1305"/>
      <x:c r="E74" s="1306"/>
      <x:c r="F74" s="1311">
        <x:v>0</x:v>
      </x:c>
      <x:c r="G74" s="1306"/>
      <x:c r="H74" s="1306"/>
      <x:c r="I74" s="1306"/>
      <x:c r="J74" s="1307"/>
      <x:c r="K74" s="962"/>
      <x:c r="L74" s="962"/>
    </x:row>
    <x:row r="75" spans="1:132" s="964" customFormat="1">
      <x:c r="A75" s="962"/>
      <x:c r="B75" s="1312" t="s">
        <x:v>851</x:v>
      </x:c>
      <x:c r="C75" s="1309"/>
      <x:c r="D75" s="1305"/>
      <x:c r="E75" s="1306">
        <x:f>SUM(F75:I75)</x:f>
        <x:v>137085850.69015536</x:v>
      </x:c>
      <x:c r="F75" s="1306">
        <x:f>F69*F74</x:f>
        <x:v>0</x:v>
      </x:c>
      <x:c r="G75" s="1306">
        <x:f>G73*G69</x:f>
        <x:v>0</x:v>
      </x:c>
      <x:c r="H75" s="1306">
        <x:f>H69*H72</x:f>
        <x:v>137085850.69015536</x:v>
      </x:c>
      <x:c r="I75" s="1306">
        <x:f>I69*I71</x:f>
        <x:v>0</x:v>
      </x:c>
      <x:c r="J75" s="1307"/>
      <x:c r="M75" s="1030"/>
      <x:c r="N75" s="1030"/>
      <x:c r="O75" s="1030"/>
      <x:c r="P75" s="1030"/>
      <x:c r="Q75" s="1030"/>
      <x:c r="R75" s="1030"/>
      <x:c r="S75" s="1030"/>
      <x:c r="T75" s="1030"/>
      <x:c r="U75" s="1030"/>
      <x:c r="V75" s="1030"/>
      <x:c r="W75" s="1030"/>
      <x:c r="X75" s="1030"/>
      <x:c r="Y75" s="1030"/>
      <x:c r="Z75" s="1030"/>
      <x:c r="AA75" s="1030"/>
      <x:c r="AB75" s="1030"/>
      <x:c r="AC75" s="1030"/>
      <x:c r="AD75" s="1030"/>
      <x:c r="AE75" s="1030"/>
      <x:c r="AF75" s="1030"/>
      <x:c r="AG75" s="1030"/>
      <x:c r="AH75" s="1030"/>
      <x:c r="AI75" s="1030"/>
      <x:c r="AJ75" s="1030"/>
      <x:c r="AK75" s="1030"/>
      <x:c r="AL75" s="1030"/>
      <x:c r="AM75" s="1030"/>
      <x:c r="AN75" s="1030"/>
      <x:c r="AO75" s="1030"/>
      <x:c r="AP75" s="1030"/>
      <x:c r="AQ75" s="1030"/>
      <x:c r="AR75" s="1030"/>
      <x:c r="AS75" s="1030"/>
      <x:c r="AT75" s="1030"/>
      <x:c r="AU75" s="1030"/>
      <x:c r="AV75" s="1030"/>
      <x:c r="AW75" s="1030"/>
      <x:c r="AX75" s="1030"/>
      <x:c r="AY75" s="1030"/>
      <x:c r="AZ75" s="1030"/>
      <x:c r="BA75" s="1030"/>
      <x:c r="BB75" s="1030"/>
      <x:c r="BC75" s="1030"/>
      <x:c r="BD75" s="1030"/>
      <x:c r="BE75" s="1030"/>
      <x:c r="BF75" s="1030"/>
      <x:c r="BG75" s="1030"/>
      <x:c r="BH75" s="1030"/>
      <x:c r="BI75" s="1030"/>
      <x:c r="BJ75" s="1030"/>
      <x:c r="BK75" s="1030"/>
      <x:c r="BL75" s="1030"/>
      <x:c r="BM75" s="1030"/>
      <x:c r="BN75" s="1030"/>
      <x:c r="BO75" s="1030"/>
      <x:c r="BP75" s="1030"/>
      <x:c r="BQ75" s="1030"/>
      <x:c r="BR75" s="1030"/>
      <x:c r="BS75" s="1030"/>
      <x:c r="BT75" s="1030"/>
      <x:c r="BU75" s="1030"/>
      <x:c r="BV75" s="1030"/>
      <x:c r="BW75" s="1030"/>
      <x:c r="BX75" s="1030"/>
      <x:c r="BY75" s="1030"/>
      <x:c r="BZ75" s="1030"/>
      <x:c r="CA75" s="1030"/>
      <x:c r="CB75" s="1030"/>
      <x:c r="CC75" s="1030"/>
      <x:c r="CD75" s="1030"/>
      <x:c r="CE75" s="1030"/>
      <x:c r="CF75" s="1030"/>
      <x:c r="CG75" s="1030"/>
      <x:c r="CH75" s="1030"/>
      <x:c r="CI75" s="1030"/>
      <x:c r="CJ75" s="1030"/>
      <x:c r="CK75" s="1030"/>
      <x:c r="CL75" s="1030"/>
      <x:c r="CM75" s="1030"/>
      <x:c r="CN75" s="1030"/>
      <x:c r="CO75" s="1030"/>
      <x:c r="CP75" s="1030"/>
      <x:c r="CQ75" s="1030"/>
      <x:c r="CR75" s="1030"/>
      <x:c r="CS75" s="1030"/>
      <x:c r="CT75" s="1030"/>
      <x:c r="CU75" s="1030"/>
      <x:c r="CV75" s="1030"/>
      <x:c r="CW75" s="1030"/>
      <x:c r="CX75" s="1030"/>
      <x:c r="CY75" s="1030"/>
      <x:c r="CZ75" s="1030"/>
      <x:c r="DA75" s="1030"/>
      <x:c r="DB75" s="1030"/>
      <x:c r="DC75" s="1030"/>
      <x:c r="DD75" s="1030"/>
      <x:c r="DE75" s="1030"/>
      <x:c r="DF75" s="1030"/>
      <x:c r="DG75" s="1030"/>
      <x:c r="DH75" s="1030"/>
      <x:c r="DI75" s="1030"/>
      <x:c r="DJ75" s="1030"/>
      <x:c r="DK75" s="1030"/>
      <x:c r="DL75" s="1030"/>
      <x:c r="DM75" s="1030"/>
      <x:c r="DN75" s="1030"/>
      <x:c r="DO75" s="1030"/>
      <x:c r="DP75" s="1030"/>
      <x:c r="DQ75" s="1030"/>
      <x:c r="DR75" s="1030"/>
      <x:c r="DS75" s="1030"/>
      <x:c r="DT75" s="1030"/>
      <x:c r="DU75" s="1030"/>
      <x:c r="DV75" s="1030"/>
      <x:c r="DW75" s="1030"/>
      <x:c r="DX75" s="1030"/>
      <x:c r="DY75" s="1030"/>
      <x:c r="DZ75" s="1030"/>
      <x:c r="EA75" s="1030"/>
      <x:c r="EB75" s="1030"/>
    </x:row>
    <x:row r="76" spans="1:132" s="964" customFormat="1">
      <x:c r="A76" s="962"/>
      <x:c r="B76" s="1026"/>
      <x:c r="C76" s="1021"/>
      <x:c r="D76" s="1027"/>
      <x:c r="E76" s="1028"/>
      <x:c r="F76" s="1028"/>
      <x:c r="G76" s="1028"/>
      <x:c r="H76" s="1028"/>
      <x:c r="I76" s="1028"/>
      <x:c r="J76" s="1029"/>
      <x:c r="M76" s="1030"/>
      <x:c r="N76" s="1030"/>
      <x:c r="O76" s="1030"/>
      <x:c r="P76" s="1030"/>
      <x:c r="Q76" s="1030"/>
      <x:c r="R76" s="1030"/>
      <x:c r="S76" s="1030"/>
      <x:c r="T76" s="1030"/>
      <x:c r="U76" s="1030"/>
      <x:c r="V76" s="1030"/>
      <x:c r="W76" s="1030"/>
      <x:c r="X76" s="1030"/>
      <x:c r="Y76" s="1030"/>
      <x:c r="Z76" s="1030"/>
      <x:c r="AA76" s="1030"/>
      <x:c r="AB76" s="1030"/>
      <x:c r="AC76" s="1030"/>
      <x:c r="AD76" s="1030"/>
      <x:c r="AE76" s="1030"/>
      <x:c r="AF76" s="1030"/>
      <x:c r="AG76" s="1030"/>
      <x:c r="AH76" s="1030"/>
      <x:c r="AI76" s="1030"/>
      <x:c r="AJ76" s="1030"/>
      <x:c r="AK76" s="1030"/>
      <x:c r="AL76" s="1030"/>
      <x:c r="AM76" s="1030"/>
      <x:c r="AN76" s="1030"/>
      <x:c r="AO76" s="1030"/>
      <x:c r="AP76" s="1030"/>
      <x:c r="AQ76" s="1030"/>
      <x:c r="AR76" s="1030"/>
      <x:c r="AS76" s="1030"/>
      <x:c r="AT76" s="1030"/>
      <x:c r="AU76" s="1030"/>
      <x:c r="AV76" s="1030"/>
      <x:c r="AW76" s="1030"/>
      <x:c r="AX76" s="1030"/>
      <x:c r="AY76" s="1030"/>
      <x:c r="AZ76" s="1030"/>
      <x:c r="BA76" s="1030"/>
      <x:c r="BB76" s="1030"/>
      <x:c r="BC76" s="1030"/>
      <x:c r="BD76" s="1030"/>
      <x:c r="BE76" s="1030"/>
      <x:c r="BF76" s="1030"/>
      <x:c r="BG76" s="1030"/>
      <x:c r="BH76" s="1030"/>
      <x:c r="BI76" s="1030"/>
      <x:c r="BJ76" s="1030"/>
      <x:c r="BK76" s="1030"/>
      <x:c r="BL76" s="1030"/>
      <x:c r="BM76" s="1030"/>
      <x:c r="BN76" s="1030"/>
      <x:c r="BO76" s="1030"/>
      <x:c r="BP76" s="1030"/>
      <x:c r="BQ76" s="1030"/>
      <x:c r="BR76" s="1030"/>
      <x:c r="BS76" s="1030"/>
      <x:c r="BT76" s="1030"/>
      <x:c r="BU76" s="1030"/>
      <x:c r="BV76" s="1030"/>
      <x:c r="BW76" s="1030"/>
      <x:c r="BX76" s="1030"/>
      <x:c r="BY76" s="1030"/>
      <x:c r="BZ76" s="1030"/>
      <x:c r="CA76" s="1030"/>
      <x:c r="CB76" s="1030"/>
      <x:c r="CC76" s="1030"/>
      <x:c r="CD76" s="1030"/>
      <x:c r="CE76" s="1030"/>
      <x:c r="CF76" s="1030"/>
      <x:c r="CG76" s="1030"/>
      <x:c r="CH76" s="1030"/>
      <x:c r="CI76" s="1030"/>
      <x:c r="CJ76" s="1030"/>
      <x:c r="CK76" s="1030"/>
      <x:c r="CL76" s="1030"/>
      <x:c r="CM76" s="1030"/>
      <x:c r="CN76" s="1030"/>
      <x:c r="CO76" s="1030"/>
      <x:c r="CP76" s="1030"/>
      <x:c r="CQ76" s="1030"/>
      <x:c r="CR76" s="1030"/>
      <x:c r="CS76" s="1030"/>
      <x:c r="CT76" s="1030"/>
      <x:c r="CU76" s="1030"/>
      <x:c r="CV76" s="1030"/>
      <x:c r="CW76" s="1030"/>
      <x:c r="CX76" s="1030"/>
      <x:c r="CY76" s="1030"/>
      <x:c r="CZ76" s="1030"/>
      <x:c r="DA76" s="1030"/>
      <x:c r="DB76" s="1030"/>
      <x:c r="DC76" s="1030"/>
      <x:c r="DD76" s="1030"/>
      <x:c r="DE76" s="1030"/>
      <x:c r="DF76" s="1030"/>
      <x:c r="DG76" s="1030"/>
      <x:c r="DH76" s="1030"/>
      <x:c r="DI76" s="1030"/>
      <x:c r="DJ76" s="1030"/>
      <x:c r="DK76" s="1030"/>
      <x:c r="DL76" s="1030"/>
      <x:c r="DM76" s="1030"/>
      <x:c r="DN76" s="1030"/>
      <x:c r="DO76" s="1030"/>
      <x:c r="DP76" s="1030"/>
      <x:c r="DQ76" s="1030"/>
      <x:c r="DR76" s="1030"/>
      <x:c r="DS76" s="1030"/>
      <x:c r="DT76" s="1030"/>
      <x:c r="DU76" s="1030"/>
      <x:c r="DV76" s="1030"/>
      <x:c r="DW76" s="1030"/>
      <x:c r="DX76" s="1030"/>
      <x:c r="DY76" s="1030"/>
      <x:c r="DZ76" s="1030"/>
      <x:c r="EA76" s="1030"/>
      <x:c r="EB76" s="1030"/>
    </x:row>
    <x:row r="77" spans="1:132" s="964" customFormat="1">
      <x:c r="B77" s="1031" t="s">
        <x:v>31</x:v>
      </x:c>
      <x:c r="C77" s="1031"/>
      <x:c r="D77" s="1032"/>
      <x:c r="E77" s="1033"/>
      <x:c r="F77" s="1032"/>
      <x:c r="G77" s="1034"/>
      <x:c r="H77" s="1035"/>
      <x:c r="I77" s="1036"/>
      <x:c r="J77" s="1037"/>
      <x:c r="K77" s="1030"/>
      <x:c r="L77" s="1030"/>
      <x:c r="M77" s="1030"/>
      <x:c r="N77" s="1030"/>
      <x:c r="O77" s="1030"/>
      <x:c r="P77" s="1030"/>
      <x:c r="Q77" s="1030"/>
      <x:c r="R77" s="1030"/>
      <x:c r="S77" s="1030"/>
      <x:c r="T77" s="1030"/>
      <x:c r="U77" s="1030"/>
      <x:c r="V77" s="1030"/>
      <x:c r="W77" s="1030"/>
      <x:c r="X77" s="1030"/>
      <x:c r="Y77" s="1030"/>
      <x:c r="Z77" s="1030"/>
      <x:c r="AA77" s="1030"/>
      <x:c r="AB77" s="1030"/>
      <x:c r="AC77" s="1030"/>
      <x:c r="AD77" s="1030"/>
      <x:c r="AE77" s="1030"/>
      <x:c r="AF77" s="1030"/>
      <x:c r="AG77" s="1030"/>
      <x:c r="AH77" s="1030"/>
      <x:c r="AI77" s="1030"/>
      <x:c r="AJ77" s="1030"/>
      <x:c r="AK77" s="1030"/>
      <x:c r="AL77" s="1030"/>
      <x:c r="AM77" s="1030"/>
      <x:c r="AN77" s="1030"/>
      <x:c r="AO77" s="1030"/>
      <x:c r="AP77" s="1030"/>
      <x:c r="AQ77" s="1030"/>
      <x:c r="AR77" s="1030"/>
      <x:c r="AS77" s="1030"/>
      <x:c r="AT77" s="1030"/>
      <x:c r="AU77" s="1030"/>
      <x:c r="AV77" s="1030"/>
      <x:c r="AW77" s="1030"/>
      <x:c r="AX77" s="1030"/>
      <x:c r="AY77" s="1030"/>
      <x:c r="AZ77" s="1030"/>
      <x:c r="BA77" s="1030"/>
      <x:c r="BB77" s="1030"/>
      <x:c r="BC77" s="1030"/>
      <x:c r="BD77" s="1030"/>
      <x:c r="BE77" s="1030"/>
      <x:c r="BF77" s="1030"/>
      <x:c r="BG77" s="1030"/>
      <x:c r="BH77" s="1030"/>
      <x:c r="BI77" s="1030"/>
      <x:c r="BJ77" s="1030"/>
      <x:c r="BK77" s="1030"/>
      <x:c r="BL77" s="1030"/>
      <x:c r="BM77" s="1030"/>
      <x:c r="BN77" s="1030"/>
      <x:c r="BO77" s="1030"/>
      <x:c r="BP77" s="1030"/>
      <x:c r="BQ77" s="1030"/>
      <x:c r="BR77" s="1030"/>
      <x:c r="BS77" s="1030"/>
      <x:c r="BT77" s="1030"/>
      <x:c r="BU77" s="1030"/>
      <x:c r="BV77" s="1030"/>
      <x:c r="BW77" s="1030"/>
      <x:c r="BX77" s="1030"/>
      <x:c r="BY77" s="1030"/>
      <x:c r="BZ77" s="1030"/>
      <x:c r="CA77" s="1030"/>
      <x:c r="CB77" s="1030"/>
      <x:c r="CC77" s="1030"/>
      <x:c r="CD77" s="1030"/>
      <x:c r="CE77" s="1030"/>
      <x:c r="CF77" s="1030"/>
      <x:c r="CG77" s="1030"/>
      <x:c r="CH77" s="1030"/>
      <x:c r="CI77" s="1030"/>
      <x:c r="CJ77" s="1030"/>
      <x:c r="CK77" s="1030"/>
      <x:c r="CL77" s="1030"/>
      <x:c r="CM77" s="1030"/>
      <x:c r="CN77" s="1030"/>
      <x:c r="CO77" s="1030"/>
      <x:c r="CP77" s="1030"/>
      <x:c r="CQ77" s="1030"/>
      <x:c r="CR77" s="1030"/>
      <x:c r="CS77" s="1030"/>
      <x:c r="CT77" s="1030"/>
      <x:c r="CU77" s="1030"/>
      <x:c r="CV77" s="1030"/>
      <x:c r="CW77" s="1030"/>
      <x:c r="CX77" s="1030"/>
      <x:c r="CY77" s="1030"/>
      <x:c r="CZ77" s="1030"/>
      <x:c r="DA77" s="1030"/>
      <x:c r="DB77" s="1030"/>
      <x:c r="DC77" s="1030"/>
      <x:c r="DD77" s="1030"/>
      <x:c r="DE77" s="1030"/>
      <x:c r="DF77" s="1030"/>
      <x:c r="DG77" s="1030"/>
      <x:c r="DH77" s="1030"/>
      <x:c r="DI77" s="1030"/>
      <x:c r="DJ77" s="1030"/>
      <x:c r="DK77" s="1030"/>
      <x:c r="DL77" s="1030"/>
      <x:c r="DM77" s="1030"/>
      <x:c r="DN77" s="1030"/>
      <x:c r="DO77" s="1030"/>
      <x:c r="DP77" s="1030"/>
      <x:c r="DQ77" s="1030"/>
      <x:c r="DR77" s="1030"/>
      <x:c r="DS77" s="1030"/>
      <x:c r="DT77" s="1030"/>
      <x:c r="DU77" s="1030"/>
      <x:c r="DV77" s="1030"/>
      <x:c r="DW77" s="1030"/>
      <x:c r="DX77" s="1030"/>
      <x:c r="DY77" s="1030"/>
      <x:c r="DZ77" s="1030"/>
      <x:c r="EA77" s="1030"/>
      <x:c r="EB77" s="1030"/>
    </x:row>
    <x:row r="78" spans="1:132" s="964" customFormat="1">
      <x:c r="B78" s="1514" t="s">
        <x:v>939</x:v>
      </x:c>
      <x:c r="C78" s="1514"/>
      <x:c r="D78" s="1514"/>
      <x:c r="E78" s="1514"/>
      <x:c r="F78" s="1514"/>
      <x:c r="G78" s="1514"/>
      <x:c r="H78" s="1514"/>
      <x:c r="I78" s="1514"/>
      <x:c r="J78" s="1039"/>
      <x:c r="K78" s="1030"/>
      <x:c r="L78" s="1030"/>
      <x:c r="M78" s="1030"/>
      <x:c r="N78" s="1030"/>
      <x:c r="O78" s="1030"/>
      <x:c r="P78" s="1030"/>
      <x:c r="Q78" s="1030"/>
      <x:c r="R78" s="1030"/>
      <x:c r="S78" s="1030"/>
      <x:c r="T78" s="1030"/>
      <x:c r="U78" s="1030"/>
      <x:c r="V78" s="1030"/>
      <x:c r="W78" s="1030"/>
      <x:c r="X78" s="1030"/>
      <x:c r="Y78" s="1030"/>
      <x:c r="Z78" s="1030"/>
      <x:c r="AA78" s="1030"/>
      <x:c r="AB78" s="1030"/>
      <x:c r="AC78" s="1030"/>
      <x:c r="AD78" s="1030"/>
      <x:c r="AE78" s="1030"/>
      <x:c r="AF78" s="1030"/>
      <x:c r="AG78" s="1030"/>
      <x:c r="AH78" s="1030"/>
      <x:c r="AI78" s="1030"/>
      <x:c r="AJ78" s="1030"/>
      <x:c r="AK78" s="1030"/>
      <x:c r="AL78" s="1030"/>
      <x:c r="AM78" s="1030"/>
      <x:c r="AN78" s="1030"/>
      <x:c r="AO78" s="1030"/>
      <x:c r="AP78" s="1030"/>
      <x:c r="AQ78" s="1030"/>
      <x:c r="AR78" s="1030"/>
      <x:c r="AS78" s="1030"/>
      <x:c r="AT78" s="1030"/>
      <x:c r="AU78" s="1030"/>
      <x:c r="AV78" s="1030"/>
      <x:c r="AW78" s="1030"/>
      <x:c r="AX78" s="1030"/>
      <x:c r="AY78" s="1030"/>
      <x:c r="AZ78" s="1030"/>
      <x:c r="BA78" s="1030"/>
      <x:c r="BB78" s="1030"/>
      <x:c r="BC78" s="1030"/>
      <x:c r="BD78" s="1030"/>
      <x:c r="BE78" s="1030"/>
      <x:c r="BF78" s="1030"/>
      <x:c r="BG78" s="1030"/>
      <x:c r="BH78" s="1030"/>
      <x:c r="BI78" s="1030"/>
      <x:c r="BJ78" s="1030"/>
      <x:c r="BK78" s="1030"/>
      <x:c r="BL78" s="1030"/>
      <x:c r="BM78" s="1030"/>
      <x:c r="BN78" s="1030"/>
      <x:c r="BO78" s="1030"/>
      <x:c r="BP78" s="1030"/>
      <x:c r="BQ78" s="1030"/>
      <x:c r="BR78" s="1030"/>
      <x:c r="BS78" s="1030"/>
      <x:c r="BT78" s="1030"/>
      <x:c r="BU78" s="1030"/>
      <x:c r="BV78" s="1030"/>
      <x:c r="BW78" s="1030"/>
      <x:c r="BX78" s="1030"/>
      <x:c r="BY78" s="1030"/>
      <x:c r="BZ78" s="1030"/>
      <x:c r="CA78" s="1030"/>
      <x:c r="CB78" s="1030"/>
      <x:c r="CC78" s="1030"/>
      <x:c r="CD78" s="1030"/>
      <x:c r="CE78" s="1030"/>
      <x:c r="CF78" s="1030"/>
      <x:c r="CG78" s="1030"/>
      <x:c r="CH78" s="1030"/>
      <x:c r="CI78" s="1030"/>
      <x:c r="CJ78" s="1030"/>
      <x:c r="CK78" s="1030"/>
      <x:c r="CL78" s="1030"/>
      <x:c r="CM78" s="1030"/>
      <x:c r="CN78" s="1030"/>
      <x:c r="CO78" s="1030"/>
      <x:c r="CP78" s="1030"/>
      <x:c r="CQ78" s="1030"/>
      <x:c r="CR78" s="1030"/>
      <x:c r="CS78" s="1030"/>
      <x:c r="CT78" s="1030"/>
      <x:c r="CU78" s="1030"/>
      <x:c r="CV78" s="1030"/>
      <x:c r="CW78" s="1030"/>
      <x:c r="CX78" s="1030"/>
      <x:c r="CY78" s="1030"/>
      <x:c r="CZ78" s="1030"/>
      <x:c r="DA78" s="1030"/>
      <x:c r="DB78" s="1030"/>
      <x:c r="DC78" s="1030"/>
      <x:c r="DD78" s="1030"/>
      <x:c r="DE78" s="1030"/>
      <x:c r="DF78" s="1030"/>
      <x:c r="DG78" s="1030"/>
      <x:c r="DH78" s="1030"/>
      <x:c r="DI78" s="1030"/>
      <x:c r="DJ78" s="1030"/>
      <x:c r="DK78" s="1030"/>
      <x:c r="DL78" s="1030"/>
      <x:c r="DM78" s="1030"/>
      <x:c r="DN78" s="1030"/>
      <x:c r="DO78" s="1030"/>
      <x:c r="DP78" s="1030"/>
      <x:c r="DQ78" s="1030"/>
      <x:c r="DR78" s="1030"/>
      <x:c r="DS78" s="1030"/>
      <x:c r="DT78" s="1030"/>
      <x:c r="DU78" s="1030"/>
      <x:c r="DV78" s="1030"/>
      <x:c r="DW78" s="1030"/>
      <x:c r="DX78" s="1030"/>
      <x:c r="DY78" s="1030"/>
      <x:c r="DZ78" s="1030"/>
      <x:c r="EA78" s="1030"/>
      <x:c r="EB78" s="1030"/>
    </x:row>
    <x:row r="79" spans="1:132" s="964" customFormat="1">
      <x:c r="B79" s="1040" t="s">
        <x:v>901</x:v>
      </x:c>
      <x:c r="C79" s="1040"/>
      <x:c r="D79" s="1032"/>
      <x:c r="E79" s="1038"/>
      <x:c r="F79" s="1032"/>
      <x:c r="G79" s="1032"/>
      <x:c r="H79" s="1036"/>
      <x:c r="I79" s="1036"/>
      <x:c r="J79" s="1037"/>
      <x:c r="K79" s="1030"/>
      <x:c r="L79" s="1030"/>
      <x:c r="M79" s="1030"/>
      <x:c r="N79" s="1030"/>
      <x:c r="O79" s="1030"/>
      <x:c r="P79" s="1030"/>
      <x:c r="Q79" s="1030"/>
      <x:c r="R79" s="1030"/>
      <x:c r="S79" s="1030"/>
      <x:c r="T79" s="1030"/>
      <x:c r="U79" s="1030"/>
      <x:c r="V79" s="1030"/>
      <x:c r="W79" s="1030"/>
      <x:c r="X79" s="1030"/>
      <x:c r="Y79" s="1030"/>
      <x:c r="Z79" s="1030"/>
      <x:c r="AA79" s="1030"/>
      <x:c r="AB79" s="1030"/>
      <x:c r="AC79" s="1030"/>
      <x:c r="AD79" s="1030"/>
      <x:c r="AE79" s="1030"/>
      <x:c r="AF79" s="1030"/>
      <x:c r="AG79" s="1030"/>
      <x:c r="AH79" s="1030"/>
      <x:c r="AI79" s="1030"/>
      <x:c r="AJ79" s="1030"/>
      <x:c r="AK79" s="1030"/>
      <x:c r="AL79" s="1030"/>
      <x:c r="AM79" s="1030"/>
      <x:c r="AN79" s="1030"/>
      <x:c r="AO79" s="1030"/>
      <x:c r="AP79" s="1030"/>
      <x:c r="AQ79" s="1030"/>
      <x:c r="AR79" s="1030"/>
      <x:c r="AS79" s="1030"/>
      <x:c r="AT79" s="1030"/>
      <x:c r="AU79" s="1030"/>
      <x:c r="AV79" s="1030"/>
      <x:c r="AW79" s="1030"/>
      <x:c r="AX79" s="1030"/>
      <x:c r="AY79" s="1030"/>
      <x:c r="AZ79" s="1030"/>
      <x:c r="BA79" s="1030"/>
      <x:c r="BB79" s="1030"/>
      <x:c r="BC79" s="1030"/>
      <x:c r="BD79" s="1030"/>
      <x:c r="BE79" s="1030"/>
      <x:c r="BF79" s="1030"/>
      <x:c r="BG79" s="1030"/>
      <x:c r="BH79" s="1030"/>
      <x:c r="BI79" s="1030"/>
      <x:c r="BJ79" s="1030"/>
      <x:c r="BK79" s="1030"/>
      <x:c r="BL79" s="1030"/>
      <x:c r="BM79" s="1030"/>
      <x:c r="BN79" s="1030"/>
      <x:c r="BO79" s="1030"/>
      <x:c r="BP79" s="1030"/>
      <x:c r="BQ79" s="1030"/>
      <x:c r="BR79" s="1030"/>
      <x:c r="BS79" s="1030"/>
      <x:c r="BT79" s="1030"/>
      <x:c r="BU79" s="1030"/>
      <x:c r="BV79" s="1030"/>
      <x:c r="BW79" s="1030"/>
      <x:c r="BX79" s="1030"/>
      <x:c r="BY79" s="1030"/>
      <x:c r="BZ79" s="1030"/>
      <x:c r="CA79" s="1030"/>
      <x:c r="CB79" s="1030"/>
      <x:c r="CC79" s="1030"/>
      <x:c r="CD79" s="1030"/>
      <x:c r="CE79" s="1030"/>
      <x:c r="CF79" s="1030"/>
      <x:c r="CG79" s="1030"/>
      <x:c r="CH79" s="1030"/>
      <x:c r="CI79" s="1030"/>
      <x:c r="CJ79" s="1030"/>
      <x:c r="CK79" s="1030"/>
      <x:c r="CL79" s="1030"/>
      <x:c r="CM79" s="1030"/>
      <x:c r="CN79" s="1030"/>
      <x:c r="CO79" s="1030"/>
      <x:c r="CP79" s="1030"/>
      <x:c r="CQ79" s="1030"/>
      <x:c r="CR79" s="1030"/>
      <x:c r="CS79" s="1030"/>
      <x:c r="CT79" s="1030"/>
      <x:c r="CU79" s="1030"/>
      <x:c r="CV79" s="1030"/>
      <x:c r="CW79" s="1030"/>
      <x:c r="CX79" s="1030"/>
      <x:c r="CY79" s="1030"/>
      <x:c r="CZ79" s="1030"/>
      <x:c r="DA79" s="1030"/>
      <x:c r="DB79" s="1030"/>
      <x:c r="DC79" s="1030"/>
      <x:c r="DD79" s="1030"/>
      <x:c r="DE79" s="1030"/>
      <x:c r="DF79" s="1030"/>
      <x:c r="DG79" s="1030"/>
      <x:c r="DH79" s="1030"/>
      <x:c r="DI79" s="1030"/>
      <x:c r="DJ79" s="1030"/>
      <x:c r="DK79" s="1030"/>
      <x:c r="DL79" s="1030"/>
      <x:c r="DM79" s="1030"/>
      <x:c r="DN79" s="1030"/>
      <x:c r="DO79" s="1030"/>
      <x:c r="DP79" s="1030"/>
      <x:c r="DQ79" s="1030"/>
      <x:c r="DR79" s="1030"/>
      <x:c r="DS79" s="1030"/>
      <x:c r="DT79" s="1030"/>
      <x:c r="DU79" s="1030"/>
      <x:c r="DV79" s="1030"/>
      <x:c r="DW79" s="1030"/>
      <x:c r="DX79" s="1030"/>
      <x:c r="DY79" s="1030"/>
      <x:c r="DZ79" s="1030"/>
      <x:c r="EA79" s="1030"/>
      <x:c r="EB79" s="1030"/>
    </x:row>
    <x:row r="80" spans="1:132" s="962" customFormat="1">
      <x:c r="A80" s="964"/>
      <x:c r="B80" s="1040" t="s">
        <x:v>902</x:v>
      </x:c>
      <x:c r="C80" s="1040"/>
      <x:c r="D80" s="1032"/>
      <x:c r="E80" s="1038"/>
      <x:c r="F80" s="1032"/>
      <x:c r="G80" s="1032"/>
      <x:c r="H80" s="1036"/>
      <x:c r="I80" s="1036"/>
      <x:c r="J80" s="1039"/>
      <x:c r="K80" s="1030"/>
      <x:c r="L80" s="1030"/>
      <x:c r="M80" s="999"/>
      <x:c r="N80" s="999"/>
      <x:c r="O80" s="999"/>
      <x:c r="P80" s="999"/>
      <x:c r="Q80" s="999"/>
      <x:c r="R80" s="999"/>
      <x:c r="S80" s="999"/>
      <x:c r="T80" s="999"/>
      <x:c r="U80" s="999"/>
      <x:c r="V80" s="999"/>
      <x:c r="W80" s="999"/>
      <x:c r="X80" s="999"/>
      <x:c r="Y80" s="999"/>
      <x:c r="Z80" s="999"/>
      <x:c r="AA80" s="999"/>
      <x:c r="AB80" s="999"/>
      <x:c r="AC80" s="999"/>
      <x:c r="AD80" s="999"/>
      <x:c r="AE80" s="999"/>
      <x:c r="AF80" s="999"/>
      <x:c r="AG80" s="999"/>
      <x:c r="AH80" s="999"/>
      <x:c r="AI80" s="999"/>
      <x:c r="AJ80" s="999"/>
      <x:c r="AK80" s="999"/>
      <x:c r="AL80" s="999"/>
      <x:c r="AM80" s="999"/>
      <x:c r="AN80" s="999"/>
      <x:c r="AO80" s="999"/>
      <x:c r="AP80" s="999"/>
      <x:c r="AQ80" s="999"/>
      <x:c r="AR80" s="999"/>
      <x:c r="AS80" s="999"/>
      <x:c r="AT80" s="999"/>
      <x:c r="AU80" s="999"/>
      <x:c r="AV80" s="999"/>
      <x:c r="AW80" s="999"/>
      <x:c r="AX80" s="999"/>
      <x:c r="AY80" s="999"/>
      <x:c r="AZ80" s="999"/>
      <x:c r="BA80" s="999"/>
      <x:c r="BB80" s="999"/>
      <x:c r="BC80" s="999"/>
      <x:c r="BD80" s="999"/>
      <x:c r="BE80" s="999"/>
      <x:c r="BF80" s="999"/>
      <x:c r="BG80" s="999"/>
      <x:c r="BH80" s="999"/>
      <x:c r="BI80" s="999"/>
      <x:c r="BJ80" s="999"/>
      <x:c r="BK80" s="999"/>
      <x:c r="BL80" s="999"/>
      <x:c r="BM80" s="999"/>
      <x:c r="BN80" s="999"/>
      <x:c r="BO80" s="999"/>
      <x:c r="BP80" s="999"/>
      <x:c r="BQ80" s="999"/>
      <x:c r="BR80" s="999"/>
      <x:c r="BS80" s="999"/>
      <x:c r="BT80" s="999"/>
      <x:c r="BU80" s="999"/>
      <x:c r="BV80" s="999"/>
      <x:c r="BW80" s="999"/>
      <x:c r="BX80" s="999"/>
      <x:c r="BY80" s="999"/>
      <x:c r="BZ80" s="999"/>
      <x:c r="CA80" s="999"/>
      <x:c r="CB80" s="999"/>
      <x:c r="CC80" s="999"/>
      <x:c r="CD80" s="999"/>
      <x:c r="CE80" s="999"/>
      <x:c r="CF80" s="999"/>
      <x:c r="CG80" s="999"/>
      <x:c r="CH80" s="999"/>
      <x:c r="CI80" s="999"/>
      <x:c r="CJ80" s="999"/>
      <x:c r="CK80" s="999"/>
      <x:c r="CL80" s="999"/>
      <x:c r="CM80" s="999"/>
      <x:c r="CN80" s="999"/>
      <x:c r="CO80" s="999"/>
      <x:c r="CP80" s="999"/>
      <x:c r="CQ80" s="999"/>
      <x:c r="CR80" s="999"/>
      <x:c r="CS80" s="999"/>
      <x:c r="CT80" s="999"/>
      <x:c r="CU80" s="999"/>
      <x:c r="CV80" s="999"/>
      <x:c r="CW80" s="999"/>
      <x:c r="CX80" s="999"/>
      <x:c r="CY80" s="999"/>
      <x:c r="CZ80" s="999"/>
      <x:c r="DA80" s="999"/>
      <x:c r="DB80" s="999"/>
      <x:c r="DC80" s="999"/>
      <x:c r="DD80" s="999"/>
      <x:c r="DE80" s="999"/>
      <x:c r="DF80" s="999"/>
      <x:c r="DG80" s="999"/>
      <x:c r="DH80" s="999"/>
      <x:c r="DI80" s="999"/>
      <x:c r="DJ80" s="999"/>
      <x:c r="DK80" s="999"/>
      <x:c r="DL80" s="999"/>
      <x:c r="DM80" s="999"/>
      <x:c r="DN80" s="999"/>
      <x:c r="DO80" s="999"/>
      <x:c r="DP80" s="999"/>
      <x:c r="DQ80" s="999"/>
      <x:c r="DR80" s="999"/>
      <x:c r="DS80" s="999"/>
      <x:c r="DT80" s="999"/>
      <x:c r="DU80" s="999"/>
      <x:c r="DV80" s="999"/>
      <x:c r="DW80" s="999"/>
      <x:c r="DX80" s="999"/>
      <x:c r="DY80" s="999"/>
      <x:c r="DZ80" s="999"/>
      <x:c r="EA80" s="999"/>
      <x:c r="EB80" s="999"/>
    </x:row>
    <x:row r="81" spans="1:132" s="965" customFormat="1">
      <x:c r="A81" s="964"/>
      <x:c r="B81" s="1040" t="s">
        <x:v>903</x:v>
      </x:c>
      <x:c r="C81" s="1040"/>
      <x:c r="D81" s="1032"/>
      <x:c r="E81" s="1038"/>
      <x:c r="F81" s="1032"/>
      <x:c r="G81" s="1032"/>
      <x:c r="H81" s="1036"/>
      <x:c r="I81" s="1036"/>
      <x:c r="J81" s="1037"/>
      <x:c r="K81" s="1030"/>
      <x:c r="L81" s="1030"/>
      <x:c r="M81" s="1018"/>
      <x:c r="N81" s="1018"/>
      <x:c r="O81" s="1018"/>
      <x:c r="P81" s="1018"/>
      <x:c r="Q81" s="1018"/>
      <x:c r="R81" s="1018"/>
      <x:c r="S81" s="1018"/>
      <x:c r="T81" s="1018"/>
      <x:c r="U81" s="1018"/>
      <x:c r="V81" s="1018"/>
      <x:c r="W81" s="1018"/>
      <x:c r="X81" s="1018"/>
      <x:c r="Y81" s="1018"/>
      <x:c r="Z81" s="1018"/>
      <x:c r="AA81" s="1018"/>
      <x:c r="AB81" s="1018"/>
      <x:c r="AC81" s="1018"/>
      <x:c r="AD81" s="1018"/>
      <x:c r="AE81" s="1018"/>
      <x:c r="AF81" s="1018"/>
      <x:c r="AG81" s="1018"/>
      <x:c r="AH81" s="1018"/>
      <x:c r="AI81" s="1018"/>
      <x:c r="AJ81" s="1018"/>
      <x:c r="AK81" s="1018"/>
      <x:c r="AL81" s="1018"/>
      <x:c r="AM81" s="1018"/>
      <x:c r="AN81" s="1018"/>
      <x:c r="AO81" s="1018"/>
      <x:c r="AP81" s="1018"/>
      <x:c r="AQ81" s="1018"/>
      <x:c r="AR81" s="1018"/>
      <x:c r="AS81" s="1018"/>
      <x:c r="AT81" s="1018"/>
      <x:c r="AU81" s="1018"/>
      <x:c r="AV81" s="1018"/>
      <x:c r="AW81" s="1018"/>
      <x:c r="AX81" s="1018"/>
      <x:c r="AY81" s="1018"/>
      <x:c r="AZ81" s="1018"/>
      <x:c r="BA81" s="1018"/>
      <x:c r="BB81" s="1018"/>
      <x:c r="BC81" s="1018"/>
      <x:c r="BD81" s="1018"/>
      <x:c r="BE81" s="1018"/>
      <x:c r="BF81" s="1018"/>
      <x:c r="BG81" s="1018"/>
      <x:c r="BH81" s="1018"/>
      <x:c r="BI81" s="1018"/>
      <x:c r="BJ81" s="1018"/>
      <x:c r="BK81" s="1018"/>
      <x:c r="BL81" s="1018"/>
      <x:c r="BM81" s="1018"/>
      <x:c r="BN81" s="1018"/>
      <x:c r="BO81" s="1018"/>
      <x:c r="BP81" s="1018"/>
      <x:c r="BQ81" s="1018"/>
      <x:c r="BR81" s="1018"/>
      <x:c r="BS81" s="1018"/>
      <x:c r="BT81" s="1018"/>
      <x:c r="BU81" s="1018"/>
      <x:c r="BV81" s="1018"/>
      <x:c r="BW81" s="1018"/>
      <x:c r="BX81" s="1018"/>
      <x:c r="BY81" s="1018"/>
      <x:c r="BZ81" s="1018"/>
      <x:c r="CA81" s="1018"/>
      <x:c r="CB81" s="1018"/>
      <x:c r="CC81" s="1018"/>
      <x:c r="CD81" s="1018"/>
      <x:c r="CE81" s="1018"/>
      <x:c r="CF81" s="1018"/>
      <x:c r="CG81" s="1018"/>
      <x:c r="CH81" s="1018"/>
      <x:c r="CI81" s="1018"/>
      <x:c r="CJ81" s="1018"/>
      <x:c r="CK81" s="1018"/>
      <x:c r="CL81" s="1018"/>
      <x:c r="CM81" s="1018"/>
      <x:c r="CN81" s="1018"/>
      <x:c r="CO81" s="1018"/>
      <x:c r="CP81" s="1018"/>
      <x:c r="CQ81" s="1018"/>
      <x:c r="CR81" s="1018"/>
      <x:c r="CS81" s="1018"/>
      <x:c r="CT81" s="1018"/>
      <x:c r="CU81" s="1018"/>
      <x:c r="CV81" s="1018"/>
      <x:c r="CW81" s="1018"/>
      <x:c r="CX81" s="1018"/>
      <x:c r="CY81" s="1018"/>
      <x:c r="CZ81" s="1018"/>
      <x:c r="DA81" s="1018"/>
      <x:c r="DB81" s="1018"/>
      <x:c r="DC81" s="1018"/>
      <x:c r="DD81" s="1018"/>
      <x:c r="DE81" s="1018"/>
      <x:c r="DF81" s="1018"/>
      <x:c r="DG81" s="1018"/>
      <x:c r="DH81" s="1018"/>
      <x:c r="DI81" s="1018"/>
      <x:c r="DJ81" s="1018"/>
      <x:c r="DK81" s="1018"/>
      <x:c r="DL81" s="1018"/>
      <x:c r="DM81" s="1018"/>
      <x:c r="DN81" s="1018"/>
      <x:c r="DO81" s="1018"/>
      <x:c r="DP81" s="1018"/>
      <x:c r="DQ81" s="1018"/>
      <x:c r="DR81" s="1018"/>
      <x:c r="DS81" s="1018"/>
      <x:c r="DT81" s="1018"/>
      <x:c r="DU81" s="1018"/>
      <x:c r="DV81" s="1018"/>
      <x:c r="DW81" s="1018"/>
      <x:c r="DX81" s="1018"/>
      <x:c r="DY81" s="1018"/>
      <x:c r="DZ81" s="1018"/>
      <x:c r="EA81" s="1018"/>
      <x:c r="EB81" s="1018"/>
    </x:row>
    <x:row r="82" spans="1:132" s="965" customFormat="1">
      <x:c r="A82" s="964"/>
      <x:c r="B82" s="1515" t="s">
        <x:v>558</x:v>
      </x:c>
      <x:c r="C82" s="1515"/>
      <x:c r="D82" s="1515"/>
      <x:c r="E82" s="1515"/>
      <x:c r="F82" s="1515"/>
      <x:c r="G82" s="1515"/>
      <x:c r="H82" s="1515"/>
      <x:c r="I82" s="1515"/>
      <x:c r="J82" s="1212"/>
      <x:c r="K82" s="999"/>
      <x:c r="L82" s="999"/>
      <x:c r="M82" s="1018"/>
      <x:c r="N82" s="1018"/>
      <x:c r="O82" s="1018"/>
      <x:c r="P82" s="1018"/>
      <x:c r="Q82" s="1018"/>
      <x:c r="R82" s="1018"/>
      <x:c r="S82" s="1018"/>
      <x:c r="T82" s="1018"/>
      <x:c r="U82" s="1018"/>
      <x:c r="V82" s="1018"/>
      <x:c r="W82" s="1018"/>
      <x:c r="X82" s="1018"/>
      <x:c r="Y82" s="1018"/>
      <x:c r="Z82" s="1018"/>
      <x:c r="AA82" s="1018"/>
      <x:c r="AB82" s="1018"/>
      <x:c r="AC82" s="1018"/>
      <x:c r="AD82" s="1018"/>
      <x:c r="AE82" s="1018"/>
      <x:c r="AF82" s="1018"/>
      <x:c r="AG82" s="1018"/>
      <x:c r="AH82" s="1018"/>
      <x:c r="AI82" s="1018"/>
      <x:c r="AJ82" s="1018"/>
      <x:c r="AK82" s="1018"/>
      <x:c r="AL82" s="1018"/>
      <x:c r="AM82" s="1018"/>
      <x:c r="AN82" s="1018"/>
      <x:c r="AO82" s="1018"/>
      <x:c r="AP82" s="1018"/>
      <x:c r="AQ82" s="1018"/>
      <x:c r="AR82" s="1018"/>
      <x:c r="AS82" s="1018"/>
      <x:c r="AT82" s="1018"/>
      <x:c r="AU82" s="1018"/>
      <x:c r="AV82" s="1018"/>
      <x:c r="AW82" s="1018"/>
      <x:c r="AX82" s="1018"/>
      <x:c r="AY82" s="1018"/>
      <x:c r="AZ82" s="1018"/>
      <x:c r="BA82" s="1018"/>
      <x:c r="BB82" s="1018"/>
      <x:c r="BC82" s="1018"/>
      <x:c r="BD82" s="1018"/>
      <x:c r="BE82" s="1018"/>
      <x:c r="BF82" s="1018"/>
      <x:c r="BG82" s="1018"/>
      <x:c r="BH82" s="1018"/>
      <x:c r="BI82" s="1018"/>
      <x:c r="BJ82" s="1018"/>
      <x:c r="BK82" s="1018"/>
      <x:c r="BL82" s="1018"/>
      <x:c r="BM82" s="1018"/>
      <x:c r="BN82" s="1018"/>
      <x:c r="BO82" s="1018"/>
      <x:c r="BP82" s="1018"/>
      <x:c r="BQ82" s="1018"/>
      <x:c r="BR82" s="1018"/>
      <x:c r="BS82" s="1018"/>
      <x:c r="BT82" s="1018"/>
      <x:c r="BU82" s="1018"/>
      <x:c r="BV82" s="1018"/>
      <x:c r="BW82" s="1018"/>
      <x:c r="BX82" s="1018"/>
      <x:c r="BY82" s="1018"/>
      <x:c r="BZ82" s="1018"/>
      <x:c r="CA82" s="1018"/>
      <x:c r="CB82" s="1018"/>
      <x:c r="CC82" s="1018"/>
      <x:c r="CD82" s="1018"/>
      <x:c r="CE82" s="1018"/>
      <x:c r="CF82" s="1018"/>
      <x:c r="CG82" s="1018"/>
      <x:c r="CH82" s="1018"/>
      <x:c r="CI82" s="1018"/>
      <x:c r="CJ82" s="1018"/>
      <x:c r="CK82" s="1018"/>
      <x:c r="CL82" s="1018"/>
      <x:c r="CM82" s="1018"/>
      <x:c r="CN82" s="1018"/>
      <x:c r="CO82" s="1018"/>
      <x:c r="CP82" s="1018"/>
      <x:c r="CQ82" s="1018"/>
      <x:c r="CR82" s="1018"/>
      <x:c r="CS82" s="1018"/>
      <x:c r="CT82" s="1018"/>
      <x:c r="CU82" s="1018"/>
      <x:c r="CV82" s="1018"/>
      <x:c r="CW82" s="1018"/>
      <x:c r="CX82" s="1018"/>
      <x:c r="CY82" s="1018"/>
      <x:c r="CZ82" s="1018"/>
      <x:c r="DA82" s="1018"/>
      <x:c r="DB82" s="1018"/>
      <x:c r="DC82" s="1018"/>
      <x:c r="DD82" s="1018"/>
      <x:c r="DE82" s="1018"/>
      <x:c r="DF82" s="1018"/>
      <x:c r="DG82" s="1018"/>
      <x:c r="DH82" s="1018"/>
      <x:c r="DI82" s="1018"/>
      <x:c r="DJ82" s="1018"/>
      <x:c r="DK82" s="1018"/>
      <x:c r="DL82" s="1018"/>
      <x:c r="DM82" s="1018"/>
      <x:c r="DN82" s="1018"/>
      <x:c r="DO82" s="1018"/>
      <x:c r="DP82" s="1018"/>
      <x:c r="DQ82" s="1018"/>
      <x:c r="DR82" s="1018"/>
      <x:c r="DS82" s="1018"/>
      <x:c r="DT82" s="1018"/>
      <x:c r="DU82" s="1018"/>
      <x:c r="DV82" s="1018"/>
      <x:c r="DW82" s="1018"/>
      <x:c r="DX82" s="1018"/>
      <x:c r="DY82" s="1018"/>
      <x:c r="DZ82" s="1018"/>
      <x:c r="EA82" s="1018"/>
      <x:c r="EB82" s="1018"/>
    </x:row>
    <x:row r="83" spans="1:132" s="963" customFormat="1">
      <x:c r="A83" s="964"/>
      <x:c r="B83" s="1515"/>
      <x:c r="C83" s="1515"/>
      <x:c r="D83" s="1515"/>
      <x:c r="E83" s="1515"/>
      <x:c r="F83" s="1515"/>
      <x:c r="G83" s="1515"/>
      <x:c r="H83" s="1515"/>
      <x:c r="I83" s="1515"/>
      <x:c r="J83" s="1212"/>
      <x:c r="K83" s="1018"/>
      <x:c r="L83" s="1018"/>
      <x:c r="M83" s="1018"/>
      <x:c r="N83" s="1018"/>
      <x:c r="O83" s="1018"/>
      <x:c r="P83" s="1018"/>
      <x:c r="Q83" s="1018"/>
      <x:c r="R83" s="1018"/>
      <x:c r="S83" s="1018"/>
      <x:c r="T83" s="1018"/>
      <x:c r="U83" s="1018"/>
      <x:c r="V83" s="1018"/>
      <x:c r="W83" s="1018"/>
      <x:c r="X83" s="1018"/>
      <x:c r="Y83" s="1018"/>
      <x:c r="Z83" s="1018"/>
      <x:c r="AA83" s="1018"/>
      <x:c r="AB83" s="1018"/>
      <x:c r="AC83" s="1018"/>
      <x:c r="AD83" s="1018"/>
      <x:c r="AE83" s="1018"/>
      <x:c r="AF83" s="1018"/>
      <x:c r="AG83" s="1018"/>
      <x:c r="AH83" s="1018"/>
      <x:c r="AI83" s="1018"/>
      <x:c r="AJ83" s="1018"/>
      <x:c r="AK83" s="1018"/>
      <x:c r="AL83" s="1018"/>
      <x:c r="AM83" s="1018"/>
      <x:c r="AN83" s="1018"/>
      <x:c r="AO83" s="1018"/>
      <x:c r="AP83" s="1018"/>
      <x:c r="AQ83" s="1018"/>
      <x:c r="AR83" s="1018"/>
      <x:c r="AS83" s="1018"/>
      <x:c r="AT83" s="1018"/>
      <x:c r="AU83" s="1018"/>
      <x:c r="AV83" s="1018"/>
      <x:c r="AW83" s="1018"/>
      <x:c r="AX83" s="1018"/>
      <x:c r="AY83" s="1018"/>
      <x:c r="AZ83" s="1018"/>
      <x:c r="BA83" s="1018"/>
      <x:c r="BB83" s="1018"/>
      <x:c r="BC83" s="1018"/>
      <x:c r="BD83" s="1018"/>
      <x:c r="BE83" s="1018"/>
      <x:c r="BF83" s="1018"/>
      <x:c r="BG83" s="1018"/>
      <x:c r="BH83" s="1018"/>
      <x:c r="BI83" s="1018"/>
      <x:c r="BJ83" s="1018"/>
      <x:c r="BK83" s="1018"/>
      <x:c r="BL83" s="1018"/>
      <x:c r="BM83" s="1018"/>
      <x:c r="BN83" s="1018"/>
      <x:c r="BO83" s="1018"/>
      <x:c r="BP83" s="1018"/>
      <x:c r="BQ83" s="1018"/>
      <x:c r="BR83" s="1018"/>
      <x:c r="BS83" s="1018"/>
      <x:c r="BT83" s="1018"/>
      <x:c r="BU83" s="1018"/>
      <x:c r="BV83" s="1018"/>
      <x:c r="BW83" s="1018"/>
      <x:c r="BX83" s="1018"/>
      <x:c r="BY83" s="1018"/>
      <x:c r="BZ83" s="1018"/>
      <x:c r="CA83" s="1018"/>
      <x:c r="CB83" s="1018"/>
      <x:c r="CC83" s="1018"/>
      <x:c r="CD83" s="1018"/>
      <x:c r="CE83" s="1018"/>
      <x:c r="CF83" s="1018"/>
      <x:c r="CG83" s="1018"/>
      <x:c r="CH83" s="1018"/>
      <x:c r="CI83" s="1018"/>
      <x:c r="CJ83" s="1018"/>
      <x:c r="CK83" s="1018"/>
      <x:c r="CL83" s="1018"/>
      <x:c r="CM83" s="1018"/>
      <x:c r="CN83" s="1018"/>
      <x:c r="CO83" s="1018"/>
      <x:c r="CP83" s="1018"/>
      <x:c r="CQ83" s="1018"/>
      <x:c r="CR83" s="1018"/>
      <x:c r="CS83" s="1018"/>
      <x:c r="CT83" s="1018"/>
      <x:c r="CU83" s="1018"/>
      <x:c r="CV83" s="1018"/>
      <x:c r="CW83" s="1018"/>
      <x:c r="CX83" s="1018"/>
      <x:c r="CY83" s="1018"/>
      <x:c r="CZ83" s="1018"/>
      <x:c r="DA83" s="1018"/>
      <x:c r="DB83" s="1018"/>
      <x:c r="DC83" s="1018"/>
      <x:c r="DD83" s="1018"/>
      <x:c r="DE83" s="1018"/>
      <x:c r="DF83" s="1018"/>
      <x:c r="DG83" s="1018"/>
      <x:c r="DH83" s="1018"/>
      <x:c r="DI83" s="1018"/>
      <x:c r="DJ83" s="1018"/>
      <x:c r="DK83" s="1018"/>
      <x:c r="DL83" s="1018"/>
      <x:c r="DM83" s="1018"/>
      <x:c r="DN83" s="1018"/>
      <x:c r="DO83" s="1018"/>
      <x:c r="DP83" s="1018"/>
      <x:c r="DQ83" s="1018"/>
      <x:c r="DR83" s="1018"/>
      <x:c r="DS83" s="1018"/>
      <x:c r="DT83" s="1018"/>
      <x:c r="DU83" s="1018"/>
      <x:c r="DV83" s="1018"/>
      <x:c r="DW83" s="1018"/>
      <x:c r="DX83" s="1018"/>
      <x:c r="DY83" s="1018"/>
      <x:c r="DZ83" s="1018"/>
      <x:c r="EA83" s="1018"/>
      <x:c r="EB83" s="1018"/>
    </x:row>
    <x:row r="84" spans="1:132" s="963" customFormat="1">
      <x:c r="A84" s="962"/>
      <x:c r="B84" s="1041"/>
      <x:c r="C84" s="1026"/>
      <x:c r="D84" s="1027"/>
      <x:c r="E84" s="1042"/>
      <x:c r="F84" s="1043"/>
      <x:c r="G84" s="1027"/>
      <x:c r="H84" s="1044"/>
      <x:c r="I84" s="1045"/>
      <x:c r="J84" s="1029"/>
      <x:c r="K84" s="1018"/>
      <x:c r="L84" s="1018"/>
      <x:c r="M84" s="1018"/>
      <x:c r="N84" s="1018"/>
      <x:c r="O84" s="1018"/>
      <x:c r="P84" s="1018"/>
      <x:c r="Q84" s="1018"/>
      <x:c r="R84" s="1018"/>
      <x:c r="S84" s="1018"/>
      <x:c r="T84" s="1018"/>
      <x:c r="U84" s="1018"/>
      <x:c r="V84" s="1018"/>
      <x:c r="W84" s="1018"/>
      <x:c r="X84" s="1018"/>
      <x:c r="Y84" s="1018"/>
      <x:c r="Z84" s="1018"/>
      <x:c r="AA84" s="1018"/>
      <x:c r="AB84" s="1018"/>
      <x:c r="AC84" s="1018"/>
      <x:c r="AD84" s="1018"/>
      <x:c r="AE84" s="1018"/>
      <x:c r="AF84" s="1018"/>
      <x:c r="AG84" s="1018"/>
      <x:c r="AH84" s="1018"/>
      <x:c r="AI84" s="1018"/>
      <x:c r="AJ84" s="1018"/>
      <x:c r="AK84" s="1018"/>
      <x:c r="AL84" s="1018"/>
      <x:c r="AM84" s="1018"/>
      <x:c r="AN84" s="1018"/>
      <x:c r="AO84" s="1018"/>
      <x:c r="AP84" s="1018"/>
      <x:c r="AQ84" s="1018"/>
      <x:c r="AR84" s="1018"/>
      <x:c r="AS84" s="1018"/>
      <x:c r="AT84" s="1018"/>
      <x:c r="AU84" s="1018"/>
      <x:c r="AV84" s="1018"/>
      <x:c r="AW84" s="1018"/>
      <x:c r="AX84" s="1018"/>
      <x:c r="AY84" s="1018"/>
      <x:c r="AZ84" s="1018"/>
      <x:c r="BA84" s="1018"/>
      <x:c r="BB84" s="1018"/>
      <x:c r="BC84" s="1018"/>
      <x:c r="BD84" s="1018"/>
      <x:c r="BE84" s="1018"/>
      <x:c r="BF84" s="1018"/>
      <x:c r="BG84" s="1018"/>
      <x:c r="BH84" s="1018"/>
      <x:c r="BI84" s="1018"/>
      <x:c r="BJ84" s="1018"/>
      <x:c r="BK84" s="1018"/>
      <x:c r="BL84" s="1018"/>
      <x:c r="BM84" s="1018"/>
      <x:c r="BN84" s="1018"/>
      <x:c r="BO84" s="1018"/>
      <x:c r="BP84" s="1018"/>
      <x:c r="BQ84" s="1018"/>
      <x:c r="BR84" s="1018"/>
      <x:c r="BS84" s="1018"/>
      <x:c r="BT84" s="1018"/>
      <x:c r="BU84" s="1018"/>
      <x:c r="BV84" s="1018"/>
      <x:c r="BW84" s="1018"/>
      <x:c r="BX84" s="1018"/>
      <x:c r="BY84" s="1018"/>
      <x:c r="BZ84" s="1018"/>
      <x:c r="CA84" s="1018"/>
      <x:c r="CB84" s="1018"/>
      <x:c r="CC84" s="1018"/>
      <x:c r="CD84" s="1018"/>
      <x:c r="CE84" s="1018"/>
      <x:c r="CF84" s="1018"/>
      <x:c r="CG84" s="1018"/>
      <x:c r="CH84" s="1018"/>
      <x:c r="CI84" s="1018"/>
      <x:c r="CJ84" s="1018"/>
      <x:c r="CK84" s="1018"/>
      <x:c r="CL84" s="1018"/>
      <x:c r="CM84" s="1018"/>
      <x:c r="CN84" s="1018"/>
      <x:c r="CO84" s="1018"/>
      <x:c r="CP84" s="1018"/>
      <x:c r="CQ84" s="1018"/>
      <x:c r="CR84" s="1018"/>
      <x:c r="CS84" s="1018"/>
      <x:c r="CT84" s="1018"/>
      <x:c r="CU84" s="1018"/>
      <x:c r="CV84" s="1018"/>
      <x:c r="CW84" s="1018"/>
      <x:c r="CX84" s="1018"/>
      <x:c r="CY84" s="1018"/>
      <x:c r="CZ84" s="1018"/>
      <x:c r="DA84" s="1018"/>
      <x:c r="DB84" s="1018"/>
      <x:c r="DC84" s="1018"/>
      <x:c r="DD84" s="1018"/>
      <x:c r="DE84" s="1018"/>
      <x:c r="DF84" s="1018"/>
      <x:c r="DG84" s="1018"/>
      <x:c r="DH84" s="1018"/>
      <x:c r="DI84" s="1018"/>
      <x:c r="DJ84" s="1018"/>
      <x:c r="DK84" s="1018"/>
      <x:c r="DL84" s="1018"/>
      <x:c r="DM84" s="1018"/>
      <x:c r="DN84" s="1018"/>
      <x:c r="DO84" s="1018"/>
      <x:c r="DP84" s="1018"/>
      <x:c r="DQ84" s="1018"/>
      <x:c r="DR84" s="1018"/>
      <x:c r="DS84" s="1018"/>
      <x:c r="DT84" s="1018"/>
      <x:c r="DU84" s="1018"/>
      <x:c r="DV84" s="1018"/>
      <x:c r="DW84" s="1018"/>
      <x:c r="DX84" s="1018"/>
      <x:c r="DY84" s="1018"/>
      <x:c r="DZ84" s="1018"/>
      <x:c r="EA84" s="1018"/>
      <x:c r="EB84" s="1018"/>
    </x:row>
    <x:row r="85" spans="1:132" s="963" customFormat="1">
      <x:c r="A85" s="965"/>
      <x:c r="B85" s="1046" t="s">
        <x:v>872</x:v>
      </x:c>
      <x:c r="C85" s="1046"/>
      <x:c r="D85" s="1046"/>
      <x:c r="E85" s="1047"/>
      <x:c r="F85" s="1048"/>
      <x:c r="G85" s="1048"/>
      <x:c r="H85" s="1048"/>
      <x:c r="I85" s="1048"/>
      <x:c r="J85" s="1213"/>
      <x:c r="K85" s="1018"/>
      <x:c r="L85" s="1018"/>
      <x:c r="M85" s="1018"/>
      <x:c r="N85" s="1018"/>
      <x:c r="O85" s="1018"/>
      <x:c r="P85" s="1018"/>
      <x:c r="Q85" s="1018"/>
      <x:c r="R85" s="1018"/>
      <x:c r="S85" s="1018"/>
      <x:c r="T85" s="1018"/>
      <x:c r="U85" s="1018"/>
      <x:c r="V85" s="1018"/>
      <x:c r="W85" s="1018"/>
      <x:c r="X85" s="1018"/>
      <x:c r="Y85" s="1018"/>
      <x:c r="Z85" s="1018"/>
      <x:c r="AA85" s="1018"/>
      <x:c r="AB85" s="1018"/>
      <x:c r="AC85" s="1018"/>
      <x:c r="AD85" s="1018"/>
      <x:c r="AE85" s="1018"/>
      <x:c r="AF85" s="1018"/>
      <x:c r="AG85" s="1018"/>
      <x:c r="AH85" s="1018"/>
      <x:c r="AI85" s="1018"/>
      <x:c r="AJ85" s="1018"/>
      <x:c r="AK85" s="1018"/>
      <x:c r="AL85" s="1018"/>
      <x:c r="AM85" s="1018"/>
      <x:c r="AN85" s="1018"/>
      <x:c r="AO85" s="1018"/>
      <x:c r="AP85" s="1018"/>
      <x:c r="AQ85" s="1018"/>
      <x:c r="AR85" s="1018"/>
      <x:c r="AS85" s="1018"/>
      <x:c r="AT85" s="1018"/>
      <x:c r="AU85" s="1018"/>
      <x:c r="AV85" s="1018"/>
      <x:c r="AW85" s="1018"/>
      <x:c r="AX85" s="1018"/>
      <x:c r="AY85" s="1018"/>
      <x:c r="AZ85" s="1018"/>
      <x:c r="BA85" s="1018"/>
      <x:c r="BB85" s="1018"/>
      <x:c r="BC85" s="1018"/>
      <x:c r="BD85" s="1018"/>
      <x:c r="BE85" s="1018"/>
      <x:c r="BF85" s="1018"/>
      <x:c r="BG85" s="1018"/>
      <x:c r="BH85" s="1018"/>
      <x:c r="BI85" s="1018"/>
      <x:c r="BJ85" s="1018"/>
      <x:c r="BK85" s="1018"/>
      <x:c r="BL85" s="1018"/>
      <x:c r="BM85" s="1018"/>
      <x:c r="BN85" s="1018"/>
      <x:c r="BO85" s="1018"/>
      <x:c r="BP85" s="1018"/>
      <x:c r="BQ85" s="1018"/>
      <x:c r="BR85" s="1018"/>
      <x:c r="BS85" s="1018"/>
      <x:c r="BT85" s="1018"/>
      <x:c r="BU85" s="1018"/>
      <x:c r="BV85" s="1018"/>
      <x:c r="BW85" s="1018"/>
      <x:c r="BX85" s="1018"/>
      <x:c r="BY85" s="1018"/>
      <x:c r="BZ85" s="1018"/>
      <x:c r="CA85" s="1018"/>
      <x:c r="CB85" s="1018"/>
      <x:c r="CC85" s="1018"/>
      <x:c r="CD85" s="1018"/>
      <x:c r="CE85" s="1018"/>
      <x:c r="CF85" s="1018"/>
      <x:c r="CG85" s="1018"/>
      <x:c r="CH85" s="1018"/>
      <x:c r="CI85" s="1018"/>
      <x:c r="CJ85" s="1018"/>
      <x:c r="CK85" s="1018"/>
      <x:c r="CL85" s="1018"/>
      <x:c r="CM85" s="1018"/>
      <x:c r="CN85" s="1018"/>
      <x:c r="CO85" s="1018"/>
      <x:c r="CP85" s="1018"/>
      <x:c r="CQ85" s="1018"/>
      <x:c r="CR85" s="1018"/>
      <x:c r="CS85" s="1018"/>
      <x:c r="CT85" s="1018"/>
      <x:c r="CU85" s="1018"/>
      <x:c r="CV85" s="1018"/>
      <x:c r="CW85" s="1018"/>
      <x:c r="CX85" s="1018"/>
      <x:c r="CY85" s="1018"/>
      <x:c r="CZ85" s="1018"/>
      <x:c r="DA85" s="1018"/>
      <x:c r="DB85" s="1018"/>
      <x:c r="DC85" s="1018"/>
      <x:c r="DD85" s="1018"/>
      <x:c r="DE85" s="1018"/>
      <x:c r="DF85" s="1018"/>
      <x:c r="DG85" s="1018"/>
      <x:c r="DH85" s="1018"/>
      <x:c r="DI85" s="1018"/>
      <x:c r="DJ85" s="1018"/>
      <x:c r="DK85" s="1018"/>
      <x:c r="DL85" s="1018"/>
      <x:c r="DM85" s="1018"/>
      <x:c r="DN85" s="1018"/>
      <x:c r="DO85" s="1018"/>
      <x:c r="DP85" s="1018"/>
      <x:c r="DQ85" s="1018"/>
      <x:c r="DR85" s="1018"/>
      <x:c r="DS85" s="1018"/>
      <x:c r="DT85" s="1018"/>
      <x:c r="DU85" s="1018"/>
      <x:c r="DV85" s="1018"/>
      <x:c r="DW85" s="1018"/>
      <x:c r="DX85" s="1018"/>
      <x:c r="DY85" s="1018"/>
      <x:c r="DZ85" s="1018"/>
      <x:c r="EA85" s="1018"/>
      <x:c r="EB85" s="1018"/>
    </x:row>
    <x:row r="86" spans="1:132" s="963" customFormat="1">
      <x:c r="A86" s="965"/>
      <x:c r="B86" s="1049"/>
      <x:c r="C86" s="1049"/>
      <x:c r="D86" s="1049"/>
      <x:c r="E86" s="1047"/>
      <x:c r="F86" s="1048"/>
      <x:c r="G86" s="1048"/>
      <x:c r="H86" s="1048"/>
      <x:c r="I86" s="1048"/>
      <x:c r="J86" s="1213"/>
      <x:c r="K86" s="1018"/>
      <x:c r="L86" s="1018"/>
      <x:c r="M86" s="1018"/>
      <x:c r="N86" s="1018"/>
      <x:c r="O86" s="1018"/>
      <x:c r="P86" s="1018"/>
      <x:c r="Q86" s="1018"/>
      <x:c r="R86" s="1018"/>
      <x:c r="S86" s="1018"/>
      <x:c r="T86" s="1018"/>
      <x:c r="U86" s="1018"/>
      <x:c r="V86" s="1018"/>
      <x:c r="W86" s="1018"/>
      <x:c r="X86" s="1018"/>
      <x:c r="Y86" s="1018"/>
      <x:c r="Z86" s="1018"/>
      <x:c r="AA86" s="1018"/>
      <x:c r="AB86" s="1018"/>
      <x:c r="AC86" s="1018"/>
      <x:c r="AD86" s="1018"/>
      <x:c r="AE86" s="1018"/>
      <x:c r="AF86" s="1018"/>
      <x:c r="AG86" s="1018"/>
      <x:c r="AH86" s="1018"/>
      <x:c r="AI86" s="1018"/>
      <x:c r="AJ86" s="1018"/>
      <x:c r="AK86" s="1018"/>
      <x:c r="AL86" s="1018"/>
      <x:c r="AM86" s="1018"/>
      <x:c r="AN86" s="1018"/>
      <x:c r="AO86" s="1018"/>
      <x:c r="AP86" s="1018"/>
      <x:c r="AQ86" s="1018"/>
      <x:c r="AR86" s="1018"/>
      <x:c r="AS86" s="1018"/>
      <x:c r="AT86" s="1018"/>
      <x:c r="AU86" s="1018"/>
      <x:c r="AV86" s="1018"/>
      <x:c r="AW86" s="1018"/>
      <x:c r="AX86" s="1018"/>
      <x:c r="AY86" s="1018"/>
      <x:c r="AZ86" s="1018"/>
      <x:c r="BA86" s="1018"/>
      <x:c r="BB86" s="1018"/>
      <x:c r="BC86" s="1018"/>
      <x:c r="BD86" s="1018"/>
      <x:c r="BE86" s="1018"/>
      <x:c r="BF86" s="1018"/>
      <x:c r="BG86" s="1018"/>
      <x:c r="BH86" s="1018"/>
      <x:c r="BI86" s="1018"/>
      <x:c r="BJ86" s="1018"/>
      <x:c r="BK86" s="1018"/>
      <x:c r="BL86" s="1018"/>
      <x:c r="BM86" s="1018"/>
      <x:c r="BN86" s="1018"/>
      <x:c r="BO86" s="1018"/>
      <x:c r="BP86" s="1018"/>
      <x:c r="BQ86" s="1018"/>
      <x:c r="BR86" s="1018"/>
      <x:c r="BS86" s="1018"/>
      <x:c r="BT86" s="1018"/>
      <x:c r="BU86" s="1018"/>
      <x:c r="BV86" s="1018"/>
      <x:c r="BW86" s="1018"/>
      <x:c r="BX86" s="1018"/>
      <x:c r="BY86" s="1018"/>
      <x:c r="BZ86" s="1018"/>
      <x:c r="CA86" s="1018"/>
      <x:c r="CB86" s="1018"/>
      <x:c r="CC86" s="1018"/>
      <x:c r="CD86" s="1018"/>
      <x:c r="CE86" s="1018"/>
      <x:c r="CF86" s="1018"/>
      <x:c r="CG86" s="1018"/>
      <x:c r="CH86" s="1018"/>
      <x:c r="CI86" s="1018"/>
      <x:c r="CJ86" s="1018"/>
      <x:c r="CK86" s="1018"/>
      <x:c r="CL86" s="1018"/>
      <x:c r="CM86" s="1018"/>
      <x:c r="CN86" s="1018"/>
      <x:c r="CO86" s="1018"/>
      <x:c r="CP86" s="1018"/>
      <x:c r="CQ86" s="1018"/>
      <x:c r="CR86" s="1018"/>
      <x:c r="CS86" s="1018"/>
      <x:c r="CT86" s="1018"/>
      <x:c r="CU86" s="1018"/>
      <x:c r="CV86" s="1018"/>
      <x:c r="CW86" s="1018"/>
      <x:c r="CX86" s="1018"/>
      <x:c r="CY86" s="1018"/>
      <x:c r="CZ86" s="1018"/>
      <x:c r="DA86" s="1018"/>
      <x:c r="DB86" s="1018"/>
      <x:c r="DC86" s="1018"/>
      <x:c r="DD86" s="1018"/>
      <x:c r="DE86" s="1018"/>
      <x:c r="DF86" s="1018"/>
      <x:c r="DG86" s="1018"/>
      <x:c r="DH86" s="1018"/>
      <x:c r="DI86" s="1018"/>
      <x:c r="DJ86" s="1018"/>
      <x:c r="DK86" s="1018"/>
      <x:c r="DL86" s="1018"/>
      <x:c r="DM86" s="1018"/>
      <x:c r="DN86" s="1018"/>
      <x:c r="DO86" s="1018"/>
      <x:c r="DP86" s="1018"/>
      <x:c r="DQ86" s="1018"/>
      <x:c r="DR86" s="1018"/>
      <x:c r="DS86" s="1018"/>
      <x:c r="DT86" s="1018"/>
      <x:c r="DU86" s="1018"/>
      <x:c r="DV86" s="1018"/>
      <x:c r="DW86" s="1018"/>
      <x:c r="DX86" s="1018"/>
      <x:c r="DY86" s="1018"/>
      <x:c r="DZ86" s="1018"/>
      <x:c r="EA86" s="1018"/>
      <x:c r="EB86" s="1018"/>
    </x:row>
    <x:row r="87" spans="1:132" s="963" customFormat="1">
      <x:c r="B87" s="1050"/>
      <x:c r="C87" s="1050"/>
      <x:c r="D87" s="1050"/>
      <x:c r="E87" s="1051"/>
      <x:c r="F87" s="1051"/>
      <x:c r="G87" s="1051"/>
      <x:c r="H87" s="1051"/>
      <x:c r="I87" s="1051"/>
      <x:c r="J87" s="1214"/>
      <x:c r="K87" s="1018"/>
      <x:c r="L87" s="1018"/>
      <x:c r="M87" s="1018"/>
      <x:c r="N87" s="1018"/>
      <x:c r="O87" s="1018"/>
      <x:c r="P87" s="1018"/>
      <x:c r="Q87" s="1018"/>
      <x:c r="R87" s="1018"/>
      <x:c r="S87" s="1018"/>
      <x:c r="T87" s="1018"/>
      <x:c r="U87" s="1018"/>
      <x:c r="V87" s="1018"/>
      <x:c r="W87" s="1018"/>
      <x:c r="X87" s="1018"/>
      <x:c r="Y87" s="1018"/>
      <x:c r="Z87" s="1018"/>
      <x:c r="AA87" s="1018"/>
      <x:c r="AB87" s="1018"/>
      <x:c r="AC87" s="1018"/>
      <x:c r="AD87" s="1018"/>
      <x:c r="AE87" s="1018"/>
      <x:c r="AF87" s="1018"/>
      <x:c r="AG87" s="1018"/>
      <x:c r="AH87" s="1018"/>
      <x:c r="AI87" s="1018"/>
      <x:c r="AJ87" s="1018"/>
      <x:c r="AK87" s="1018"/>
      <x:c r="AL87" s="1018"/>
      <x:c r="AM87" s="1018"/>
      <x:c r="AN87" s="1018"/>
      <x:c r="AO87" s="1018"/>
      <x:c r="AP87" s="1018"/>
      <x:c r="AQ87" s="1018"/>
      <x:c r="AR87" s="1018"/>
      <x:c r="AS87" s="1018"/>
      <x:c r="AT87" s="1018"/>
      <x:c r="AU87" s="1018"/>
      <x:c r="AV87" s="1018"/>
      <x:c r="AW87" s="1018"/>
      <x:c r="AX87" s="1018"/>
      <x:c r="AY87" s="1018"/>
      <x:c r="AZ87" s="1018"/>
      <x:c r="BA87" s="1018"/>
      <x:c r="BB87" s="1018"/>
      <x:c r="BC87" s="1018"/>
      <x:c r="BD87" s="1018"/>
      <x:c r="BE87" s="1018"/>
      <x:c r="BF87" s="1018"/>
      <x:c r="BG87" s="1018"/>
      <x:c r="BH87" s="1018"/>
      <x:c r="BI87" s="1018"/>
      <x:c r="BJ87" s="1018"/>
      <x:c r="BK87" s="1018"/>
      <x:c r="BL87" s="1018"/>
      <x:c r="BM87" s="1018"/>
      <x:c r="BN87" s="1018"/>
      <x:c r="BO87" s="1018"/>
      <x:c r="BP87" s="1018"/>
      <x:c r="BQ87" s="1018"/>
      <x:c r="BR87" s="1018"/>
      <x:c r="BS87" s="1018"/>
      <x:c r="BT87" s="1018"/>
      <x:c r="BU87" s="1018"/>
      <x:c r="BV87" s="1018"/>
      <x:c r="BW87" s="1018"/>
      <x:c r="BX87" s="1018"/>
      <x:c r="BY87" s="1018"/>
      <x:c r="BZ87" s="1018"/>
      <x:c r="CA87" s="1018"/>
      <x:c r="CB87" s="1018"/>
      <x:c r="CC87" s="1018"/>
      <x:c r="CD87" s="1018"/>
      <x:c r="CE87" s="1018"/>
      <x:c r="CF87" s="1018"/>
      <x:c r="CG87" s="1018"/>
      <x:c r="CH87" s="1018"/>
      <x:c r="CI87" s="1018"/>
      <x:c r="CJ87" s="1018"/>
      <x:c r="CK87" s="1018"/>
      <x:c r="CL87" s="1018"/>
      <x:c r="CM87" s="1018"/>
      <x:c r="CN87" s="1018"/>
      <x:c r="CO87" s="1018"/>
      <x:c r="CP87" s="1018"/>
      <x:c r="CQ87" s="1018"/>
      <x:c r="CR87" s="1018"/>
      <x:c r="CS87" s="1018"/>
      <x:c r="CT87" s="1018"/>
      <x:c r="CU87" s="1018"/>
      <x:c r="CV87" s="1018"/>
      <x:c r="CW87" s="1018"/>
      <x:c r="CX87" s="1018"/>
      <x:c r="CY87" s="1018"/>
      <x:c r="CZ87" s="1018"/>
      <x:c r="DA87" s="1018"/>
      <x:c r="DB87" s="1018"/>
      <x:c r="DC87" s="1018"/>
      <x:c r="DD87" s="1018"/>
      <x:c r="DE87" s="1018"/>
      <x:c r="DF87" s="1018"/>
      <x:c r="DG87" s="1018"/>
      <x:c r="DH87" s="1018"/>
      <x:c r="DI87" s="1018"/>
      <x:c r="DJ87" s="1018"/>
      <x:c r="DK87" s="1018"/>
      <x:c r="DL87" s="1018"/>
      <x:c r="DM87" s="1018"/>
      <x:c r="DN87" s="1018"/>
      <x:c r="DO87" s="1018"/>
      <x:c r="DP87" s="1018"/>
      <x:c r="DQ87" s="1018"/>
      <x:c r="DR87" s="1018"/>
      <x:c r="DS87" s="1018"/>
      <x:c r="DT87" s="1018"/>
      <x:c r="DU87" s="1018"/>
      <x:c r="DV87" s="1018"/>
      <x:c r="DW87" s="1018"/>
      <x:c r="DX87" s="1018"/>
      <x:c r="DY87" s="1018"/>
      <x:c r="DZ87" s="1018"/>
      <x:c r="EA87" s="1018"/>
      <x:c r="EB87" s="1018"/>
    </x:row>
    <x:row r="88" spans="1:132">
      <x:c r="A88" s="963"/>
      <x:c r="B88" s="1019" t="s">
        <x:v>315</x:v>
      </x:c>
      <x:c r="C88" s="1019"/>
      <x:c r="D88" s="1019"/>
      <x:c r="E88" s="1019" t="s">
        <x:v>316</x:v>
      </x:c>
      <x:c r="F88" s="1019" t="s">
        <x:v>909</x:v>
      </x:c>
      <x:c r="G88" s="1020" t="s">
        <x:v>680</x:v>
      </x:c>
      <x:c r="H88" s="1019" t="s">
        <x:v>910</x:v>
      </x:c>
      <x:c r="I88" s="1019" t="s">
        <x:v>682</x:v>
      </x:c>
      <x:c r="J88" s="1215" t="s">
        <x:v>683</x:v>
      </x:c>
      <x:c r="K88" s="1018"/>
      <x:c r="L88" s="1018"/>
      <x:c r="M88" s="993"/>
      <x:c r="N88" s="993"/>
      <x:c r="O88" s="993"/>
      <x:c r="P88" s="993"/>
      <x:c r="Q88" s="993"/>
      <x:c r="R88" s="993"/>
      <x:c r="S88" s="993"/>
      <x:c r="T88" s="993"/>
      <x:c r="U88" s="993"/>
      <x:c r="V88" s="993"/>
      <x:c r="W88" s="993"/>
      <x:c r="X88" s="993"/>
      <x:c r="Y88" s="993"/>
      <x:c r="Z88" s="993"/>
      <x:c r="AA88" s="993"/>
      <x:c r="AB88" s="993"/>
      <x:c r="AC88" s="993"/>
      <x:c r="AD88" s="993"/>
      <x:c r="AE88" s="993"/>
      <x:c r="AF88" s="993"/>
      <x:c r="AG88" s="993"/>
      <x:c r="AH88" s="993"/>
      <x:c r="AI88" s="993"/>
      <x:c r="AJ88" s="993"/>
      <x:c r="AK88" s="993"/>
      <x:c r="AL88" s="993"/>
      <x:c r="AM88" s="993"/>
      <x:c r="AN88" s="993"/>
      <x:c r="AO88" s="993"/>
      <x:c r="AP88" s="993"/>
      <x:c r="AQ88" s="993"/>
      <x:c r="AR88" s="993"/>
      <x:c r="AS88" s="993"/>
      <x:c r="AT88" s="993"/>
      <x:c r="AU88" s="993"/>
      <x:c r="AV88" s="993"/>
      <x:c r="AW88" s="993"/>
      <x:c r="AX88" s="993"/>
      <x:c r="AY88" s="993"/>
      <x:c r="AZ88" s="993"/>
      <x:c r="BA88" s="993"/>
      <x:c r="BB88" s="993"/>
      <x:c r="BC88" s="993"/>
      <x:c r="BD88" s="993"/>
      <x:c r="BE88" s="993"/>
      <x:c r="BF88" s="993"/>
      <x:c r="BG88" s="993"/>
      <x:c r="BH88" s="993"/>
      <x:c r="BI88" s="993"/>
      <x:c r="BJ88" s="993"/>
      <x:c r="BK88" s="993"/>
      <x:c r="BL88" s="993"/>
      <x:c r="BM88" s="993"/>
      <x:c r="BN88" s="993"/>
      <x:c r="BO88" s="993"/>
      <x:c r="BP88" s="993"/>
      <x:c r="BQ88" s="993"/>
      <x:c r="BR88" s="993"/>
      <x:c r="BS88" s="993"/>
      <x:c r="BT88" s="993"/>
      <x:c r="BU88" s="993"/>
      <x:c r="BV88" s="993"/>
      <x:c r="BW88" s="993"/>
      <x:c r="BX88" s="993"/>
      <x:c r="BY88" s="993"/>
      <x:c r="BZ88" s="993"/>
      <x:c r="CA88" s="993"/>
      <x:c r="CB88" s="993"/>
      <x:c r="CC88" s="993"/>
      <x:c r="CD88" s="993"/>
      <x:c r="CE88" s="993"/>
      <x:c r="CF88" s="993"/>
      <x:c r="CG88" s="993"/>
      <x:c r="CH88" s="993"/>
      <x:c r="CI88" s="993"/>
      <x:c r="CJ88" s="993"/>
      <x:c r="CK88" s="993"/>
      <x:c r="CL88" s="993"/>
      <x:c r="CM88" s="993"/>
      <x:c r="CN88" s="993"/>
      <x:c r="CO88" s="993"/>
      <x:c r="CP88" s="993"/>
      <x:c r="CQ88" s="993"/>
      <x:c r="CR88" s="993"/>
      <x:c r="CS88" s="993"/>
      <x:c r="CT88" s="993"/>
      <x:c r="CU88" s="993"/>
      <x:c r="CV88" s="993"/>
      <x:c r="CW88" s="993"/>
      <x:c r="CX88" s="993"/>
      <x:c r="CY88" s="993"/>
      <x:c r="CZ88" s="993"/>
      <x:c r="DA88" s="993"/>
      <x:c r="DB88" s="993"/>
      <x:c r="DC88" s="993"/>
      <x:c r="DD88" s="993"/>
      <x:c r="DE88" s="993"/>
      <x:c r="DF88" s="993"/>
      <x:c r="DG88" s="993"/>
      <x:c r="DH88" s="993"/>
      <x:c r="DI88" s="993"/>
      <x:c r="DJ88" s="993"/>
      <x:c r="DK88" s="993"/>
      <x:c r="DL88" s="993"/>
      <x:c r="DM88" s="993"/>
      <x:c r="DN88" s="993"/>
      <x:c r="DO88" s="993"/>
      <x:c r="DP88" s="993"/>
      <x:c r="DQ88" s="993"/>
      <x:c r="DR88" s="993"/>
      <x:c r="DS88" s="993"/>
      <x:c r="DT88" s="993"/>
      <x:c r="DU88" s="993"/>
      <x:c r="DV88" s="993"/>
      <x:c r="DW88" s="993"/>
      <x:c r="DX88" s="993"/>
      <x:c r="DY88" s="993"/>
      <x:c r="DZ88" s="993"/>
      <x:c r="EA88" s="993"/>
      <x:c r="EB88" s="993"/>
    </x:row>
    <x:row r="89" spans="1:132">
      <x:c r="A89" s="963"/>
      <x:c r="B89" s="1052" t="s">
        <x:v>24</x:v>
      </x:c>
      <x:c r="C89" s="1052"/>
      <x:c r="D89" s="1052"/>
      <x:c r="E89" s="1099" t="s">
        <x:v>453</x:v>
      </x:c>
      <x:c r="F89" s="1095" t="s">
        <x:v>919</x:v>
      </x:c>
      <x:c r="G89" s="1047" t="s">
        <x:v>30</x:v>
      </x:c>
      <x:c r="H89" s="1047"/>
      <x:c r="I89" s="1047"/>
      <x:c r="J89" s="1216"/>
      <x:c r="K89" s="1018"/>
      <x:c r="L89" s="1018"/>
      <x:c r="M89" s="993"/>
      <x:c r="N89" s="993"/>
      <x:c r="O89" s="993"/>
      <x:c r="P89" s="993"/>
      <x:c r="Q89" s="993"/>
      <x:c r="R89" s="993"/>
      <x:c r="S89" s="993"/>
      <x:c r="T89" s="993"/>
      <x:c r="U89" s="993"/>
      <x:c r="V89" s="993"/>
      <x:c r="W89" s="993"/>
      <x:c r="X89" s="993"/>
      <x:c r="Y89" s="993"/>
      <x:c r="Z89" s="993"/>
      <x:c r="AA89" s="993"/>
      <x:c r="AB89" s="993"/>
      <x:c r="AC89" s="993"/>
      <x:c r="AD89" s="993"/>
      <x:c r="AE89" s="993"/>
      <x:c r="AF89" s="993"/>
      <x:c r="AG89" s="993"/>
      <x:c r="AH89" s="993"/>
      <x:c r="AI89" s="993"/>
      <x:c r="AJ89" s="993"/>
      <x:c r="AK89" s="993"/>
      <x:c r="AL89" s="993"/>
      <x:c r="AM89" s="993"/>
      <x:c r="AN89" s="993"/>
      <x:c r="AO89" s="993"/>
      <x:c r="AP89" s="993"/>
      <x:c r="AQ89" s="993"/>
      <x:c r="AR89" s="993"/>
      <x:c r="AS89" s="993"/>
      <x:c r="AT89" s="993"/>
      <x:c r="AU89" s="993"/>
      <x:c r="AV89" s="993"/>
      <x:c r="AW89" s="993"/>
      <x:c r="AX89" s="993"/>
      <x:c r="AY89" s="993"/>
      <x:c r="AZ89" s="993"/>
      <x:c r="BA89" s="993"/>
      <x:c r="BB89" s="993"/>
      <x:c r="BC89" s="993"/>
      <x:c r="BD89" s="993"/>
      <x:c r="BE89" s="993"/>
      <x:c r="BF89" s="993"/>
      <x:c r="BG89" s="993"/>
      <x:c r="BH89" s="993"/>
      <x:c r="BI89" s="993"/>
      <x:c r="BJ89" s="993"/>
      <x:c r="BK89" s="993"/>
      <x:c r="BL89" s="993"/>
      <x:c r="BM89" s="993"/>
      <x:c r="BN89" s="993"/>
      <x:c r="BO89" s="993"/>
      <x:c r="BP89" s="993"/>
      <x:c r="BQ89" s="993"/>
      <x:c r="BR89" s="993"/>
      <x:c r="BS89" s="993"/>
      <x:c r="BT89" s="993"/>
      <x:c r="BU89" s="993"/>
      <x:c r="BV89" s="993"/>
      <x:c r="BW89" s="993"/>
      <x:c r="BX89" s="993"/>
      <x:c r="BY89" s="993"/>
      <x:c r="BZ89" s="993"/>
      <x:c r="CA89" s="993"/>
      <x:c r="CB89" s="993"/>
      <x:c r="CC89" s="993"/>
      <x:c r="CD89" s="993"/>
      <x:c r="CE89" s="993"/>
      <x:c r="CF89" s="993"/>
      <x:c r="CG89" s="993"/>
      <x:c r="CH89" s="993"/>
      <x:c r="CI89" s="993"/>
      <x:c r="CJ89" s="993"/>
      <x:c r="CK89" s="993"/>
      <x:c r="CL89" s="993"/>
      <x:c r="CM89" s="993"/>
      <x:c r="CN89" s="993"/>
      <x:c r="CO89" s="993"/>
      <x:c r="CP89" s="993"/>
      <x:c r="CQ89" s="993"/>
      <x:c r="CR89" s="993"/>
      <x:c r="CS89" s="993"/>
      <x:c r="CT89" s="993"/>
      <x:c r="CU89" s="993"/>
      <x:c r="CV89" s="993"/>
      <x:c r="CW89" s="993"/>
      <x:c r="CX89" s="993"/>
      <x:c r="CY89" s="993"/>
      <x:c r="CZ89" s="993"/>
      <x:c r="DA89" s="993"/>
      <x:c r="DB89" s="993"/>
      <x:c r="DC89" s="993"/>
      <x:c r="DD89" s="993"/>
      <x:c r="DE89" s="993"/>
      <x:c r="DF89" s="993"/>
      <x:c r="DG89" s="993"/>
      <x:c r="DH89" s="993"/>
      <x:c r="DI89" s="993"/>
      <x:c r="DJ89" s="993"/>
      <x:c r="DK89" s="993"/>
      <x:c r="DL89" s="993"/>
      <x:c r="DM89" s="993"/>
      <x:c r="DN89" s="993"/>
      <x:c r="DO89" s="993"/>
      <x:c r="DP89" s="993"/>
      <x:c r="DQ89" s="993"/>
      <x:c r="DR89" s="993"/>
      <x:c r="DS89" s="993"/>
      <x:c r="DT89" s="993"/>
      <x:c r="DU89" s="993"/>
      <x:c r="DV89" s="993"/>
      <x:c r="DW89" s="993"/>
      <x:c r="DX89" s="993"/>
      <x:c r="DY89" s="993"/>
      <x:c r="DZ89" s="993"/>
      <x:c r="EA89" s="993"/>
      <x:c r="EB89" s="993"/>
    </x:row>
    <x:row r="90" spans="1:132">
      <x:c r="A90" s="963"/>
      <x:c r="B90" s="1053"/>
      <x:c r="C90" s="1053"/>
      <x:c r="D90" s="1053"/>
      <x:c r="E90" s="1099"/>
      <x:c r="F90" s="1095" t="s">
        <x:v>920</x:v>
      </x:c>
      <x:c r="G90" s="1047" t="s">
        <x:v>22</x:v>
      </x:c>
      <x:c r="H90" s="1047" t="s">
        <x:v>27</x:v>
      </x:c>
      <x:c r="I90" s="1047" t="s">
        <x:v>29</x:v>
      </x:c>
      <x:c r="J90" s="1217" t="s">
        <x:v>336</x:v>
      </x:c>
      <x:c r="K90" s="993"/>
      <x:c r="L90" s="993"/>
      <x:c r="M90" s="993"/>
      <x:c r="N90" s="993"/>
      <x:c r="O90" s="993"/>
      <x:c r="P90" s="993"/>
      <x:c r="Q90" s="993"/>
      <x:c r="R90" s="993"/>
      <x:c r="S90" s="993"/>
      <x:c r="T90" s="993"/>
      <x:c r="U90" s="993"/>
      <x:c r="V90" s="993"/>
      <x:c r="W90" s="993"/>
      <x:c r="X90" s="993"/>
      <x:c r="Y90" s="993"/>
      <x:c r="Z90" s="993"/>
      <x:c r="AA90" s="993"/>
      <x:c r="AB90" s="993"/>
      <x:c r="AC90" s="993"/>
      <x:c r="AD90" s="993"/>
      <x:c r="AE90" s="993"/>
      <x:c r="AF90" s="993"/>
      <x:c r="AG90" s="993"/>
      <x:c r="AH90" s="993"/>
      <x:c r="AI90" s="993"/>
      <x:c r="AJ90" s="993"/>
      <x:c r="AK90" s="993"/>
      <x:c r="AL90" s="993"/>
      <x:c r="AM90" s="993"/>
      <x:c r="AN90" s="993"/>
      <x:c r="AO90" s="993"/>
      <x:c r="AP90" s="993"/>
      <x:c r="AQ90" s="993"/>
      <x:c r="AR90" s="993"/>
      <x:c r="AS90" s="993"/>
      <x:c r="AT90" s="993"/>
      <x:c r="AU90" s="993"/>
      <x:c r="AV90" s="993"/>
      <x:c r="AW90" s="993"/>
      <x:c r="AX90" s="993"/>
      <x:c r="AY90" s="993"/>
      <x:c r="AZ90" s="993"/>
      <x:c r="BA90" s="993"/>
      <x:c r="BB90" s="993"/>
      <x:c r="BC90" s="993"/>
      <x:c r="BD90" s="993"/>
      <x:c r="BE90" s="993"/>
      <x:c r="BF90" s="993"/>
      <x:c r="BG90" s="993"/>
      <x:c r="BH90" s="993"/>
      <x:c r="BI90" s="993"/>
      <x:c r="BJ90" s="993"/>
      <x:c r="BK90" s="993"/>
      <x:c r="BL90" s="993"/>
      <x:c r="BM90" s="993"/>
      <x:c r="BN90" s="993"/>
      <x:c r="BO90" s="993"/>
      <x:c r="BP90" s="993"/>
      <x:c r="BQ90" s="993"/>
      <x:c r="BR90" s="993"/>
      <x:c r="BS90" s="993"/>
      <x:c r="BT90" s="993"/>
      <x:c r="BU90" s="993"/>
      <x:c r="BV90" s="993"/>
      <x:c r="BW90" s="993"/>
      <x:c r="BX90" s="993"/>
      <x:c r="BY90" s="993"/>
      <x:c r="BZ90" s="993"/>
      <x:c r="CA90" s="993"/>
      <x:c r="CB90" s="993"/>
      <x:c r="CC90" s="993"/>
      <x:c r="CD90" s="993"/>
      <x:c r="CE90" s="993"/>
      <x:c r="CF90" s="993"/>
      <x:c r="CG90" s="993"/>
      <x:c r="CH90" s="993"/>
      <x:c r="CI90" s="993"/>
      <x:c r="CJ90" s="993"/>
      <x:c r="CK90" s="993"/>
      <x:c r="CL90" s="993"/>
      <x:c r="CM90" s="993"/>
      <x:c r="CN90" s="993"/>
      <x:c r="CO90" s="993"/>
      <x:c r="CP90" s="993"/>
      <x:c r="CQ90" s="993"/>
      <x:c r="CR90" s="993"/>
      <x:c r="CS90" s="993"/>
      <x:c r="CT90" s="993"/>
      <x:c r="CU90" s="993"/>
      <x:c r="CV90" s="993"/>
      <x:c r="CW90" s="993"/>
      <x:c r="CX90" s="993"/>
      <x:c r="CY90" s="993"/>
      <x:c r="CZ90" s="993"/>
      <x:c r="DA90" s="993"/>
      <x:c r="DB90" s="993"/>
      <x:c r="DC90" s="993"/>
      <x:c r="DD90" s="993"/>
      <x:c r="DE90" s="993"/>
      <x:c r="DF90" s="993"/>
      <x:c r="DG90" s="993"/>
      <x:c r="DH90" s="993"/>
      <x:c r="DI90" s="993"/>
      <x:c r="DJ90" s="993"/>
      <x:c r="DK90" s="993"/>
      <x:c r="DL90" s="993"/>
      <x:c r="DM90" s="993"/>
      <x:c r="DN90" s="993"/>
      <x:c r="DO90" s="993"/>
      <x:c r="DP90" s="993"/>
      <x:c r="DQ90" s="993"/>
      <x:c r="DR90" s="993"/>
      <x:c r="DS90" s="993"/>
      <x:c r="DT90" s="993"/>
      <x:c r="DU90" s="993"/>
      <x:c r="DV90" s="993"/>
      <x:c r="DW90" s="993"/>
      <x:c r="DX90" s="993"/>
      <x:c r="DY90" s="993"/>
      <x:c r="DZ90" s="993"/>
      <x:c r="EA90" s="993"/>
      <x:c r="EB90" s="993"/>
    </x:row>
    <x:row r="91" spans="1:132">
      <x:c r="A91" s="963"/>
      <x:c r="B91" s="1050"/>
      <x:c r="C91" s="1050"/>
      <x:c r="D91" s="1050"/>
      <x:c r="E91" s="1048"/>
      <x:c r="F91" s="1100" t="s">
        <x:v>921</x:v>
      </x:c>
      <x:c r="G91" s="1051"/>
      <x:c r="H91" s="1051"/>
      <x:c r="I91" s="1051"/>
      <x:c r="J91" s="1214"/>
      <x:c r="K91" s="993"/>
      <x:c r="L91" s="993"/>
    </x:row>
    <x:row r="92" spans="1:132">
      <x:c r="B92" s="1485" t="s">
        <x:v>1005</x:v>
      </x:c>
      <x:c r="C92" s="1181"/>
      <x:c r="D92" s="1313"/>
      <x:c r="E92" s="1287">
        <x:f t="shared" ref="E92:E98" si="7">F92+G92+H92+I92</x:f>
        <x:v>-3383544706.9475532</x:v>
      </x:c>
      <x:c r="F92" s="1314">
        <x:v>18999436.144936003</x:v>
      </x:c>
      <x:c r="G92" s="1314">
        <x:v>0</x:v>
      </x:c>
      <x:c r="H92" s="1314">
        <x:v>-3402544143.0924892</x:v>
      </x:c>
      <x:c r="I92" s="1314">
        <x:v>0</x:v>
      </x:c>
      <x:c r="J92" s="1486" t="s">
        <x:v>1043</x:v>
      </x:c>
      <x:c r="K92" s="993"/>
    </x:row>
    <x:row r="93" spans="1:132" ht="38.25">
      <x:c r="B93" s="1485" t="s">
        <x:v>1006</x:v>
      </x:c>
      <x:c r="C93" s="1181"/>
      <x:c r="D93" s="1313"/>
      <x:c r="E93" s="1287">
        <x:f t="shared" si="7"/>
        <x:v>8308052.8764699996</x:v>
      </x:c>
      <x:c r="F93" s="1314">
        <x:v>8308052.8764699996</x:v>
      </x:c>
      <x:c r="G93" s="1314">
        <x:v>0</x:v>
      </x:c>
      <x:c r="H93" s="1314">
        <x:v>0</x:v>
      </x:c>
      <x:c r="I93" s="1314">
        <x:v>0</x:v>
      </x:c>
      <x:c r="J93" s="1486" t="s">
        <x:v>1045</x:v>
      </x:c>
    </x:row>
    <x:row r="94" spans="1:132" ht="38.25">
      <x:c r="B94" s="1485" t="s">
        <x:v>1007</x:v>
      </x:c>
      <x:c r="C94" s="1181"/>
      <x:c r="D94" s="1313"/>
      <x:c r="E94" s="1287">
        <x:f t="shared" si="7"/>
        <x:v>-80642179.997100502</x:v>
      </x:c>
      <x:c r="F94" s="1314">
        <x:v>-62984889.757719874</x:v>
      </x:c>
      <x:c r="G94" s="1314">
        <x:v>-17657290.239380628</x:v>
      </x:c>
      <x:c r="H94" s="1314">
        <x:v>0</x:v>
      </x:c>
      <x:c r="I94" s="1314">
        <x:v>0</x:v>
      </x:c>
      <x:c r="J94" s="1486" t="s">
        <x:v>1045</x:v>
      </x:c>
    </x:row>
    <x:row r="95" spans="1:132">
      <x:c r="B95" s="1485" t="s">
        <x:v>1008</x:v>
      </x:c>
      <x:c r="C95" s="1181"/>
      <x:c r="D95" s="1313"/>
      <x:c r="E95" s="1287">
        <x:f t="shared" si="7"/>
        <x:v>-11111255.641664999</x:v>
      </x:c>
      <x:c r="F95" s="1314">
        <x:v>-11111255.641664999</x:v>
      </x:c>
      <x:c r="G95" s="1314">
        <x:v>0</x:v>
      </x:c>
      <x:c r="H95" s="1314">
        <x:v>0</x:v>
      </x:c>
      <x:c r="I95" s="1314">
        <x:v>0</x:v>
      </x:c>
      <x:c r="J95" s="1486" t="s">
        <x:v>1039</x:v>
      </x:c>
    </x:row>
    <x:row r="96" spans="1:132" ht="25.5">
      <x:c r="B96" s="1485" t="s">
        <x:v>1009</x:v>
      </x:c>
      <x:c r="C96" s="1181"/>
      <x:c r="D96" s="1313"/>
      <x:c r="E96" s="1287">
        <x:f t="shared" si="7"/>
        <x:v>-1568886065.7210298</x:v>
      </x:c>
      <x:c r="F96" s="1314">
        <x:v>-1568886065.7210298</x:v>
      </x:c>
      <x:c r="G96" s="1314">
        <x:v>0</x:v>
      </x:c>
      <x:c r="H96" s="1314">
        <x:v>0</x:v>
      </x:c>
      <x:c r="I96" s="1314">
        <x:v>0</x:v>
      </x:c>
      <x:c r="J96" s="1486" t="s">
        <x:v>1010</x:v>
      </x:c>
    </x:row>
    <x:row r="97" spans="1:132" ht="25.5">
      <x:c r="B97" s="1485" t="s">
        <x:v>1011</x:v>
      </x:c>
      <x:c r="C97" s="1181"/>
      <x:c r="D97" s="1313"/>
      <x:c r="E97" s="1287">
        <x:f t="shared" si="7"/>
        <x:v>-184111272.29773849</x:v>
      </x:c>
      <x:c r="F97" s="1314">
        <x:v>0</x:v>
      </x:c>
      <x:c r="G97" s="1314">
        <x:v>-184111272.29773849</x:v>
      </x:c>
      <x:c r="H97" s="1314">
        <x:v>0</x:v>
      </x:c>
      <x:c r="I97" s="1314">
        <x:v>0</x:v>
      </x:c>
      <x:c r="J97" s="1486" t="s">
        <x:v>1012</x:v>
      </x:c>
    </x:row>
    <x:row r="98" spans="1:132" s="962" customFormat="1">
      <x:c r="A98" s="849"/>
      <x:c r="B98" s="1485" t="s">
        <x:v>1013</x:v>
      </x:c>
      <x:c r="C98" s="1181"/>
      <x:c r="D98" s="1313"/>
      <x:c r="E98" s="1287">
        <x:f t="shared" si="7"/>
        <x:v>178692699.41230297</x:v>
      </x:c>
      <x:c r="F98" s="1314">
        <x:v>178692699.41230297</x:v>
      </x:c>
      <x:c r="G98" s="1314">
        <x:v>0</x:v>
      </x:c>
      <x:c r="H98" s="1314">
        <x:v>0</x:v>
      </x:c>
      <x:c r="I98" s="1314">
        <x:v>0</x:v>
      </x:c>
      <x:c r="J98" s="1486" t="s">
        <x:v>1044</x:v>
      </x:c>
      <x:c r="K98" s="849"/>
      <x:c r="L98" s="849"/>
    </x:row>
    <x:row r="99" spans="1:132" s="962" customFormat="1">
      <x:c r="A99" s="849"/>
      <x:c r="B99" s="1485"/>
      <x:c r="C99" s="1181"/>
      <x:c r="D99" s="1313"/>
      <x:c r="E99" s="1287">
        <x:f t="shared" ref="E99:E101" si="8">F99+G99+H99+I99</x:f>
        <x:v>0</x:v>
      </x:c>
      <x:c r="F99" s="1314"/>
      <x:c r="G99" s="1314"/>
      <x:c r="H99" s="1314"/>
      <x:c r="I99" s="1314"/>
      <x:c r="J99" s="1486"/>
      <x:c r="K99" s="849"/>
      <x:c r="L99" s="849"/>
    </x:row>
    <x:row r="100" spans="1:132" s="962" customFormat="1">
      <x:c r="A100" s="849"/>
      <x:c r="B100" s="1180"/>
      <x:c r="C100" s="1181"/>
      <x:c r="D100" s="1313"/>
      <x:c r="E100" s="1287">
        <x:f t="shared" si="8"/>
        <x:v>0</x:v>
      </x:c>
      <x:c r="F100" s="1314"/>
      <x:c r="G100" s="1314"/>
      <x:c r="H100" s="1314"/>
      <x:c r="I100" s="1314"/>
      <x:c r="J100" s="1286"/>
      <x:c r="L100" s="849"/>
    </x:row>
    <x:row r="101" spans="1:132" s="962" customFormat="1">
      <x:c r="A101" s="849"/>
      <x:c r="B101" s="1180"/>
      <x:c r="C101" s="1181"/>
      <x:c r="D101" s="1313"/>
      <x:c r="E101" s="1287">
        <x:f t="shared" si="8"/>
        <x:v>0</x:v>
      </x:c>
      <x:c r="F101" s="1314"/>
      <x:c r="G101" s="1314"/>
      <x:c r="H101" s="1314"/>
      <x:c r="I101" s="1314"/>
      <x:c r="J101" s="1286"/>
      <x:c r="L101" s="849"/>
    </x:row>
    <x:row r="102" spans="1:132" s="962" customFormat="1">
      <x:c r="B102" s="1315" t="s">
        <x:v>852</x:v>
      </x:c>
      <x:c r="C102" s="1290"/>
      <x:c r="D102" s="1316"/>
      <x:c r="E102" s="1301">
        <x:f>SUM(E92:E101)</x:f>
        <x:v>-5041294728.3163128</x:v>
      </x:c>
      <x:c r="F102" s="1301">
        <x:f>SUM(F92:F101)</x:f>
        <x:v>-1436982022.6867056</x:v>
      </x:c>
      <x:c r="G102" s="1301">
        <x:f>SUM(G92:G101)</x:f>
        <x:v>-201768562.53711912</x:v>
      </x:c>
      <x:c r="H102" s="1301">
        <x:f>SUM(H92:H101)</x:f>
        <x:v>-3402544143.0924892</x:v>
      </x:c>
      <x:c r="I102" s="1301">
        <x:f>SUM(I92:I101)</x:f>
        <x:v>0</x:v>
      </x:c>
      <x:c r="J102" s="1292"/>
    </x:row>
    <x:row r="103" spans="1:132" s="962" customFormat="1">
      <x:c r="B103" s="1022"/>
      <x:c r="C103" s="1023"/>
      <x:c r="D103" s="1290"/>
      <x:c r="E103" s="1293"/>
      <x:c r="F103" s="1317"/>
      <x:c r="G103" s="1293"/>
      <x:c r="H103" s="1293"/>
      <x:c r="I103" s="1293"/>
      <x:c r="J103" s="1292"/>
    </x:row>
    <x:row r="104" spans="1:132" s="962" customFormat="1">
      <x:c r="B104" s="1024" t="s">
        <x:v>844</x:v>
      </x:c>
      <x:c r="C104" s="1025"/>
      <x:c r="D104" s="1294"/>
      <x:c r="E104" s="1287">
        <x:f>F104+G104+H104+I104</x:f>
        <x:v>-8049852.8764699996</x:v>
      </x:c>
      <x:c r="F104" s="1318">
        <x:f>-F93</x:f>
        <x:v>-8308052.8764699996</x:v>
      </x:c>
      <x:c r="G104" s="1318">
        <x:f>-G93</x:f>
        <x:v>0</x:v>
      </x:c>
      <x:c r="H104" s="1318">
        <x:v>258200</x:v>
      </x:c>
      <x:c r="I104" s="1318">
        <x:f>-I93</x:f>
        <x:v>0</x:v>
      </x:c>
      <x:c r="J104" s="1295" t="s">
        <x:v>1015</x:v>
      </x:c>
      <x:c r="K104" s="1495"/>
    </x:row>
    <x:row r="105" spans="1:132" s="962" customFormat="1">
      <x:c r="B105" s="1024" t="s">
        <x:v>853</x:v>
      </x:c>
      <x:c r="C105" s="1025"/>
      <x:c r="D105" s="1294"/>
      <x:c r="E105" s="1287">
        <x:f t="shared" ref="E105:E107" si="9">F105+G105+H105+I105</x:f>
        <x:v>80642179.997100502</x:v>
      </x:c>
      <x:c r="F105" s="1318">
        <x:f>-F94</x:f>
        <x:v>62984889.757719874</x:v>
      </x:c>
      <x:c r="G105" s="1318">
        <x:f t="shared" ref="G105:I105" si="10">-G94</x:f>
        <x:v>17657290.239380628</x:v>
      </x:c>
      <x:c r="H105" s="1318">
        <x:f t="shared" si="10"/>
        <x:v>0</x:v>
      </x:c>
      <x:c r="I105" s="1318">
        <x:f t="shared" si="10"/>
        <x:v>0</x:v>
      </x:c>
      <x:c r="J105" s="1295"/>
    </x:row>
    <x:row r="106" spans="1:132" s="962" customFormat="1">
      <x:c r="B106" s="1024" t="s">
        <x:v>846</x:v>
      </x:c>
      <x:c r="C106" s="1025"/>
      <x:c r="D106" s="1294"/>
      <x:c r="E106" s="1287">
        <x:f t="shared" si="9"/>
        <x:v>0</x:v>
      </x:c>
      <x:c r="F106" s="1318">
        <x:f>-F99</x:f>
        <x:v>0</x:v>
      </x:c>
      <x:c r="G106" s="1318">
        <x:f t="shared" ref="G106:I106" si="11">-G99</x:f>
        <x:v>0</x:v>
      </x:c>
      <x:c r="H106" s="1318">
        <x:f t="shared" si="11"/>
        <x:v>0</x:v>
      </x:c>
      <x:c r="I106" s="1318">
        <x:f t="shared" si="11"/>
        <x:v>0</x:v>
      </x:c>
      <x:c r="J106" s="1295"/>
    </x:row>
    <x:row r="107" spans="1:132" s="962" customFormat="1">
      <x:c r="B107" s="1296" t="s">
        <x:v>847</x:v>
      </x:c>
      <x:c r="C107" s="1297"/>
      <x:c r="D107" s="1294"/>
      <x:c r="E107" s="1287">
        <x:f t="shared" si="9"/>
        <x:v>0</x:v>
      </x:c>
      <x:c r="F107" s="1318">
        <x:v>0</x:v>
      </x:c>
      <x:c r="G107" s="1318">
        <x:v>0</x:v>
      </x:c>
      <x:c r="H107" s="1318">
        <x:v>0</x:v>
      </x:c>
      <x:c r="I107" s="1318">
        <x:v>0</x:v>
      </x:c>
      <x:c r="J107" s="1295"/>
      <x:c r="M107" s="999"/>
      <x:c r="N107" s="999"/>
      <x:c r="O107" s="999"/>
      <x:c r="P107" s="999"/>
      <x:c r="Q107" s="999"/>
      <x:c r="R107" s="999"/>
      <x:c r="S107" s="999"/>
      <x:c r="T107" s="999"/>
      <x:c r="U107" s="999"/>
      <x:c r="V107" s="999"/>
      <x:c r="W107" s="999"/>
      <x:c r="X107" s="999"/>
      <x:c r="Y107" s="999"/>
      <x:c r="Z107" s="999"/>
      <x:c r="AA107" s="999"/>
      <x:c r="AB107" s="999"/>
      <x:c r="AC107" s="999"/>
      <x:c r="AD107" s="999"/>
      <x:c r="AE107" s="999"/>
      <x:c r="AF107" s="999"/>
      <x:c r="AG107" s="999"/>
      <x:c r="AH107" s="999"/>
      <x:c r="AI107" s="999"/>
      <x:c r="AJ107" s="999"/>
      <x:c r="AK107" s="999"/>
      <x:c r="AL107" s="999"/>
      <x:c r="AM107" s="999"/>
      <x:c r="AN107" s="999"/>
      <x:c r="AO107" s="999"/>
      <x:c r="AP107" s="999"/>
      <x:c r="AQ107" s="999"/>
      <x:c r="AR107" s="999"/>
      <x:c r="AS107" s="999"/>
      <x:c r="AT107" s="999"/>
      <x:c r="AU107" s="999"/>
      <x:c r="AV107" s="999"/>
      <x:c r="AW107" s="999"/>
      <x:c r="AX107" s="999"/>
      <x:c r="AY107" s="999"/>
      <x:c r="AZ107" s="999"/>
      <x:c r="BA107" s="999"/>
      <x:c r="BB107" s="999"/>
      <x:c r="BC107" s="999"/>
      <x:c r="BD107" s="999"/>
      <x:c r="BE107" s="999"/>
      <x:c r="BF107" s="999"/>
      <x:c r="BG107" s="999"/>
      <x:c r="BH107" s="999"/>
      <x:c r="BI107" s="999"/>
      <x:c r="BJ107" s="999"/>
      <x:c r="BK107" s="999"/>
      <x:c r="BL107" s="999"/>
      <x:c r="BM107" s="999"/>
      <x:c r="BN107" s="999"/>
      <x:c r="BO107" s="999"/>
      <x:c r="BP107" s="999"/>
      <x:c r="BQ107" s="999"/>
      <x:c r="BR107" s="999"/>
      <x:c r="BS107" s="999"/>
      <x:c r="BT107" s="999"/>
      <x:c r="BU107" s="999"/>
      <x:c r="BV107" s="999"/>
      <x:c r="BW107" s="999"/>
      <x:c r="BX107" s="999"/>
      <x:c r="BY107" s="999"/>
      <x:c r="BZ107" s="999"/>
      <x:c r="CA107" s="999"/>
      <x:c r="CB107" s="999"/>
      <x:c r="CC107" s="999"/>
      <x:c r="CD107" s="999"/>
      <x:c r="CE107" s="999"/>
      <x:c r="CF107" s="999"/>
      <x:c r="CG107" s="999"/>
      <x:c r="CH107" s="999"/>
      <x:c r="CI107" s="999"/>
      <x:c r="CJ107" s="999"/>
      <x:c r="CK107" s="999"/>
      <x:c r="CL107" s="999"/>
      <x:c r="CM107" s="999"/>
      <x:c r="CN107" s="999"/>
      <x:c r="CO107" s="999"/>
      <x:c r="CP107" s="999"/>
      <x:c r="CQ107" s="999"/>
      <x:c r="CR107" s="999"/>
      <x:c r="CS107" s="999"/>
      <x:c r="CT107" s="999"/>
      <x:c r="CU107" s="999"/>
      <x:c r="CV107" s="999"/>
      <x:c r="CW107" s="999"/>
      <x:c r="CX107" s="999"/>
      <x:c r="CY107" s="999"/>
      <x:c r="CZ107" s="999"/>
      <x:c r="DA107" s="999"/>
      <x:c r="DB107" s="999"/>
      <x:c r="DC107" s="999"/>
      <x:c r="DD107" s="999"/>
      <x:c r="DE107" s="999"/>
      <x:c r="DF107" s="999"/>
      <x:c r="DG107" s="999"/>
      <x:c r="DH107" s="999"/>
      <x:c r="DI107" s="999"/>
      <x:c r="DJ107" s="999"/>
      <x:c r="DK107" s="999"/>
      <x:c r="DL107" s="999"/>
      <x:c r="DM107" s="999"/>
      <x:c r="DN107" s="999"/>
      <x:c r="DO107" s="999"/>
      <x:c r="DP107" s="999"/>
      <x:c r="DQ107" s="999"/>
      <x:c r="DR107" s="999"/>
      <x:c r="DS107" s="999"/>
      <x:c r="DT107" s="999"/>
      <x:c r="DU107" s="999"/>
      <x:c r="DV107" s="999"/>
      <x:c r="DW107" s="999"/>
      <x:c r="DX107" s="999"/>
      <x:c r="DY107" s="999"/>
      <x:c r="DZ107" s="999"/>
      <x:c r="EA107" s="999"/>
      <x:c r="EB107" s="999"/>
    </x:row>
    <x:row r="108" spans="1:132" s="962" customFormat="1">
      <x:c r="B108" s="1022"/>
      <x:c r="C108" s="1023"/>
      <x:c r="D108" s="1290"/>
      <x:c r="E108" s="1293"/>
      <x:c r="F108" s="1293"/>
      <x:c r="G108" s="1293"/>
      <x:c r="H108" s="1293"/>
      <x:c r="I108" s="1293"/>
      <x:c r="J108" s="1292"/>
      <x:c r="M108" s="999"/>
      <x:c r="N108" s="999"/>
      <x:c r="O108" s="999"/>
      <x:c r="P108" s="999"/>
      <x:c r="Q108" s="999"/>
      <x:c r="R108" s="999"/>
      <x:c r="S108" s="999"/>
      <x:c r="T108" s="999"/>
      <x:c r="U108" s="999"/>
      <x:c r="V108" s="999"/>
      <x:c r="W108" s="999"/>
      <x:c r="X108" s="999"/>
      <x:c r="Y108" s="999"/>
      <x:c r="Z108" s="999"/>
      <x:c r="AA108" s="999"/>
      <x:c r="AB108" s="999"/>
      <x:c r="AC108" s="999"/>
      <x:c r="AD108" s="999"/>
      <x:c r="AE108" s="999"/>
      <x:c r="AF108" s="999"/>
      <x:c r="AG108" s="999"/>
      <x:c r="AH108" s="999"/>
      <x:c r="AI108" s="999"/>
      <x:c r="AJ108" s="999"/>
      <x:c r="AK108" s="999"/>
      <x:c r="AL108" s="999"/>
      <x:c r="AM108" s="999"/>
      <x:c r="AN108" s="999"/>
      <x:c r="AO108" s="999"/>
      <x:c r="AP108" s="999"/>
      <x:c r="AQ108" s="999"/>
      <x:c r="AR108" s="999"/>
      <x:c r="AS108" s="999"/>
      <x:c r="AT108" s="999"/>
      <x:c r="AU108" s="999"/>
      <x:c r="AV108" s="999"/>
      <x:c r="AW108" s="999"/>
      <x:c r="AX108" s="999"/>
      <x:c r="AY108" s="999"/>
      <x:c r="AZ108" s="999"/>
      <x:c r="BA108" s="999"/>
      <x:c r="BB108" s="999"/>
      <x:c r="BC108" s="999"/>
      <x:c r="BD108" s="999"/>
      <x:c r="BE108" s="999"/>
      <x:c r="BF108" s="999"/>
      <x:c r="BG108" s="999"/>
      <x:c r="BH108" s="999"/>
      <x:c r="BI108" s="999"/>
      <x:c r="BJ108" s="999"/>
      <x:c r="BK108" s="999"/>
      <x:c r="BL108" s="999"/>
      <x:c r="BM108" s="999"/>
      <x:c r="BN108" s="999"/>
      <x:c r="BO108" s="999"/>
      <x:c r="BP108" s="999"/>
      <x:c r="BQ108" s="999"/>
      <x:c r="BR108" s="999"/>
      <x:c r="BS108" s="999"/>
      <x:c r="BT108" s="999"/>
      <x:c r="BU108" s="999"/>
      <x:c r="BV108" s="999"/>
      <x:c r="BW108" s="999"/>
      <x:c r="BX108" s="999"/>
      <x:c r="BY108" s="999"/>
      <x:c r="BZ108" s="999"/>
      <x:c r="CA108" s="999"/>
      <x:c r="CB108" s="999"/>
      <x:c r="CC108" s="999"/>
      <x:c r="CD108" s="999"/>
      <x:c r="CE108" s="999"/>
      <x:c r="CF108" s="999"/>
      <x:c r="CG108" s="999"/>
      <x:c r="CH108" s="999"/>
      <x:c r="CI108" s="999"/>
      <x:c r="CJ108" s="999"/>
      <x:c r="CK108" s="999"/>
      <x:c r="CL108" s="999"/>
      <x:c r="CM108" s="999"/>
      <x:c r="CN108" s="999"/>
      <x:c r="CO108" s="999"/>
      <x:c r="CP108" s="999"/>
      <x:c r="CQ108" s="999"/>
      <x:c r="CR108" s="999"/>
      <x:c r="CS108" s="999"/>
      <x:c r="CT108" s="999"/>
      <x:c r="CU108" s="999"/>
      <x:c r="CV108" s="999"/>
      <x:c r="CW108" s="999"/>
      <x:c r="CX108" s="999"/>
      <x:c r="CY108" s="999"/>
      <x:c r="CZ108" s="999"/>
      <x:c r="DA108" s="999"/>
      <x:c r="DB108" s="999"/>
      <x:c r="DC108" s="999"/>
      <x:c r="DD108" s="999"/>
      <x:c r="DE108" s="999"/>
      <x:c r="DF108" s="999"/>
      <x:c r="DG108" s="999"/>
      <x:c r="DH108" s="999"/>
      <x:c r="DI108" s="999"/>
      <x:c r="DJ108" s="999"/>
      <x:c r="DK108" s="999"/>
      <x:c r="DL108" s="999"/>
      <x:c r="DM108" s="999"/>
      <x:c r="DN108" s="999"/>
      <x:c r="DO108" s="999"/>
      <x:c r="DP108" s="999"/>
      <x:c r="DQ108" s="999"/>
      <x:c r="DR108" s="999"/>
      <x:c r="DS108" s="999"/>
      <x:c r="DT108" s="999"/>
      <x:c r="DU108" s="999"/>
      <x:c r="DV108" s="999"/>
      <x:c r="DW108" s="999"/>
      <x:c r="DX108" s="999"/>
      <x:c r="DY108" s="999"/>
      <x:c r="DZ108" s="999"/>
      <x:c r="EA108" s="999"/>
      <x:c r="EB108" s="999"/>
    </x:row>
    <x:row r="109" spans="1:132" s="962" customFormat="1">
      <x:c r="B109" s="1319" t="s">
        <x:v>854</x:v>
      </x:c>
      <x:c r="C109" s="1320"/>
      <x:c r="D109" s="1300"/>
      <x:c r="E109" s="1301">
        <x:f>SUM(E102:E108)</x:f>
        <x:v>-4968702401.1956816</x:v>
      </x:c>
      <x:c r="F109" s="1301">
        <x:f>SUM(F102:F108)</x:f>
        <x:v>-1382305185.8054557</x:v>
      </x:c>
      <x:c r="G109" s="1301">
        <x:f>SUM(G102:G108)</x:f>
        <x:v>-184111272.29773849</x:v>
      </x:c>
      <x:c r="H109" s="1301">
        <x:f>SUM(H102:H108)</x:f>
        <x:v>-3402285943.0924892</x:v>
      </x:c>
      <x:c r="I109" s="1301">
        <x:f>SUM(I102:I108)</x:f>
        <x:v>0</x:v>
      </x:c>
      <x:c r="J109" s="1302"/>
      <x:c r="K109" s="999"/>
      <x:c r="L109" s="999"/>
      <x:c r="M109" s="999"/>
      <x:c r="N109" s="999"/>
      <x:c r="O109" s="999"/>
      <x:c r="P109" s="999"/>
      <x:c r="Q109" s="999"/>
      <x:c r="R109" s="999"/>
      <x:c r="S109" s="999"/>
      <x:c r="T109" s="999"/>
      <x:c r="U109" s="999"/>
      <x:c r="V109" s="999"/>
      <x:c r="W109" s="999"/>
      <x:c r="X109" s="999"/>
      <x:c r="Y109" s="999"/>
      <x:c r="Z109" s="999"/>
      <x:c r="AA109" s="999"/>
      <x:c r="AB109" s="999"/>
      <x:c r="AC109" s="999"/>
      <x:c r="AD109" s="999"/>
      <x:c r="AE109" s="999"/>
      <x:c r="AF109" s="999"/>
      <x:c r="AG109" s="999"/>
      <x:c r="AH109" s="999"/>
      <x:c r="AI109" s="999"/>
      <x:c r="AJ109" s="999"/>
      <x:c r="AK109" s="999"/>
      <x:c r="AL109" s="999"/>
      <x:c r="AM109" s="999"/>
      <x:c r="AN109" s="999"/>
      <x:c r="AO109" s="999"/>
      <x:c r="AP109" s="999"/>
      <x:c r="AQ109" s="999"/>
      <x:c r="AR109" s="999"/>
      <x:c r="AS109" s="999"/>
      <x:c r="AT109" s="999"/>
      <x:c r="AU109" s="999"/>
      <x:c r="AV109" s="999"/>
      <x:c r="AW109" s="999"/>
      <x:c r="AX109" s="999"/>
      <x:c r="AY109" s="999"/>
      <x:c r="AZ109" s="999"/>
      <x:c r="BA109" s="999"/>
      <x:c r="BB109" s="999"/>
      <x:c r="BC109" s="999"/>
      <x:c r="BD109" s="999"/>
      <x:c r="BE109" s="999"/>
      <x:c r="BF109" s="999"/>
      <x:c r="BG109" s="999"/>
      <x:c r="BH109" s="999"/>
      <x:c r="BI109" s="999"/>
      <x:c r="BJ109" s="999"/>
      <x:c r="BK109" s="999"/>
      <x:c r="BL109" s="999"/>
      <x:c r="BM109" s="999"/>
      <x:c r="BN109" s="999"/>
      <x:c r="BO109" s="999"/>
      <x:c r="BP109" s="999"/>
      <x:c r="BQ109" s="999"/>
      <x:c r="BR109" s="999"/>
      <x:c r="BS109" s="999"/>
      <x:c r="BT109" s="999"/>
      <x:c r="BU109" s="999"/>
      <x:c r="BV109" s="999"/>
      <x:c r="BW109" s="999"/>
      <x:c r="BX109" s="999"/>
      <x:c r="BY109" s="999"/>
      <x:c r="BZ109" s="999"/>
      <x:c r="CA109" s="999"/>
      <x:c r="CB109" s="999"/>
      <x:c r="CC109" s="999"/>
      <x:c r="CD109" s="999"/>
      <x:c r="CE109" s="999"/>
      <x:c r="CF109" s="999"/>
      <x:c r="CG109" s="999"/>
      <x:c r="CH109" s="999"/>
      <x:c r="CI109" s="999"/>
      <x:c r="CJ109" s="999"/>
      <x:c r="CK109" s="999"/>
      <x:c r="CL109" s="999"/>
      <x:c r="CM109" s="999"/>
      <x:c r="CN109" s="999"/>
      <x:c r="CO109" s="999"/>
      <x:c r="CP109" s="999"/>
      <x:c r="CQ109" s="999"/>
      <x:c r="CR109" s="999"/>
      <x:c r="CS109" s="999"/>
      <x:c r="CT109" s="999"/>
      <x:c r="CU109" s="999"/>
      <x:c r="CV109" s="999"/>
      <x:c r="CW109" s="999"/>
      <x:c r="CX109" s="999"/>
      <x:c r="CY109" s="999"/>
      <x:c r="CZ109" s="999"/>
      <x:c r="DA109" s="999"/>
      <x:c r="DB109" s="999"/>
      <x:c r="DC109" s="999"/>
      <x:c r="DD109" s="999"/>
      <x:c r="DE109" s="999"/>
      <x:c r="DF109" s="999"/>
      <x:c r="DG109" s="999"/>
      <x:c r="DH109" s="999"/>
      <x:c r="DI109" s="999"/>
      <x:c r="DJ109" s="999"/>
      <x:c r="DK109" s="999"/>
      <x:c r="DL109" s="999"/>
      <x:c r="DM109" s="999"/>
      <x:c r="DN109" s="999"/>
      <x:c r="DO109" s="999"/>
      <x:c r="DP109" s="999"/>
      <x:c r="DQ109" s="999"/>
      <x:c r="DR109" s="999"/>
      <x:c r="DS109" s="999"/>
      <x:c r="DT109" s="999"/>
      <x:c r="DU109" s="999"/>
      <x:c r="DV109" s="999"/>
      <x:c r="DW109" s="999"/>
      <x:c r="DX109" s="999"/>
      <x:c r="DY109" s="999"/>
      <x:c r="DZ109" s="999"/>
      <x:c r="EA109" s="999"/>
      <x:c r="EB109" s="999"/>
    </x:row>
    <x:row r="110" spans="1:132" s="962" customFormat="1">
      <x:c r="B110" s="1321"/>
      <x:c r="C110" s="1322"/>
      <x:c r="D110" s="1310"/>
      <x:c r="E110" s="1306"/>
      <x:c r="F110" s="1306"/>
      <x:c r="G110" s="1306"/>
      <x:c r="H110" s="1306"/>
      <x:c r="I110" s="1306"/>
      <x:c r="J110" s="1307"/>
      <x:c r="K110" s="999"/>
      <x:c r="L110" s="999"/>
      <x:c r="M110" s="999"/>
      <x:c r="N110" s="999"/>
      <x:c r="O110" s="999"/>
      <x:c r="P110" s="999"/>
      <x:c r="Q110" s="999"/>
      <x:c r="R110" s="999"/>
      <x:c r="S110" s="999"/>
      <x:c r="T110" s="999"/>
      <x:c r="U110" s="999"/>
      <x:c r="V110" s="999"/>
      <x:c r="W110" s="999"/>
      <x:c r="X110" s="999"/>
      <x:c r="Y110" s="999"/>
      <x:c r="Z110" s="999"/>
      <x:c r="AA110" s="999"/>
      <x:c r="AB110" s="999"/>
      <x:c r="AC110" s="999"/>
      <x:c r="AD110" s="999"/>
      <x:c r="AE110" s="999"/>
      <x:c r="AF110" s="999"/>
      <x:c r="AG110" s="999"/>
      <x:c r="AH110" s="999"/>
      <x:c r="AI110" s="999"/>
      <x:c r="AJ110" s="999"/>
      <x:c r="AK110" s="999"/>
      <x:c r="AL110" s="999"/>
      <x:c r="AM110" s="999"/>
      <x:c r="AN110" s="999"/>
      <x:c r="AO110" s="999"/>
      <x:c r="AP110" s="999"/>
      <x:c r="AQ110" s="999"/>
      <x:c r="AR110" s="999"/>
      <x:c r="AS110" s="999"/>
      <x:c r="AT110" s="999"/>
      <x:c r="AU110" s="999"/>
      <x:c r="AV110" s="999"/>
      <x:c r="AW110" s="999"/>
      <x:c r="AX110" s="999"/>
      <x:c r="AY110" s="999"/>
      <x:c r="AZ110" s="999"/>
      <x:c r="BA110" s="999"/>
      <x:c r="BB110" s="999"/>
      <x:c r="BC110" s="999"/>
      <x:c r="BD110" s="999"/>
      <x:c r="BE110" s="999"/>
      <x:c r="BF110" s="999"/>
      <x:c r="BG110" s="999"/>
      <x:c r="BH110" s="999"/>
      <x:c r="BI110" s="999"/>
      <x:c r="BJ110" s="999"/>
      <x:c r="BK110" s="999"/>
      <x:c r="BL110" s="999"/>
      <x:c r="BM110" s="999"/>
      <x:c r="BN110" s="999"/>
      <x:c r="BO110" s="999"/>
      <x:c r="BP110" s="999"/>
      <x:c r="BQ110" s="999"/>
      <x:c r="BR110" s="999"/>
      <x:c r="BS110" s="999"/>
      <x:c r="BT110" s="999"/>
      <x:c r="BU110" s="999"/>
      <x:c r="BV110" s="999"/>
      <x:c r="BW110" s="999"/>
      <x:c r="BX110" s="999"/>
      <x:c r="BY110" s="999"/>
      <x:c r="BZ110" s="999"/>
      <x:c r="CA110" s="999"/>
      <x:c r="CB110" s="999"/>
      <x:c r="CC110" s="999"/>
      <x:c r="CD110" s="999"/>
      <x:c r="CE110" s="999"/>
      <x:c r="CF110" s="999"/>
      <x:c r="CG110" s="999"/>
      <x:c r="CH110" s="999"/>
      <x:c r="CI110" s="999"/>
      <x:c r="CJ110" s="999"/>
      <x:c r="CK110" s="999"/>
      <x:c r="CL110" s="999"/>
      <x:c r="CM110" s="999"/>
      <x:c r="CN110" s="999"/>
      <x:c r="CO110" s="999"/>
      <x:c r="CP110" s="999"/>
      <x:c r="CQ110" s="999"/>
      <x:c r="CR110" s="999"/>
      <x:c r="CS110" s="999"/>
      <x:c r="CT110" s="999"/>
      <x:c r="CU110" s="999"/>
      <x:c r="CV110" s="999"/>
      <x:c r="CW110" s="999"/>
      <x:c r="CX110" s="999"/>
      <x:c r="CY110" s="999"/>
      <x:c r="CZ110" s="999"/>
      <x:c r="DA110" s="999"/>
      <x:c r="DB110" s="999"/>
      <x:c r="DC110" s="999"/>
      <x:c r="DD110" s="999"/>
      <x:c r="DE110" s="999"/>
      <x:c r="DF110" s="999"/>
      <x:c r="DG110" s="999"/>
      <x:c r="DH110" s="999"/>
      <x:c r="DI110" s="999"/>
      <x:c r="DJ110" s="999"/>
      <x:c r="DK110" s="999"/>
      <x:c r="DL110" s="999"/>
      <x:c r="DM110" s="999"/>
      <x:c r="DN110" s="999"/>
      <x:c r="DO110" s="999"/>
      <x:c r="DP110" s="999"/>
      <x:c r="DQ110" s="999"/>
      <x:c r="DR110" s="999"/>
      <x:c r="DS110" s="999"/>
      <x:c r="DT110" s="999"/>
      <x:c r="DU110" s="999"/>
      <x:c r="DV110" s="999"/>
      <x:c r="DW110" s="999"/>
      <x:c r="DX110" s="999"/>
      <x:c r="DY110" s="999"/>
      <x:c r="DZ110" s="999"/>
      <x:c r="EA110" s="999"/>
      <x:c r="EB110" s="999"/>
    </x:row>
    <x:row r="111" spans="1:132" s="962" customFormat="1">
      <x:c r="B111" s="1098" t="s">
        <x:v>440</x:v>
      </x:c>
      <x:c r="C111" s="1055"/>
      <x:c r="D111" s="1310"/>
      <x:c r="E111" s="1306"/>
      <x:c r="F111" s="1306"/>
      <x:c r="G111" s="1306"/>
      <x:c r="H111" s="1306"/>
      <x:c r="I111" s="1311">
        <x:f>'Appendix A'!$H$15</x:f>
        <x:v>0.14571045293834373</x:v>
      </x:c>
      <x:c r="J111" s="1307"/>
      <x:c r="K111" s="999"/>
      <x:c r="L111" s="999"/>
      <x:c r="M111" s="999"/>
      <x:c r="N111" s="999"/>
      <x:c r="O111" s="999"/>
      <x:c r="P111" s="999"/>
      <x:c r="Q111" s="999"/>
      <x:c r="R111" s="999"/>
      <x:c r="S111" s="999"/>
      <x:c r="T111" s="999"/>
      <x:c r="U111" s="999"/>
      <x:c r="V111" s="999"/>
      <x:c r="W111" s="999"/>
      <x:c r="X111" s="999"/>
      <x:c r="Y111" s="999"/>
      <x:c r="Z111" s="999"/>
      <x:c r="AA111" s="999"/>
      <x:c r="AB111" s="999"/>
      <x:c r="AC111" s="999"/>
      <x:c r="AD111" s="999"/>
      <x:c r="AE111" s="999"/>
      <x:c r="AF111" s="999"/>
      <x:c r="AG111" s="999"/>
      <x:c r="AH111" s="999"/>
      <x:c r="AI111" s="999"/>
      <x:c r="AJ111" s="999"/>
      <x:c r="AK111" s="999"/>
      <x:c r="AL111" s="999"/>
      <x:c r="AM111" s="999"/>
      <x:c r="AN111" s="999"/>
      <x:c r="AO111" s="999"/>
      <x:c r="AP111" s="999"/>
      <x:c r="AQ111" s="999"/>
      <x:c r="AR111" s="999"/>
      <x:c r="AS111" s="999"/>
      <x:c r="AT111" s="999"/>
      <x:c r="AU111" s="999"/>
      <x:c r="AV111" s="999"/>
      <x:c r="AW111" s="999"/>
      <x:c r="AX111" s="999"/>
      <x:c r="AY111" s="999"/>
      <x:c r="AZ111" s="999"/>
      <x:c r="BA111" s="999"/>
      <x:c r="BB111" s="999"/>
      <x:c r="BC111" s="999"/>
      <x:c r="BD111" s="999"/>
      <x:c r="BE111" s="999"/>
      <x:c r="BF111" s="999"/>
      <x:c r="BG111" s="999"/>
      <x:c r="BH111" s="999"/>
      <x:c r="BI111" s="999"/>
      <x:c r="BJ111" s="999"/>
      <x:c r="BK111" s="999"/>
      <x:c r="BL111" s="999"/>
      <x:c r="BM111" s="999"/>
      <x:c r="BN111" s="999"/>
      <x:c r="BO111" s="999"/>
      <x:c r="BP111" s="999"/>
      <x:c r="BQ111" s="999"/>
      <x:c r="BR111" s="999"/>
      <x:c r="BS111" s="999"/>
      <x:c r="BT111" s="999"/>
      <x:c r="BU111" s="999"/>
      <x:c r="BV111" s="999"/>
      <x:c r="BW111" s="999"/>
      <x:c r="BX111" s="999"/>
      <x:c r="BY111" s="999"/>
      <x:c r="BZ111" s="999"/>
      <x:c r="CA111" s="999"/>
      <x:c r="CB111" s="999"/>
      <x:c r="CC111" s="999"/>
      <x:c r="CD111" s="999"/>
      <x:c r="CE111" s="999"/>
      <x:c r="CF111" s="999"/>
      <x:c r="CG111" s="999"/>
      <x:c r="CH111" s="999"/>
      <x:c r="CI111" s="999"/>
      <x:c r="CJ111" s="999"/>
      <x:c r="CK111" s="999"/>
      <x:c r="CL111" s="999"/>
      <x:c r="CM111" s="999"/>
      <x:c r="CN111" s="999"/>
      <x:c r="CO111" s="999"/>
      <x:c r="CP111" s="999"/>
      <x:c r="CQ111" s="999"/>
      <x:c r="CR111" s="999"/>
      <x:c r="CS111" s="999"/>
      <x:c r="CT111" s="999"/>
      <x:c r="CU111" s="999"/>
      <x:c r="CV111" s="999"/>
      <x:c r="CW111" s="999"/>
      <x:c r="CX111" s="999"/>
      <x:c r="CY111" s="999"/>
      <x:c r="CZ111" s="999"/>
      <x:c r="DA111" s="999"/>
      <x:c r="DB111" s="999"/>
      <x:c r="DC111" s="999"/>
      <x:c r="DD111" s="999"/>
      <x:c r="DE111" s="999"/>
      <x:c r="DF111" s="999"/>
      <x:c r="DG111" s="999"/>
      <x:c r="DH111" s="999"/>
      <x:c r="DI111" s="999"/>
      <x:c r="DJ111" s="999"/>
      <x:c r="DK111" s="999"/>
      <x:c r="DL111" s="999"/>
      <x:c r="DM111" s="999"/>
      <x:c r="DN111" s="999"/>
      <x:c r="DO111" s="999"/>
      <x:c r="DP111" s="999"/>
      <x:c r="DQ111" s="999"/>
      <x:c r="DR111" s="999"/>
      <x:c r="DS111" s="999"/>
      <x:c r="DT111" s="999"/>
      <x:c r="DU111" s="999"/>
      <x:c r="DV111" s="999"/>
      <x:c r="DW111" s="999"/>
      <x:c r="DX111" s="999"/>
      <x:c r="DY111" s="999"/>
      <x:c r="DZ111" s="999"/>
      <x:c r="EA111" s="999"/>
      <x:c r="EB111" s="999"/>
    </x:row>
    <x:row r="112" spans="1:132" s="962" customFormat="1">
      <x:c r="B112" s="1308" t="s">
        <x:v>446</x:v>
      </x:c>
      <x:c r="C112" s="1309"/>
      <x:c r="D112" s="1305"/>
      <x:c r="E112" s="1306"/>
      <x:c r="F112" s="1306"/>
      <x:c r="G112" s="1306"/>
      <x:c r="H112" s="1311">
        <x:f>'Appendix A'!$H$30</x:f>
        <x:v>0.21137778864147769</x:v>
      </x:c>
      <x:c r="I112" s="1306"/>
      <x:c r="J112" s="1307"/>
      <x:c r="K112" s="999"/>
      <x:c r="L112" s="999"/>
      <x:c r="M112" s="999"/>
      <x:c r="N112" s="999"/>
      <x:c r="O112" s="999"/>
      <x:c r="P112" s="999"/>
      <x:c r="Q112" s="999"/>
      <x:c r="R112" s="999"/>
      <x:c r="S112" s="999"/>
      <x:c r="T112" s="999"/>
      <x:c r="U112" s="999"/>
      <x:c r="V112" s="999"/>
      <x:c r="W112" s="999"/>
      <x:c r="X112" s="999"/>
      <x:c r="Y112" s="999"/>
      <x:c r="Z112" s="999"/>
      <x:c r="AA112" s="999"/>
      <x:c r="AB112" s="999"/>
      <x:c r="AC112" s="999"/>
      <x:c r="AD112" s="999"/>
      <x:c r="AE112" s="999"/>
      <x:c r="AF112" s="999"/>
      <x:c r="AG112" s="999"/>
      <x:c r="AH112" s="999"/>
      <x:c r="AI112" s="999"/>
      <x:c r="AJ112" s="999"/>
      <x:c r="AK112" s="999"/>
      <x:c r="AL112" s="999"/>
      <x:c r="AM112" s="999"/>
      <x:c r="AN112" s="999"/>
      <x:c r="AO112" s="999"/>
      <x:c r="AP112" s="999"/>
      <x:c r="AQ112" s="999"/>
      <x:c r="AR112" s="999"/>
      <x:c r="AS112" s="999"/>
      <x:c r="AT112" s="999"/>
      <x:c r="AU112" s="999"/>
      <x:c r="AV112" s="999"/>
      <x:c r="AW112" s="999"/>
      <x:c r="AX112" s="999"/>
      <x:c r="AY112" s="999"/>
      <x:c r="AZ112" s="999"/>
      <x:c r="BA112" s="999"/>
      <x:c r="BB112" s="999"/>
      <x:c r="BC112" s="999"/>
      <x:c r="BD112" s="999"/>
      <x:c r="BE112" s="999"/>
      <x:c r="BF112" s="999"/>
      <x:c r="BG112" s="999"/>
      <x:c r="BH112" s="999"/>
      <x:c r="BI112" s="999"/>
      <x:c r="BJ112" s="999"/>
      <x:c r="BK112" s="999"/>
      <x:c r="BL112" s="999"/>
      <x:c r="BM112" s="999"/>
      <x:c r="BN112" s="999"/>
      <x:c r="BO112" s="999"/>
      <x:c r="BP112" s="999"/>
      <x:c r="BQ112" s="999"/>
      <x:c r="BR112" s="999"/>
      <x:c r="BS112" s="999"/>
      <x:c r="BT112" s="999"/>
      <x:c r="BU112" s="999"/>
      <x:c r="BV112" s="999"/>
      <x:c r="BW112" s="999"/>
      <x:c r="BX112" s="999"/>
      <x:c r="BY112" s="999"/>
      <x:c r="BZ112" s="999"/>
      <x:c r="CA112" s="999"/>
      <x:c r="CB112" s="999"/>
      <x:c r="CC112" s="999"/>
      <x:c r="CD112" s="999"/>
      <x:c r="CE112" s="999"/>
      <x:c r="CF112" s="999"/>
      <x:c r="CG112" s="999"/>
      <x:c r="CH112" s="999"/>
      <x:c r="CI112" s="999"/>
      <x:c r="CJ112" s="999"/>
      <x:c r="CK112" s="999"/>
      <x:c r="CL112" s="999"/>
      <x:c r="CM112" s="999"/>
      <x:c r="CN112" s="999"/>
      <x:c r="CO112" s="999"/>
      <x:c r="CP112" s="999"/>
      <x:c r="CQ112" s="999"/>
      <x:c r="CR112" s="999"/>
      <x:c r="CS112" s="999"/>
      <x:c r="CT112" s="999"/>
      <x:c r="CU112" s="999"/>
      <x:c r="CV112" s="999"/>
      <x:c r="CW112" s="999"/>
      <x:c r="CX112" s="999"/>
      <x:c r="CY112" s="999"/>
      <x:c r="CZ112" s="999"/>
      <x:c r="DA112" s="999"/>
      <x:c r="DB112" s="999"/>
      <x:c r="DC112" s="999"/>
      <x:c r="DD112" s="999"/>
      <x:c r="DE112" s="999"/>
      <x:c r="DF112" s="999"/>
      <x:c r="DG112" s="999"/>
      <x:c r="DH112" s="999"/>
      <x:c r="DI112" s="999"/>
      <x:c r="DJ112" s="999"/>
      <x:c r="DK112" s="999"/>
      <x:c r="DL112" s="999"/>
      <x:c r="DM112" s="999"/>
      <x:c r="DN112" s="999"/>
      <x:c r="DO112" s="999"/>
      <x:c r="DP112" s="999"/>
      <x:c r="DQ112" s="999"/>
      <x:c r="DR112" s="999"/>
      <x:c r="DS112" s="999"/>
      <x:c r="DT112" s="999"/>
      <x:c r="DU112" s="999"/>
      <x:c r="DV112" s="999"/>
      <x:c r="DW112" s="999"/>
      <x:c r="DX112" s="999"/>
      <x:c r="DY112" s="999"/>
      <x:c r="DZ112" s="999"/>
      <x:c r="EA112" s="999"/>
      <x:c r="EB112" s="999"/>
    </x:row>
    <x:row r="113" spans="1:132" s="964" customFormat="1">
      <x:c r="A113" s="962"/>
      <x:c r="B113" s="1308" t="s">
        <x:v>849</x:v>
      </x:c>
      <x:c r="C113" s="1309"/>
      <x:c r="D113" s="1305"/>
      <x:c r="E113" s="1306"/>
      <x:c r="F113" s="1306"/>
      <x:c r="G113" s="1311">
        <x:v>1</x:v>
      </x:c>
      <x:c r="H113" s="1306"/>
      <x:c r="I113" s="1306"/>
      <x:c r="J113" s="1307"/>
      <x:c r="K113" s="999"/>
      <x:c r="L113" s="999"/>
      <x:c r="M113" s="1030"/>
      <x:c r="N113" s="1030"/>
      <x:c r="O113" s="1030"/>
      <x:c r="P113" s="1030"/>
      <x:c r="Q113" s="1030"/>
      <x:c r="R113" s="1030"/>
      <x:c r="S113" s="1030"/>
      <x:c r="T113" s="1030"/>
      <x:c r="U113" s="1030"/>
      <x:c r="V113" s="1030"/>
      <x:c r="W113" s="1030"/>
      <x:c r="X113" s="1030"/>
      <x:c r="Y113" s="1030"/>
      <x:c r="Z113" s="1030"/>
      <x:c r="AA113" s="1030"/>
      <x:c r="AB113" s="1030"/>
      <x:c r="AC113" s="1030"/>
      <x:c r="AD113" s="1030"/>
      <x:c r="AE113" s="1030"/>
      <x:c r="AF113" s="1030"/>
      <x:c r="AG113" s="1030"/>
      <x:c r="AH113" s="1030"/>
      <x:c r="AI113" s="1030"/>
      <x:c r="AJ113" s="1030"/>
      <x:c r="AK113" s="1030"/>
      <x:c r="AL113" s="1030"/>
      <x:c r="AM113" s="1030"/>
      <x:c r="AN113" s="1030"/>
      <x:c r="AO113" s="1030"/>
      <x:c r="AP113" s="1030"/>
      <x:c r="AQ113" s="1030"/>
      <x:c r="AR113" s="1030"/>
      <x:c r="AS113" s="1030"/>
      <x:c r="AT113" s="1030"/>
      <x:c r="AU113" s="1030"/>
      <x:c r="AV113" s="1030"/>
      <x:c r="AW113" s="1030"/>
      <x:c r="AX113" s="1030"/>
      <x:c r="AY113" s="1030"/>
      <x:c r="AZ113" s="1030"/>
      <x:c r="BA113" s="1030"/>
      <x:c r="BB113" s="1030"/>
      <x:c r="BC113" s="1030"/>
      <x:c r="BD113" s="1030"/>
      <x:c r="BE113" s="1030"/>
      <x:c r="BF113" s="1030"/>
      <x:c r="BG113" s="1030"/>
      <x:c r="BH113" s="1030"/>
      <x:c r="BI113" s="1030"/>
      <x:c r="BJ113" s="1030"/>
      <x:c r="BK113" s="1030"/>
      <x:c r="BL113" s="1030"/>
      <x:c r="BM113" s="1030"/>
      <x:c r="BN113" s="1030"/>
      <x:c r="BO113" s="1030"/>
      <x:c r="BP113" s="1030"/>
      <x:c r="BQ113" s="1030"/>
      <x:c r="BR113" s="1030"/>
      <x:c r="BS113" s="1030"/>
      <x:c r="BT113" s="1030"/>
      <x:c r="BU113" s="1030"/>
      <x:c r="BV113" s="1030"/>
      <x:c r="BW113" s="1030"/>
      <x:c r="BX113" s="1030"/>
      <x:c r="BY113" s="1030"/>
      <x:c r="BZ113" s="1030"/>
      <x:c r="CA113" s="1030"/>
      <x:c r="CB113" s="1030"/>
      <x:c r="CC113" s="1030"/>
      <x:c r="CD113" s="1030"/>
      <x:c r="CE113" s="1030"/>
      <x:c r="CF113" s="1030"/>
      <x:c r="CG113" s="1030"/>
      <x:c r="CH113" s="1030"/>
      <x:c r="CI113" s="1030"/>
      <x:c r="CJ113" s="1030"/>
      <x:c r="CK113" s="1030"/>
      <x:c r="CL113" s="1030"/>
      <x:c r="CM113" s="1030"/>
      <x:c r="CN113" s="1030"/>
      <x:c r="CO113" s="1030"/>
      <x:c r="CP113" s="1030"/>
      <x:c r="CQ113" s="1030"/>
      <x:c r="CR113" s="1030"/>
      <x:c r="CS113" s="1030"/>
      <x:c r="CT113" s="1030"/>
      <x:c r="CU113" s="1030"/>
      <x:c r="CV113" s="1030"/>
      <x:c r="CW113" s="1030"/>
      <x:c r="CX113" s="1030"/>
      <x:c r="CY113" s="1030"/>
      <x:c r="CZ113" s="1030"/>
      <x:c r="DA113" s="1030"/>
      <x:c r="DB113" s="1030"/>
      <x:c r="DC113" s="1030"/>
      <x:c r="DD113" s="1030"/>
      <x:c r="DE113" s="1030"/>
      <x:c r="DF113" s="1030"/>
      <x:c r="DG113" s="1030"/>
      <x:c r="DH113" s="1030"/>
      <x:c r="DI113" s="1030"/>
      <x:c r="DJ113" s="1030"/>
      <x:c r="DK113" s="1030"/>
      <x:c r="DL113" s="1030"/>
      <x:c r="DM113" s="1030"/>
      <x:c r="DN113" s="1030"/>
      <x:c r="DO113" s="1030"/>
      <x:c r="DP113" s="1030"/>
      <x:c r="DQ113" s="1030"/>
      <x:c r="DR113" s="1030"/>
      <x:c r="DS113" s="1030"/>
      <x:c r="DT113" s="1030"/>
      <x:c r="DU113" s="1030"/>
      <x:c r="DV113" s="1030"/>
      <x:c r="DW113" s="1030"/>
      <x:c r="DX113" s="1030"/>
      <x:c r="DY113" s="1030"/>
      <x:c r="DZ113" s="1030"/>
      <x:c r="EA113" s="1030"/>
      <x:c r="EB113" s="1030"/>
    </x:row>
    <x:row r="114" spans="1:132" s="964" customFormat="1">
      <x:c r="A114" s="962"/>
      <x:c r="B114" s="1308" t="s">
        <x:v>850</x:v>
      </x:c>
      <x:c r="C114" s="1309"/>
      <x:c r="D114" s="1305"/>
      <x:c r="E114" s="1306"/>
      <x:c r="F114" s="1311">
        <x:v>0</x:v>
      </x:c>
      <x:c r="G114" s="1306"/>
      <x:c r="H114" s="1306"/>
      <x:c r="I114" s="1306"/>
      <x:c r="J114" s="1307"/>
      <x:c r="K114" s="999"/>
      <x:c r="L114" s="999"/>
      <x:c r="M114" s="1030"/>
      <x:c r="N114" s="1030"/>
      <x:c r="O114" s="1030"/>
      <x:c r="P114" s="1030"/>
      <x:c r="Q114" s="1030"/>
      <x:c r="R114" s="1030"/>
      <x:c r="S114" s="1030"/>
      <x:c r="T114" s="1030"/>
      <x:c r="U114" s="1030"/>
      <x:c r="V114" s="1030"/>
      <x:c r="W114" s="1030"/>
      <x:c r="X114" s="1030"/>
      <x:c r="Y114" s="1030"/>
      <x:c r="Z114" s="1030"/>
      <x:c r="AA114" s="1030"/>
      <x:c r="AB114" s="1030"/>
      <x:c r="AC114" s="1030"/>
      <x:c r="AD114" s="1030"/>
      <x:c r="AE114" s="1030"/>
      <x:c r="AF114" s="1030"/>
      <x:c r="AG114" s="1030"/>
      <x:c r="AH114" s="1030"/>
      <x:c r="AI114" s="1030"/>
      <x:c r="AJ114" s="1030"/>
      <x:c r="AK114" s="1030"/>
      <x:c r="AL114" s="1030"/>
      <x:c r="AM114" s="1030"/>
      <x:c r="AN114" s="1030"/>
      <x:c r="AO114" s="1030"/>
      <x:c r="AP114" s="1030"/>
      <x:c r="AQ114" s="1030"/>
      <x:c r="AR114" s="1030"/>
      <x:c r="AS114" s="1030"/>
      <x:c r="AT114" s="1030"/>
      <x:c r="AU114" s="1030"/>
      <x:c r="AV114" s="1030"/>
      <x:c r="AW114" s="1030"/>
      <x:c r="AX114" s="1030"/>
      <x:c r="AY114" s="1030"/>
      <x:c r="AZ114" s="1030"/>
      <x:c r="BA114" s="1030"/>
      <x:c r="BB114" s="1030"/>
      <x:c r="BC114" s="1030"/>
      <x:c r="BD114" s="1030"/>
      <x:c r="BE114" s="1030"/>
      <x:c r="BF114" s="1030"/>
      <x:c r="BG114" s="1030"/>
      <x:c r="BH114" s="1030"/>
      <x:c r="BI114" s="1030"/>
      <x:c r="BJ114" s="1030"/>
      <x:c r="BK114" s="1030"/>
      <x:c r="BL114" s="1030"/>
      <x:c r="BM114" s="1030"/>
      <x:c r="BN114" s="1030"/>
      <x:c r="BO114" s="1030"/>
      <x:c r="BP114" s="1030"/>
      <x:c r="BQ114" s="1030"/>
      <x:c r="BR114" s="1030"/>
      <x:c r="BS114" s="1030"/>
      <x:c r="BT114" s="1030"/>
      <x:c r="BU114" s="1030"/>
      <x:c r="BV114" s="1030"/>
      <x:c r="BW114" s="1030"/>
      <x:c r="BX114" s="1030"/>
      <x:c r="BY114" s="1030"/>
      <x:c r="BZ114" s="1030"/>
      <x:c r="CA114" s="1030"/>
      <x:c r="CB114" s="1030"/>
      <x:c r="CC114" s="1030"/>
      <x:c r="CD114" s="1030"/>
      <x:c r="CE114" s="1030"/>
      <x:c r="CF114" s="1030"/>
      <x:c r="CG114" s="1030"/>
      <x:c r="CH114" s="1030"/>
      <x:c r="CI114" s="1030"/>
      <x:c r="CJ114" s="1030"/>
      <x:c r="CK114" s="1030"/>
      <x:c r="CL114" s="1030"/>
      <x:c r="CM114" s="1030"/>
      <x:c r="CN114" s="1030"/>
      <x:c r="CO114" s="1030"/>
      <x:c r="CP114" s="1030"/>
      <x:c r="CQ114" s="1030"/>
      <x:c r="CR114" s="1030"/>
      <x:c r="CS114" s="1030"/>
      <x:c r="CT114" s="1030"/>
      <x:c r="CU114" s="1030"/>
      <x:c r="CV114" s="1030"/>
      <x:c r="CW114" s="1030"/>
      <x:c r="CX114" s="1030"/>
      <x:c r="CY114" s="1030"/>
      <x:c r="CZ114" s="1030"/>
      <x:c r="DA114" s="1030"/>
      <x:c r="DB114" s="1030"/>
      <x:c r="DC114" s="1030"/>
      <x:c r="DD114" s="1030"/>
      <x:c r="DE114" s="1030"/>
      <x:c r="DF114" s="1030"/>
      <x:c r="DG114" s="1030"/>
      <x:c r="DH114" s="1030"/>
      <x:c r="DI114" s="1030"/>
      <x:c r="DJ114" s="1030"/>
      <x:c r="DK114" s="1030"/>
      <x:c r="DL114" s="1030"/>
      <x:c r="DM114" s="1030"/>
      <x:c r="DN114" s="1030"/>
      <x:c r="DO114" s="1030"/>
      <x:c r="DP114" s="1030"/>
      <x:c r="DQ114" s="1030"/>
      <x:c r="DR114" s="1030"/>
      <x:c r="DS114" s="1030"/>
      <x:c r="DT114" s="1030"/>
      <x:c r="DU114" s="1030"/>
      <x:c r="DV114" s="1030"/>
      <x:c r="DW114" s="1030"/>
      <x:c r="DX114" s="1030"/>
      <x:c r="DY114" s="1030"/>
      <x:c r="DZ114" s="1030"/>
      <x:c r="EA114" s="1030"/>
      <x:c r="EB114" s="1030"/>
    </x:row>
    <x:row r="115" spans="1:132" s="964" customFormat="1">
      <x:c r="A115" s="962"/>
      <x:c r="B115" s="1312" t="s">
        <x:v>851</x:v>
      </x:c>
      <x:c r="C115" s="1309"/>
      <x:c r="D115" s="1305"/>
      <x:c r="E115" s="1306">
        <x:f>SUM(F115:I115)</x:f>
        <x:v>-903278951.27461338</x:v>
      </x:c>
      <x:c r="F115" s="1306">
        <x:f>F109*F114</x:f>
        <x:v>0</x:v>
      </x:c>
      <x:c r="G115" s="1306">
        <x:f>G113*G109</x:f>
        <x:v>-184111272.29773849</x:v>
      </x:c>
      <x:c r="H115" s="1306">
        <x:f>H109*H112</x:f>
        <x:v>-719167678.97687483</x:v>
      </x:c>
      <x:c r="I115" s="1306">
        <x:f>I109*I111</x:f>
        <x:v>0</x:v>
      </x:c>
      <x:c r="J115" s="1307"/>
      <x:c r="K115" s="1030"/>
      <x:c r="L115" s="1030"/>
      <x:c r="M115" s="1030"/>
      <x:c r="N115" s="1030"/>
      <x:c r="O115" s="1030"/>
      <x:c r="P115" s="1030"/>
      <x:c r="Q115" s="1030"/>
      <x:c r="R115" s="1030"/>
      <x:c r="S115" s="1030"/>
      <x:c r="T115" s="1030"/>
      <x:c r="U115" s="1030"/>
      <x:c r="V115" s="1030"/>
      <x:c r="W115" s="1030"/>
      <x:c r="X115" s="1030"/>
      <x:c r="Y115" s="1030"/>
      <x:c r="Z115" s="1030"/>
      <x:c r="AA115" s="1030"/>
      <x:c r="AB115" s="1030"/>
      <x:c r="AC115" s="1030"/>
      <x:c r="AD115" s="1030"/>
      <x:c r="AE115" s="1030"/>
      <x:c r="AF115" s="1030"/>
      <x:c r="AG115" s="1030"/>
      <x:c r="AH115" s="1030"/>
      <x:c r="AI115" s="1030"/>
      <x:c r="AJ115" s="1030"/>
      <x:c r="AK115" s="1030"/>
      <x:c r="AL115" s="1030"/>
      <x:c r="AM115" s="1030"/>
      <x:c r="AN115" s="1030"/>
      <x:c r="AO115" s="1030"/>
      <x:c r="AP115" s="1030"/>
      <x:c r="AQ115" s="1030"/>
      <x:c r="AR115" s="1030"/>
      <x:c r="AS115" s="1030"/>
      <x:c r="AT115" s="1030"/>
      <x:c r="AU115" s="1030"/>
      <x:c r="AV115" s="1030"/>
      <x:c r="AW115" s="1030"/>
      <x:c r="AX115" s="1030"/>
      <x:c r="AY115" s="1030"/>
      <x:c r="AZ115" s="1030"/>
      <x:c r="BA115" s="1030"/>
      <x:c r="BB115" s="1030"/>
      <x:c r="BC115" s="1030"/>
      <x:c r="BD115" s="1030"/>
      <x:c r="BE115" s="1030"/>
      <x:c r="BF115" s="1030"/>
      <x:c r="BG115" s="1030"/>
      <x:c r="BH115" s="1030"/>
      <x:c r="BI115" s="1030"/>
      <x:c r="BJ115" s="1030"/>
      <x:c r="BK115" s="1030"/>
      <x:c r="BL115" s="1030"/>
      <x:c r="BM115" s="1030"/>
      <x:c r="BN115" s="1030"/>
      <x:c r="BO115" s="1030"/>
      <x:c r="BP115" s="1030"/>
      <x:c r="BQ115" s="1030"/>
      <x:c r="BR115" s="1030"/>
      <x:c r="BS115" s="1030"/>
      <x:c r="BT115" s="1030"/>
      <x:c r="BU115" s="1030"/>
      <x:c r="BV115" s="1030"/>
      <x:c r="BW115" s="1030"/>
      <x:c r="BX115" s="1030"/>
      <x:c r="BY115" s="1030"/>
      <x:c r="BZ115" s="1030"/>
      <x:c r="CA115" s="1030"/>
      <x:c r="CB115" s="1030"/>
      <x:c r="CC115" s="1030"/>
      <x:c r="CD115" s="1030"/>
      <x:c r="CE115" s="1030"/>
      <x:c r="CF115" s="1030"/>
      <x:c r="CG115" s="1030"/>
      <x:c r="CH115" s="1030"/>
      <x:c r="CI115" s="1030"/>
      <x:c r="CJ115" s="1030"/>
      <x:c r="CK115" s="1030"/>
      <x:c r="CL115" s="1030"/>
      <x:c r="CM115" s="1030"/>
      <x:c r="CN115" s="1030"/>
      <x:c r="CO115" s="1030"/>
      <x:c r="CP115" s="1030"/>
      <x:c r="CQ115" s="1030"/>
      <x:c r="CR115" s="1030"/>
      <x:c r="CS115" s="1030"/>
      <x:c r="CT115" s="1030"/>
      <x:c r="CU115" s="1030"/>
      <x:c r="CV115" s="1030"/>
      <x:c r="CW115" s="1030"/>
      <x:c r="CX115" s="1030"/>
      <x:c r="CY115" s="1030"/>
      <x:c r="CZ115" s="1030"/>
      <x:c r="DA115" s="1030"/>
      <x:c r="DB115" s="1030"/>
      <x:c r="DC115" s="1030"/>
      <x:c r="DD115" s="1030"/>
      <x:c r="DE115" s="1030"/>
      <x:c r="DF115" s="1030"/>
      <x:c r="DG115" s="1030"/>
      <x:c r="DH115" s="1030"/>
      <x:c r="DI115" s="1030"/>
      <x:c r="DJ115" s="1030"/>
      <x:c r="DK115" s="1030"/>
      <x:c r="DL115" s="1030"/>
      <x:c r="DM115" s="1030"/>
      <x:c r="DN115" s="1030"/>
      <x:c r="DO115" s="1030"/>
      <x:c r="DP115" s="1030"/>
      <x:c r="DQ115" s="1030"/>
      <x:c r="DR115" s="1030"/>
      <x:c r="DS115" s="1030"/>
      <x:c r="DT115" s="1030"/>
      <x:c r="DU115" s="1030"/>
      <x:c r="DV115" s="1030"/>
      <x:c r="DW115" s="1030"/>
      <x:c r="DX115" s="1030"/>
      <x:c r="DY115" s="1030"/>
      <x:c r="DZ115" s="1030"/>
      <x:c r="EA115" s="1030"/>
      <x:c r="EB115" s="1030"/>
    </x:row>
    <x:row r="116" spans="1:132" s="964" customFormat="1">
      <x:c r="A116" s="962"/>
      <x:c r="B116" s="1056"/>
      <x:c r="C116" s="1057"/>
      <x:c r="D116" s="1027"/>
      <x:c r="E116" s="1028"/>
      <x:c r="F116" s="1028"/>
      <x:c r="G116" s="1028"/>
      <x:c r="H116" s="1028"/>
      <x:c r="I116" s="1028"/>
      <x:c r="J116" s="1029"/>
      <x:c r="K116" s="1030"/>
      <x:c r="L116" s="1030"/>
      <x:c r="M116" s="1030"/>
      <x:c r="N116" s="1030"/>
      <x:c r="O116" s="1030"/>
      <x:c r="P116" s="1030"/>
      <x:c r="Q116" s="1030"/>
      <x:c r="R116" s="1030"/>
      <x:c r="S116" s="1030"/>
      <x:c r="T116" s="1030"/>
      <x:c r="U116" s="1030"/>
      <x:c r="V116" s="1030"/>
      <x:c r="W116" s="1030"/>
      <x:c r="X116" s="1030"/>
      <x:c r="Y116" s="1030"/>
      <x:c r="Z116" s="1030"/>
      <x:c r="AA116" s="1030"/>
      <x:c r="AB116" s="1030"/>
      <x:c r="AC116" s="1030"/>
      <x:c r="AD116" s="1030"/>
      <x:c r="AE116" s="1030"/>
      <x:c r="AF116" s="1030"/>
      <x:c r="AG116" s="1030"/>
      <x:c r="AH116" s="1030"/>
      <x:c r="AI116" s="1030"/>
      <x:c r="AJ116" s="1030"/>
      <x:c r="AK116" s="1030"/>
      <x:c r="AL116" s="1030"/>
      <x:c r="AM116" s="1030"/>
      <x:c r="AN116" s="1030"/>
      <x:c r="AO116" s="1030"/>
      <x:c r="AP116" s="1030"/>
      <x:c r="AQ116" s="1030"/>
      <x:c r="AR116" s="1030"/>
      <x:c r="AS116" s="1030"/>
      <x:c r="AT116" s="1030"/>
      <x:c r="AU116" s="1030"/>
      <x:c r="AV116" s="1030"/>
      <x:c r="AW116" s="1030"/>
      <x:c r="AX116" s="1030"/>
      <x:c r="AY116" s="1030"/>
      <x:c r="AZ116" s="1030"/>
      <x:c r="BA116" s="1030"/>
      <x:c r="BB116" s="1030"/>
      <x:c r="BC116" s="1030"/>
      <x:c r="BD116" s="1030"/>
      <x:c r="BE116" s="1030"/>
      <x:c r="BF116" s="1030"/>
      <x:c r="BG116" s="1030"/>
      <x:c r="BH116" s="1030"/>
      <x:c r="BI116" s="1030"/>
      <x:c r="BJ116" s="1030"/>
      <x:c r="BK116" s="1030"/>
      <x:c r="BL116" s="1030"/>
      <x:c r="BM116" s="1030"/>
      <x:c r="BN116" s="1030"/>
      <x:c r="BO116" s="1030"/>
      <x:c r="BP116" s="1030"/>
      <x:c r="BQ116" s="1030"/>
      <x:c r="BR116" s="1030"/>
      <x:c r="BS116" s="1030"/>
      <x:c r="BT116" s="1030"/>
      <x:c r="BU116" s="1030"/>
      <x:c r="BV116" s="1030"/>
      <x:c r="BW116" s="1030"/>
      <x:c r="BX116" s="1030"/>
      <x:c r="BY116" s="1030"/>
      <x:c r="BZ116" s="1030"/>
      <x:c r="CA116" s="1030"/>
      <x:c r="CB116" s="1030"/>
      <x:c r="CC116" s="1030"/>
      <x:c r="CD116" s="1030"/>
      <x:c r="CE116" s="1030"/>
      <x:c r="CF116" s="1030"/>
      <x:c r="CG116" s="1030"/>
      <x:c r="CH116" s="1030"/>
      <x:c r="CI116" s="1030"/>
      <x:c r="CJ116" s="1030"/>
      <x:c r="CK116" s="1030"/>
      <x:c r="CL116" s="1030"/>
      <x:c r="CM116" s="1030"/>
      <x:c r="CN116" s="1030"/>
      <x:c r="CO116" s="1030"/>
      <x:c r="CP116" s="1030"/>
      <x:c r="CQ116" s="1030"/>
      <x:c r="CR116" s="1030"/>
      <x:c r="CS116" s="1030"/>
      <x:c r="CT116" s="1030"/>
      <x:c r="CU116" s="1030"/>
      <x:c r="CV116" s="1030"/>
      <x:c r="CW116" s="1030"/>
      <x:c r="CX116" s="1030"/>
      <x:c r="CY116" s="1030"/>
      <x:c r="CZ116" s="1030"/>
      <x:c r="DA116" s="1030"/>
      <x:c r="DB116" s="1030"/>
      <x:c r="DC116" s="1030"/>
      <x:c r="DD116" s="1030"/>
      <x:c r="DE116" s="1030"/>
      <x:c r="DF116" s="1030"/>
      <x:c r="DG116" s="1030"/>
      <x:c r="DH116" s="1030"/>
      <x:c r="DI116" s="1030"/>
      <x:c r="DJ116" s="1030"/>
      <x:c r="DK116" s="1030"/>
      <x:c r="DL116" s="1030"/>
      <x:c r="DM116" s="1030"/>
      <x:c r="DN116" s="1030"/>
      <x:c r="DO116" s="1030"/>
      <x:c r="DP116" s="1030"/>
      <x:c r="DQ116" s="1030"/>
      <x:c r="DR116" s="1030"/>
      <x:c r="DS116" s="1030"/>
      <x:c r="DT116" s="1030"/>
      <x:c r="DU116" s="1030"/>
      <x:c r="DV116" s="1030"/>
      <x:c r="DW116" s="1030"/>
      <x:c r="DX116" s="1030"/>
      <x:c r="DY116" s="1030"/>
      <x:c r="DZ116" s="1030"/>
      <x:c r="EA116" s="1030"/>
      <x:c r="EB116" s="1030"/>
    </x:row>
    <x:row r="117" spans="1:132" s="964" customFormat="1">
      <x:c r="B117" s="1058" t="s">
        <x:v>33</x:v>
      </x:c>
      <x:c r="C117" s="1032"/>
      <x:c r="D117" s="1032"/>
      <x:c r="E117" s="1059"/>
      <x:c r="F117" s="1032"/>
      <x:c r="G117" s="1036"/>
      <x:c r="H117" s="1036"/>
      <x:c r="I117" s="1036"/>
      <x:c r="J117" s="1037"/>
      <x:c r="K117" s="1030"/>
      <x:c r="L117" s="1030"/>
      <x:c r="M117" s="1030"/>
      <x:c r="N117" s="1030"/>
      <x:c r="O117" s="1030"/>
      <x:c r="P117" s="1030"/>
      <x:c r="Q117" s="1030"/>
      <x:c r="R117" s="1030"/>
      <x:c r="S117" s="1030"/>
      <x:c r="T117" s="1030"/>
      <x:c r="U117" s="1030"/>
      <x:c r="V117" s="1030"/>
      <x:c r="W117" s="1030"/>
      <x:c r="X117" s="1030"/>
      <x:c r="Y117" s="1030"/>
      <x:c r="Z117" s="1030"/>
      <x:c r="AA117" s="1030"/>
      <x:c r="AB117" s="1030"/>
      <x:c r="AC117" s="1030"/>
      <x:c r="AD117" s="1030"/>
      <x:c r="AE117" s="1030"/>
      <x:c r="AF117" s="1030"/>
      <x:c r="AG117" s="1030"/>
      <x:c r="AH117" s="1030"/>
      <x:c r="AI117" s="1030"/>
      <x:c r="AJ117" s="1030"/>
      <x:c r="AK117" s="1030"/>
      <x:c r="AL117" s="1030"/>
      <x:c r="AM117" s="1030"/>
      <x:c r="AN117" s="1030"/>
      <x:c r="AO117" s="1030"/>
      <x:c r="AP117" s="1030"/>
      <x:c r="AQ117" s="1030"/>
      <x:c r="AR117" s="1030"/>
      <x:c r="AS117" s="1030"/>
      <x:c r="AT117" s="1030"/>
      <x:c r="AU117" s="1030"/>
      <x:c r="AV117" s="1030"/>
      <x:c r="AW117" s="1030"/>
      <x:c r="AX117" s="1030"/>
      <x:c r="AY117" s="1030"/>
      <x:c r="AZ117" s="1030"/>
      <x:c r="BA117" s="1030"/>
      <x:c r="BB117" s="1030"/>
      <x:c r="BC117" s="1030"/>
      <x:c r="BD117" s="1030"/>
      <x:c r="BE117" s="1030"/>
      <x:c r="BF117" s="1030"/>
      <x:c r="BG117" s="1030"/>
      <x:c r="BH117" s="1030"/>
      <x:c r="BI117" s="1030"/>
      <x:c r="BJ117" s="1030"/>
      <x:c r="BK117" s="1030"/>
      <x:c r="BL117" s="1030"/>
      <x:c r="BM117" s="1030"/>
      <x:c r="BN117" s="1030"/>
      <x:c r="BO117" s="1030"/>
      <x:c r="BP117" s="1030"/>
      <x:c r="BQ117" s="1030"/>
      <x:c r="BR117" s="1030"/>
      <x:c r="BS117" s="1030"/>
      <x:c r="BT117" s="1030"/>
      <x:c r="BU117" s="1030"/>
      <x:c r="BV117" s="1030"/>
      <x:c r="BW117" s="1030"/>
      <x:c r="BX117" s="1030"/>
      <x:c r="BY117" s="1030"/>
      <x:c r="BZ117" s="1030"/>
      <x:c r="CA117" s="1030"/>
      <x:c r="CB117" s="1030"/>
      <x:c r="CC117" s="1030"/>
      <x:c r="CD117" s="1030"/>
      <x:c r="CE117" s="1030"/>
      <x:c r="CF117" s="1030"/>
      <x:c r="CG117" s="1030"/>
      <x:c r="CH117" s="1030"/>
      <x:c r="CI117" s="1030"/>
      <x:c r="CJ117" s="1030"/>
      <x:c r="CK117" s="1030"/>
      <x:c r="CL117" s="1030"/>
      <x:c r="CM117" s="1030"/>
      <x:c r="CN117" s="1030"/>
      <x:c r="CO117" s="1030"/>
      <x:c r="CP117" s="1030"/>
      <x:c r="CQ117" s="1030"/>
      <x:c r="CR117" s="1030"/>
      <x:c r="CS117" s="1030"/>
      <x:c r="CT117" s="1030"/>
      <x:c r="CU117" s="1030"/>
      <x:c r="CV117" s="1030"/>
      <x:c r="CW117" s="1030"/>
      <x:c r="CX117" s="1030"/>
      <x:c r="CY117" s="1030"/>
      <x:c r="CZ117" s="1030"/>
      <x:c r="DA117" s="1030"/>
      <x:c r="DB117" s="1030"/>
      <x:c r="DC117" s="1030"/>
      <x:c r="DD117" s="1030"/>
      <x:c r="DE117" s="1030"/>
      <x:c r="DF117" s="1030"/>
      <x:c r="DG117" s="1030"/>
      <x:c r="DH117" s="1030"/>
      <x:c r="DI117" s="1030"/>
      <x:c r="DJ117" s="1030"/>
      <x:c r="DK117" s="1030"/>
      <x:c r="DL117" s="1030"/>
      <x:c r="DM117" s="1030"/>
      <x:c r="DN117" s="1030"/>
      <x:c r="DO117" s="1030"/>
      <x:c r="DP117" s="1030"/>
      <x:c r="DQ117" s="1030"/>
      <x:c r="DR117" s="1030"/>
      <x:c r="DS117" s="1030"/>
      <x:c r="DT117" s="1030"/>
      <x:c r="DU117" s="1030"/>
      <x:c r="DV117" s="1030"/>
      <x:c r="DW117" s="1030"/>
      <x:c r="DX117" s="1030"/>
      <x:c r="DY117" s="1030"/>
      <x:c r="DZ117" s="1030"/>
      <x:c r="EA117" s="1030"/>
      <x:c r="EB117" s="1030"/>
    </x:row>
    <x:row r="118" spans="1:132" s="964" customFormat="1">
      <x:c r="B118" s="1514" t="s">
        <x:v>939</x:v>
      </x:c>
      <x:c r="C118" s="1514"/>
      <x:c r="D118" s="1514"/>
      <x:c r="E118" s="1514"/>
      <x:c r="F118" s="1514"/>
      <x:c r="G118" s="1514"/>
      <x:c r="H118" s="1514"/>
      <x:c r="I118" s="1514"/>
      <x:c r="J118" s="1037"/>
      <x:c r="K118" s="1030"/>
      <x:c r="L118" s="1030"/>
      <x:c r="M118" s="1030"/>
      <x:c r="N118" s="1030"/>
      <x:c r="O118" s="1030"/>
      <x:c r="P118" s="1030"/>
      <x:c r="Q118" s="1030"/>
      <x:c r="R118" s="1030"/>
      <x:c r="S118" s="1030"/>
      <x:c r="T118" s="1030"/>
      <x:c r="U118" s="1030"/>
      <x:c r="V118" s="1030"/>
      <x:c r="W118" s="1030"/>
      <x:c r="X118" s="1030"/>
      <x:c r="Y118" s="1030"/>
      <x:c r="Z118" s="1030"/>
      <x:c r="AA118" s="1030"/>
      <x:c r="AB118" s="1030"/>
      <x:c r="AC118" s="1030"/>
      <x:c r="AD118" s="1030"/>
      <x:c r="AE118" s="1030"/>
      <x:c r="AF118" s="1030"/>
      <x:c r="AG118" s="1030"/>
      <x:c r="AH118" s="1030"/>
      <x:c r="AI118" s="1030"/>
      <x:c r="AJ118" s="1030"/>
      <x:c r="AK118" s="1030"/>
      <x:c r="AL118" s="1030"/>
      <x:c r="AM118" s="1030"/>
      <x:c r="AN118" s="1030"/>
      <x:c r="AO118" s="1030"/>
      <x:c r="AP118" s="1030"/>
      <x:c r="AQ118" s="1030"/>
      <x:c r="AR118" s="1030"/>
      <x:c r="AS118" s="1030"/>
      <x:c r="AT118" s="1030"/>
      <x:c r="AU118" s="1030"/>
      <x:c r="AV118" s="1030"/>
      <x:c r="AW118" s="1030"/>
      <x:c r="AX118" s="1030"/>
      <x:c r="AY118" s="1030"/>
      <x:c r="AZ118" s="1030"/>
      <x:c r="BA118" s="1030"/>
      <x:c r="BB118" s="1030"/>
      <x:c r="BC118" s="1030"/>
      <x:c r="BD118" s="1030"/>
      <x:c r="BE118" s="1030"/>
      <x:c r="BF118" s="1030"/>
      <x:c r="BG118" s="1030"/>
      <x:c r="BH118" s="1030"/>
      <x:c r="BI118" s="1030"/>
      <x:c r="BJ118" s="1030"/>
      <x:c r="BK118" s="1030"/>
      <x:c r="BL118" s="1030"/>
      <x:c r="BM118" s="1030"/>
      <x:c r="BN118" s="1030"/>
      <x:c r="BO118" s="1030"/>
      <x:c r="BP118" s="1030"/>
      <x:c r="BQ118" s="1030"/>
      <x:c r="BR118" s="1030"/>
      <x:c r="BS118" s="1030"/>
      <x:c r="BT118" s="1030"/>
      <x:c r="BU118" s="1030"/>
      <x:c r="BV118" s="1030"/>
      <x:c r="BW118" s="1030"/>
      <x:c r="BX118" s="1030"/>
      <x:c r="BY118" s="1030"/>
      <x:c r="BZ118" s="1030"/>
      <x:c r="CA118" s="1030"/>
      <x:c r="CB118" s="1030"/>
      <x:c r="CC118" s="1030"/>
      <x:c r="CD118" s="1030"/>
      <x:c r="CE118" s="1030"/>
      <x:c r="CF118" s="1030"/>
      <x:c r="CG118" s="1030"/>
      <x:c r="CH118" s="1030"/>
      <x:c r="CI118" s="1030"/>
      <x:c r="CJ118" s="1030"/>
      <x:c r="CK118" s="1030"/>
      <x:c r="CL118" s="1030"/>
      <x:c r="CM118" s="1030"/>
      <x:c r="CN118" s="1030"/>
      <x:c r="CO118" s="1030"/>
      <x:c r="CP118" s="1030"/>
      <x:c r="CQ118" s="1030"/>
      <x:c r="CR118" s="1030"/>
      <x:c r="CS118" s="1030"/>
      <x:c r="CT118" s="1030"/>
      <x:c r="CU118" s="1030"/>
      <x:c r="CV118" s="1030"/>
      <x:c r="CW118" s="1030"/>
      <x:c r="CX118" s="1030"/>
      <x:c r="CY118" s="1030"/>
      <x:c r="CZ118" s="1030"/>
      <x:c r="DA118" s="1030"/>
      <x:c r="DB118" s="1030"/>
      <x:c r="DC118" s="1030"/>
      <x:c r="DD118" s="1030"/>
      <x:c r="DE118" s="1030"/>
      <x:c r="DF118" s="1030"/>
      <x:c r="DG118" s="1030"/>
      <x:c r="DH118" s="1030"/>
      <x:c r="DI118" s="1030"/>
      <x:c r="DJ118" s="1030"/>
      <x:c r="DK118" s="1030"/>
      <x:c r="DL118" s="1030"/>
      <x:c r="DM118" s="1030"/>
      <x:c r="DN118" s="1030"/>
      <x:c r="DO118" s="1030"/>
      <x:c r="DP118" s="1030"/>
      <x:c r="DQ118" s="1030"/>
      <x:c r="DR118" s="1030"/>
      <x:c r="DS118" s="1030"/>
      <x:c r="DT118" s="1030"/>
      <x:c r="DU118" s="1030"/>
      <x:c r="DV118" s="1030"/>
      <x:c r="DW118" s="1030"/>
      <x:c r="DX118" s="1030"/>
      <x:c r="DY118" s="1030"/>
      <x:c r="DZ118" s="1030"/>
      <x:c r="EA118" s="1030"/>
      <x:c r="EB118" s="1030"/>
    </x:row>
    <x:row r="119" spans="1:132" s="964" customFormat="1">
      <x:c r="B119" s="1040" t="s">
        <x:v>901</x:v>
      </x:c>
      <x:c r="C119" s="1040"/>
      <x:c r="D119" s="1032"/>
      <x:c r="E119" s="1038"/>
      <x:c r="F119" s="1032"/>
      <x:c r="G119" s="1032"/>
      <x:c r="H119" s="1036"/>
      <x:c r="I119" s="1036"/>
      <x:c r="J119" s="1037"/>
      <x:c r="K119" s="1030"/>
      <x:c r="L119" s="1030"/>
      <x:c r="M119" s="1030"/>
      <x:c r="N119" s="1030"/>
      <x:c r="O119" s="1030"/>
      <x:c r="P119" s="1030"/>
      <x:c r="Q119" s="1030"/>
      <x:c r="R119" s="1030"/>
      <x:c r="S119" s="1030"/>
      <x:c r="T119" s="1030"/>
      <x:c r="U119" s="1030"/>
      <x:c r="V119" s="1030"/>
      <x:c r="W119" s="1030"/>
      <x:c r="X119" s="1030"/>
      <x:c r="Y119" s="1030"/>
      <x:c r="Z119" s="1030"/>
      <x:c r="AA119" s="1030"/>
      <x:c r="AB119" s="1030"/>
      <x:c r="AC119" s="1030"/>
      <x:c r="AD119" s="1030"/>
      <x:c r="AE119" s="1030"/>
      <x:c r="AF119" s="1030"/>
      <x:c r="AG119" s="1030"/>
      <x:c r="AH119" s="1030"/>
      <x:c r="AI119" s="1030"/>
      <x:c r="AJ119" s="1030"/>
      <x:c r="AK119" s="1030"/>
      <x:c r="AL119" s="1030"/>
      <x:c r="AM119" s="1030"/>
      <x:c r="AN119" s="1030"/>
      <x:c r="AO119" s="1030"/>
      <x:c r="AP119" s="1030"/>
      <x:c r="AQ119" s="1030"/>
      <x:c r="AR119" s="1030"/>
      <x:c r="AS119" s="1030"/>
      <x:c r="AT119" s="1030"/>
      <x:c r="AU119" s="1030"/>
      <x:c r="AV119" s="1030"/>
      <x:c r="AW119" s="1030"/>
      <x:c r="AX119" s="1030"/>
      <x:c r="AY119" s="1030"/>
      <x:c r="AZ119" s="1030"/>
      <x:c r="BA119" s="1030"/>
      <x:c r="BB119" s="1030"/>
      <x:c r="BC119" s="1030"/>
      <x:c r="BD119" s="1030"/>
      <x:c r="BE119" s="1030"/>
      <x:c r="BF119" s="1030"/>
      <x:c r="BG119" s="1030"/>
      <x:c r="BH119" s="1030"/>
      <x:c r="BI119" s="1030"/>
      <x:c r="BJ119" s="1030"/>
      <x:c r="BK119" s="1030"/>
      <x:c r="BL119" s="1030"/>
      <x:c r="BM119" s="1030"/>
      <x:c r="BN119" s="1030"/>
      <x:c r="BO119" s="1030"/>
      <x:c r="BP119" s="1030"/>
      <x:c r="BQ119" s="1030"/>
      <x:c r="BR119" s="1030"/>
      <x:c r="BS119" s="1030"/>
      <x:c r="BT119" s="1030"/>
      <x:c r="BU119" s="1030"/>
      <x:c r="BV119" s="1030"/>
      <x:c r="BW119" s="1030"/>
      <x:c r="BX119" s="1030"/>
      <x:c r="BY119" s="1030"/>
      <x:c r="BZ119" s="1030"/>
      <x:c r="CA119" s="1030"/>
      <x:c r="CB119" s="1030"/>
      <x:c r="CC119" s="1030"/>
      <x:c r="CD119" s="1030"/>
      <x:c r="CE119" s="1030"/>
      <x:c r="CF119" s="1030"/>
      <x:c r="CG119" s="1030"/>
      <x:c r="CH119" s="1030"/>
      <x:c r="CI119" s="1030"/>
      <x:c r="CJ119" s="1030"/>
      <x:c r="CK119" s="1030"/>
      <x:c r="CL119" s="1030"/>
      <x:c r="CM119" s="1030"/>
      <x:c r="CN119" s="1030"/>
      <x:c r="CO119" s="1030"/>
      <x:c r="CP119" s="1030"/>
      <x:c r="CQ119" s="1030"/>
      <x:c r="CR119" s="1030"/>
      <x:c r="CS119" s="1030"/>
      <x:c r="CT119" s="1030"/>
      <x:c r="CU119" s="1030"/>
      <x:c r="CV119" s="1030"/>
      <x:c r="CW119" s="1030"/>
      <x:c r="CX119" s="1030"/>
      <x:c r="CY119" s="1030"/>
      <x:c r="CZ119" s="1030"/>
      <x:c r="DA119" s="1030"/>
      <x:c r="DB119" s="1030"/>
      <x:c r="DC119" s="1030"/>
      <x:c r="DD119" s="1030"/>
      <x:c r="DE119" s="1030"/>
      <x:c r="DF119" s="1030"/>
      <x:c r="DG119" s="1030"/>
      <x:c r="DH119" s="1030"/>
      <x:c r="DI119" s="1030"/>
      <x:c r="DJ119" s="1030"/>
      <x:c r="DK119" s="1030"/>
      <x:c r="DL119" s="1030"/>
      <x:c r="DM119" s="1030"/>
      <x:c r="DN119" s="1030"/>
      <x:c r="DO119" s="1030"/>
      <x:c r="DP119" s="1030"/>
      <x:c r="DQ119" s="1030"/>
      <x:c r="DR119" s="1030"/>
      <x:c r="DS119" s="1030"/>
      <x:c r="DT119" s="1030"/>
      <x:c r="DU119" s="1030"/>
      <x:c r="DV119" s="1030"/>
      <x:c r="DW119" s="1030"/>
      <x:c r="DX119" s="1030"/>
      <x:c r="DY119" s="1030"/>
      <x:c r="DZ119" s="1030"/>
      <x:c r="EA119" s="1030"/>
      <x:c r="EB119" s="1030"/>
    </x:row>
    <x:row r="120" spans="1:132" s="966" customFormat="1">
      <x:c r="A120" s="964"/>
      <x:c r="B120" s="1040" t="s">
        <x:v>902</x:v>
      </x:c>
      <x:c r="C120" s="1040"/>
      <x:c r="D120" s="1032"/>
      <x:c r="E120" s="1038"/>
      <x:c r="F120" s="1032"/>
      <x:c r="G120" s="1032"/>
      <x:c r="H120" s="1036"/>
      <x:c r="I120" s="1036"/>
      <x:c r="J120" s="1037"/>
      <x:c r="K120" s="1030"/>
      <x:c r="L120" s="1030"/>
      <x:c r="M120" s="1060"/>
      <x:c r="N120" s="1060"/>
      <x:c r="O120" s="1060"/>
      <x:c r="P120" s="1060"/>
      <x:c r="Q120" s="1060"/>
      <x:c r="R120" s="1060"/>
      <x:c r="S120" s="1060"/>
      <x:c r="T120" s="1060"/>
      <x:c r="U120" s="1060"/>
      <x:c r="V120" s="1060"/>
      <x:c r="W120" s="1060"/>
      <x:c r="X120" s="1060"/>
      <x:c r="Y120" s="1060"/>
      <x:c r="Z120" s="1060"/>
      <x:c r="AA120" s="1060"/>
      <x:c r="AB120" s="1060"/>
      <x:c r="AC120" s="1060"/>
      <x:c r="AD120" s="1060"/>
      <x:c r="AE120" s="1060"/>
      <x:c r="AF120" s="1060"/>
      <x:c r="AG120" s="1060"/>
      <x:c r="AH120" s="1060"/>
      <x:c r="AI120" s="1060"/>
      <x:c r="AJ120" s="1060"/>
      <x:c r="AK120" s="1060"/>
      <x:c r="AL120" s="1060"/>
      <x:c r="AM120" s="1060"/>
      <x:c r="AN120" s="1060"/>
      <x:c r="AO120" s="1060"/>
      <x:c r="AP120" s="1060"/>
      <x:c r="AQ120" s="1060"/>
      <x:c r="AR120" s="1060"/>
      <x:c r="AS120" s="1060"/>
      <x:c r="AT120" s="1060"/>
      <x:c r="AU120" s="1060"/>
      <x:c r="AV120" s="1060"/>
      <x:c r="AW120" s="1060"/>
      <x:c r="AX120" s="1060"/>
      <x:c r="AY120" s="1060"/>
      <x:c r="AZ120" s="1060"/>
      <x:c r="BA120" s="1060"/>
      <x:c r="BB120" s="1060"/>
      <x:c r="BC120" s="1060"/>
      <x:c r="BD120" s="1060"/>
      <x:c r="BE120" s="1060"/>
      <x:c r="BF120" s="1060"/>
      <x:c r="BG120" s="1060"/>
      <x:c r="BH120" s="1060"/>
      <x:c r="BI120" s="1060"/>
      <x:c r="BJ120" s="1060"/>
      <x:c r="BK120" s="1060"/>
      <x:c r="BL120" s="1060"/>
      <x:c r="BM120" s="1060"/>
      <x:c r="BN120" s="1060"/>
      <x:c r="BO120" s="1060"/>
      <x:c r="BP120" s="1060"/>
      <x:c r="BQ120" s="1060"/>
      <x:c r="BR120" s="1060"/>
      <x:c r="BS120" s="1060"/>
      <x:c r="BT120" s="1060"/>
      <x:c r="BU120" s="1060"/>
      <x:c r="BV120" s="1060"/>
      <x:c r="BW120" s="1060"/>
      <x:c r="BX120" s="1060"/>
      <x:c r="BY120" s="1060"/>
      <x:c r="BZ120" s="1060"/>
      <x:c r="CA120" s="1060"/>
      <x:c r="CB120" s="1060"/>
      <x:c r="CC120" s="1060"/>
      <x:c r="CD120" s="1060"/>
      <x:c r="CE120" s="1060"/>
      <x:c r="CF120" s="1060"/>
      <x:c r="CG120" s="1060"/>
      <x:c r="CH120" s="1060"/>
      <x:c r="CI120" s="1060"/>
      <x:c r="CJ120" s="1060"/>
      <x:c r="CK120" s="1060"/>
      <x:c r="CL120" s="1060"/>
      <x:c r="CM120" s="1060"/>
      <x:c r="CN120" s="1060"/>
      <x:c r="CO120" s="1060"/>
      <x:c r="CP120" s="1060"/>
      <x:c r="CQ120" s="1060"/>
      <x:c r="CR120" s="1060"/>
      <x:c r="CS120" s="1060"/>
      <x:c r="CT120" s="1060"/>
      <x:c r="CU120" s="1060"/>
      <x:c r="CV120" s="1060"/>
      <x:c r="CW120" s="1060"/>
      <x:c r="CX120" s="1060"/>
      <x:c r="CY120" s="1060"/>
      <x:c r="CZ120" s="1060"/>
      <x:c r="DA120" s="1060"/>
      <x:c r="DB120" s="1060"/>
      <x:c r="DC120" s="1060"/>
      <x:c r="DD120" s="1060"/>
      <x:c r="DE120" s="1060"/>
      <x:c r="DF120" s="1060"/>
      <x:c r="DG120" s="1060"/>
      <x:c r="DH120" s="1060"/>
      <x:c r="DI120" s="1060"/>
      <x:c r="DJ120" s="1060"/>
      <x:c r="DK120" s="1060"/>
      <x:c r="DL120" s="1060"/>
      <x:c r="DM120" s="1060"/>
      <x:c r="DN120" s="1060"/>
      <x:c r="DO120" s="1060"/>
      <x:c r="DP120" s="1060"/>
      <x:c r="DQ120" s="1060"/>
      <x:c r="DR120" s="1060"/>
      <x:c r="DS120" s="1060"/>
      <x:c r="DT120" s="1060"/>
      <x:c r="DU120" s="1060"/>
      <x:c r="DV120" s="1060"/>
      <x:c r="DW120" s="1060"/>
      <x:c r="DX120" s="1060"/>
      <x:c r="DY120" s="1060"/>
      <x:c r="DZ120" s="1060"/>
      <x:c r="EA120" s="1060"/>
      <x:c r="EB120" s="1060"/>
    </x:row>
    <x:row r="121" spans="1:132" s="965" customFormat="1">
      <x:c r="A121" s="964"/>
      <x:c r="B121" s="1040" t="s">
        <x:v>903</x:v>
      </x:c>
      <x:c r="C121" s="1040"/>
      <x:c r="D121" s="1032"/>
      <x:c r="E121" s="1038"/>
      <x:c r="F121" s="1032"/>
      <x:c r="G121" s="1032"/>
      <x:c r="H121" s="1036"/>
      <x:c r="I121" s="1036"/>
      <x:c r="J121" s="1037"/>
      <x:c r="K121" s="1030"/>
      <x:c r="L121" s="1030"/>
      <x:c r="M121" s="1018"/>
      <x:c r="N121" s="1018"/>
      <x:c r="O121" s="1018"/>
      <x:c r="P121" s="1018"/>
      <x:c r="Q121" s="1018"/>
      <x:c r="R121" s="1018"/>
      <x:c r="S121" s="1018"/>
      <x:c r="T121" s="1018"/>
      <x:c r="U121" s="1018"/>
      <x:c r="V121" s="1018"/>
      <x:c r="W121" s="1018"/>
      <x:c r="X121" s="1018"/>
      <x:c r="Y121" s="1018"/>
      <x:c r="Z121" s="1018"/>
      <x:c r="AA121" s="1018"/>
      <x:c r="AB121" s="1018"/>
      <x:c r="AC121" s="1018"/>
      <x:c r="AD121" s="1018"/>
      <x:c r="AE121" s="1018"/>
      <x:c r="AF121" s="1018"/>
      <x:c r="AG121" s="1018"/>
      <x:c r="AH121" s="1018"/>
      <x:c r="AI121" s="1018"/>
      <x:c r="AJ121" s="1018"/>
      <x:c r="AK121" s="1018"/>
      <x:c r="AL121" s="1018"/>
      <x:c r="AM121" s="1018"/>
      <x:c r="AN121" s="1018"/>
      <x:c r="AO121" s="1018"/>
      <x:c r="AP121" s="1018"/>
      <x:c r="AQ121" s="1018"/>
      <x:c r="AR121" s="1018"/>
      <x:c r="AS121" s="1018"/>
      <x:c r="AT121" s="1018"/>
      <x:c r="AU121" s="1018"/>
      <x:c r="AV121" s="1018"/>
      <x:c r="AW121" s="1018"/>
      <x:c r="AX121" s="1018"/>
      <x:c r="AY121" s="1018"/>
      <x:c r="AZ121" s="1018"/>
      <x:c r="BA121" s="1018"/>
      <x:c r="BB121" s="1018"/>
      <x:c r="BC121" s="1018"/>
      <x:c r="BD121" s="1018"/>
      <x:c r="BE121" s="1018"/>
      <x:c r="BF121" s="1018"/>
      <x:c r="BG121" s="1018"/>
      <x:c r="BH121" s="1018"/>
      <x:c r="BI121" s="1018"/>
      <x:c r="BJ121" s="1018"/>
      <x:c r="BK121" s="1018"/>
      <x:c r="BL121" s="1018"/>
      <x:c r="BM121" s="1018"/>
      <x:c r="BN121" s="1018"/>
      <x:c r="BO121" s="1018"/>
      <x:c r="BP121" s="1018"/>
      <x:c r="BQ121" s="1018"/>
      <x:c r="BR121" s="1018"/>
      <x:c r="BS121" s="1018"/>
      <x:c r="BT121" s="1018"/>
      <x:c r="BU121" s="1018"/>
      <x:c r="BV121" s="1018"/>
      <x:c r="BW121" s="1018"/>
      <x:c r="BX121" s="1018"/>
      <x:c r="BY121" s="1018"/>
      <x:c r="BZ121" s="1018"/>
      <x:c r="CA121" s="1018"/>
      <x:c r="CB121" s="1018"/>
      <x:c r="CC121" s="1018"/>
      <x:c r="CD121" s="1018"/>
      <x:c r="CE121" s="1018"/>
      <x:c r="CF121" s="1018"/>
      <x:c r="CG121" s="1018"/>
      <x:c r="CH121" s="1018"/>
      <x:c r="CI121" s="1018"/>
      <x:c r="CJ121" s="1018"/>
      <x:c r="CK121" s="1018"/>
      <x:c r="CL121" s="1018"/>
      <x:c r="CM121" s="1018"/>
      <x:c r="CN121" s="1018"/>
      <x:c r="CO121" s="1018"/>
      <x:c r="CP121" s="1018"/>
      <x:c r="CQ121" s="1018"/>
      <x:c r="CR121" s="1018"/>
      <x:c r="CS121" s="1018"/>
      <x:c r="CT121" s="1018"/>
      <x:c r="CU121" s="1018"/>
      <x:c r="CV121" s="1018"/>
      <x:c r="CW121" s="1018"/>
      <x:c r="CX121" s="1018"/>
      <x:c r="CY121" s="1018"/>
      <x:c r="CZ121" s="1018"/>
      <x:c r="DA121" s="1018"/>
      <x:c r="DB121" s="1018"/>
      <x:c r="DC121" s="1018"/>
      <x:c r="DD121" s="1018"/>
      <x:c r="DE121" s="1018"/>
      <x:c r="DF121" s="1018"/>
      <x:c r="DG121" s="1018"/>
      <x:c r="DH121" s="1018"/>
      <x:c r="DI121" s="1018"/>
      <x:c r="DJ121" s="1018"/>
      <x:c r="DK121" s="1018"/>
      <x:c r="DL121" s="1018"/>
      <x:c r="DM121" s="1018"/>
      <x:c r="DN121" s="1018"/>
      <x:c r="DO121" s="1018"/>
      <x:c r="DP121" s="1018"/>
      <x:c r="DQ121" s="1018"/>
      <x:c r="DR121" s="1018"/>
      <x:c r="DS121" s="1018"/>
      <x:c r="DT121" s="1018"/>
      <x:c r="DU121" s="1018"/>
      <x:c r="DV121" s="1018"/>
      <x:c r="DW121" s="1018"/>
      <x:c r="DX121" s="1018"/>
      <x:c r="DY121" s="1018"/>
      <x:c r="DZ121" s="1018"/>
      <x:c r="EA121" s="1018"/>
      <x:c r="EB121" s="1018"/>
    </x:row>
    <x:row r="122" spans="1:132" s="965" customFormat="1">
      <x:c r="A122" s="964"/>
      <x:c r="B122" s="1515" t="s">
        <x:v>558</x:v>
      </x:c>
      <x:c r="C122" s="1515"/>
      <x:c r="D122" s="1515"/>
      <x:c r="E122" s="1515"/>
      <x:c r="F122" s="1515"/>
      <x:c r="G122" s="1515"/>
      <x:c r="H122" s="1515"/>
      <x:c r="I122" s="1515"/>
      <x:c r="J122" s="1212"/>
      <x:c r="K122" s="1060"/>
      <x:c r="L122" s="1060"/>
      <x:c r="M122" s="1018"/>
      <x:c r="N122" s="1018"/>
      <x:c r="O122" s="1018"/>
      <x:c r="P122" s="1018"/>
      <x:c r="Q122" s="1018"/>
      <x:c r="R122" s="1018"/>
      <x:c r="S122" s="1018"/>
      <x:c r="T122" s="1018"/>
      <x:c r="U122" s="1018"/>
      <x:c r="V122" s="1018"/>
      <x:c r="W122" s="1018"/>
      <x:c r="X122" s="1018"/>
      <x:c r="Y122" s="1018"/>
      <x:c r="Z122" s="1018"/>
      <x:c r="AA122" s="1018"/>
      <x:c r="AB122" s="1018"/>
      <x:c r="AC122" s="1018"/>
      <x:c r="AD122" s="1018"/>
      <x:c r="AE122" s="1018"/>
      <x:c r="AF122" s="1018"/>
      <x:c r="AG122" s="1018"/>
      <x:c r="AH122" s="1018"/>
      <x:c r="AI122" s="1018"/>
      <x:c r="AJ122" s="1018"/>
      <x:c r="AK122" s="1018"/>
      <x:c r="AL122" s="1018"/>
      <x:c r="AM122" s="1018"/>
      <x:c r="AN122" s="1018"/>
      <x:c r="AO122" s="1018"/>
      <x:c r="AP122" s="1018"/>
      <x:c r="AQ122" s="1018"/>
      <x:c r="AR122" s="1018"/>
      <x:c r="AS122" s="1018"/>
      <x:c r="AT122" s="1018"/>
      <x:c r="AU122" s="1018"/>
      <x:c r="AV122" s="1018"/>
      <x:c r="AW122" s="1018"/>
      <x:c r="AX122" s="1018"/>
      <x:c r="AY122" s="1018"/>
      <x:c r="AZ122" s="1018"/>
      <x:c r="BA122" s="1018"/>
      <x:c r="BB122" s="1018"/>
      <x:c r="BC122" s="1018"/>
      <x:c r="BD122" s="1018"/>
      <x:c r="BE122" s="1018"/>
      <x:c r="BF122" s="1018"/>
      <x:c r="BG122" s="1018"/>
      <x:c r="BH122" s="1018"/>
      <x:c r="BI122" s="1018"/>
      <x:c r="BJ122" s="1018"/>
      <x:c r="BK122" s="1018"/>
      <x:c r="BL122" s="1018"/>
      <x:c r="BM122" s="1018"/>
      <x:c r="BN122" s="1018"/>
      <x:c r="BO122" s="1018"/>
      <x:c r="BP122" s="1018"/>
      <x:c r="BQ122" s="1018"/>
      <x:c r="BR122" s="1018"/>
      <x:c r="BS122" s="1018"/>
      <x:c r="BT122" s="1018"/>
      <x:c r="BU122" s="1018"/>
      <x:c r="BV122" s="1018"/>
      <x:c r="BW122" s="1018"/>
      <x:c r="BX122" s="1018"/>
      <x:c r="BY122" s="1018"/>
      <x:c r="BZ122" s="1018"/>
      <x:c r="CA122" s="1018"/>
      <x:c r="CB122" s="1018"/>
      <x:c r="CC122" s="1018"/>
      <x:c r="CD122" s="1018"/>
      <x:c r="CE122" s="1018"/>
      <x:c r="CF122" s="1018"/>
      <x:c r="CG122" s="1018"/>
      <x:c r="CH122" s="1018"/>
      <x:c r="CI122" s="1018"/>
      <x:c r="CJ122" s="1018"/>
      <x:c r="CK122" s="1018"/>
      <x:c r="CL122" s="1018"/>
      <x:c r="CM122" s="1018"/>
      <x:c r="CN122" s="1018"/>
      <x:c r="CO122" s="1018"/>
      <x:c r="CP122" s="1018"/>
      <x:c r="CQ122" s="1018"/>
      <x:c r="CR122" s="1018"/>
      <x:c r="CS122" s="1018"/>
      <x:c r="CT122" s="1018"/>
      <x:c r="CU122" s="1018"/>
      <x:c r="CV122" s="1018"/>
      <x:c r="CW122" s="1018"/>
      <x:c r="CX122" s="1018"/>
      <x:c r="CY122" s="1018"/>
      <x:c r="CZ122" s="1018"/>
      <x:c r="DA122" s="1018"/>
      <x:c r="DB122" s="1018"/>
      <x:c r="DC122" s="1018"/>
      <x:c r="DD122" s="1018"/>
      <x:c r="DE122" s="1018"/>
      <x:c r="DF122" s="1018"/>
      <x:c r="DG122" s="1018"/>
      <x:c r="DH122" s="1018"/>
      <x:c r="DI122" s="1018"/>
      <x:c r="DJ122" s="1018"/>
      <x:c r="DK122" s="1018"/>
      <x:c r="DL122" s="1018"/>
      <x:c r="DM122" s="1018"/>
      <x:c r="DN122" s="1018"/>
      <x:c r="DO122" s="1018"/>
      <x:c r="DP122" s="1018"/>
      <x:c r="DQ122" s="1018"/>
      <x:c r="DR122" s="1018"/>
      <x:c r="DS122" s="1018"/>
      <x:c r="DT122" s="1018"/>
      <x:c r="DU122" s="1018"/>
      <x:c r="DV122" s="1018"/>
      <x:c r="DW122" s="1018"/>
      <x:c r="DX122" s="1018"/>
      <x:c r="DY122" s="1018"/>
      <x:c r="DZ122" s="1018"/>
      <x:c r="EA122" s="1018"/>
      <x:c r="EB122" s="1018"/>
    </x:row>
    <x:row r="123" spans="1:132" s="965" customFormat="1">
      <x:c r="A123" s="964"/>
      <x:c r="B123" s="1515"/>
      <x:c r="C123" s="1515"/>
      <x:c r="D123" s="1515"/>
      <x:c r="E123" s="1515"/>
      <x:c r="F123" s="1515"/>
      <x:c r="G123" s="1515"/>
      <x:c r="H123" s="1515"/>
      <x:c r="I123" s="1515"/>
      <x:c r="J123" s="1212"/>
      <x:c r="K123" s="1018"/>
      <x:c r="L123" s="1018"/>
      <x:c r="M123" s="1018"/>
      <x:c r="N123" s="1018"/>
      <x:c r="O123" s="1018"/>
      <x:c r="P123" s="1018"/>
      <x:c r="Q123" s="1018"/>
      <x:c r="R123" s="1018"/>
      <x:c r="S123" s="1018"/>
      <x:c r="T123" s="1018"/>
      <x:c r="U123" s="1018"/>
      <x:c r="V123" s="1018"/>
      <x:c r="W123" s="1018"/>
      <x:c r="X123" s="1018"/>
      <x:c r="Y123" s="1018"/>
      <x:c r="Z123" s="1018"/>
      <x:c r="AA123" s="1018"/>
      <x:c r="AB123" s="1018"/>
      <x:c r="AC123" s="1018"/>
      <x:c r="AD123" s="1018"/>
      <x:c r="AE123" s="1018"/>
      <x:c r="AF123" s="1018"/>
      <x:c r="AG123" s="1018"/>
      <x:c r="AH123" s="1018"/>
      <x:c r="AI123" s="1018"/>
      <x:c r="AJ123" s="1018"/>
      <x:c r="AK123" s="1018"/>
      <x:c r="AL123" s="1018"/>
      <x:c r="AM123" s="1018"/>
      <x:c r="AN123" s="1018"/>
      <x:c r="AO123" s="1018"/>
      <x:c r="AP123" s="1018"/>
      <x:c r="AQ123" s="1018"/>
      <x:c r="AR123" s="1018"/>
      <x:c r="AS123" s="1018"/>
      <x:c r="AT123" s="1018"/>
      <x:c r="AU123" s="1018"/>
      <x:c r="AV123" s="1018"/>
      <x:c r="AW123" s="1018"/>
      <x:c r="AX123" s="1018"/>
      <x:c r="AY123" s="1018"/>
      <x:c r="AZ123" s="1018"/>
      <x:c r="BA123" s="1018"/>
      <x:c r="BB123" s="1018"/>
      <x:c r="BC123" s="1018"/>
      <x:c r="BD123" s="1018"/>
      <x:c r="BE123" s="1018"/>
      <x:c r="BF123" s="1018"/>
      <x:c r="BG123" s="1018"/>
      <x:c r="BH123" s="1018"/>
      <x:c r="BI123" s="1018"/>
      <x:c r="BJ123" s="1018"/>
      <x:c r="BK123" s="1018"/>
      <x:c r="BL123" s="1018"/>
      <x:c r="BM123" s="1018"/>
      <x:c r="BN123" s="1018"/>
      <x:c r="BO123" s="1018"/>
      <x:c r="BP123" s="1018"/>
      <x:c r="BQ123" s="1018"/>
      <x:c r="BR123" s="1018"/>
      <x:c r="BS123" s="1018"/>
      <x:c r="BT123" s="1018"/>
      <x:c r="BU123" s="1018"/>
      <x:c r="BV123" s="1018"/>
      <x:c r="BW123" s="1018"/>
      <x:c r="BX123" s="1018"/>
      <x:c r="BY123" s="1018"/>
      <x:c r="BZ123" s="1018"/>
      <x:c r="CA123" s="1018"/>
      <x:c r="CB123" s="1018"/>
      <x:c r="CC123" s="1018"/>
      <x:c r="CD123" s="1018"/>
      <x:c r="CE123" s="1018"/>
      <x:c r="CF123" s="1018"/>
      <x:c r="CG123" s="1018"/>
      <x:c r="CH123" s="1018"/>
      <x:c r="CI123" s="1018"/>
      <x:c r="CJ123" s="1018"/>
      <x:c r="CK123" s="1018"/>
      <x:c r="CL123" s="1018"/>
      <x:c r="CM123" s="1018"/>
      <x:c r="CN123" s="1018"/>
      <x:c r="CO123" s="1018"/>
      <x:c r="CP123" s="1018"/>
      <x:c r="CQ123" s="1018"/>
      <x:c r="CR123" s="1018"/>
      <x:c r="CS123" s="1018"/>
      <x:c r="CT123" s="1018"/>
      <x:c r="CU123" s="1018"/>
      <x:c r="CV123" s="1018"/>
      <x:c r="CW123" s="1018"/>
      <x:c r="CX123" s="1018"/>
      <x:c r="CY123" s="1018"/>
      <x:c r="CZ123" s="1018"/>
      <x:c r="DA123" s="1018"/>
      <x:c r="DB123" s="1018"/>
      <x:c r="DC123" s="1018"/>
      <x:c r="DD123" s="1018"/>
      <x:c r="DE123" s="1018"/>
      <x:c r="DF123" s="1018"/>
      <x:c r="DG123" s="1018"/>
      <x:c r="DH123" s="1018"/>
      <x:c r="DI123" s="1018"/>
      <x:c r="DJ123" s="1018"/>
      <x:c r="DK123" s="1018"/>
      <x:c r="DL123" s="1018"/>
      <x:c r="DM123" s="1018"/>
      <x:c r="DN123" s="1018"/>
      <x:c r="DO123" s="1018"/>
      <x:c r="DP123" s="1018"/>
      <x:c r="DQ123" s="1018"/>
      <x:c r="DR123" s="1018"/>
      <x:c r="DS123" s="1018"/>
      <x:c r="DT123" s="1018"/>
      <x:c r="DU123" s="1018"/>
      <x:c r="DV123" s="1018"/>
      <x:c r="DW123" s="1018"/>
      <x:c r="DX123" s="1018"/>
      <x:c r="DY123" s="1018"/>
      <x:c r="DZ123" s="1018"/>
      <x:c r="EA123" s="1018"/>
      <x:c r="EB123" s="1018"/>
    </x:row>
    <x:row r="124" spans="1:132" s="965" customFormat="1">
      <x:c r="A124" s="966"/>
      <x:c r="B124" s="1061"/>
      <x:c r="C124" s="1061"/>
      <x:c r="D124" s="1061"/>
      <x:c r="E124" s="1062"/>
      <x:c r="F124" s="1063"/>
      <x:c r="G124" s="1063"/>
      <x:c r="H124" s="1051"/>
      <x:c r="I124" s="1064"/>
      <x:c r="J124" s="1213"/>
      <x:c r="K124" s="1018"/>
      <x:c r="L124" s="1018"/>
      <x:c r="M124" s="1018"/>
      <x:c r="N124" s="1018"/>
      <x:c r="O124" s="1018"/>
      <x:c r="P124" s="1018"/>
      <x:c r="Q124" s="1018"/>
      <x:c r="R124" s="1018"/>
      <x:c r="S124" s="1018"/>
      <x:c r="T124" s="1018"/>
      <x:c r="U124" s="1018"/>
      <x:c r="V124" s="1018"/>
      <x:c r="W124" s="1018"/>
      <x:c r="X124" s="1018"/>
      <x:c r="Y124" s="1018"/>
      <x:c r="Z124" s="1018"/>
      <x:c r="AA124" s="1018"/>
      <x:c r="AB124" s="1018"/>
      <x:c r="AC124" s="1018"/>
      <x:c r="AD124" s="1018"/>
      <x:c r="AE124" s="1018"/>
      <x:c r="AF124" s="1018"/>
      <x:c r="AG124" s="1018"/>
      <x:c r="AH124" s="1018"/>
      <x:c r="AI124" s="1018"/>
      <x:c r="AJ124" s="1018"/>
      <x:c r="AK124" s="1018"/>
      <x:c r="AL124" s="1018"/>
      <x:c r="AM124" s="1018"/>
      <x:c r="AN124" s="1018"/>
      <x:c r="AO124" s="1018"/>
      <x:c r="AP124" s="1018"/>
      <x:c r="AQ124" s="1018"/>
      <x:c r="AR124" s="1018"/>
      <x:c r="AS124" s="1018"/>
      <x:c r="AT124" s="1018"/>
      <x:c r="AU124" s="1018"/>
      <x:c r="AV124" s="1018"/>
      <x:c r="AW124" s="1018"/>
      <x:c r="AX124" s="1018"/>
      <x:c r="AY124" s="1018"/>
      <x:c r="AZ124" s="1018"/>
      <x:c r="BA124" s="1018"/>
      <x:c r="BB124" s="1018"/>
      <x:c r="BC124" s="1018"/>
      <x:c r="BD124" s="1018"/>
      <x:c r="BE124" s="1018"/>
      <x:c r="BF124" s="1018"/>
      <x:c r="BG124" s="1018"/>
      <x:c r="BH124" s="1018"/>
      <x:c r="BI124" s="1018"/>
      <x:c r="BJ124" s="1018"/>
      <x:c r="BK124" s="1018"/>
      <x:c r="BL124" s="1018"/>
      <x:c r="BM124" s="1018"/>
      <x:c r="BN124" s="1018"/>
      <x:c r="BO124" s="1018"/>
      <x:c r="BP124" s="1018"/>
      <x:c r="BQ124" s="1018"/>
      <x:c r="BR124" s="1018"/>
      <x:c r="BS124" s="1018"/>
      <x:c r="BT124" s="1018"/>
      <x:c r="BU124" s="1018"/>
      <x:c r="BV124" s="1018"/>
      <x:c r="BW124" s="1018"/>
      <x:c r="BX124" s="1018"/>
      <x:c r="BY124" s="1018"/>
      <x:c r="BZ124" s="1018"/>
      <x:c r="CA124" s="1018"/>
      <x:c r="CB124" s="1018"/>
      <x:c r="CC124" s="1018"/>
      <x:c r="CD124" s="1018"/>
      <x:c r="CE124" s="1018"/>
      <x:c r="CF124" s="1018"/>
      <x:c r="CG124" s="1018"/>
      <x:c r="CH124" s="1018"/>
      <x:c r="CI124" s="1018"/>
      <x:c r="CJ124" s="1018"/>
      <x:c r="CK124" s="1018"/>
      <x:c r="CL124" s="1018"/>
      <x:c r="CM124" s="1018"/>
      <x:c r="CN124" s="1018"/>
      <x:c r="CO124" s="1018"/>
      <x:c r="CP124" s="1018"/>
      <x:c r="CQ124" s="1018"/>
      <x:c r="CR124" s="1018"/>
      <x:c r="CS124" s="1018"/>
      <x:c r="CT124" s="1018"/>
      <x:c r="CU124" s="1018"/>
      <x:c r="CV124" s="1018"/>
      <x:c r="CW124" s="1018"/>
      <x:c r="CX124" s="1018"/>
      <x:c r="CY124" s="1018"/>
      <x:c r="CZ124" s="1018"/>
      <x:c r="DA124" s="1018"/>
      <x:c r="DB124" s="1018"/>
      <x:c r="DC124" s="1018"/>
      <x:c r="DD124" s="1018"/>
      <x:c r="DE124" s="1018"/>
      <x:c r="DF124" s="1018"/>
      <x:c r="DG124" s="1018"/>
      <x:c r="DH124" s="1018"/>
      <x:c r="DI124" s="1018"/>
      <x:c r="DJ124" s="1018"/>
      <x:c r="DK124" s="1018"/>
      <x:c r="DL124" s="1018"/>
      <x:c r="DM124" s="1018"/>
      <x:c r="DN124" s="1018"/>
      <x:c r="DO124" s="1018"/>
      <x:c r="DP124" s="1018"/>
      <x:c r="DQ124" s="1018"/>
      <x:c r="DR124" s="1018"/>
      <x:c r="DS124" s="1018"/>
      <x:c r="DT124" s="1018"/>
      <x:c r="DU124" s="1018"/>
      <x:c r="DV124" s="1018"/>
      <x:c r="DW124" s="1018"/>
      <x:c r="DX124" s="1018"/>
      <x:c r="DY124" s="1018"/>
      <x:c r="DZ124" s="1018"/>
      <x:c r="EA124" s="1018"/>
      <x:c r="EB124" s="1018"/>
    </x:row>
    <x:row r="125" spans="1:132" s="965" customFormat="1">
      <x:c r="B125" s="1046" t="s">
        <x:v>872</x:v>
      </x:c>
      <x:c r="C125" s="1046"/>
      <x:c r="D125" s="1046"/>
      <x:c r="E125" s="1047"/>
      <x:c r="F125" s="1048"/>
      <x:c r="G125" s="1048"/>
      <x:c r="H125" s="1048"/>
      <x:c r="I125" s="1048"/>
      <x:c r="J125" s="1213"/>
      <x:c r="K125" s="1018"/>
      <x:c r="L125" s="1018"/>
      <x:c r="M125" s="1018"/>
      <x:c r="N125" s="1018"/>
      <x:c r="O125" s="1018"/>
      <x:c r="P125" s="1018"/>
      <x:c r="Q125" s="1018"/>
      <x:c r="R125" s="1018"/>
      <x:c r="S125" s="1018"/>
      <x:c r="T125" s="1018"/>
      <x:c r="U125" s="1018"/>
      <x:c r="V125" s="1018"/>
      <x:c r="W125" s="1018"/>
      <x:c r="X125" s="1018"/>
      <x:c r="Y125" s="1018"/>
      <x:c r="Z125" s="1018"/>
      <x:c r="AA125" s="1018"/>
      <x:c r="AB125" s="1018"/>
      <x:c r="AC125" s="1018"/>
      <x:c r="AD125" s="1018"/>
      <x:c r="AE125" s="1018"/>
      <x:c r="AF125" s="1018"/>
      <x:c r="AG125" s="1018"/>
      <x:c r="AH125" s="1018"/>
      <x:c r="AI125" s="1018"/>
      <x:c r="AJ125" s="1018"/>
      <x:c r="AK125" s="1018"/>
      <x:c r="AL125" s="1018"/>
      <x:c r="AM125" s="1018"/>
      <x:c r="AN125" s="1018"/>
      <x:c r="AO125" s="1018"/>
      <x:c r="AP125" s="1018"/>
      <x:c r="AQ125" s="1018"/>
      <x:c r="AR125" s="1018"/>
      <x:c r="AS125" s="1018"/>
      <x:c r="AT125" s="1018"/>
      <x:c r="AU125" s="1018"/>
      <x:c r="AV125" s="1018"/>
      <x:c r="AW125" s="1018"/>
      <x:c r="AX125" s="1018"/>
      <x:c r="AY125" s="1018"/>
      <x:c r="AZ125" s="1018"/>
      <x:c r="BA125" s="1018"/>
      <x:c r="BB125" s="1018"/>
      <x:c r="BC125" s="1018"/>
      <x:c r="BD125" s="1018"/>
      <x:c r="BE125" s="1018"/>
      <x:c r="BF125" s="1018"/>
      <x:c r="BG125" s="1018"/>
      <x:c r="BH125" s="1018"/>
      <x:c r="BI125" s="1018"/>
      <x:c r="BJ125" s="1018"/>
      <x:c r="BK125" s="1018"/>
      <x:c r="BL125" s="1018"/>
      <x:c r="BM125" s="1018"/>
      <x:c r="BN125" s="1018"/>
      <x:c r="BO125" s="1018"/>
      <x:c r="BP125" s="1018"/>
      <x:c r="BQ125" s="1018"/>
      <x:c r="BR125" s="1018"/>
      <x:c r="BS125" s="1018"/>
      <x:c r="BT125" s="1018"/>
      <x:c r="BU125" s="1018"/>
      <x:c r="BV125" s="1018"/>
      <x:c r="BW125" s="1018"/>
      <x:c r="BX125" s="1018"/>
      <x:c r="BY125" s="1018"/>
      <x:c r="BZ125" s="1018"/>
      <x:c r="CA125" s="1018"/>
      <x:c r="CB125" s="1018"/>
      <x:c r="CC125" s="1018"/>
      <x:c r="CD125" s="1018"/>
      <x:c r="CE125" s="1018"/>
      <x:c r="CF125" s="1018"/>
      <x:c r="CG125" s="1018"/>
      <x:c r="CH125" s="1018"/>
      <x:c r="CI125" s="1018"/>
      <x:c r="CJ125" s="1018"/>
      <x:c r="CK125" s="1018"/>
      <x:c r="CL125" s="1018"/>
      <x:c r="CM125" s="1018"/>
      <x:c r="CN125" s="1018"/>
      <x:c r="CO125" s="1018"/>
      <x:c r="CP125" s="1018"/>
      <x:c r="CQ125" s="1018"/>
      <x:c r="CR125" s="1018"/>
      <x:c r="CS125" s="1018"/>
      <x:c r="CT125" s="1018"/>
      <x:c r="CU125" s="1018"/>
      <x:c r="CV125" s="1018"/>
      <x:c r="CW125" s="1018"/>
      <x:c r="CX125" s="1018"/>
      <x:c r="CY125" s="1018"/>
      <x:c r="CZ125" s="1018"/>
      <x:c r="DA125" s="1018"/>
      <x:c r="DB125" s="1018"/>
      <x:c r="DC125" s="1018"/>
      <x:c r="DD125" s="1018"/>
      <x:c r="DE125" s="1018"/>
      <x:c r="DF125" s="1018"/>
      <x:c r="DG125" s="1018"/>
      <x:c r="DH125" s="1018"/>
      <x:c r="DI125" s="1018"/>
      <x:c r="DJ125" s="1018"/>
      <x:c r="DK125" s="1018"/>
      <x:c r="DL125" s="1018"/>
      <x:c r="DM125" s="1018"/>
      <x:c r="DN125" s="1018"/>
      <x:c r="DO125" s="1018"/>
      <x:c r="DP125" s="1018"/>
      <x:c r="DQ125" s="1018"/>
      <x:c r="DR125" s="1018"/>
      <x:c r="DS125" s="1018"/>
      <x:c r="DT125" s="1018"/>
      <x:c r="DU125" s="1018"/>
      <x:c r="DV125" s="1018"/>
      <x:c r="DW125" s="1018"/>
      <x:c r="DX125" s="1018"/>
      <x:c r="DY125" s="1018"/>
      <x:c r="DZ125" s="1018"/>
      <x:c r="EA125" s="1018"/>
      <x:c r="EB125" s="1018"/>
    </x:row>
    <x:row r="126" spans="1:132" s="965" customFormat="1">
      <x:c r="B126" s="1049"/>
      <x:c r="C126" s="1049"/>
      <x:c r="D126" s="1049"/>
      <x:c r="E126" s="1047"/>
      <x:c r="F126" s="1048"/>
      <x:c r="G126" s="1048"/>
      <x:c r="H126" s="1048"/>
      <x:c r="I126" s="1048"/>
      <x:c r="J126" s="1213"/>
      <x:c r="K126" s="1018"/>
      <x:c r="L126" s="1018"/>
      <x:c r="M126" s="1018"/>
      <x:c r="N126" s="1018"/>
      <x:c r="O126" s="1018"/>
      <x:c r="P126" s="1018"/>
      <x:c r="Q126" s="1018"/>
      <x:c r="R126" s="1018"/>
      <x:c r="S126" s="1018"/>
      <x:c r="T126" s="1018"/>
      <x:c r="U126" s="1018"/>
      <x:c r="V126" s="1018"/>
      <x:c r="W126" s="1018"/>
      <x:c r="X126" s="1018"/>
      <x:c r="Y126" s="1018"/>
      <x:c r="Z126" s="1018"/>
      <x:c r="AA126" s="1018"/>
      <x:c r="AB126" s="1018"/>
      <x:c r="AC126" s="1018"/>
      <x:c r="AD126" s="1018"/>
      <x:c r="AE126" s="1018"/>
      <x:c r="AF126" s="1018"/>
      <x:c r="AG126" s="1018"/>
      <x:c r="AH126" s="1018"/>
      <x:c r="AI126" s="1018"/>
      <x:c r="AJ126" s="1018"/>
      <x:c r="AK126" s="1018"/>
      <x:c r="AL126" s="1018"/>
      <x:c r="AM126" s="1018"/>
      <x:c r="AN126" s="1018"/>
      <x:c r="AO126" s="1018"/>
      <x:c r="AP126" s="1018"/>
      <x:c r="AQ126" s="1018"/>
      <x:c r="AR126" s="1018"/>
      <x:c r="AS126" s="1018"/>
      <x:c r="AT126" s="1018"/>
      <x:c r="AU126" s="1018"/>
      <x:c r="AV126" s="1018"/>
      <x:c r="AW126" s="1018"/>
      <x:c r="AX126" s="1018"/>
      <x:c r="AY126" s="1018"/>
      <x:c r="AZ126" s="1018"/>
      <x:c r="BA126" s="1018"/>
      <x:c r="BB126" s="1018"/>
      <x:c r="BC126" s="1018"/>
      <x:c r="BD126" s="1018"/>
      <x:c r="BE126" s="1018"/>
      <x:c r="BF126" s="1018"/>
      <x:c r="BG126" s="1018"/>
      <x:c r="BH126" s="1018"/>
      <x:c r="BI126" s="1018"/>
      <x:c r="BJ126" s="1018"/>
      <x:c r="BK126" s="1018"/>
      <x:c r="BL126" s="1018"/>
      <x:c r="BM126" s="1018"/>
      <x:c r="BN126" s="1018"/>
      <x:c r="BO126" s="1018"/>
      <x:c r="BP126" s="1018"/>
      <x:c r="BQ126" s="1018"/>
      <x:c r="BR126" s="1018"/>
      <x:c r="BS126" s="1018"/>
      <x:c r="BT126" s="1018"/>
      <x:c r="BU126" s="1018"/>
      <x:c r="BV126" s="1018"/>
      <x:c r="BW126" s="1018"/>
      <x:c r="BX126" s="1018"/>
      <x:c r="BY126" s="1018"/>
      <x:c r="BZ126" s="1018"/>
      <x:c r="CA126" s="1018"/>
      <x:c r="CB126" s="1018"/>
      <x:c r="CC126" s="1018"/>
      <x:c r="CD126" s="1018"/>
      <x:c r="CE126" s="1018"/>
      <x:c r="CF126" s="1018"/>
      <x:c r="CG126" s="1018"/>
      <x:c r="CH126" s="1018"/>
      <x:c r="CI126" s="1018"/>
      <x:c r="CJ126" s="1018"/>
      <x:c r="CK126" s="1018"/>
      <x:c r="CL126" s="1018"/>
      <x:c r="CM126" s="1018"/>
      <x:c r="CN126" s="1018"/>
      <x:c r="CO126" s="1018"/>
      <x:c r="CP126" s="1018"/>
      <x:c r="CQ126" s="1018"/>
      <x:c r="CR126" s="1018"/>
      <x:c r="CS126" s="1018"/>
      <x:c r="CT126" s="1018"/>
      <x:c r="CU126" s="1018"/>
      <x:c r="CV126" s="1018"/>
      <x:c r="CW126" s="1018"/>
      <x:c r="CX126" s="1018"/>
      <x:c r="CY126" s="1018"/>
      <x:c r="CZ126" s="1018"/>
      <x:c r="DA126" s="1018"/>
      <x:c r="DB126" s="1018"/>
      <x:c r="DC126" s="1018"/>
      <x:c r="DD126" s="1018"/>
      <x:c r="DE126" s="1018"/>
      <x:c r="DF126" s="1018"/>
      <x:c r="DG126" s="1018"/>
      <x:c r="DH126" s="1018"/>
      <x:c r="DI126" s="1018"/>
      <x:c r="DJ126" s="1018"/>
      <x:c r="DK126" s="1018"/>
      <x:c r="DL126" s="1018"/>
      <x:c r="DM126" s="1018"/>
      <x:c r="DN126" s="1018"/>
      <x:c r="DO126" s="1018"/>
      <x:c r="DP126" s="1018"/>
      <x:c r="DQ126" s="1018"/>
      <x:c r="DR126" s="1018"/>
      <x:c r="DS126" s="1018"/>
      <x:c r="DT126" s="1018"/>
      <x:c r="DU126" s="1018"/>
      <x:c r="DV126" s="1018"/>
      <x:c r="DW126" s="1018"/>
      <x:c r="DX126" s="1018"/>
      <x:c r="DY126" s="1018"/>
      <x:c r="DZ126" s="1018"/>
      <x:c r="EA126" s="1018"/>
      <x:c r="EB126" s="1018"/>
    </x:row>
    <x:row r="127" spans="1:132" s="965" customFormat="1">
      <x:c r="B127" s="1049"/>
      <x:c r="C127" s="1049"/>
      <x:c r="D127" s="1049"/>
      <x:c r="E127" s="1047"/>
      <x:c r="F127" s="1048"/>
      <x:c r="G127" s="1048"/>
      <x:c r="H127" s="1048"/>
      <x:c r="I127" s="1048"/>
      <x:c r="J127" s="1213"/>
      <x:c r="K127" s="1018"/>
      <x:c r="L127" s="1018"/>
      <x:c r="M127" s="1018"/>
      <x:c r="N127" s="1018"/>
      <x:c r="O127" s="1018"/>
      <x:c r="P127" s="1018"/>
      <x:c r="Q127" s="1018"/>
      <x:c r="R127" s="1018"/>
      <x:c r="S127" s="1018"/>
      <x:c r="T127" s="1018"/>
      <x:c r="U127" s="1018"/>
      <x:c r="V127" s="1018"/>
      <x:c r="W127" s="1018"/>
      <x:c r="X127" s="1018"/>
      <x:c r="Y127" s="1018"/>
      <x:c r="Z127" s="1018"/>
      <x:c r="AA127" s="1018"/>
      <x:c r="AB127" s="1018"/>
      <x:c r="AC127" s="1018"/>
      <x:c r="AD127" s="1018"/>
      <x:c r="AE127" s="1018"/>
      <x:c r="AF127" s="1018"/>
      <x:c r="AG127" s="1018"/>
      <x:c r="AH127" s="1018"/>
      <x:c r="AI127" s="1018"/>
      <x:c r="AJ127" s="1018"/>
      <x:c r="AK127" s="1018"/>
      <x:c r="AL127" s="1018"/>
      <x:c r="AM127" s="1018"/>
      <x:c r="AN127" s="1018"/>
      <x:c r="AO127" s="1018"/>
      <x:c r="AP127" s="1018"/>
      <x:c r="AQ127" s="1018"/>
      <x:c r="AR127" s="1018"/>
      <x:c r="AS127" s="1018"/>
      <x:c r="AT127" s="1018"/>
      <x:c r="AU127" s="1018"/>
      <x:c r="AV127" s="1018"/>
      <x:c r="AW127" s="1018"/>
      <x:c r="AX127" s="1018"/>
      <x:c r="AY127" s="1018"/>
      <x:c r="AZ127" s="1018"/>
      <x:c r="BA127" s="1018"/>
      <x:c r="BB127" s="1018"/>
      <x:c r="BC127" s="1018"/>
      <x:c r="BD127" s="1018"/>
      <x:c r="BE127" s="1018"/>
      <x:c r="BF127" s="1018"/>
      <x:c r="BG127" s="1018"/>
      <x:c r="BH127" s="1018"/>
      <x:c r="BI127" s="1018"/>
      <x:c r="BJ127" s="1018"/>
      <x:c r="BK127" s="1018"/>
      <x:c r="BL127" s="1018"/>
      <x:c r="BM127" s="1018"/>
      <x:c r="BN127" s="1018"/>
      <x:c r="BO127" s="1018"/>
      <x:c r="BP127" s="1018"/>
      <x:c r="BQ127" s="1018"/>
      <x:c r="BR127" s="1018"/>
      <x:c r="BS127" s="1018"/>
      <x:c r="BT127" s="1018"/>
      <x:c r="BU127" s="1018"/>
      <x:c r="BV127" s="1018"/>
      <x:c r="BW127" s="1018"/>
      <x:c r="BX127" s="1018"/>
      <x:c r="BY127" s="1018"/>
      <x:c r="BZ127" s="1018"/>
      <x:c r="CA127" s="1018"/>
      <x:c r="CB127" s="1018"/>
      <x:c r="CC127" s="1018"/>
      <x:c r="CD127" s="1018"/>
      <x:c r="CE127" s="1018"/>
      <x:c r="CF127" s="1018"/>
      <x:c r="CG127" s="1018"/>
      <x:c r="CH127" s="1018"/>
      <x:c r="CI127" s="1018"/>
      <x:c r="CJ127" s="1018"/>
      <x:c r="CK127" s="1018"/>
      <x:c r="CL127" s="1018"/>
      <x:c r="CM127" s="1018"/>
      <x:c r="CN127" s="1018"/>
      <x:c r="CO127" s="1018"/>
      <x:c r="CP127" s="1018"/>
      <x:c r="CQ127" s="1018"/>
      <x:c r="CR127" s="1018"/>
      <x:c r="CS127" s="1018"/>
      <x:c r="CT127" s="1018"/>
      <x:c r="CU127" s="1018"/>
      <x:c r="CV127" s="1018"/>
      <x:c r="CW127" s="1018"/>
      <x:c r="CX127" s="1018"/>
      <x:c r="CY127" s="1018"/>
      <x:c r="CZ127" s="1018"/>
      <x:c r="DA127" s="1018"/>
      <x:c r="DB127" s="1018"/>
      <x:c r="DC127" s="1018"/>
      <x:c r="DD127" s="1018"/>
      <x:c r="DE127" s="1018"/>
      <x:c r="DF127" s="1018"/>
      <x:c r="DG127" s="1018"/>
      <x:c r="DH127" s="1018"/>
      <x:c r="DI127" s="1018"/>
      <x:c r="DJ127" s="1018"/>
      <x:c r="DK127" s="1018"/>
      <x:c r="DL127" s="1018"/>
      <x:c r="DM127" s="1018"/>
      <x:c r="DN127" s="1018"/>
      <x:c r="DO127" s="1018"/>
      <x:c r="DP127" s="1018"/>
      <x:c r="DQ127" s="1018"/>
      <x:c r="DR127" s="1018"/>
      <x:c r="DS127" s="1018"/>
      <x:c r="DT127" s="1018"/>
      <x:c r="DU127" s="1018"/>
      <x:c r="DV127" s="1018"/>
      <x:c r="DW127" s="1018"/>
      <x:c r="DX127" s="1018"/>
      <x:c r="DY127" s="1018"/>
      <x:c r="DZ127" s="1018"/>
      <x:c r="EA127" s="1018"/>
      <x:c r="EB127" s="1018"/>
    </x:row>
    <x:row r="128" spans="1:132">
      <x:c r="A128" s="965"/>
      <x:c r="B128" s="1019" t="s">
        <x:v>315</x:v>
      </x:c>
      <x:c r="C128" s="1019"/>
      <x:c r="D128" s="1019"/>
      <x:c r="E128" s="1019" t="s">
        <x:v>316</x:v>
      </x:c>
      <x:c r="F128" s="1019" t="s">
        <x:v>909</x:v>
      </x:c>
      <x:c r="G128" s="1020" t="s">
        <x:v>680</x:v>
      </x:c>
      <x:c r="H128" s="1019" t="s">
        <x:v>910</x:v>
      </x:c>
      <x:c r="I128" s="1019" t="s">
        <x:v>682</x:v>
      </x:c>
      <x:c r="J128" s="1215" t="s">
        <x:v>683</x:v>
      </x:c>
      <x:c r="K128" s="1018"/>
      <x:c r="L128" s="1018"/>
      <x:c r="M128" s="993"/>
      <x:c r="N128" s="993"/>
      <x:c r="O128" s="993"/>
      <x:c r="P128" s="993"/>
      <x:c r="Q128" s="993"/>
      <x:c r="R128" s="993"/>
      <x:c r="S128" s="993"/>
      <x:c r="T128" s="993"/>
      <x:c r="U128" s="993"/>
      <x:c r="V128" s="993"/>
      <x:c r="W128" s="993"/>
      <x:c r="X128" s="993"/>
      <x:c r="Y128" s="993"/>
      <x:c r="Z128" s="993"/>
      <x:c r="AA128" s="993"/>
      <x:c r="AB128" s="993"/>
      <x:c r="AC128" s="993"/>
      <x:c r="AD128" s="993"/>
      <x:c r="AE128" s="993"/>
      <x:c r="AF128" s="993"/>
      <x:c r="AG128" s="993"/>
      <x:c r="AH128" s="993"/>
      <x:c r="AI128" s="993"/>
      <x:c r="AJ128" s="993"/>
      <x:c r="AK128" s="993"/>
      <x:c r="AL128" s="993"/>
      <x:c r="AM128" s="993"/>
      <x:c r="AN128" s="993"/>
      <x:c r="AO128" s="993"/>
      <x:c r="AP128" s="993"/>
      <x:c r="AQ128" s="993"/>
      <x:c r="AR128" s="993"/>
      <x:c r="AS128" s="993"/>
      <x:c r="AT128" s="993"/>
      <x:c r="AU128" s="993"/>
      <x:c r="AV128" s="993"/>
      <x:c r="AW128" s="993"/>
      <x:c r="AX128" s="993"/>
      <x:c r="AY128" s="993"/>
      <x:c r="AZ128" s="993"/>
      <x:c r="BA128" s="993"/>
      <x:c r="BB128" s="993"/>
      <x:c r="BC128" s="993"/>
      <x:c r="BD128" s="993"/>
      <x:c r="BE128" s="993"/>
      <x:c r="BF128" s="993"/>
      <x:c r="BG128" s="993"/>
      <x:c r="BH128" s="993"/>
      <x:c r="BI128" s="993"/>
      <x:c r="BJ128" s="993"/>
      <x:c r="BK128" s="993"/>
      <x:c r="BL128" s="993"/>
      <x:c r="BM128" s="993"/>
      <x:c r="BN128" s="993"/>
      <x:c r="BO128" s="993"/>
      <x:c r="BP128" s="993"/>
      <x:c r="BQ128" s="993"/>
      <x:c r="BR128" s="993"/>
      <x:c r="BS128" s="993"/>
      <x:c r="BT128" s="993"/>
      <x:c r="BU128" s="993"/>
      <x:c r="BV128" s="993"/>
      <x:c r="BW128" s="993"/>
      <x:c r="BX128" s="993"/>
      <x:c r="BY128" s="993"/>
      <x:c r="BZ128" s="993"/>
      <x:c r="CA128" s="993"/>
      <x:c r="CB128" s="993"/>
      <x:c r="CC128" s="993"/>
      <x:c r="CD128" s="993"/>
      <x:c r="CE128" s="993"/>
      <x:c r="CF128" s="993"/>
      <x:c r="CG128" s="993"/>
      <x:c r="CH128" s="993"/>
      <x:c r="CI128" s="993"/>
      <x:c r="CJ128" s="993"/>
      <x:c r="CK128" s="993"/>
      <x:c r="CL128" s="993"/>
      <x:c r="CM128" s="993"/>
      <x:c r="CN128" s="993"/>
      <x:c r="CO128" s="993"/>
      <x:c r="CP128" s="993"/>
      <x:c r="CQ128" s="993"/>
      <x:c r="CR128" s="993"/>
      <x:c r="CS128" s="993"/>
      <x:c r="CT128" s="993"/>
      <x:c r="CU128" s="993"/>
      <x:c r="CV128" s="993"/>
      <x:c r="CW128" s="993"/>
      <x:c r="CX128" s="993"/>
      <x:c r="CY128" s="993"/>
      <x:c r="CZ128" s="993"/>
      <x:c r="DA128" s="993"/>
      <x:c r="DB128" s="993"/>
      <x:c r="DC128" s="993"/>
      <x:c r="DD128" s="993"/>
      <x:c r="DE128" s="993"/>
      <x:c r="DF128" s="993"/>
      <x:c r="DG128" s="993"/>
      <x:c r="DH128" s="993"/>
      <x:c r="DI128" s="993"/>
      <x:c r="DJ128" s="993"/>
      <x:c r="DK128" s="993"/>
      <x:c r="DL128" s="993"/>
      <x:c r="DM128" s="993"/>
      <x:c r="DN128" s="993"/>
      <x:c r="DO128" s="993"/>
      <x:c r="DP128" s="993"/>
      <x:c r="DQ128" s="993"/>
      <x:c r="DR128" s="993"/>
      <x:c r="DS128" s="993"/>
      <x:c r="DT128" s="993"/>
      <x:c r="DU128" s="993"/>
      <x:c r="DV128" s="993"/>
      <x:c r="DW128" s="993"/>
      <x:c r="DX128" s="993"/>
      <x:c r="DY128" s="993"/>
      <x:c r="DZ128" s="993"/>
      <x:c r="EA128" s="993"/>
      <x:c r="EB128" s="993"/>
    </x:row>
    <x:row r="129" spans="1:132">
      <x:c r="A129" s="965"/>
      <x:c r="B129" s="1052" t="s">
        <x:v>25</x:v>
      </x:c>
      <x:c r="C129" s="1052"/>
      <x:c r="D129" s="1052"/>
      <x:c r="E129" s="1099" t="s">
        <x:v>453</x:v>
      </x:c>
      <x:c r="F129" s="1095" t="s">
        <x:v>919</x:v>
      </x:c>
      <x:c r="G129" s="1047" t="s">
        <x:v>30</x:v>
      </x:c>
      <x:c r="H129" s="1047"/>
      <x:c r="I129" s="1047"/>
      <x:c r="J129" s="1216"/>
      <x:c r="K129" s="1018"/>
      <x:c r="L129" s="1018"/>
      <x:c r="M129" s="993"/>
      <x:c r="N129" s="993"/>
      <x:c r="O129" s="993"/>
      <x:c r="P129" s="993"/>
      <x:c r="Q129" s="993"/>
      <x:c r="R129" s="993"/>
      <x:c r="S129" s="993"/>
      <x:c r="T129" s="993"/>
      <x:c r="U129" s="993"/>
      <x:c r="V129" s="993"/>
      <x:c r="W129" s="993"/>
      <x:c r="X129" s="993"/>
      <x:c r="Y129" s="993"/>
      <x:c r="Z129" s="993"/>
      <x:c r="AA129" s="993"/>
      <x:c r="AB129" s="993"/>
      <x:c r="AC129" s="993"/>
      <x:c r="AD129" s="993"/>
      <x:c r="AE129" s="993"/>
      <x:c r="AF129" s="993"/>
      <x:c r="AG129" s="993"/>
      <x:c r="AH129" s="993"/>
      <x:c r="AI129" s="993"/>
      <x:c r="AJ129" s="993"/>
      <x:c r="AK129" s="993"/>
      <x:c r="AL129" s="993"/>
      <x:c r="AM129" s="993"/>
      <x:c r="AN129" s="993"/>
      <x:c r="AO129" s="993"/>
      <x:c r="AP129" s="993"/>
      <x:c r="AQ129" s="993"/>
      <x:c r="AR129" s="993"/>
      <x:c r="AS129" s="993"/>
      <x:c r="AT129" s="993"/>
      <x:c r="AU129" s="993"/>
      <x:c r="AV129" s="993"/>
      <x:c r="AW129" s="993"/>
      <x:c r="AX129" s="993"/>
      <x:c r="AY129" s="993"/>
      <x:c r="AZ129" s="993"/>
      <x:c r="BA129" s="993"/>
      <x:c r="BB129" s="993"/>
      <x:c r="BC129" s="993"/>
      <x:c r="BD129" s="993"/>
      <x:c r="BE129" s="993"/>
      <x:c r="BF129" s="993"/>
      <x:c r="BG129" s="993"/>
      <x:c r="BH129" s="993"/>
      <x:c r="BI129" s="993"/>
      <x:c r="BJ129" s="993"/>
      <x:c r="BK129" s="993"/>
      <x:c r="BL129" s="993"/>
      <x:c r="BM129" s="993"/>
      <x:c r="BN129" s="993"/>
      <x:c r="BO129" s="993"/>
      <x:c r="BP129" s="993"/>
      <x:c r="BQ129" s="993"/>
      <x:c r="BR129" s="993"/>
      <x:c r="BS129" s="993"/>
      <x:c r="BT129" s="993"/>
      <x:c r="BU129" s="993"/>
      <x:c r="BV129" s="993"/>
      <x:c r="BW129" s="993"/>
      <x:c r="BX129" s="993"/>
      <x:c r="BY129" s="993"/>
      <x:c r="BZ129" s="993"/>
      <x:c r="CA129" s="993"/>
      <x:c r="CB129" s="993"/>
      <x:c r="CC129" s="993"/>
      <x:c r="CD129" s="993"/>
      <x:c r="CE129" s="993"/>
      <x:c r="CF129" s="993"/>
      <x:c r="CG129" s="993"/>
      <x:c r="CH129" s="993"/>
      <x:c r="CI129" s="993"/>
      <x:c r="CJ129" s="993"/>
      <x:c r="CK129" s="993"/>
      <x:c r="CL129" s="993"/>
      <x:c r="CM129" s="993"/>
      <x:c r="CN129" s="993"/>
      <x:c r="CO129" s="993"/>
      <x:c r="CP129" s="993"/>
      <x:c r="CQ129" s="993"/>
      <x:c r="CR129" s="993"/>
      <x:c r="CS129" s="993"/>
      <x:c r="CT129" s="993"/>
      <x:c r="CU129" s="993"/>
      <x:c r="CV129" s="993"/>
      <x:c r="CW129" s="993"/>
      <x:c r="CX129" s="993"/>
      <x:c r="CY129" s="993"/>
      <x:c r="CZ129" s="993"/>
      <x:c r="DA129" s="993"/>
      <x:c r="DB129" s="993"/>
      <x:c r="DC129" s="993"/>
      <x:c r="DD129" s="993"/>
      <x:c r="DE129" s="993"/>
      <x:c r="DF129" s="993"/>
      <x:c r="DG129" s="993"/>
      <x:c r="DH129" s="993"/>
      <x:c r="DI129" s="993"/>
      <x:c r="DJ129" s="993"/>
      <x:c r="DK129" s="993"/>
      <x:c r="DL129" s="993"/>
      <x:c r="DM129" s="993"/>
      <x:c r="DN129" s="993"/>
      <x:c r="DO129" s="993"/>
      <x:c r="DP129" s="993"/>
      <x:c r="DQ129" s="993"/>
      <x:c r="DR129" s="993"/>
      <x:c r="DS129" s="993"/>
      <x:c r="DT129" s="993"/>
      <x:c r="DU129" s="993"/>
      <x:c r="DV129" s="993"/>
      <x:c r="DW129" s="993"/>
      <x:c r="DX129" s="993"/>
      <x:c r="DY129" s="993"/>
      <x:c r="DZ129" s="993"/>
      <x:c r="EA129" s="993"/>
      <x:c r="EB129" s="993"/>
    </x:row>
    <x:row r="130" spans="1:132">
      <x:c r="A130" s="965"/>
      <x:c r="B130" s="1050"/>
      <x:c r="C130" s="1050"/>
      <x:c r="D130" s="1050"/>
      <x:c r="E130" s="1099"/>
      <x:c r="F130" s="1095" t="s">
        <x:v>920</x:v>
      </x:c>
      <x:c r="G130" s="1047" t="s">
        <x:v>22</x:v>
      </x:c>
      <x:c r="H130" s="1047" t="s">
        <x:v>27</x:v>
      </x:c>
      <x:c r="I130" s="1047" t="s">
        <x:v>29</x:v>
      </x:c>
      <x:c r="J130" s="1216"/>
      <x:c r="K130" s="993"/>
      <x:c r="L130" s="993"/>
      <x:c r="M130" s="993"/>
      <x:c r="N130" s="993"/>
      <x:c r="O130" s="993"/>
      <x:c r="P130" s="993"/>
      <x:c r="Q130" s="993"/>
      <x:c r="R130" s="993"/>
      <x:c r="S130" s="993"/>
      <x:c r="T130" s="993"/>
      <x:c r="U130" s="993"/>
      <x:c r="V130" s="993"/>
      <x:c r="W130" s="993"/>
      <x:c r="X130" s="993"/>
      <x:c r="Y130" s="993"/>
      <x:c r="Z130" s="993"/>
      <x:c r="AA130" s="993"/>
      <x:c r="AB130" s="993"/>
      <x:c r="AC130" s="993"/>
      <x:c r="AD130" s="993"/>
      <x:c r="AE130" s="993"/>
      <x:c r="AF130" s="993"/>
      <x:c r="AG130" s="993"/>
      <x:c r="AH130" s="993"/>
      <x:c r="AI130" s="993"/>
      <x:c r="AJ130" s="993"/>
      <x:c r="AK130" s="993"/>
      <x:c r="AL130" s="993"/>
      <x:c r="AM130" s="993"/>
      <x:c r="AN130" s="993"/>
      <x:c r="AO130" s="993"/>
      <x:c r="AP130" s="993"/>
      <x:c r="AQ130" s="993"/>
      <x:c r="AR130" s="993"/>
      <x:c r="AS130" s="993"/>
      <x:c r="AT130" s="993"/>
      <x:c r="AU130" s="993"/>
      <x:c r="AV130" s="993"/>
      <x:c r="AW130" s="993"/>
      <x:c r="AX130" s="993"/>
      <x:c r="AY130" s="993"/>
      <x:c r="AZ130" s="993"/>
      <x:c r="BA130" s="993"/>
      <x:c r="BB130" s="993"/>
      <x:c r="BC130" s="993"/>
      <x:c r="BD130" s="993"/>
      <x:c r="BE130" s="993"/>
      <x:c r="BF130" s="993"/>
      <x:c r="BG130" s="993"/>
      <x:c r="BH130" s="993"/>
      <x:c r="BI130" s="993"/>
      <x:c r="BJ130" s="993"/>
      <x:c r="BK130" s="993"/>
      <x:c r="BL130" s="993"/>
      <x:c r="BM130" s="993"/>
      <x:c r="BN130" s="993"/>
      <x:c r="BO130" s="993"/>
      <x:c r="BP130" s="993"/>
      <x:c r="BQ130" s="993"/>
      <x:c r="BR130" s="993"/>
      <x:c r="BS130" s="993"/>
      <x:c r="BT130" s="993"/>
      <x:c r="BU130" s="993"/>
      <x:c r="BV130" s="993"/>
      <x:c r="BW130" s="993"/>
      <x:c r="BX130" s="993"/>
      <x:c r="BY130" s="993"/>
      <x:c r="BZ130" s="993"/>
      <x:c r="CA130" s="993"/>
      <x:c r="CB130" s="993"/>
      <x:c r="CC130" s="993"/>
      <x:c r="CD130" s="993"/>
      <x:c r="CE130" s="993"/>
      <x:c r="CF130" s="993"/>
      <x:c r="CG130" s="993"/>
      <x:c r="CH130" s="993"/>
      <x:c r="CI130" s="993"/>
      <x:c r="CJ130" s="993"/>
      <x:c r="CK130" s="993"/>
      <x:c r="CL130" s="993"/>
      <x:c r="CM130" s="993"/>
      <x:c r="CN130" s="993"/>
      <x:c r="CO130" s="993"/>
      <x:c r="CP130" s="993"/>
      <x:c r="CQ130" s="993"/>
      <x:c r="CR130" s="993"/>
      <x:c r="CS130" s="993"/>
      <x:c r="CT130" s="993"/>
      <x:c r="CU130" s="993"/>
      <x:c r="CV130" s="993"/>
      <x:c r="CW130" s="993"/>
      <x:c r="CX130" s="993"/>
      <x:c r="CY130" s="993"/>
      <x:c r="CZ130" s="993"/>
      <x:c r="DA130" s="993"/>
      <x:c r="DB130" s="993"/>
      <x:c r="DC130" s="993"/>
      <x:c r="DD130" s="993"/>
      <x:c r="DE130" s="993"/>
      <x:c r="DF130" s="993"/>
      <x:c r="DG130" s="993"/>
      <x:c r="DH130" s="993"/>
      <x:c r="DI130" s="993"/>
      <x:c r="DJ130" s="993"/>
      <x:c r="DK130" s="993"/>
      <x:c r="DL130" s="993"/>
      <x:c r="DM130" s="993"/>
      <x:c r="DN130" s="993"/>
      <x:c r="DO130" s="993"/>
      <x:c r="DP130" s="993"/>
      <x:c r="DQ130" s="993"/>
      <x:c r="DR130" s="993"/>
      <x:c r="DS130" s="993"/>
      <x:c r="DT130" s="993"/>
      <x:c r="DU130" s="993"/>
      <x:c r="DV130" s="993"/>
      <x:c r="DW130" s="993"/>
      <x:c r="DX130" s="993"/>
      <x:c r="DY130" s="993"/>
      <x:c r="DZ130" s="993"/>
      <x:c r="EA130" s="993"/>
      <x:c r="EB130" s="993"/>
    </x:row>
    <x:row r="131" spans="1:132">
      <x:c r="A131" s="965"/>
      <x:c r="B131" s="1050"/>
      <x:c r="C131" s="1050"/>
      <x:c r="D131" s="1050"/>
      <x:c r="E131" s="1051"/>
      <x:c r="F131" s="1100" t="s">
        <x:v>921</x:v>
      </x:c>
      <x:c r="G131" s="1047" t="s">
        <x:v>28</x:v>
      </x:c>
      <x:c r="H131" s="1047" t="s">
        <x:v>28</x:v>
      </x:c>
      <x:c r="I131" s="1047" t="s">
        <x:v>28</x:v>
      </x:c>
      <x:c r="J131" s="1217" t="s">
        <x:v>336</x:v>
      </x:c>
      <x:c r="K131" s="993"/>
      <x:c r="L131" s="993"/>
      <x:c r="M131" s="993"/>
      <x:c r="N131" s="993"/>
      <x:c r="O131" s="993"/>
      <x:c r="P131" s="993"/>
      <x:c r="Q131" s="993"/>
      <x:c r="R131" s="993"/>
      <x:c r="S131" s="993"/>
      <x:c r="T131" s="993"/>
      <x:c r="U131" s="993"/>
      <x:c r="V131" s="993"/>
      <x:c r="W131" s="993"/>
      <x:c r="X131" s="993"/>
      <x:c r="Y131" s="993"/>
      <x:c r="Z131" s="993"/>
      <x:c r="AA131" s="993"/>
      <x:c r="AB131" s="993"/>
      <x:c r="AC131" s="993"/>
      <x:c r="AD131" s="993"/>
      <x:c r="AE131" s="993"/>
      <x:c r="AF131" s="993"/>
      <x:c r="AG131" s="993"/>
      <x:c r="AH131" s="993"/>
      <x:c r="AI131" s="993"/>
      <x:c r="AJ131" s="993"/>
      <x:c r="AK131" s="993"/>
      <x:c r="AL131" s="993"/>
      <x:c r="AM131" s="993"/>
      <x:c r="AN131" s="993"/>
      <x:c r="AO131" s="993"/>
      <x:c r="AP131" s="993"/>
      <x:c r="AQ131" s="993"/>
      <x:c r="AR131" s="993"/>
      <x:c r="AS131" s="993"/>
      <x:c r="AT131" s="993"/>
      <x:c r="AU131" s="993"/>
      <x:c r="AV131" s="993"/>
      <x:c r="AW131" s="993"/>
      <x:c r="AX131" s="993"/>
      <x:c r="AY131" s="993"/>
      <x:c r="AZ131" s="993"/>
      <x:c r="BA131" s="993"/>
      <x:c r="BB131" s="993"/>
      <x:c r="BC131" s="993"/>
      <x:c r="BD131" s="993"/>
      <x:c r="BE131" s="993"/>
      <x:c r="BF131" s="993"/>
      <x:c r="BG131" s="993"/>
      <x:c r="BH131" s="993"/>
      <x:c r="BI131" s="993"/>
      <x:c r="BJ131" s="993"/>
      <x:c r="BK131" s="993"/>
      <x:c r="BL131" s="993"/>
      <x:c r="BM131" s="993"/>
      <x:c r="BN131" s="993"/>
      <x:c r="BO131" s="993"/>
      <x:c r="BP131" s="993"/>
      <x:c r="BQ131" s="993"/>
      <x:c r="BR131" s="993"/>
      <x:c r="BS131" s="993"/>
      <x:c r="BT131" s="993"/>
      <x:c r="BU131" s="993"/>
      <x:c r="BV131" s="993"/>
      <x:c r="BW131" s="993"/>
      <x:c r="BX131" s="993"/>
      <x:c r="BY131" s="993"/>
      <x:c r="BZ131" s="993"/>
      <x:c r="CA131" s="993"/>
      <x:c r="CB131" s="993"/>
      <x:c r="CC131" s="993"/>
      <x:c r="CD131" s="993"/>
      <x:c r="CE131" s="993"/>
      <x:c r="CF131" s="993"/>
      <x:c r="CG131" s="993"/>
      <x:c r="CH131" s="993"/>
      <x:c r="CI131" s="993"/>
      <x:c r="CJ131" s="993"/>
      <x:c r="CK131" s="993"/>
      <x:c r="CL131" s="993"/>
      <x:c r="CM131" s="993"/>
      <x:c r="CN131" s="993"/>
      <x:c r="CO131" s="993"/>
      <x:c r="CP131" s="993"/>
      <x:c r="CQ131" s="993"/>
      <x:c r="CR131" s="993"/>
      <x:c r="CS131" s="993"/>
      <x:c r="CT131" s="993"/>
      <x:c r="CU131" s="993"/>
      <x:c r="CV131" s="993"/>
      <x:c r="CW131" s="993"/>
      <x:c r="CX131" s="993"/>
      <x:c r="CY131" s="993"/>
      <x:c r="CZ131" s="993"/>
      <x:c r="DA131" s="993"/>
      <x:c r="DB131" s="993"/>
      <x:c r="DC131" s="993"/>
      <x:c r="DD131" s="993"/>
      <x:c r="DE131" s="993"/>
      <x:c r="DF131" s="993"/>
      <x:c r="DG131" s="993"/>
      <x:c r="DH131" s="993"/>
      <x:c r="DI131" s="993"/>
      <x:c r="DJ131" s="993"/>
      <x:c r="DK131" s="993"/>
      <x:c r="DL131" s="993"/>
      <x:c r="DM131" s="993"/>
      <x:c r="DN131" s="993"/>
      <x:c r="DO131" s="993"/>
      <x:c r="DP131" s="993"/>
      <x:c r="DQ131" s="993"/>
      <x:c r="DR131" s="993"/>
      <x:c r="DS131" s="993"/>
      <x:c r="DT131" s="993"/>
      <x:c r="DU131" s="993"/>
      <x:c r="DV131" s="993"/>
      <x:c r="DW131" s="993"/>
      <x:c r="DX131" s="993"/>
      <x:c r="DY131" s="993"/>
      <x:c r="DZ131" s="993"/>
      <x:c r="EA131" s="993"/>
      <x:c r="EB131" s="993"/>
    </x:row>
    <x:row r="132" spans="1:132">
      <x:c r="B132" s="1494" t="s">
        <x:v>1016</x:v>
      </x:c>
      <x:c r="C132" s="1498"/>
      <x:c r="D132" s="1498"/>
      <x:c r="E132" s="1500">
        <x:f t="shared" ref="E132:E155" si="12">SUM(F132:I132)</x:f>
        <x:v>-859689.70629999996</x:v>
      </x:c>
      <x:c r="F132" s="1500">
        <x:v>-859689.70629999996</x:v>
      </x:c>
      <x:c r="G132" s="1500">
        <x:v>0</x:v>
      </x:c>
      <x:c r="H132" s="1500">
        <x:v>0</x:v>
      </x:c>
      <x:c r="I132" s="1500">
        <x:v>0</x:v>
      </x:c>
      <x:c r="J132" s="1501" t="s">
        <x:v>1039</x:v>
      </x:c>
      <x:c r="K132" s="993"/>
      <x:c r="M132" s="993"/>
      <x:c r="N132" s="993"/>
      <x:c r="O132" s="993"/>
      <x:c r="P132" s="993"/>
      <x:c r="Q132" s="993"/>
      <x:c r="R132" s="993"/>
      <x:c r="S132" s="993"/>
      <x:c r="T132" s="993"/>
      <x:c r="U132" s="993"/>
      <x:c r="V132" s="993"/>
      <x:c r="W132" s="993"/>
      <x:c r="X132" s="993"/>
      <x:c r="Y132" s="993"/>
      <x:c r="Z132" s="993"/>
      <x:c r="AA132" s="993"/>
      <x:c r="AB132" s="993"/>
      <x:c r="AC132" s="993"/>
      <x:c r="AD132" s="993"/>
      <x:c r="AE132" s="993"/>
      <x:c r="AF132" s="993"/>
      <x:c r="AG132" s="993"/>
      <x:c r="AH132" s="993"/>
      <x:c r="AI132" s="993"/>
      <x:c r="AJ132" s="993"/>
      <x:c r="AK132" s="993"/>
      <x:c r="AL132" s="993"/>
      <x:c r="AM132" s="993"/>
      <x:c r="AN132" s="993"/>
      <x:c r="AO132" s="993"/>
      <x:c r="AP132" s="993"/>
      <x:c r="AQ132" s="993"/>
      <x:c r="AR132" s="993"/>
      <x:c r="AS132" s="993"/>
      <x:c r="AT132" s="993"/>
      <x:c r="AU132" s="993"/>
      <x:c r="AV132" s="993"/>
      <x:c r="AW132" s="993"/>
      <x:c r="AX132" s="993"/>
      <x:c r="AY132" s="993"/>
      <x:c r="AZ132" s="993"/>
      <x:c r="BA132" s="993"/>
      <x:c r="BB132" s="993"/>
      <x:c r="BC132" s="993"/>
      <x:c r="BD132" s="993"/>
      <x:c r="BE132" s="993"/>
      <x:c r="BF132" s="993"/>
      <x:c r="BG132" s="993"/>
      <x:c r="BH132" s="993"/>
      <x:c r="BI132" s="993"/>
      <x:c r="BJ132" s="993"/>
      <x:c r="BK132" s="993"/>
      <x:c r="BL132" s="993"/>
      <x:c r="BM132" s="993"/>
      <x:c r="BN132" s="993"/>
      <x:c r="BO132" s="993"/>
      <x:c r="BP132" s="993"/>
      <x:c r="BQ132" s="993"/>
      <x:c r="BR132" s="993"/>
      <x:c r="BS132" s="993"/>
      <x:c r="BT132" s="993"/>
      <x:c r="BU132" s="993"/>
      <x:c r="BV132" s="993"/>
      <x:c r="BW132" s="993"/>
      <x:c r="BX132" s="993"/>
      <x:c r="BY132" s="993"/>
      <x:c r="BZ132" s="993"/>
      <x:c r="CA132" s="993"/>
      <x:c r="CB132" s="993"/>
      <x:c r="CC132" s="993"/>
      <x:c r="CD132" s="993"/>
      <x:c r="CE132" s="993"/>
      <x:c r="CF132" s="993"/>
      <x:c r="CG132" s="993"/>
      <x:c r="CH132" s="993"/>
      <x:c r="CI132" s="993"/>
      <x:c r="CJ132" s="993"/>
      <x:c r="CK132" s="993"/>
      <x:c r="CL132" s="993"/>
      <x:c r="CM132" s="993"/>
      <x:c r="CN132" s="993"/>
      <x:c r="CO132" s="993"/>
      <x:c r="CP132" s="993"/>
      <x:c r="CQ132" s="993"/>
      <x:c r="CR132" s="993"/>
      <x:c r="CS132" s="993"/>
      <x:c r="CT132" s="993"/>
      <x:c r="CU132" s="993"/>
      <x:c r="CV132" s="993"/>
      <x:c r="CW132" s="993"/>
      <x:c r="CX132" s="993"/>
      <x:c r="CY132" s="993"/>
      <x:c r="CZ132" s="993"/>
      <x:c r="DA132" s="993"/>
      <x:c r="DB132" s="993"/>
      <x:c r="DC132" s="993"/>
      <x:c r="DD132" s="993"/>
      <x:c r="DE132" s="993"/>
      <x:c r="DF132" s="993"/>
      <x:c r="DG132" s="993"/>
      <x:c r="DH132" s="993"/>
      <x:c r="DI132" s="993"/>
      <x:c r="DJ132" s="993"/>
      <x:c r="DK132" s="993"/>
      <x:c r="DL132" s="993"/>
      <x:c r="DM132" s="993"/>
      <x:c r="DN132" s="993"/>
      <x:c r="DO132" s="993"/>
      <x:c r="DP132" s="993"/>
      <x:c r="DQ132" s="993"/>
      <x:c r="DR132" s="993"/>
      <x:c r="DS132" s="993"/>
      <x:c r="DT132" s="993"/>
      <x:c r="DU132" s="993"/>
      <x:c r="DV132" s="993"/>
      <x:c r="DW132" s="993"/>
      <x:c r="DX132" s="993"/>
      <x:c r="DY132" s="993"/>
      <x:c r="DZ132" s="993"/>
      <x:c r="EA132" s="993"/>
      <x:c r="EB132" s="993"/>
    </x:row>
    <x:row r="133" spans="1:132" ht="25.5">
      <x:c r="B133" s="1494" t="s">
        <x:v>1017</x:v>
      </x:c>
      <x:c r="C133" s="1498"/>
      <x:c r="D133" s="1499"/>
      <x:c r="E133" s="1500">
        <x:f t="shared" si="12"/>
        <x:v>-17992417.747530997</x:v>
      </x:c>
      <x:c r="F133" s="1500">
        <x:v>0</x:v>
      </x:c>
      <x:c r="G133" s="1500">
        <x:v>0</x:v>
      </x:c>
      <x:c r="H133" s="1500">
        <x:v>-17992417.747530997</x:v>
      </x:c>
      <x:c r="I133" s="1500">
        <x:v>0</x:v>
      </x:c>
      <x:c r="J133" s="1501" t="s">
        <x:v>1046</x:v>
      </x:c>
      <x:c r="K133" s="993"/>
      <x:c r="M133" s="993"/>
      <x:c r="N133" s="993"/>
      <x:c r="O133" s="993"/>
      <x:c r="P133" s="993"/>
      <x:c r="Q133" s="993"/>
      <x:c r="R133" s="993"/>
      <x:c r="S133" s="993"/>
      <x:c r="T133" s="993"/>
      <x:c r="U133" s="993"/>
      <x:c r="V133" s="993"/>
      <x:c r="W133" s="993"/>
      <x:c r="X133" s="993"/>
      <x:c r="Y133" s="993"/>
      <x:c r="Z133" s="993"/>
      <x:c r="AA133" s="993"/>
      <x:c r="AB133" s="993"/>
      <x:c r="AC133" s="993"/>
      <x:c r="AD133" s="993"/>
      <x:c r="AE133" s="993"/>
      <x:c r="AF133" s="993"/>
      <x:c r="AG133" s="993"/>
      <x:c r="AH133" s="993"/>
      <x:c r="AI133" s="993"/>
      <x:c r="AJ133" s="993"/>
      <x:c r="AK133" s="993"/>
      <x:c r="AL133" s="993"/>
      <x:c r="AM133" s="993"/>
      <x:c r="AN133" s="993"/>
      <x:c r="AO133" s="993"/>
      <x:c r="AP133" s="993"/>
      <x:c r="AQ133" s="993"/>
      <x:c r="AR133" s="993"/>
      <x:c r="AS133" s="993"/>
      <x:c r="AT133" s="993"/>
      <x:c r="AU133" s="993"/>
      <x:c r="AV133" s="993"/>
      <x:c r="AW133" s="993"/>
      <x:c r="AX133" s="993"/>
      <x:c r="AY133" s="993"/>
      <x:c r="AZ133" s="993"/>
      <x:c r="BA133" s="993"/>
      <x:c r="BB133" s="993"/>
      <x:c r="BC133" s="993"/>
      <x:c r="BD133" s="993"/>
      <x:c r="BE133" s="993"/>
      <x:c r="BF133" s="993"/>
      <x:c r="BG133" s="993"/>
      <x:c r="BH133" s="993"/>
      <x:c r="BI133" s="993"/>
      <x:c r="BJ133" s="993"/>
      <x:c r="BK133" s="993"/>
      <x:c r="BL133" s="993"/>
      <x:c r="BM133" s="993"/>
      <x:c r="BN133" s="993"/>
      <x:c r="BO133" s="993"/>
      <x:c r="BP133" s="993"/>
      <x:c r="BQ133" s="993"/>
      <x:c r="BR133" s="993"/>
      <x:c r="BS133" s="993"/>
      <x:c r="BT133" s="993"/>
      <x:c r="BU133" s="993"/>
      <x:c r="BV133" s="993"/>
      <x:c r="BW133" s="993"/>
      <x:c r="BX133" s="993"/>
      <x:c r="BY133" s="993"/>
      <x:c r="BZ133" s="993"/>
      <x:c r="CA133" s="993"/>
      <x:c r="CB133" s="993"/>
      <x:c r="CC133" s="993"/>
      <x:c r="CD133" s="993"/>
      <x:c r="CE133" s="993"/>
      <x:c r="CF133" s="993"/>
      <x:c r="CG133" s="993"/>
      <x:c r="CH133" s="993"/>
      <x:c r="CI133" s="993"/>
      <x:c r="CJ133" s="993"/>
      <x:c r="CK133" s="993"/>
      <x:c r="CL133" s="993"/>
      <x:c r="CM133" s="993"/>
      <x:c r="CN133" s="993"/>
      <x:c r="CO133" s="993"/>
      <x:c r="CP133" s="993"/>
      <x:c r="CQ133" s="993"/>
      <x:c r="CR133" s="993"/>
      <x:c r="CS133" s="993"/>
      <x:c r="CT133" s="993"/>
      <x:c r="CU133" s="993"/>
      <x:c r="CV133" s="993"/>
      <x:c r="CW133" s="993"/>
      <x:c r="CX133" s="993"/>
      <x:c r="CY133" s="993"/>
      <x:c r="CZ133" s="993"/>
      <x:c r="DA133" s="993"/>
      <x:c r="DB133" s="993"/>
      <x:c r="DC133" s="993"/>
      <x:c r="DD133" s="993"/>
      <x:c r="DE133" s="993"/>
      <x:c r="DF133" s="993"/>
      <x:c r="DG133" s="993"/>
      <x:c r="DH133" s="993"/>
      <x:c r="DI133" s="993"/>
      <x:c r="DJ133" s="993"/>
      <x:c r="DK133" s="993"/>
      <x:c r="DL133" s="993"/>
      <x:c r="DM133" s="993"/>
      <x:c r="DN133" s="993"/>
      <x:c r="DO133" s="993"/>
      <x:c r="DP133" s="993"/>
      <x:c r="DQ133" s="993"/>
      <x:c r="DR133" s="993"/>
      <x:c r="DS133" s="993"/>
      <x:c r="DT133" s="993"/>
      <x:c r="DU133" s="993"/>
      <x:c r="DV133" s="993"/>
      <x:c r="DW133" s="993"/>
      <x:c r="DX133" s="993"/>
      <x:c r="DY133" s="993"/>
      <x:c r="DZ133" s="993"/>
      <x:c r="EA133" s="993"/>
      <x:c r="EB133" s="993"/>
    </x:row>
    <x:row r="134" spans="1:132">
      <x:c r="B134" s="1494" t="s">
        <x:v>1018</x:v>
      </x:c>
      <x:c r="C134" s="1498"/>
      <x:c r="D134" s="1499"/>
      <x:c r="E134" s="1500">
        <x:f t="shared" si="12"/>
        <x:v>-3424127.7787999995</x:v>
      </x:c>
      <x:c r="F134" s="1500">
        <x:v>-3424127.7787999995</x:v>
      </x:c>
      <x:c r="G134" s="1500">
        <x:v>0</x:v>
      </x:c>
      <x:c r="H134" s="1500">
        <x:v>0</x:v>
      </x:c>
      <x:c r="I134" s="1500">
        <x:v>0</x:v>
      </x:c>
      <x:c r="J134" s="1501" t="s">
        <x:v>1039</x:v>
      </x:c>
      <x:c r="K134" s="993"/>
      <x:c r="M134" s="993"/>
      <x:c r="N134" s="993"/>
      <x:c r="O134" s="993"/>
      <x:c r="P134" s="993"/>
      <x:c r="Q134" s="993"/>
      <x:c r="R134" s="993"/>
      <x:c r="S134" s="993"/>
      <x:c r="T134" s="993"/>
      <x:c r="U134" s="993"/>
      <x:c r="V134" s="993"/>
      <x:c r="W134" s="993"/>
      <x:c r="X134" s="993"/>
      <x:c r="Y134" s="993"/>
      <x:c r="Z134" s="993"/>
      <x:c r="AA134" s="993"/>
      <x:c r="AB134" s="993"/>
      <x:c r="AC134" s="993"/>
      <x:c r="AD134" s="993"/>
      <x:c r="AE134" s="993"/>
      <x:c r="AF134" s="993"/>
      <x:c r="AG134" s="993"/>
      <x:c r="AH134" s="993"/>
      <x:c r="AI134" s="993"/>
      <x:c r="AJ134" s="993"/>
      <x:c r="AK134" s="993"/>
      <x:c r="AL134" s="993"/>
      <x:c r="AM134" s="993"/>
      <x:c r="AN134" s="993"/>
      <x:c r="AO134" s="993"/>
      <x:c r="AP134" s="993"/>
      <x:c r="AQ134" s="993"/>
      <x:c r="AR134" s="993"/>
      <x:c r="AS134" s="993"/>
      <x:c r="AT134" s="993"/>
      <x:c r="AU134" s="993"/>
      <x:c r="AV134" s="993"/>
      <x:c r="AW134" s="993"/>
      <x:c r="AX134" s="993"/>
      <x:c r="AY134" s="993"/>
      <x:c r="AZ134" s="993"/>
      <x:c r="BA134" s="993"/>
      <x:c r="BB134" s="993"/>
      <x:c r="BC134" s="993"/>
      <x:c r="BD134" s="993"/>
      <x:c r="BE134" s="993"/>
      <x:c r="BF134" s="993"/>
      <x:c r="BG134" s="993"/>
      <x:c r="BH134" s="993"/>
      <x:c r="BI134" s="993"/>
      <x:c r="BJ134" s="993"/>
      <x:c r="BK134" s="993"/>
      <x:c r="BL134" s="993"/>
      <x:c r="BM134" s="993"/>
      <x:c r="BN134" s="993"/>
      <x:c r="BO134" s="993"/>
      <x:c r="BP134" s="993"/>
      <x:c r="BQ134" s="993"/>
      <x:c r="BR134" s="993"/>
      <x:c r="BS134" s="993"/>
      <x:c r="BT134" s="993"/>
      <x:c r="BU134" s="993"/>
      <x:c r="BV134" s="993"/>
      <x:c r="BW134" s="993"/>
      <x:c r="BX134" s="993"/>
      <x:c r="BY134" s="993"/>
      <x:c r="BZ134" s="993"/>
      <x:c r="CA134" s="993"/>
      <x:c r="CB134" s="993"/>
      <x:c r="CC134" s="993"/>
      <x:c r="CD134" s="993"/>
      <x:c r="CE134" s="993"/>
      <x:c r="CF134" s="993"/>
      <x:c r="CG134" s="993"/>
      <x:c r="CH134" s="993"/>
      <x:c r="CI134" s="993"/>
      <x:c r="CJ134" s="993"/>
      <x:c r="CK134" s="993"/>
      <x:c r="CL134" s="993"/>
      <x:c r="CM134" s="993"/>
      <x:c r="CN134" s="993"/>
      <x:c r="CO134" s="993"/>
      <x:c r="CP134" s="993"/>
      <x:c r="CQ134" s="993"/>
      <x:c r="CR134" s="993"/>
      <x:c r="CS134" s="993"/>
      <x:c r="CT134" s="993"/>
      <x:c r="CU134" s="993"/>
      <x:c r="CV134" s="993"/>
      <x:c r="CW134" s="993"/>
      <x:c r="CX134" s="993"/>
      <x:c r="CY134" s="993"/>
      <x:c r="CZ134" s="993"/>
      <x:c r="DA134" s="993"/>
      <x:c r="DB134" s="993"/>
      <x:c r="DC134" s="993"/>
      <x:c r="DD134" s="993"/>
      <x:c r="DE134" s="993"/>
      <x:c r="DF134" s="993"/>
      <x:c r="DG134" s="993"/>
      <x:c r="DH134" s="993"/>
      <x:c r="DI134" s="993"/>
      <x:c r="DJ134" s="993"/>
      <x:c r="DK134" s="993"/>
      <x:c r="DL134" s="993"/>
      <x:c r="DM134" s="993"/>
      <x:c r="DN134" s="993"/>
      <x:c r="DO134" s="993"/>
      <x:c r="DP134" s="993"/>
      <x:c r="DQ134" s="993"/>
      <x:c r="DR134" s="993"/>
      <x:c r="DS134" s="993"/>
      <x:c r="DT134" s="993"/>
      <x:c r="DU134" s="993"/>
      <x:c r="DV134" s="993"/>
      <x:c r="DW134" s="993"/>
      <x:c r="DX134" s="993"/>
      <x:c r="DY134" s="993"/>
      <x:c r="DZ134" s="993"/>
      <x:c r="EA134" s="993"/>
      <x:c r="EB134" s="993"/>
    </x:row>
    <x:row r="135" spans="1:132">
      <x:c r="B135" s="1494" t="s">
        <x:v>1019</x:v>
      </x:c>
      <x:c r="C135" s="1498"/>
      <x:c r="D135" s="1499"/>
      <x:c r="E135" s="1500">
        <x:f t="shared" si="12"/>
        <x:v>-9359020.8467485551</x:v>
      </x:c>
      <x:c r="F135" s="1500">
        <x:v>-9359020.8467485551</x:v>
      </x:c>
      <x:c r="G135" s="1500">
        <x:v>0</x:v>
      </x:c>
      <x:c r="H135" s="1500">
        <x:v>0</x:v>
      </x:c>
      <x:c r="I135" s="1500">
        <x:v>0</x:v>
      </x:c>
      <x:c r="J135" s="1501" t="s">
        <x:v>1039</x:v>
      </x:c>
      <x:c r="K135" s="993"/>
      <x:c r="M135" s="993"/>
      <x:c r="N135" s="993"/>
      <x:c r="O135" s="993"/>
      <x:c r="P135" s="993"/>
      <x:c r="Q135" s="993"/>
      <x:c r="R135" s="993"/>
      <x:c r="S135" s="993"/>
      <x:c r="T135" s="993"/>
      <x:c r="U135" s="993"/>
      <x:c r="V135" s="993"/>
      <x:c r="W135" s="993"/>
      <x:c r="X135" s="993"/>
      <x:c r="Y135" s="993"/>
      <x:c r="Z135" s="993"/>
      <x:c r="AA135" s="993"/>
      <x:c r="AB135" s="993"/>
      <x:c r="AC135" s="993"/>
      <x:c r="AD135" s="993"/>
      <x:c r="AE135" s="993"/>
      <x:c r="AF135" s="993"/>
      <x:c r="AG135" s="993"/>
      <x:c r="AH135" s="993"/>
      <x:c r="AI135" s="993"/>
      <x:c r="AJ135" s="993"/>
      <x:c r="AK135" s="993"/>
      <x:c r="AL135" s="993"/>
      <x:c r="AM135" s="993"/>
      <x:c r="AN135" s="993"/>
      <x:c r="AO135" s="993"/>
      <x:c r="AP135" s="993"/>
      <x:c r="AQ135" s="993"/>
      <x:c r="AR135" s="993"/>
      <x:c r="AS135" s="993"/>
      <x:c r="AT135" s="993"/>
      <x:c r="AU135" s="993"/>
      <x:c r="AV135" s="993"/>
      <x:c r="AW135" s="993"/>
      <x:c r="AX135" s="993"/>
      <x:c r="AY135" s="993"/>
      <x:c r="AZ135" s="993"/>
      <x:c r="BA135" s="993"/>
      <x:c r="BB135" s="993"/>
      <x:c r="BC135" s="993"/>
      <x:c r="BD135" s="993"/>
      <x:c r="BE135" s="993"/>
      <x:c r="BF135" s="993"/>
      <x:c r="BG135" s="993"/>
      <x:c r="BH135" s="993"/>
      <x:c r="BI135" s="993"/>
      <x:c r="BJ135" s="993"/>
      <x:c r="BK135" s="993"/>
      <x:c r="BL135" s="993"/>
      <x:c r="BM135" s="993"/>
      <x:c r="BN135" s="993"/>
      <x:c r="BO135" s="993"/>
      <x:c r="BP135" s="993"/>
      <x:c r="BQ135" s="993"/>
      <x:c r="BR135" s="993"/>
      <x:c r="BS135" s="993"/>
      <x:c r="BT135" s="993"/>
      <x:c r="BU135" s="993"/>
      <x:c r="BV135" s="993"/>
      <x:c r="BW135" s="993"/>
      <x:c r="BX135" s="993"/>
      <x:c r="BY135" s="993"/>
      <x:c r="BZ135" s="993"/>
      <x:c r="CA135" s="993"/>
      <x:c r="CB135" s="993"/>
      <x:c r="CC135" s="993"/>
      <x:c r="CD135" s="993"/>
      <x:c r="CE135" s="993"/>
      <x:c r="CF135" s="993"/>
      <x:c r="CG135" s="993"/>
      <x:c r="CH135" s="993"/>
      <x:c r="CI135" s="993"/>
      <x:c r="CJ135" s="993"/>
      <x:c r="CK135" s="993"/>
      <x:c r="CL135" s="993"/>
      <x:c r="CM135" s="993"/>
      <x:c r="CN135" s="993"/>
      <x:c r="CO135" s="993"/>
      <x:c r="CP135" s="993"/>
      <x:c r="CQ135" s="993"/>
      <x:c r="CR135" s="993"/>
      <x:c r="CS135" s="993"/>
      <x:c r="CT135" s="993"/>
      <x:c r="CU135" s="993"/>
      <x:c r="CV135" s="993"/>
      <x:c r="CW135" s="993"/>
      <x:c r="CX135" s="993"/>
      <x:c r="CY135" s="993"/>
      <x:c r="CZ135" s="993"/>
      <x:c r="DA135" s="993"/>
      <x:c r="DB135" s="993"/>
      <x:c r="DC135" s="993"/>
      <x:c r="DD135" s="993"/>
      <x:c r="DE135" s="993"/>
      <x:c r="DF135" s="993"/>
      <x:c r="DG135" s="993"/>
      <x:c r="DH135" s="993"/>
      <x:c r="DI135" s="993"/>
      <x:c r="DJ135" s="993"/>
      <x:c r="DK135" s="993"/>
      <x:c r="DL135" s="993"/>
      <x:c r="DM135" s="993"/>
      <x:c r="DN135" s="993"/>
      <x:c r="DO135" s="993"/>
      <x:c r="DP135" s="993"/>
      <x:c r="DQ135" s="993"/>
      <x:c r="DR135" s="993"/>
      <x:c r="DS135" s="993"/>
      <x:c r="DT135" s="993"/>
      <x:c r="DU135" s="993"/>
      <x:c r="DV135" s="993"/>
      <x:c r="DW135" s="993"/>
      <x:c r="DX135" s="993"/>
      <x:c r="DY135" s="993"/>
      <x:c r="DZ135" s="993"/>
      <x:c r="EA135" s="993"/>
      <x:c r="EB135" s="993"/>
    </x:row>
    <x:row r="136" spans="1:132" ht="25.5">
      <x:c r="B136" s="1494" t="s">
        <x:v>1020</x:v>
      </x:c>
      <x:c r="C136" s="1498"/>
      <x:c r="D136" s="1499"/>
      <x:c r="E136" s="1500">
        <x:f t="shared" si="12"/>
        <x:v>-82922522</x:v>
      </x:c>
      <x:c r="F136" s="1500">
        <x:v>-82922522</x:v>
      </x:c>
      <x:c r="G136" s="1500">
        <x:v>0</x:v>
      </x:c>
      <x:c r="H136" s="1500">
        <x:v>0</x:v>
      </x:c>
      <x:c r="I136" s="1500">
        <x:v>0</x:v>
      </x:c>
      <x:c r="J136" s="1501" t="s">
        <x:v>1014</x:v>
      </x:c>
      <x:c r="K136" s="993"/>
      <x:c r="M136" s="993"/>
      <x:c r="N136" s="993"/>
      <x:c r="O136" s="993"/>
      <x:c r="P136" s="993"/>
      <x:c r="Q136" s="993"/>
      <x:c r="R136" s="993"/>
      <x:c r="S136" s="993"/>
      <x:c r="T136" s="993"/>
      <x:c r="U136" s="993"/>
      <x:c r="V136" s="993"/>
      <x:c r="W136" s="993"/>
      <x:c r="X136" s="993"/>
      <x:c r="Y136" s="993"/>
      <x:c r="Z136" s="993"/>
      <x:c r="AA136" s="993"/>
      <x:c r="AB136" s="993"/>
      <x:c r="AC136" s="993"/>
      <x:c r="AD136" s="993"/>
      <x:c r="AE136" s="993"/>
      <x:c r="AF136" s="993"/>
      <x:c r="AG136" s="993"/>
      <x:c r="AH136" s="993"/>
      <x:c r="AI136" s="993"/>
      <x:c r="AJ136" s="993"/>
      <x:c r="AK136" s="993"/>
      <x:c r="AL136" s="993"/>
      <x:c r="AM136" s="993"/>
      <x:c r="AN136" s="993"/>
      <x:c r="AO136" s="993"/>
      <x:c r="AP136" s="993"/>
      <x:c r="AQ136" s="993"/>
      <x:c r="AR136" s="993"/>
      <x:c r="AS136" s="993"/>
      <x:c r="AT136" s="993"/>
      <x:c r="AU136" s="993"/>
      <x:c r="AV136" s="993"/>
      <x:c r="AW136" s="993"/>
      <x:c r="AX136" s="993"/>
      <x:c r="AY136" s="993"/>
      <x:c r="AZ136" s="993"/>
      <x:c r="BA136" s="993"/>
      <x:c r="BB136" s="993"/>
      <x:c r="BC136" s="993"/>
      <x:c r="BD136" s="993"/>
      <x:c r="BE136" s="993"/>
      <x:c r="BF136" s="993"/>
      <x:c r="BG136" s="993"/>
      <x:c r="BH136" s="993"/>
      <x:c r="BI136" s="993"/>
      <x:c r="BJ136" s="993"/>
      <x:c r="BK136" s="993"/>
      <x:c r="BL136" s="993"/>
      <x:c r="BM136" s="993"/>
      <x:c r="BN136" s="993"/>
      <x:c r="BO136" s="993"/>
      <x:c r="BP136" s="993"/>
      <x:c r="BQ136" s="993"/>
      <x:c r="BR136" s="993"/>
      <x:c r="BS136" s="993"/>
      <x:c r="BT136" s="993"/>
      <x:c r="BU136" s="993"/>
      <x:c r="BV136" s="993"/>
      <x:c r="BW136" s="993"/>
      <x:c r="BX136" s="993"/>
      <x:c r="BY136" s="993"/>
      <x:c r="BZ136" s="993"/>
      <x:c r="CA136" s="993"/>
      <x:c r="CB136" s="993"/>
      <x:c r="CC136" s="993"/>
      <x:c r="CD136" s="993"/>
      <x:c r="CE136" s="993"/>
      <x:c r="CF136" s="993"/>
      <x:c r="CG136" s="993"/>
      <x:c r="CH136" s="993"/>
      <x:c r="CI136" s="993"/>
      <x:c r="CJ136" s="993"/>
      <x:c r="CK136" s="993"/>
      <x:c r="CL136" s="993"/>
      <x:c r="CM136" s="993"/>
      <x:c r="CN136" s="993"/>
      <x:c r="CO136" s="993"/>
      <x:c r="CP136" s="993"/>
      <x:c r="CQ136" s="993"/>
      <x:c r="CR136" s="993"/>
      <x:c r="CS136" s="993"/>
      <x:c r="CT136" s="993"/>
      <x:c r="CU136" s="993"/>
      <x:c r="CV136" s="993"/>
      <x:c r="CW136" s="993"/>
      <x:c r="CX136" s="993"/>
      <x:c r="CY136" s="993"/>
      <x:c r="CZ136" s="993"/>
      <x:c r="DA136" s="993"/>
      <x:c r="DB136" s="993"/>
      <x:c r="DC136" s="993"/>
      <x:c r="DD136" s="993"/>
      <x:c r="DE136" s="993"/>
      <x:c r="DF136" s="993"/>
      <x:c r="DG136" s="993"/>
      <x:c r="DH136" s="993"/>
      <x:c r="DI136" s="993"/>
      <x:c r="DJ136" s="993"/>
      <x:c r="DK136" s="993"/>
      <x:c r="DL136" s="993"/>
      <x:c r="DM136" s="993"/>
      <x:c r="DN136" s="993"/>
      <x:c r="DO136" s="993"/>
      <x:c r="DP136" s="993"/>
      <x:c r="DQ136" s="993"/>
      <x:c r="DR136" s="993"/>
      <x:c r="DS136" s="993"/>
      <x:c r="DT136" s="993"/>
      <x:c r="DU136" s="993"/>
      <x:c r="DV136" s="993"/>
      <x:c r="DW136" s="993"/>
      <x:c r="DX136" s="993"/>
      <x:c r="DY136" s="993"/>
      <x:c r="DZ136" s="993"/>
      <x:c r="EA136" s="993"/>
      <x:c r="EB136" s="993"/>
    </x:row>
    <x:row r="137" spans="1:132" s="896" customFormat="1" ht="25.5">
      <x:c r="A137" s="849"/>
      <x:c r="B137" s="1494" t="s">
        <x:v>1021</x:v>
      </x:c>
      <x:c r="C137" s="1498"/>
      <x:c r="D137" s="1499"/>
      <x:c r="E137" s="1500">
        <x:f t="shared" si="12"/>
        <x:v>-4230035.5879844995</x:v>
      </x:c>
      <x:c r="F137" s="1500">
        <x:v>-4230035.5879844995</x:v>
      </x:c>
      <x:c r="G137" s="1500">
        <x:v>0</x:v>
      </x:c>
      <x:c r="H137" s="1500">
        <x:v>0</x:v>
      </x:c>
      <x:c r="I137" s="1500">
        <x:v>0</x:v>
      </x:c>
      <x:c r="J137" s="1501" t="s">
        <x:v>1054</x:v>
      </x:c>
      <x:c r="K137" s="993"/>
      <x:c r="L137" s="849"/>
      <x:c r="M137" s="991"/>
      <x:c r="N137" s="991"/>
      <x:c r="O137" s="991"/>
      <x:c r="P137" s="991"/>
      <x:c r="Q137" s="991"/>
      <x:c r="R137" s="991"/>
      <x:c r="S137" s="991"/>
      <x:c r="T137" s="991"/>
      <x:c r="U137" s="991"/>
      <x:c r="V137" s="991"/>
      <x:c r="W137" s="991"/>
      <x:c r="X137" s="991"/>
      <x:c r="Y137" s="991"/>
      <x:c r="Z137" s="991"/>
      <x:c r="AA137" s="991"/>
      <x:c r="AB137" s="991"/>
      <x:c r="AC137" s="991"/>
      <x:c r="AD137" s="991"/>
      <x:c r="AE137" s="991"/>
      <x:c r="AF137" s="991"/>
      <x:c r="AG137" s="991"/>
      <x:c r="AH137" s="991"/>
      <x:c r="AI137" s="991"/>
      <x:c r="AJ137" s="991"/>
      <x:c r="AK137" s="991"/>
      <x:c r="AL137" s="991"/>
      <x:c r="AM137" s="991"/>
      <x:c r="AN137" s="991"/>
      <x:c r="AO137" s="991"/>
      <x:c r="AP137" s="991"/>
      <x:c r="AQ137" s="991"/>
      <x:c r="AR137" s="991"/>
      <x:c r="AS137" s="991"/>
      <x:c r="AT137" s="991"/>
      <x:c r="AU137" s="991"/>
      <x:c r="AV137" s="991"/>
      <x:c r="AW137" s="991"/>
      <x:c r="AX137" s="991"/>
      <x:c r="AY137" s="991"/>
      <x:c r="AZ137" s="991"/>
      <x:c r="BA137" s="991"/>
      <x:c r="BB137" s="991"/>
      <x:c r="BC137" s="991"/>
      <x:c r="BD137" s="991"/>
      <x:c r="BE137" s="991"/>
      <x:c r="BF137" s="991"/>
      <x:c r="BG137" s="991"/>
      <x:c r="BH137" s="991"/>
      <x:c r="BI137" s="991"/>
      <x:c r="BJ137" s="991"/>
      <x:c r="BK137" s="991"/>
      <x:c r="BL137" s="991"/>
      <x:c r="BM137" s="991"/>
      <x:c r="BN137" s="991"/>
      <x:c r="BO137" s="991"/>
      <x:c r="BP137" s="991"/>
      <x:c r="BQ137" s="991"/>
      <x:c r="BR137" s="991"/>
      <x:c r="BS137" s="991"/>
      <x:c r="BT137" s="991"/>
      <x:c r="BU137" s="991"/>
      <x:c r="BV137" s="991"/>
      <x:c r="BW137" s="991"/>
      <x:c r="BX137" s="991"/>
      <x:c r="BY137" s="991"/>
      <x:c r="BZ137" s="991"/>
      <x:c r="CA137" s="991"/>
      <x:c r="CB137" s="991"/>
      <x:c r="CC137" s="991"/>
      <x:c r="CD137" s="991"/>
      <x:c r="CE137" s="991"/>
      <x:c r="CF137" s="991"/>
      <x:c r="CG137" s="991"/>
      <x:c r="CH137" s="991"/>
      <x:c r="CI137" s="991"/>
      <x:c r="CJ137" s="991"/>
      <x:c r="CK137" s="991"/>
      <x:c r="CL137" s="991"/>
      <x:c r="CM137" s="991"/>
      <x:c r="CN137" s="991"/>
      <x:c r="CO137" s="991"/>
      <x:c r="CP137" s="991"/>
      <x:c r="CQ137" s="991"/>
      <x:c r="CR137" s="991"/>
      <x:c r="CS137" s="991"/>
      <x:c r="CT137" s="991"/>
      <x:c r="CU137" s="991"/>
      <x:c r="CV137" s="991"/>
      <x:c r="CW137" s="991"/>
      <x:c r="CX137" s="991"/>
      <x:c r="CY137" s="991"/>
      <x:c r="CZ137" s="991"/>
      <x:c r="DA137" s="991"/>
      <x:c r="DB137" s="991"/>
      <x:c r="DC137" s="991"/>
      <x:c r="DD137" s="991"/>
      <x:c r="DE137" s="991"/>
      <x:c r="DF137" s="991"/>
      <x:c r="DG137" s="991"/>
      <x:c r="DH137" s="991"/>
      <x:c r="DI137" s="991"/>
      <x:c r="DJ137" s="991"/>
      <x:c r="DK137" s="991"/>
      <x:c r="DL137" s="991"/>
      <x:c r="DM137" s="991"/>
      <x:c r="DN137" s="991"/>
      <x:c r="DO137" s="991"/>
      <x:c r="DP137" s="991"/>
      <x:c r="DQ137" s="991"/>
      <x:c r="DR137" s="991"/>
      <x:c r="DS137" s="991"/>
      <x:c r="DT137" s="991"/>
      <x:c r="DU137" s="991"/>
      <x:c r="DV137" s="991"/>
      <x:c r="DW137" s="991"/>
      <x:c r="DX137" s="991"/>
      <x:c r="DY137" s="991"/>
      <x:c r="DZ137" s="991"/>
      <x:c r="EA137" s="991"/>
      <x:c r="EB137" s="991"/>
    </x:row>
    <x:row r="138" spans="1:132" s="896" customFormat="1">
      <x:c r="A138" s="849"/>
      <x:c r="B138" s="1494" t="s">
        <x:v>1022</x:v>
      </x:c>
      <x:c r="C138" s="1498"/>
      <x:c r="D138" s="1499"/>
      <x:c r="E138" s="1500">
        <x:f t="shared" si="12"/>
        <x:v>-385308540.34206742</x:v>
      </x:c>
      <x:c r="F138" s="1500">
        <x:v>-385308540.34206742</x:v>
      </x:c>
      <x:c r="G138" s="1500">
        <x:v>0</x:v>
      </x:c>
      <x:c r="H138" s="1500">
        <x:v>0</x:v>
      </x:c>
      <x:c r="I138" s="1500">
        <x:v>0</x:v>
      </x:c>
      <x:c r="J138" s="1501" t="s">
        <x:v>1039</x:v>
      </x:c>
      <x:c r="K138" s="849"/>
      <x:c r="L138" s="849"/>
      <x:c r="M138" s="991"/>
      <x:c r="N138" s="991"/>
      <x:c r="O138" s="991"/>
      <x:c r="P138" s="991"/>
      <x:c r="Q138" s="991"/>
      <x:c r="R138" s="991"/>
      <x:c r="S138" s="991"/>
      <x:c r="T138" s="991"/>
      <x:c r="U138" s="991"/>
      <x:c r="V138" s="991"/>
      <x:c r="W138" s="991"/>
      <x:c r="X138" s="991"/>
      <x:c r="Y138" s="991"/>
      <x:c r="Z138" s="991"/>
      <x:c r="AA138" s="991"/>
      <x:c r="AB138" s="991"/>
      <x:c r="AC138" s="991"/>
      <x:c r="AD138" s="991"/>
      <x:c r="AE138" s="991"/>
      <x:c r="AF138" s="991"/>
      <x:c r="AG138" s="991"/>
      <x:c r="AH138" s="991"/>
      <x:c r="AI138" s="991"/>
      <x:c r="AJ138" s="991"/>
      <x:c r="AK138" s="991"/>
      <x:c r="AL138" s="991"/>
      <x:c r="AM138" s="991"/>
      <x:c r="AN138" s="991"/>
      <x:c r="AO138" s="991"/>
      <x:c r="AP138" s="991"/>
      <x:c r="AQ138" s="991"/>
      <x:c r="AR138" s="991"/>
      <x:c r="AS138" s="991"/>
      <x:c r="AT138" s="991"/>
      <x:c r="AU138" s="991"/>
      <x:c r="AV138" s="991"/>
      <x:c r="AW138" s="991"/>
      <x:c r="AX138" s="991"/>
      <x:c r="AY138" s="991"/>
      <x:c r="AZ138" s="991"/>
      <x:c r="BA138" s="991"/>
      <x:c r="BB138" s="991"/>
      <x:c r="BC138" s="991"/>
      <x:c r="BD138" s="991"/>
      <x:c r="BE138" s="991"/>
      <x:c r="BF138" s="991"/>
      <x:c r="BG138" s="991"/>
      <x:c r="BH138" s="991"/>
      <x:c r="BI138" s="991"/>
      <x:c r="BJ138" s="991"/>
      <x:c r="BK138" s="991"/>
      <x:c r="BL138" s="991"/>
      <x:c r="BM138" s="991"/>
      <x:c r="BN138" s="991"/>
      <x:c r="BO138" s="991"/>
      <x:c r="BP138" s="991"/>
      <x:c r="BQ138" s="991"/>
      <x:c r="BR138" s="991"/>
      <x:c r="BS138" s="991"/>
      <x:c r="BT138" s="991"/>
      <x:c r="BU138" s="991"/>
      <x:c r="BV138" s="991"/>
      <x:c r="BW138" s="991"/>
      <x:c r="BX138" s="991"/>
      <x:c r="BY138" s="991"/>
      <x:c r="BZ138" s="991"/>
      <x:c r="CA138" s="991"/>
      <x:c r="CB138" s="991"/>
      <x:c r="CC138" s="991"/>
      <x:c r="CD138" s="991"/>
      <x:c r="CE138" s="991"/>
      <x:c r="CF138" s="991"/>
      <x:c r="CG138" s="991"/>
      <x:c r="CH138" s="991"/>
      <x:c r="CI138" s="991"/>
      <x:c r="CJ138" s="991"/>
      <x:c r="CK138" s="991"/>
      <x:c r="CL138" s="991"/>
      <x:c r="CM138" s="991"/>
      <x:c r="CN138" s="991"/>
      <x:c r="CO138" s="991"/>
      <x:c r="CP138" s="991"/>
      <x:c r="CQ138" s="991"/>
      <x:c r="CR138" s="991"/>
      <x:c r="CS138" s="991"/>
      <x:c r="CT138" s="991"/>
      <x:c r="CU138" s="991"/>
      <x:c r="CV138" s="991"/>
      <x:c r="CW138" s="991"/>
      <x:c r="CX138" s="991"/>
      <x:c r="CY138" s="991"/>
      <x:c r="CZ138" s="991"/>
      <x:c r="DA138" s="991"/>
      <x:c r="DB138" s="991"/>
      <x:c r="DC138" s="991"/>
      <x:c r="DD138" s="991"/>
      <x:c r="DE138" s="991"/>
      <x:c r="DF138" s="991"/>
      <x:c r="DG138" s="991"/>
      <x:c r="DH138" s="991"/>
      <x:c r="DI138" s="991"/>
      <x:c r="DJ138" s="991"/>
      <x:c r="DK138" s="991"/>
      <x:c r="DL138" s="991"/>
      <x:c r="DM138" s="991"/>
      <x:c r="DN138" s="991"/>
      <x:c r="DO138" s="991"/>
      <x:c r="DP138" s="991"/>
      <x:c r="DQ138" s="991"/>
      <x:c r="DR138" s="991"/>
      <x:c r="DS138" s="991"/>
      <x:c r="DT138" s="991"/>
      <x:c r="DU138" s="991"/>
      <x:c r="DV138" s="991"/>
      <x:c r="DW138" s="991"/>
      <x:c r="DX138" s="991"/>
      <x:c r="DY138" s="991"/>
      <x:c r="DZ138" s="991"/>
      <x:c r="EA138" s="991"/>
      <x:c r="EB138" s="991"/>
    </x:row>
    <x:row r="139" spans="1:132" s="896" customFormat="1">
      <x:c r="A139" s="849"/>
      <x:c r="B139" s="1494" t="s">
        <x:v>1023</x:v>
      </x:c>
      <x:c r="C139" s="1498"/>
      <x:c r="D139" s="1499"/>
      <x:c r="E139" s="1500">
        <x:f t="shared" si="12"/>
        <x:v>-3683459.9492415003</x:v>
      </x:c>
      <x:c r="F139" s="1500">
        <x:v>-3683459.9492415003</x:v>
      </x:c>
      <x:c r="G139" s="1500">
        <x:v>0</x:v>
      </x:c>
      <x:c r="H139" s="1500">
        <x:v>0</x:v>
      </x:c>
      <x:c r="I139" s="1500">
        <x:v>0</x:v>
      </x:c>
      <x:c r="J139" s="1501" t="s">
        <x:v>1039</x:v>
      </x:c>
      <x:c r="K139" s="991"/>
      <x:c r="L139" s="849"/>
      <x:c r="M139" s="991"/>
      <x:c r="N139" s="991"/>
      <x:c r="O139" s="991"/>
      <x:c r="P139" s="991"/>
      <x:c r="Q139" s="991"/>
      <x:c r="R139" s="991"/>
      <x:c r="S139" s="991"/>
      <x:c r="T139" s="991"/>
      <x:c r="U139" s="991"/>
      <x:c r="V139" s="991"/>
      <x:c r="W139" s="991"/>
      <x:c r="X139" s="991"/>
      <x:c r="Y139" s="991"/>
      <x:c r="Z139" s="991"/>
      <x:c r="AA139" s="991"/>
      <x:c r="AB139" s="991"/>
      <x:c r="AC139" s="991"/>
      <x:c r="AD139" s="991"/>
      <x:c r="AE139" s="991"/>
      <x:c r="AF139" s="991"/>
      <x:c r="AG139" s="991"/>
      <x:c r="AH139" s="991"/>
      <x:c r="AI139" s="991"/>
      <x:c r="AJ139" s="991"/>
      <x:c r="AK139" s="991"/>
      <x:c r="AL139" s="991"/>
      <x:c r="AM139" s="991"/>
      <x:c r="AN139" s="991"/>
      <x:c r="AO139" s="991"/>
      <x:c r="AP139" s="991"/>
      <x:c r="AQ139" s="991"/>
      <x:c r="AR139" s="991"/>
      <x:c r="AS139" s="991"/>
      <x:c r="AT139" s="991"/>
      <x:c r="AU139" s="991"/>
      <x:c r="AV139" s="991"/>
      <x:c r="AW139" s="991"/>
      <x:c r="AX139" s="991"/>
      <x:c r="AY139" s="991"/>
      <x:c r="AZ139" s="991"/>
      <x:c r="BA139" s="991"/>
      <x:c r="BB139" s="991"/>
      <x:c r="BC139" s="991"/>
      <x:c r="BD139" s="991"/>
      <x:c r="BE139" s="991"/>
      <x:c r="BF139" s="991"/>
      <x:c r="BG139" s="991"/>
      <x:c r="BH139" s="991"/>
      <x:c r="BI139" s="991"/>
      <x:c r="BJ139" s="991"/>
      <x:c r="BK139" s="991"/>
      <x:c r="BL139" s="991"/>
      <x:c r="BM139" s="991"/>
      <x:c r="BN139" s="991"/>
      <x:c r="BO139" s="991"/>
      <x:c r="BP139" s="991"/>
      <x:c r="BQ139" s="991"/>
      <x:c r="BR139" s="991"/>
      <x:c r="BS139" s="991"/>
      <x:c r="BT139" s="991"/>
      <x:c r="BU139" s="991"/>
      <x:c r="BV139" s="991"/>
      <x:c r="BW139" s="991"/>
      <x:c r="BX139" s="991"/>
      <x:c r="BY139" s="991"/>
      <x:c r="BZ139" s="991"/>
      <x:c r="CA139" s="991"/>
      <x:c r="CB139" s="991"/>
      <x:c r="CC139" s="991"/>
      <x:c r="CD139" s="991"/>
      <x:c r="CE139" s="991"/>
      <x:c r="CF139" s="991"/>
      <x:c r="CG139" s="991"/>
      <x:c r="CH139" s="991"/>
      <x:c r="CI139" s="991"/>
      <x:c r="CJ139" s="991"/>
      <x:c r="CK139" s="991"/>
      <x:c r="CL139" s="991"/>
      <x:c r="CM139" s="991"/>
      <x:c r="CN139" s="991"/>
      <x:c r="CO139" s="991"/>
      <x:c r="CP139" s="991"/>
      <x:c r="CQ139" s="991"/>
      <x:c r="CR139" s="991"/>
      <x:c r="CS139" s="991"/>
      <x:c r="CT139" s="991"/>
      <x:c r="CU139" s="991"/>
      <x:c r="CV139" s="991"/>
      <x:c r="CW139" s="991"/>
      <x:c r="CX139" s="991"/>
      <x:c r="CY139" s="991"/>
      <x:c r="CZ139" s="991"/>
      <x:c r="DA139" s="991"/>
      <x:c r="DB139" s="991"/>
      <x:c r="DC139" s="991"/>
      <x:c r="DD139" s="991"/>
      <x:c r="DE139" s="991"/>
      <x:c r="DF139" s="991"/>
      <x:c r="DG139" s="991"/>
      <x:c r="DH139" s="991"/>
      <x:c r="DI139" s="991"/>
      <x:c r="DJ139" s="991"/>
      <x:c r="DK139" s="991"/>
      <x:c r="DL139" s="991"/>
      <x:c r="DM139" s="991"/>
      <x:c r="DN139" s="991"/>
      <x:c r="DO139" s="991"/>
      <x:c r="DP139" s="991"/>
      <x:c r="DQ139" s="991"/>
      <x:c r="DR139" s="991"/>
      <x:c r="DS139" s="991"/>
      <x:c r="DT139" s="991"/>
      <x:c r="DU139" s="991"/>
      <x:c r="DV139" s="991"/>
      <x:c r="DW139" s="991"/>
      <x:c r="DX139" s="991"/>
      <x:c r="DY139" s="991"/>
      <x:c r="DZ139" s="991"/>
      <x:c r="EA139" s="991"/>
      <x:c r="EB139" s="991"/>
    </x:row>
    <x:row r="140" spans="1:132" s="896" customFormat="1">
      <x:c r="A140" s="849"/>
      <x:c r="B140" s="1494" t="s">
        <x:v>1024</x:v>
      </x:c>
      <x:c r="C140" s="1498"/>
      <x:c r="D140" s="1499"/>
      <x:c r="E140" s="1500">
        <x:f t="shared" si="12"/>
        <x:v>-2333806.6133978004</x:v>
      </x:c>
      <x:c r="F140" s="1500">
        <x:v>-2333806.6133978004</x:v>
      </x:c>
      <x:c r="G140" s="1500">
        <x:v>0</x:v>
      </x:c>
      <x:c r="H140" s="1500">
        <x:v>0</x:v>
      </x:c>
      <x:c r="I140" s="1500">
        <x:v>0</x:v>
      </x:c>
      <x:c r="J140" s="1501" t="s">
        <x:v>1039</x:v>
      </x:c>
      <x:c r="K140" s="991"/>
      <x:c r="L140" s="849"/>
      <x:c r="M140" s="991"/>
      <x:c r="N140" s="991"/>
      <x:c r="O140" s="991"/>
      <x:c r="P140" s="991"/>
      <x:c r="Q140" s="991"/>
      <x:c r="R140" s="991"/>
      <x:c r="S140" s="991"/>
      <x:c r="T140" s="991"/>
      <x:c r="U140" s="991"/>
      <x:c r="V140" s="991"/>
      <x:c r="W140" s="991"/>
      <x:c r="X140" s="991"/>
      <x:c r="Y140" s="991"/>
      <x:c r="Z140" s="991"/>
      <x:c r="AA140" s="991"/>
      <x:c r="AB140" s="991"/>
      <x:c r="AC140" s="991"/>
      <x:c r="AD140" s="991"/>
      <x:c r="AE140" s="991"/>
      <x:c r="AF140" s="991"/>
      <x:c r="AG140" s="991"/>
      <x:c r="AH140" s="991"/>
      <x:c r="AI140" s="991"/>
      <x:c r="AJ140" s="991"/>
      <x:c r="AK140" s="991"/>
      <x:c r="AL140" s="991"/>
      <x:c r="AM140" s="991"/>
      <x:c r="AN140" s="991"/>
      <x:c r="AO140" s="991"/>
      <x:c r="AP140" s="991"/>
      <x:c r="AQ140" s="991"/>
      <x:c r="AR140" s="991"/>
      <x:c r="AS140" s="991"/>
      <x:c r="AT140" s="991"/>
      <x:c r="AU140" s="991"/>
      <x:c r="AV140" s="991"/>
      <x:c r="AW140" s="991"/>
      <x:c r="AX140" s="991"/>
      <x:c r="AY140" s="991"/>
      <x:c r="AZ140" s="991"/>
      <x:c r="BA140" s="991"/>
      <x:c r="BB140" s="991"/>
      <x:c r="BC140" s="991"/>
      <x:c r="BD140" s="991"/>
      <x:c r="BE140" s="991"/>
      <x:c r="BF140" s="991"/>
      <x:c r="BG140" s="991"/>
      <x:c r="BH140" s="991"/>
      <x:c r="BI140" s="991"/>
      <x:c r="BJ140" s="991"/>
      <x:c r="BK140" s="991"/>
      <x:c r="BL140" s="991"/>
      <x:c r="BM140" s="991"/>
      <x:c r="BN140" s="991"/>
      <x:c r="BO140" s="991"/>
      <x:c r="BP140" s="991"/>
      <x:c r="BQ140" s="991"/>
      <x:c r="BR140" s="991"/>
      <x:c r="BS140" s="991"/>
      <x:c r="BT140" s="991"/>
      <x:c r="BU140" s="991"/>
      <x:c r="BV140" s="991"/>
      <x:c r="BW140" s="991"/>
      <x:c r="BX140" s="991"/>
      <x:c r="BY140" s="991"/>
      <x:c r="BZ140" s="991"/>
      <x:c r="CA140" s="991"/>
      <x:c r="CB140" s="991"/>
      <x:c r="CC140" s="991"/>
      <x:c r="CD140" s="991"/>
      <x:c r="CE140" s="991"/>
      <x:c r="CF140" s="991"/>
      <x:c r="CG140" s="991"/>
      <x:c r="CH140" s="991"/>
      <x:c r="CI140" s="991"/>
      <x:c r="CJ140" s="991"/>
      <x:c r="CK140" s="991"/>
      <x:c r="CL140" s="991"/>
      <x:c r="CM140" s="991"/>
      <x:c r="CN140" s="991"/>
      <x:c r="CO140" s="991"/>
      <x:c r="CP140" s="991"/>
      <x:c r="CQ140" s="991"/>
      <x:c r="CR140" s="991"/>
      <x:c r="CS140" s="991"/>
      <x:c r="CT140" s="991"/>
      <x:c r="CU140" s="991"/>
      <x:c r="CV140" s="991"/>
      <x:c r="CW140" s="991"/>
      <x:c r="CX140" s="991"/>
      <x:c r="CY140" s="991"/>
      <x:c r="CZ140" s="991"/>
      <x:c r="DA140" s="991"/>
      <x:c r="DB140" s="991"/>
      <x:c r="DC140" s="991"/>
      <x:c r="DD140" s="991"/>
      <x:c r="DE140" s="991"/>
      <x:c r="DF140" s="991"/>
      <x:c r="DG140" s="991"/>
      <x:c r="DH140" s="991"/>
      <x:c r="DI140" s="991"/>
      <x:c r="DJ140" s="991"/>
      <x:c r="DK140" s="991"/>
      <x:c r="DL140" s="991"/>
      <x:c r="DM140" s="991"/>
      <x:c r="DN140" s="991"/>
      <x:c r="DO140" s="991"/>
      <x:c r="DP140" s="991"/>
      <x:c r="DQ140" s="991"/>
      <x:c r="DR140" s="991"/>
      <x:c r="DS140" s="991"/>
      <x:c r="DT140" s="991"/>
      <x:c r="DU140" s="991"/>
      <x:c r="DV140" s="991"/>
      <x:c r="DW140" s="991"/>
      <x:c r="DX140" s="991"/>
      <x:c r="DY140" s="991"/>
      <x:c r="DZ140" s="991"/>
      <x:c r="EA140" s="991"/>
      <x:c r="EB140" s="991"/>
    </x:row>
    <x:row r="141" spans="1:132">
      <x:c r="A141" s="991"/>
      <x:c r="B141" s="1494" t="s">
        <x:v>1025</x:v>
      </x:c>
      <x:c r="C141" s="1498"/>
      <x:c r="D141" s="1499"/>
      <x:c r="E141" s="1500">
        <x:f t="shared" si="12"/>
        <x:v>-557392.29996999993</x:v>
      </x:c>
      <x:c r="F141" s="1500">
        <x:v>-557392.29996999993</x:v>
      </x:c>
      <x:c r="G141" s="1500">
        <x:v>0</x:v>
      </x:c>
      <x:c r="H141" s="1500">
        <x:v>0</x:v>
      </x:c>
      <x:c r="I141" s="1500">
        <x:v>0</x:v>
      </x:c>
      <x:c r="J141" s="1501" t="s">
        <x:v>1039</x:v>
      </x:c>
      <x:c r="K141" s="991"/>
    </x:row>
    <x:row r="142" spans="1:132">
      <x:c r="A142" s="991"/>
      <x:c r="B142" s="1494" t="s">
        <x:v>1026</x:v>
      </x:c>
      <x:c r="C142" s="1498"/>
      <x:c r="D142" s="1499"/>
      <x:c r="E142" s="1500">
        <x:f t="shared" si="12"/>
        <x:v>-1370989.0649575</x:v>
      </x:c>
      <x:c r="F142" s="1500">
        <x:v>-1370989.0649575</x:v>
      </x:c>
      <x:c r="G142" s="1500">
        <x:v>0</x:v>
      </x:c>
      <x:c r="H142" s="1500">
        <x:v>0</x:v>
      </x:c>
      <x:c r="I142" s="1500">
        <x:v>0</x:v>
      </x:c>
      <x:c r="J142" s="1501" t="s">
        <x:v>1039</x:v>
      </x:c>
      <x:c r="K142" s="991"/>
    </x:row>
    <x:row r="143" spans="1:132">
      <x:c r="A143" s="991"/>
      <x:c r="B143" s="1494" t="s">
        <x:v>1027</x:v>
      </x:c>
      <x:c r="C143" s="1498"/>
      <x:c r="D143" s="1499"/>
      <x:c r="E143" s="1500">
        <x:f t="shared" si="12"/>
        <x:v>-836067.15386950003</x:v>
      </x:c>
      <x:c r="F143" s="1500">
        <x:v>-836067.15386950003</x:v>
      </x:c>
      <x:c r="G143" s="1500">
        <x:v>0</x:v>
      </x:c>
      <x:c r="H143" s="1500">
        <x:v>0</x:v>
      </x:c>
      <x:c r="I143" s="1500">
        <x:v>0</x:v>
      </x:c>
      <x:c r="J143" s="1501" t="s">
        <x:v>1039</x:v>
      </x:c>
    </x:row>
    <x:row r="144" spans="1:132">
      <x:c r="A144" s="991"/>
      <x:c r="B144" s="1494" t="s">
        <x:v>1028</x:v>
      </x:c>
      <x:c r="C144" s="1498"/>
      <x:c r="D144" s="1499"/>
      <x:c r="E144" s="1500">
        <x:f t="shared" si="12"/>
        <x:v>-48966153.284107491</x:v>
      </x:c>
      <x:c r="F144" s="1500">
        <x:v>-48966153.284107491</x:v>
      </x:c>
      <x:c r="G144" s="1500">
        <x:v>0</x:v>
      </x:c>
      <x:c r="H144" s="1500">
        <x:v>0</x:v>
      </x:c>
      <x:c r="I144" s="1500">
        <x:v>0</x:v>
      </x:c>
      <x:c r="J144" s="1501" t="s">
        <x:v>1039</x:v>
      </x:c>
    </x:row>
    <x:row r="145" spans="1:12">
      <x:c r="B145" s="1494" t="s">
        <x:v>1029</x:v>
      </x:c>
      <x:c r="C145" s="1498"/>
      <x:c r="D145" s="1499"/>
      <x:c r="E145" s="1500">
        <x:f t="shared" si="12"/>
        <x:v>-161092403.48286733</x:v>
      </x:c>
      <x:c r="F145" s="1500">
        <x:v>-161092403.48286733</x:v>
      </x:c>
      <x:c r="G145" s="1500">
        <x:v>0</x:v>
      </x:c>
      <x:c r="H145" s="1500">
        <x:v>0</x:v>
      </x:c>
      <x:c r="I145" s="1500">
        <x:v>0</x:v>
      </x:c>
      <x:c r="J145" s="1501" t="s">
        <x:v>1039</x:v>
      </x:c>
    </x:row>
    <x:row r="146" spans="1:12">
      <x:c r="B146" s="1494" t="s">
        <x:v>1030</x:v>
      </x:c>
      <x:c r="C146" s="1498"/>
      <x:c r="D146" s="1499"/>
      <x:c r="E146" s="1500">
        <x:f t="shared" si="12"/>
        <x:v>-2569298.0410265001</x:v>
      </x:c>
      <x:c r="F146" s="1500">
        <x:v>-2569298.0410265001</x:v>
      </x:c>
      <x:c r="G146" s="1500">
        <x:v>0</x:v>
      </x:c>
      <x:c r="H146" s="1500">
        <x:v>0</x:v>
      </x:c>
      <x:c r="I146" s="1500">
        <x:v>0</x:v>
      </x:c>
      <x:c r="J146" s="1501" t="s">
        <x:v>1039</x:v>
      </x:c>
    </x:row>
    <x:row r="147" spans="1:12">
      <x:c r="B147" s="1494" t="s">
        <x:v>1031</x:v>
      </x:c>
      <x:c r="C147" s="1498"/>
      <x:c r="D147" s="1499"/>
      <x:c r="E147" s="1500">
        <x:f t="shared" si="12"/>
        <x:v>-20574808.206320003</x:v>
      </x:c>
      <x:c r="F147" s="1500">
        <x:v>-20574808.206320003</x:v>
      </x:c>
      <x:c r="G147" s="1500">
        <x:v>0</x:v>
      </x:c>
      <x:c r="H147" s="1500">
        <x:v>0</x:v>
      </x:c>
      <x:c r="I147" s="1500">
        <x:v>0</x:v>
      </x:c>
      <x:c r="J147" s="1501" t="s">
        <x:v>1039</x:v>
      </x:c>
    </x:row>
    <x:row r="148" spans="1:12">
      <x:c r="B148" s="1494" t="s">
        <x:v>1032</x:v>
      </x:c>
      <x:c r="C148" s="1498"/>
      <x:c r="D148" s="1499"/>
      <x:c r="E148" s="1500">
        <x:f t="shared" si="12"/>
        <x:v>-538704324.22920561</x:v>
      </x:c>
      <x:c r="F148" s="1500">
        <x:v>-538704324.22920561</x:v>
      </x:c>
      <x:c r="G148" s="1500">
        <x:v>0</x:v>
      </x:c>
      <x:c r="H148" s="1500">
        <x:v>0</x:v>
      </x:c>
      <x:c r="I148" s="1500">
        <x:v>0</x:v>
      </x:c>
      <x:c r="J148" s="1501" t="s">
        <x:v>1039</x:v>
      </x:c>
    </x:row>
    <x:row r="149" spans="1:12">
      <x:c r="B149" s="1494" t="s">
        <x:v>1033</x:v>
      </x:c>
      <x:c r="C149" s="1498"/>
      <x:c r="D149" s="1499"/>
      <x:c r="E149" s="1500">
        <x:f t="shared" si="12"/>
        <x:v>-1718012.6434579999</x:v>
      </x:c>
      <x:c r="F149" s="1500">
        <x:v>-1718012.6434579999</x:v>
      </x:c>
      <x:c r="G149" s="1500">
        <x:v>0</x:v>
      </x:c>
      <x:c r="H149" s="1500">
        <x:v>0</x:v>
      </x:c>
      <x:c r="I149" s="1500">
        <x:v>0</x:v>
      </x:c>
      <x:c r="J149" s="1501" t="s">
        <x:v>1039</x:v>
      </x:c>
    </x:row>
    <x:row r="150" spans="1:12">
      <x:c r="B150" s="1494" t="s">
        <x:v>1053</x:v>
      </x:c>
      <x:c r="C150" s="1498"/>
      <x:c r="D150" s="1499"/>
      <x:c r="E150" s="1500">
        <x:f t="shared" si="12"/>
        <x:v>0</x:v>
      </x:c>
      <x:c r="F150" s="1500">
        <x:v>0</x:v>
      </x:c>
      <x:c r="G150" s="1500">
        <x:v>0</x:v>
      </x:c>
      <x:c r="H150" s="1500">
        <x:v>0</x:v>
      </x:c>
      <x:c r="I150" s="1500">
        <x:v>0</x:v>
      </x:c>
      <x:c r="J150" s="1501" t="s">
        <x:v>1039</x:v>
      </x:c>
    </x:row>
    <x:row r="151" spans="1:12">
      <x:c r="B151" s="1494" t="s">
        <x:v>1034</x:v>
      </x:c>
      <x:c r="C151" s="1498"/>
      <x:c r="D151" s="1499"/>
      <x:c r="E151" s="1500">
        <x:f t="shared" si="12"/>
        <x:v>-78475013.532748505</x:v>
      </x:c>
      <x:c r="F151" s="1500">
        <x:v>-78475013.532748505</x:v>
      </x:c>
      <x:c r="G151" s="1500">
        <x:v>0</x:v>
      </x:c>
      <x:c r="H151" s="1500">
        <x:v>0</x:v>
      </x:c>
      <x:c r="I151" s="1500">
        <x:v>0</x:v>
      </x:c>
      <x:c r="J151" s="1501" t="s">
        <x:v>1039</x:v>
      </x:c>
    </x:row>
    <x:row r="152" spans="1:12">
      <x:c r="B152" s="1494" t="s">
        <x:v>1035</x:v>
      </x:c>
      <x:c r="C152" s="1498"/>
      <x:c r="D152" s="1499"/>
      <x:c r="E152" s="1500">
        <x:f t="shared" si="12"/>
        <x:v>-8092281.8503439985</x:v>
      </x:c>
      <x:c r="F152" s="1500">
        <x:v>-8092281.8503439985</x:v>
      </x:c>
      <x:c r="G152" s="1500">
        <x:v>0</x:v>
      </x:c>
      <x:c r="H152" s="1500">
        <x:v>0</x:v>
      </x:c>
      <x:c r="I152" s="1500">
        <x:v>0</x:v>
      </x:c>
      <x:c r="J152" s="1501" t="s">
        <x:v>1039</x:v>
      </x:c>
    </x:row>
    <x:row r="153" spans="1:12" s="962" customFormat="1">
      <x:c r="A153" s="849"/>
      <x:c r="B153" s="1494" t="s">
        <x:v>1036</x:v>
      </x:c>
      <x:c r="C153" s="1498"/>
      <x:c r="D153" s="1499"/>
      <x:c r="E153" s="1500">
        <x:f t="shared" si="12"/>
        <x:v>-35925499.501314498</x:v>
      </x:c>
      <x:c r="F153" s="1500">
        <x:v>-35925499.501314498</x:v>
      </x:c>
      <x:c r="G153" s="1500">
        <x:v>0</x:v>
      </x:c>
      <x:c r="H153" s="1500">
        <x:v>0</x:v>
      </x:c>
      <x:c r="I153" s="1500">
        <x:v>0</x:v>
      </x:c>
      <x:c r="J153" s="1501" t="s">
        <x:v>1039</x:v>
      </x:c>
      <x:c r="K153" s="849"/>
      <x:c r="L153" s="849"/>
    </x:row>
    <x:row r="154" spans="1:12" s="962" customFormat="1">
      <x:c r="A154" s="849"/>
      <x:c r="B154" s="1494" t="s">
        <x:v>1037</x:v>
      </x:c>
      <x:c r="C154" s="1498"/>
      <x:c r="D154" s="1498"/>
      <x:c r="E154" s="1500">
        <x:f t="shared" si="12"/>
        <x:v>-5586179.0095000006</x:v>
      </x:c>
      <x:c r="F154" s="1500">
        <x:v>-5586179.0095000006</x:v>
      </x:c>
      <x:c r="G154" s="1500">
        <x:v>0</x:v>
      </x:c>
      <x:c r="H154" s="1500">
        <x:v>0</x:v>
      </x:c>
      <x:c r="I154" s="1500">
        <x:v>0</x:v>
      </x:c>
      <x:c r="J154" s="1501" t="s">
        <x:v>1039</x:v>
      </x:c>
      <x:c r="L154" s="849"/>
    </x:row>
    <x:row r="155" spans="1:12" s="999" customFormat="1">
      <x:c r="A155" s="849"/>
      <x:c r="B155" s="1494" t="s">
        <x:v>1038</x:v>
      </x:c>
      <x:c r="C155" s="1498"/>
      <x:c r="D155" s="1499"/>
      <x:c r="E155" s="1500">
        <x:f t="shared" si="12"/>
        <x:v>-1197025.1593275</x:v>
      </x:c>
      <x:c r="F155" s="1500">
        <x:v>-1197025.1593275</x:v>
      </x:c>
      <x:c r="G155" s="1500">
        <x:v>0</x:v>
      </x:c>
      <x:c r="H155" s="1500">
        <x:v>0</x:v>
      </x:c>
      <x:c r="I155" s="1500">
        <x:v>0</x:v>
      </x:c>
      <x:c r="J155" s="1501" t="s">
        <x:v>1039</x:v>
      </x:c>
      <x:c r="L155" s="849"/>
    </x:row>
    <x:row r="156" spans="1:12" s="962" customFormat="1">
      <x:c r="B156" s="1315" t="s">
        <x:v>855</x:v>
      </x:c>
      <x:c r="C156" s="1289"/>
      <x:c r="D156" s="1290"/>
      <x:c r="E156" s="1293">
        <x:f>SUM(E132:E155)</x:f>
        <x:v>-1415779068.0310869</x:v>
      </x:c>
      <x:c r="F156" s="1293">
        <x:f>SUM(F132:F155)</x:f>
        <x:v>-1397786650.283556</x:v>
      </x:c>
      <x:c r="G156" s="1293">
        <x:f>SUM(G132:G155)</x:f>
        <x:v>0</x:v>
      </x:c>
      <x:c r="H156" s="1293">
        <x:f>SUM(H132:H155)</x:f>
        <x:v>-17992417.747530997</x:v>
      </x:c>
      <x:c r="I156" s="1293">
        <x:f>SUM(I132:I155)</x:f>
        <x:v>0</x:v>
      </x:c>
      <x:c r="J156" s="1323"/>
    </x:row>
    <x:row r="157" spans="1:12" s="962" customFormat="1">
      <x:c r="B157" s="1022"/>
      <x:c r="C157" s="1023"/>
      <x:c r="D157" s="1290"/>
      <x:c r="E157" s="1293"/>
      <x:c r="F157" s="1293"/>
      <x:c r="G157" s="1293"/>
      <x:c r="H157" s="1293"/>
      <x:c r="I157" s="1293"/>
      <x:c r="J157" s="1292"/>
    </x:row>
    <x:row r="158" spans="1:12" s="962" customFormat="1">
      <x:c r="B158" s="1024" t="s">
        <x:v>844</x:v>
      </x:c>
      <x:c r="C158" s="1025"/>
      <x:c r="D158" s="1294"/>
      <x:c r="E158" s="1287">
        <x:f t="shared" ref="E158:E161" si="13">F158+G158+H158+I158</x:f>
        <x:v>0</x:v>
      </x:c>
      <x:c r="F158" s="1318">
        <x:v>0</x:v>
      </x:c>
      <x:c r="G158" s="1318">
        <x:v>0</x:v>
      </x:c>
      <x:c r="H158" s="1318">
        <x:v>0</x:v>
      </x:c>
      <x:c r="I158" s="1318">
        <x:v>0</x:v>
      </x:c>
      <x:c r="J158" s="1295"/>
    </x:row>
    <x:row r="159" spans="1:12" s="962" customFormat="1">
      <x:c r="B159" s="1024" t="s">
        <x:v>845</x:v>
      </x:c>
      <x:c r="C159" s="1025"/>
      <x:c r="D159" s="1294"/>
      <x:c r="E159" s="1287">
        <x:f t="shared" si="13"/>
        <x:v>0</x:v>
      </x:c>
      <x:c r="F159" s="1318">
        <x:v>0</x:v>
      </x:c>
      <x:c r="G159" s="1318">
        <x:v>0</x:v>
      </x:c>
      <x:c r="H159" s="1318">
        <x:v>0</x:v>
      </x:c>
      <x:c r="I159" s="1318">
        <x:v>0</x:v>
      </x:c>
      <x:c r="J159" s="1295"/>
    </x:row>
    <x:row r="160" spans="1:12" s="962" customFormat="1">
      <x:c r="B160" s="1024" t="s">
        <x:v>846</x:v>
      </x:c>
      <x:c r="C160" s="1025"/>
      <x:c r="D160" s="1294"/>
      <x:c r="E160" s="1287">
        <x:f t="shared" si="13"/>
        <x:v>82922522</x:v>
      </x:c>
      <x:c r="F160" s="1318">
        <x:f>-F136</x:f>
        <x:v>82922522</x:v>
      </x:c>
      <x:c r="G160" s="1318">
        <x:f t="shared" ref="G160:I160" si="14">-G136</x:f>
        <x:v>0</x:v>
      </x:c>
      <x:c r="H160" s="1318">
        <x:f t="shared" si="14"/>
        <x:v>0</x:v>
      </x:c>
      <x:c r="I160" s="1318">
        <x:f t="shared" si="14"/>
        <x:v>0</x:v>
      </x:c>
      <x:c r="J160" s="1295"/>
    </x:row>
    <x:row r="161" spans="1:12" s="962" customFormat="1">
      <x:c r="B161" s="1296" t="s">
        <x:v>847</x:v>
      </x:c>
      <x:c r="C161" s="1297"/>
      <x:c r="D161" s="1294"/>
      <x:c r="E161" s="1287">
        <x:f t="shared" si="13"/>
        <x:v>0</x:v>
      </x:c>
      <x:c r="F161" s="1318"/>
      <x:c r="G161" s="1318"/>
      <x:c r="H161" s="1318"/>
      <x:c r="I161" s="1318"/>
      <x:c r="J161" s="1295"/>
    </x:row>
    <x:row r="162" spans="1:12" s="962" customFormat="1">
      <x:c r="B162" s="1022"/>
      <x:c r="C162" s="1023"/>
      <x:c r="D162" s="1290"/>
      <x:c r="E162" s="1293"/>
      <x:c r="F162" s="1293"/>
      <x:c r="G162" s="1293"/>
      <x:c r="H162" s="1293"/>
      <x:c r="I162" s="1293"/>
      <x:c r="J162" s="1292"/>
    </x:row>
    <x:row r="163" spans="1:12" s="962" customFormat="1">
      <x:c r="B163" s="1298" t="s">
        <x:v>856</x:v>
      </x:c>
      <x:c r="C163" s="1299"/>
      <x:c r="D163" s="1300"/>
      <x:c r="E163" s="1301">
        <x:f>SUM(E156:E162)</x:f>
        <x:v>-1332856546.0310869</x:v>
      </x:c>
      <x:c r="F163" s="1301">
        <x:f>SUM(F156:F162)</x:f>
        <x:v>-1314864128.283556</x:v>
      </x:c>
      <x:c r="G163" s="1301">
        <x:f>SUM(G156:G162)</x:f>
        <x:v>0</x:v>
      </x:c>
      <x:c r="H163" s="1301">
        <x:f>SUM(H156:H162)</x:f>
        <x:v>-17992417.747530997</x:v>
      </x:c>
      <x:c r="I163" s="1301">
        <x:f>SUM(I156:I162)</x:f>
        <x:v>0</x:v>
      </x:c>
      <x:c r="J163" s="1302"/>
    </x:row>
    <x:row r="164" spans="1:12" s="964" customFormat="1">
      <x:c r="A164" s="962"/>
      <x:c r="B164" s="1303"/>
      <x:c r="C164" s="1304"/>
      <x:c r="D164" s="1305"/>
      <x:c r="E164" s="1306"/>
      <x:c r="F164" s="1306"/>
      <x:c r="G164" s="1306"/>
      <x:c r="H164" s="1306"/>
      <x:c r="I164" s="1306"/>
      <x:c r="J164" s="1307"/>
      <x:c r="K164" s="962"/>
      <x:c r="L164" s="962"/>
    </x:row>
    <x:row r="165" spans="1:12" s="964" customFormat="1">
      <x:c r="A165" s="962"/>
      <x:c r="B165" s="1308" t="s">
        <x:v>440</x:v>
      </x:c>
      <x:c r="C165" s="1309"/>
      <x:c r="D165" s="1310"/>
      <x:c r="E165" s="1306"/>
      <x:c r="F165" s="1306"/>
      <x:c r="G165" s="1306"/>
      <x:c r="H165" s="1306"/>
      <x:c r="I165" s="1311">
        <x:f>'Appendix A'!$H$15</x:f>
        <x:v>0.14571045293834373</x:v>
      </x:c>
      <x:c r="J165" s="1307"/>
      <x:c r="K165" s="962"/>
      <x:c r="L165" s="962"/>
    </x:row>
    <x:row r="166" spans="1:12" s="964" customFormat="1">
      <x:c r="A166" s="962"/>
      <x:c r="B166" s="1308" t="s">
        <x:v>446</x:v>
      </x:c>
      <x:c r="C166" s="1309"/>
      <x:c r="D166" s="1305"/>
      <x:c r="E166" s="1306"/>
      <x:c r="F166" s="1306"/>
      <x:c r="G166" s="1306"/>
      <x:c r="H166" s="1311">
        <x:f>'Appendix A'!$H$30</x:f>
        <x:v>0.21137778864147769</x:v>
      </x:c>
      <x:c r="I166" s="1306"/>
      <x:c r="J166" s="1307"/>
    </x:row>
    <x:row r="167" spans="1:12" s="964" customFormat="1">
      <x:c r="A167" s="962"/>
      <x:c r="B167" s="1308" t="s">
        <x:v>849</x:v>
      </x:c>
      <x:c r="C167" s="1309"/>
      <x:c r="D167" s="1305"/>
      <x:c r="E167" s="1306"/>
      <x:c r="F167" s="1306"/>
      <x:c r="G167" s="1311">
        <x:v>1</x:v>
      </x:c>
      <x:c r="H167" s="1306"/>
      <x:c r="I167" s="1306"/>
      <x:c r="J167" s="1307"/>
    </x:row>
    <x:row r="168" spans="1:12" s="964" customFormat="1">
      <x:c r="A168" s="962"/>
      <x:c r="B168" s="1308" t="s">
        <x:v>850</x:v>
      </x:c>
      <x:c r="C168" s="1309"/>
      <x:c r="D168" s="1305"/>
      <x:c r="E168" s="1306"/>
      <x:c r="F168" s="1311">
        <x:v>0</x:v>
      </x:c>
      <x:c r="G168" s="1306"/>
      <x:c r="H168" s="1306"/>
      <x:c r="I168" s="1306"/>
      <x:c r="J168" s="1307"/>
    </x:row>
    <x:row r="169" spans="1:12" s="964" customFormat="1">
      <x:c r="A169" s="962"/>
      <x:c r="B169" s="1312" t="s">
        <x:v>851</x:v>
      </x:c>
      <x:c r="C169" s="1309"/>
      <x:c r="D169" s="1305"/>
      <x:c r="E169" s="1306">
        <x:f>SUM(F169:I169)</x:f>
        <x:v>-3803197.4757867791</x:v>
      </x:c>
      <x:c r="F169" s="1306">
        <x:f>F163*F168</x:f>
        <x:v>0</x:v>
      </x:c>
      <x:c r="G169" s="1306">
        <x:f>G167*G163</x:f>
        <x:v>0</x:v>
      </x:c>
      <x:c r="H169" s="1306">
        <x:f>H163*H166</x:f>
        <x:v>-3803197.4757867791</x:v>
      </x:c>
      <x:c r="I169" s="1306">
        <x:f>I163*I165</x:f>
        <x:v>0</x:v>
      </x:c>
      <x:c r="J169" s="1307"/>
    </x:row>
    <x:row r="170" spans="1:12" s="964" customFormat="1">
      <x:c r="B170" s="1041"/>
      <x:c r="C170" s="1026"/>
      <x:c r="D170" s="1021"/>
      <x:c r="E170" s="1042"/>
      <x:c r="F170" s="1043"/>
      <x:c r="G170" s="1043"/>
      <x:c r="H170" s="1065"/>
      <x:c r="I170" s="1065"/>
      <x:c r="J170" s="1029"/>
    </x:row>
    <x:row r="171" spans="1:12" s="964" customFormat="1">
      <x:c r="B171" s="1058" t="s">
        <x:v>32</x:v>
      </x:c>
      <x:c r="C171" s="1032"/>
      <x:c r="D171" s="1032"/>
      <x:c r="E171" s="1032"/>
      <x:c r="F171" s="1032"/>
      <x:c r="G171" s="1036"/>
      <x:c r="H171" s="1036"/>
      <x:c r="I171" s="1036"/>
      <x:c r="J171" s="1037"/>
    </x:row>
    <x:row r="172" spans="1:12" s="963" customFormat="1">
      <x:c r="A172" s="964"/>
      <x:c r="B172" s="1514" t="s">
        <x:v>939</x:v>
      </x:c>
      <x:c r="C172" s="1514"/>
      <x:c r="D172" s="1514"/>
      <x:c r="E172" s="1514"/>
      <x:c r="F172" s="1514"/>
      <x:c r="G172" s="1514"/>
      <x:c r="H172" s="1514"/>
      <x:c r="I172" s="1514"/>
      <x:c r="J172" s="1037"/>
      <x:c r="K172" s="964"/>
      <x:c r="L172" s="964"/>
    </x:row>
    <x:row r="173" spans="1:12" s="963" customFormat="1">
      <x:c r="A173" s="964"/>
      <x:c r="B173" s="1040" t="s">
        <x:v>901</x:v>
      </x:c>
      <x:c r="C173" s="1040"/>
      <x:c r="D173" s="1032"/>
      <x:c r="E173" s="1038"/>
      <x:c r="F173" s="1032"/>
      <x:c r="G173" s="1032"/>
      <x:c r="H173" s="1036"/>
      <x:c r="I173" s="1036"/>
      <x:c r="J173" s="1037"/>
      <x:c r="K173" s="964"/>
      <x:c r="L173" s="964"/>
    </x:row>
    <x:row r="174" spans="1:12" s="963" customFormat="1">
      <x:c r="A174" s="964"/>
      <x:c r="B174" s="1040" t="s">
        <x:v>902</x:v>
      </x:c>
      <x:c r="C174" s="1040"/>
      <x:c r="D174" s="1032"/>
      <x:c r="E174" s="1038"/>
      <x:c r="F174" s="1032"/>
      <x:c r="G174" s="1032"/>
      <x:c r="H174" s="1036"/>
      <x:c r="I174" s="1036"/>
      <x:c r="J174" s="1037"/>
    </x:row>
    <x:row r="175" spans="1:12" s="969" customFormat="1">
      <x:c r="A175" s="964"/>
      <x:c r="B175" s="1040" t="s">
        <x:v>903</x:v>
      </x:c>
      <x:c r="C175" s="1040"/>
      <x:c r="D175" s="1032"/>
      <x:c r="E175" s="1038"/>
      <x:c r="F175" s="1032"/>
      <x:c r="G175" s="1032"/>
      <x:c r="H175" s="1036"/>
      <x:c r="I175" s="1036"/>
      <x:c r="J175" s="1037"/>
      <x:c r="K175" s="963"/>
      <x:c r="L175" s="963"/>
    </x:row>
    <x:row r="176" spans="1:12" s="969" customFormat="1">
      <x:c r="A176" s="964"/>
      <x:c r="B176" s="1515" t="s">
        <x:v>558</x:v>
      </x:c>
      <x:c r="C176" s="1515"/>
      <x:c r="D176" s="1515"/>
      <x:c r="E176" s="1515"/>
      <x:c r="F176" s="1515"/>
      <x:c r="G176" s="1515"/>
      <x:c r="H176" s="1515"/>
      <x:c r="I176" s="1515"/>
      <x:c r="J176" s="1038"/>
      <x:c r="K176" s="963"/>
      <x:c r="L176" s="963"/>
    </x:row>
    <x:row r="177" spans="1:12" s="969" customFormat="1">
      <x:c r="A177" s="964"/>
      <x:c r="B177" s="1515"/>
      <x:c r="C177" s="1515"/>
      <x:c r="D177" s="1515"/>
      <x:c r="E177" s="1515"/>
      <x:c r="F177" s="1515"/>
      <x:c r="G177" s="1515"/>
      <x:c r="H177" s="1515"/>
      <x:c r="I177" s="1515"/>
      <x:c r="J177" s="1038"/>
    </x:row>
    <x:row r="178" spans="1:12" s="969" customFormat="1">
      <x:c r="A178" s="963"/>
      <x:c r="B178" s="1040"/>
      <x:c r="C178" s="1032"/>
      <x:c r="D178" s="1038"/>
      <x:c r="E178" s="1032"/>
      <x:c r="F178" s="1032"/>
      <x:c r="G178" s="1036"/>
      <x:c r="H178" s="1036"/>
      <x:c r="I178" s="1036"/>
      <x:c r="J178" s="1037"/>
    </x:row>
    <x:row r="179" spans="1:12" s="969" customFormat="1">
      <x:c r="A179" s="963"/>
      <x:c r="B179" s="1046" t="s">
        <x:v>872</x:v>
      </x:c>
      <x:c r="C179" s="1046"/>
      <x:c r="D179" s="1046"/>
      <x:c r="E179" s="1047"/>
      <x:c r="F179" s="1066"/>
      <x:c r="G179" s="1066"/>
      <x:c r="H179" s="1046"/>
      <x:c r="I179" s="1047"/>
      <x:c r="J179" s="1067"/>
    </x:row>
    <x:row r="180" spans="1:12" s="969" customFormat="1">
      <x:c r="A180" s="963"/>
      <x:c r="B180" s="1061"/>
      <x:c r="C180" s="1061"/>
      <x:c r="D180" s="1061"/>
      <x:c r="E180" s="1063"/>
      <x:c r="F180" s="1063"/>
      <x:c r="G180" s="1063"/>
      <x:c r="H180" s="1061"/>
      <x:c r="I180" s="1063"/>
      <x:c r="J180" s="1018"/>
    </x:row>
    <x:row r="181" spans="1:12" s="969" customFormat="1">
      <x:c r="B181" s="1061"/>
      <x:c r="C181" s="1061"/>
      <x:c r="D181" s="1061"/>
      <x:c r="E181" s="1063"/>
      <x:c r="F181" s="1063"/>
      <x:c r="G181" s="1068"/>
      <x:c r="H181" s="1061"/>
      <x:c r="I181" s="1063"/>
      <x:c r="J181" s="1018"/>
    </x:row>
    <x:row r="182" spans="1:12" s="969" customFormat="1" ht="25.5">
      <x:c r="B182" s="1071" t="s">
        <x:v>857</x:v>
      </x:c>
      <x:c r="C182" s="1072"/>
      <x:c r="D182" s="1072"/>
      <x:c r="E182" s="1073"/>
      <x:c r="F182" s="1074" t="s">
        <x:v>873</x:v>
      </x:c>
      <x:c r="G182" s="1074" t="s">
        <x:v>874</x:v>
      </x:c>
      <x:c r="H182" s="1075"/>
      <x:c r="I182" s="1075"/>
      <x:c r="J182" s="1075"/>
    </x:row>
    <x:row r="183" spans="1:12" s="969" customFormat="1">
      <x:c r="B183" s="1076"/>
      <x:c r="C183" s="1077"/>
      <x:c r="D183" s="1077"/>
      <x:c r="E183" s="1054"/>
      <x:c r="F183" s="1054"/>
      <x:c r="G183" s="1078"/>
      <x:c r="H183" s="1079"/>
      <x:c r="I183" s="1080"/>
      <x:c r="J183" s="1080"/>
    </x:row>
    <x:row r="184" spans="1:12" s="969" customFormat="1">
      <x:c r="B184" s="1076">
        <x:v>1</x:v>
      </x:c>
      <x:c r="C184" s="1054" t="s">
        <x:v>859</x:v>
      </x:c>
      <x:c r="D184" s="1054"/>
      <x:c r="E184" s="1054"/>
      <x:c r="F184" s="1081"/>
      <x:c r="G184" s="1082"/>
      <x:c r="H184" s="1079"/>
      <x:c r="I184" s="1080"/>
      <x:c r="J184" s="1080"/>
    </x:row>
    <x:row r="185" spans="1:12" s="969" customFormat="1">
      <x:c r="B185" s="1076">
        <x:v>2</x:v>
      </x:c>
      <x:c r="C185" s="1083" t="s">
        <x:v>654</x:v>
      </x:c>
      <x:c r="D185" s="1054"/>
      <x:c r="E185" s="1094" t="s">
        <x:v>895</x:v>
      </x:c>
      <x:c r="F185" s="1229">
        <x:v>0</x:v>
      </x:c>
      <x:c r="G185" s="1230">
        <x:v>0</x:v>
      </x:c>
      <x:c r="H185" s="1079"/>
      <x:c r="I185" s="1080"/>
      <x:c r="J185" s="1080"/>
    </x:row>
    <x:row r="186" spans="1:12" s="969" customFormat="1">
      <x:c r="A186" s="1070"/>
      <x:c r="B186" s="1076"/>
      <x:c r="C186" s="1054"/>
      <x:c r="D186" s="1054"/>
      <x:c r="E186" s="1054"/>
      <x:c r="F186" s="1265"/>
      <x:c r="G186" s="1266"/>
      <x:c r="H186" s="1079"/>
      <x:c r="I186" s="1080"/>
      <x:c r="J186" s="1080"/>
    </x:row>
    <x:row r="187" spans="1:12" s="969" customFormat="1">
      <x:c r="A187" s="1070"/>
      <x:c r="B187" s="1076">
        <x:v>3</x:v>
      </x:c>
      <x:c r="C187" s="1084" t="s">
        <x:v>858</x:v>
      </x:c>
      <x:c r="D187" s="1084"/>
      <x:c r="E187" s="1054"/>
      <x:c r="F187" s="1267"/>
      <x:c r="G187" s="1268"/>
      <x:c r="H187" s="1085"/>
      <x:c r="I187" s="1086"/>
      <x:c r="J187" s="1086"/>
    </x:row>
    <x:row r="188" spans="1:12" s="969" customFormat="1">
      <x:c r="A188" s="1070"/>
      <x:c r="B188" s="1076">
        <x:v>4</x:v>
      </x:c>
      <x:c r="C188" s="1054" t="s">
        <x:v>869</x:v>
      </x:c>
      <x:c r="D188" s="1054"/>
      <x:c r="E188" s="1094" t="s">
        <x:v>896</x:v>
      </x:c>
      <x:c r="F188" s="1229">
        <x:v>5876532.9031269951</x:v>
      </x:c>
      <x:c r="G188" s="1230">
        <x:v>933768.09687300504</x:v>
      </x:c>
      <x:c r="H188" s="1087"/>
      <x:c r="I188" s="1080"/>
      <x:c r="J188" s="1080"/>
    </x:row>
    <x:row r="189" spans="1:12" s="969" customFormat="1">
      <x:c r="A189" s="1070"/>
      <x:c r="B189" s="1076"/>
      <x:c r="C189" s="1054"/>
      <x:c r="D189" s="1054"/>
      <x:c r="E189" s="1054"/>
      <x:c r="F189" s="1269"/>
      <x:c r="G189" s="1270"/>
      <x:c r="H189" s="1079"/>
      <x:c r="I189" s="1080"/>
      <x:c r="J189" s="1080"/>
    </x:row>
    <x:row r="190" spans="1:12" s="963" customFormat="1">
      <x:c r="A190" s="1070"/>
      <x:c r="B190" s="1076">
        <x:v>5</x:v>
      </x:c>
      <x:c r="C190" s="1054" t="s">
        <x:v>453</x:v>
      </x:c>
      <x:c r="D190" s="1054"/>
      <x:c r="E190" s="1054"/>
      <x:c r="F190" s="1229">
        <x:f>F188</x:f>
        <x:v>5876532.9031269951</x:v>
      </x:c>
      <x:c r="G190" s="1229">
        <x:f>G188</x:f>
        <x:v>933768.09687300504</x:v>
      </x:c>
      <x:c r="H190" s="1079"/>
      <x:c r="I190" s="1080"/>
      <x:c r="J190" s="1080"/>
      <x:c r="K190" s="969"/>
      <x:c r="L190" s="969"/>
    </x:row>
    <x:row r="191" spans="1:12" s="398" customFormat="1" ht="15">
      <x:c r="A191" s="1070"/>
      <x:c r="B191" s="1076"/>
      <x:c r="C191" s="1054"/>
      <x:c r="D191" s="1054"/>
      <x:c r="E191" s="1054"/>
      <x:c r="F191" s="1269"/>
      <x:c r="G191" s="1270"/>
      <x:c r="H191" s="1079"/>
      <x:c r="I191" s="1080"/>
      <x:c r="J191" s="1080"/>
      <x:c r="K191" s="969"/>
      <x:c r="L191" s="969"/>
    </x:row>
    <x:row r="192" spans="1:12">
      <x:c r="A192" s="1070"/>
      <x:c r="B192" s="1076">
        <x:v>6</x:v>
      </x:c>
      <x:c r="C192" s="1054" t="s">
        <x:v>875</x:v>
      </x:c>
      <x:c r="D192" s="1054"/>
      <x:c r="E192" s="1054"/>
      <x:c r="F192" s="1229">
        <x:f>F188</x:f>
        <x:v>5876532.9031269951</x:v>
      </x:c>
      <x:c r="G192" s="1230">
        <x:f>G188</x:f>
        <x:v>933768.09687300504</x:v>
      </x:c>
      <x:c r="H192" s="1088"/>
      <x:c r="I192" s="1080"/>
      <x:c r="J192" s="1080"/>
      <x:c r="K192" s="963"/>
      <x:c r="L192" s="963"/>
    </x:row>
    <x:row r="193" spans="1:12" ht="15">
      <x:c r="A193" s="1070"/>
      <x:c r="B193" s="1089"/>
      <x:c r="C193" s="1054"/>
      <x:c r="D193" s="1054"/>
      <x:c r="E193" s="1054"/>
      <x:c r="F193" s="1054"/>
      <x:c r="G193" s="1078"/>
      <x:c r="H193" s="1079"/>
      <x:c r="I193" s="1080"/>
      <x:c r="J193" s="1080"/>
      <x:c r="K193" s="398"/>
      <x:c r="L193" s="398"/>
    </x:row>
    <x:row r="194" spans="1:12" ht="13.5" thickBot="1">
      <x:c r="A194" s="1070"/>
      <x:c r="B194" s="1090">
        <x:v>7</x:v>
      </x:c>
      <x:c r="C194" s="1091" t="s">
        <x:v>860</x:v>
      </x:c>
      <x:c r="D194" s="1091"/>
      <x:c r="E194" s="1091"/>
      <x:c r="F194" s="1092">
        <x:v>0</x:v>
      </x:c>
      <x:c r="G194" s="1093">
        <x:v>0</x:v>
      </x:c>
      <x:c r="H194" s="1079"/>
      <x:c r="I194" s="1080"/>
      <x:c r="J194" s="1080"/>
    </x:row>
    <x:row r="195" spans="1:12" ht="13.5" thickTop="1">
      <x:c r="A195" s="1070"/>
      <x:c r="B195" s="1080"/>
      <x:c r="C195" s="1080"/>
      <x:c r="D195" s="1080"/>
      <x:c r="E195" s="1080"/>
      <x:c r="F195" s="1080"/>
      <x:c r="G195" s="1080"/>
      <x:c r="H195" s="1080"/>
      <x:c r="I195" s="1080"/>
      <x:c r="J195" s="1080"/>
    </x:row>
    <x:row r="196" spans="1:12">
      <x:c r="A196" s="1018"/>
      <x:c r="B196" s="1080" t="s">
        <x:v>861</x:v>
      </x:c>
      <x:c r="C196" s="1080"/>
      <x:c r="D196" s="1080"/>
      <x:c r="E196" s="1080"/>
      <x:c r="F196" s="1080"/>
      <x:c r="G196" s="1080"/>
      <x:c r="H196" s="1080"/>
      <x:c r="I196" s="1080"/>
      <x:c r="J196" s="1080"/>
    </x:row>
    <x:row r="197" spans="1:12">
      <x:c r="B197" s="1018"/>
      <x:c r="C197" s="1018"/>
      <x:c r="D197" s="1018"/>
      <x:c r="E197" s="1069"/>
      <x:c r="F197" s="1069"/>
      <x:c r="G197" s="1069"/>
      <x:c r="H197" s="1069"/>
      <x:c r="I197" s="1069"/>
      <x:c r="J197" s="1018"/>
    </x:row>
    <x:row r="198" spans="1:12" ht="15.75">
      <x:c r="A198" s="996" t="s">
        <x:v>716</x:v>
      </x:c>
      <x:c r="B198" s="997"/>
      <x:c r="C198" s="997"/>
      <x:c r="D198" s="995"/>
      <x:c r="E198" s="994"/>
      <x:c r="F198" s="998"/>
      <x:c r="G198" s="994"/>
      <x:c r="H198" s="994"/>
      <x:c r="I198" s="995"/>
      <x:c r="J198" s="995"/>
    </x:row>
  </x:sheetData>
  <x:mergeCells count="8">
    <x:mergeCell ref="B172:I172"/>
    <x:mergeCell ref="B176:I177"/>
    <x:mergeCell ref="B27:I29"/>
    <x:mergeCell ref="B22:I24"/>
    <x:mergeCell ref="B78:I78"/>
    <x:mergeCell ref="B82:I83"/>
    <x:mergeCell ref="B122:I123"/>
    <x:mergeCell ref="B118:I118"/>
  </x:mergeCells>
  <x:printOptions horizontalCentered="1"/>
  <x:pageMargins left="0.25" right="0.25" top="0.55000000000000004" bottom="0.4" header="0.25" footer="0.25"/>
  <x:pageSetup scale="32" fitToHeight="0" orientation="portrait" r:id="rId1"/>
  <x:headerFooter>
    <x:oddFooter>&amp;C&amp;A&amp;RPage &amp;Pof &amp;N</x:oddFooter>
  </x:headerFooter>
  <x:rowBreaks count="2" manualBreakCount="2">
    <x:brk id="84" max="16383" man="1"/>
    <x:brk id="124" max="16383" man="1"/>
  </x:rowBreak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95DD61-8534-4DFD-B419-00B84B66805B}" mc:Ignorable="x14ac xr xr2 xr3">
  <x:sheetPr codeName="Sheet3">
    <x:pageSetUpPr fitToPage="1"/>
  </x:sheetPr>
  <x:dimension ref="A1:U257"/>
  <x:sheetViews>
    <x:sheetView zoomScale="90" zoomScaleNormal="90" workbookViewId="0">
      <x:selection sqref="A1:S1"/>
    </x:sheetView>
  </x:sheetViews>
  <x:sheetFormatPr defaultColWidth="9.140625" defaultRowHeight="12.75"/>
  <x:cols>
    <x:col min="1" max="1" width="9.140625" style="1367"/>
    <x:col min="2" max="2" width="5.7109375" style="1367" customWidth="1"/>
    <x:col min="3" max="3" width="9.42578125" style="1367" customWidth="1"/>
    <x:col min="4" max="4" width="2.7109375" style="1367" customWidth="1"/>
    <x:col min="5" max="5" width="46.85546875" style="1367" bestFit="1" customWidth="1"/>
    <x:col min="6" max="6" width="2.7109375" style="1367" customWidth="1"/>
    <x:col min="7" max="7" width="19.140625" style="1367" customWidth="1"/>
    <x:col min="8" max="8" width="2.7109375" style="1367" customWidth="1"/>
    <x:col min="9" max="9" width="21.42578125" style="1367" customWidth="1"/>
    <x:col min="10" max="10" width="2.7109375" style="1367" customWidth="1"/>
    <x:col min="11" max="11" width="19.140625" style="1367" bestFit="1" customWidth="1"/>
    <x:col min="12" max="12" width="2.85546875" style="1367" customWidth="1"/>
    <x:col min="13" max="13" width="18.5703125" style="1367" bestFit="1" customWidth="1"/>
    <x:col min="14" max="14" width="2.7109375" style="1367" customWidth="1"/>
    <x:col min="15" max="15" width="18" style="1367" bestFit="1" customWidth="1"/>
    <x:col min="16" max="16" width="2.42578125" style="1367" customWidth="1"/>
    <x:col min="17" max="17" width="13" style="1367" bestFit="1" customWidth="1"/>
    <x:col min="18" max="18" width="2.28515625" style="1367" customWidth="1"/>
    <x:col min="19" max="19" width="18.140625" style="1367" bestFit="1" customWidth="1"/>
    <x:col min="20" max="16384" width="9.140625" style="1367"/>
  </x:cols>
  <x:sheetData>
    <x:row r="1" spans="1:19" ht="15.75">
      <x:c r="A1" s="1520" t="s">
        <x:v>570</x:v>
      </x:c>
      <x:c r="B1" s="1520"/>
      <x:c r="C1" s="1520"/>
      <x:c r="D1" s="1520"/>
      <x:c r="E1" s="1520"/>
      <x:c r="F1" s="1520"/>
      <x:c r="G1" s="1520"/>
      <x:c r="H1" s="1520"/>
      <x:c r="I1" s="1520"/>
      <x:c r="J1" s="1520"/>
      <x:c r="K1" s="1520"/>
      <x:c r="L1" s="1520"/>
      <x:c r="M1" s="1520"/>
      <x:c r="N1" s="1520"/>
      <x:c r="O1" s="1520"/>
      <x:c r="P1" s="1520"/>
      <x:c r="Q1" s="1520"/>
      <x:c r="R1" s="1520"/>
      <x:c r="S1" s="1520"/>
    </x:row>
    <x:row r="2" spans="1:19" ht="15.75">
      <x:c r="A2" s="1520" t="s">
        <x:v>925</x:v>
      </x:c>
      <x:c r="B2" s="1520"/>
      <x:c r="C2" s="1520"/>
      <x:c r="D2" s="1520"/>
      <x:c r="E2" s="1520"/>
      <x:c r="F2" s="1520"/>
      <x:c r="G2" s="1520"/>
      <x:c r="H2" s="1520"/>
      <x:c r="I2" s="1520"/>
      <x:c r="J2" s="1520"/>
      <x:c r="K2" s="1520"/>
      <x:c r="L2" s="1520"/>
      <x:c r="M2" s="1520"/>
      <x:c r="N2" s="1520"/>
      <x:c r="O2" s="1520"/>
      <x:c r="P2" s="1520"/>
      <x:c r="Q2" s="1520"/>
      <x:c r="R2" s="1520"/>
      <x:c r="S2" s="1520"/>
    </x:row>
    <x:row r="3" spans="1:19" ht="15.75">
      <x:c r="A3" s="1520" t="s">
        <x:v>926</x:v>
      </x:c>
      <x:c r="B3" s="1520"/>
      <x:c r="C3" s="1520"/>
      <x:c r="D3" s="1520"/>
      <x:c r="E3" s="1520"/>
      <x:c r="F3" s="1520"/>
      <x:c r="G3" s="1520"/>
      <x:c r="H3" s="1520"/>
      <x:c r="I3" s="1520"/>
      <x:c r="J3" s="1520"/>
      <x:c r="K3" s="1520"/>
      <x:c r="L3" s="1520"/>
      <x:c r="M3" s="1520"/>
      <x:c r="N3" s="1520"/>
      <x:c r="O3" s="1520"/>
      <x:c r="P3" s="1520"/>
      <x:c r="Q3" s="1520"/>
      <x:c r="R3" s="1520"/>
      <x:c r="S3" s="1520"/>
    </x:row>
    <x:row r="4" spans="1:19" ht="15">
      <x:c r="A4" s="1368"/>
      <x:c r="G4" s="1368"/>
    </x:row>
    <x:row r="5" spans="1:19" ht="15">
      <x:c r="A5" s="1368"/>
      <x:c r="G5" s="1368"/>
    </x:row>
    <x:row r="6" spans="1:19" ht="15">
      <x:c r="C6" s="1521" t="s">
        <x:v>679</x:v>
      </x:c>
      <x:c r="D6" s="1521"/>
      <x:c r="E6" s="1521"/>
      <x:c r="F6" s="1521"/>
      <x:c r="G6" s="1521"/>
      <x:c r="H6" s="1521"/>
      <x:c r="I6" s="1521"/>
      <x:c r="J6" s="1521"/>
      <x:c r="K6" s="1521"/>
      <x:c r="L6" s="1521"/>
      <x:c r="M6" s="1521"/>
      <x:c r="N6" s="1521"/>
      <x:c r="O6" s="1521"/>
      <x:c r="P6" s="1521"/>
      <x:c r="Q6" s="1521"/>
      <x:c r="R6" s="1521"/>
      <x:c r="S6" s="1521"/>
    </x:row>
    <x:row r="7" spans="1:19">
      <x:c r="P7" s="1369"/>
      <x:c r="Q7" s="1369"/>
      <x:c r="R7" s="1369"/>
      <x:c r="S7" s="1369"/>
    </x:row>
    <x:row r="8" spans="1:19" ht="15">
      <x:c r="C8" s="1370" t="s">
        <x:v>799</x:v>
      </x:c>
      <x:c r="D8" s="1271"/>
      <x:c r="E8" s="1271"/>
      <x:c r="F8" s="1271"/>
      <x:c r="G8" s="1271"/>
      <x:c r="H8" s="1271"/>
      <x:c r="I8" s="1271"/>
      <x:c r="J8" s="1271"/>
      <x:c r="K8" s="1271"/>
      <x:c r="L8" s="1271"/>
      <x:c r="M8" s="1271"/>
      <x:c r="N8" s="1271"/>
      <x:c r="O8" s="1271"/>
      <x:c r="P8" s="1219"/>
      <x:c r="Q8" s="1219"/>
      <x:c r="R8" s="1219"/>
      <x:c r="S8" s="1221"/>
    </x:row>
    <x:row r="9" spans="1:19">
      <x:c r="P9" s="1369"/>
      <x:c r="Q9" s="1369"/>
      <x:c r="R9" s="1369"/>
      <x:c r="S9" s="1369"/>
    </x:row>
    <x:row r="10" spans="1:19">
      <x:c r="E10" s="907" t="s">
        <x:v>315</x:v>
      </x:c>
      <x:c r="F10" s="907"/>
      <x:c r="G10" s="907" t="s">
        <x:v>316</x:v>
      </x:c>
      <x:c r="H10" s="907"/>
      <x:c r="I10" s="907" t="s">
        <x:v>317</x:v>
      </x:c>
      <x:c r="J10" s="907"/>
      <x:c r="K10" s="907" t="s">
        <x:v>680</x:v>
      </x:c>
      <x:c r="L10" s="907"/>
      <x:c r="M10" s="907" t="s">
        <x:v>681</x:v>
      </x:c>
      <x:c r="N10" s="907"/>
      <x:c r="O10" s="907" t="s">
        <x:v>682</x:v>
      </x:c>
      <x:c r="P10" s="907"/>
      <x:c r="Q10" s="907" t="s">
        <x:v>683</x:v>
      </x:c>
      <x:c r="R10" s="907"/>
      <x:c r="S10" s="907" t="s">
        <x:v>966</x:v>
      </x:c>
    </x:row>
    <x:row r="11" spans="1:19" ht="15" customHeight="1">
      <x:c r="C11" s="1526" t="s">
        <x:v>837</x:v>
      </x:c>
      <x:c r="D11" s="1371"/>
      <x:c r="E11" s="1524" t="s">
        <x:v>685</x:v>
      </x:c>
      <x:c r="G11" s="1528" t="s">
        <x:v>475</x:v>
      </x:c>
      <x:c r="I11" s="1528" t="s">
        <x:v>967</x:v>
      </x:c>
      <x:c r="K11" s="1528" t="s">
        <x:v>684</x:v>
      </x:c>
      <x:c r="L11" s="1372"/>
      <x:c r="M11" s="1373" t="s">
        <x:v>954</x:v>
      </x:c>
      <x:c r="O11" s="1482" t="s">
        <x:v>985</x:v>
      </x:c>
      <x:c r="P11" s="1369"/>
      <x:c r="Q11" s="1532" t="s">
        <x:v>960</x:v>
      </x:c>
      <x:c r="R11" s="1369"/>
      <x:c r="S11" s="1374" t="s">
        <x:v>986</x:v>
      </x:c>
    </x:row>
    <x:row r="12" spans="1:19" ht="25.5">
      <x:c r="C12" s="1527"/>
      <x:c r="D12" s="1371"/>
      <x:c r="E12" s="1525"/>
      <x:c r="F12" s="1375"/>
      <x:c r="G12" s="1529"/>
      <x:c r="H12" s="1375"/>
      <x:c r="I12" s="1529"/>
      <x:c r="J12" s="1375"/>
      <x:c r="K12" s="1529"/>
      <x:c r="L12" s="1372"/>
      <x:c r="M12" s="1376" t="s">
        <x:v>955</x:v>
      </x:c>
      <x:c r="N12" s="1375"/>
      <x:c r="O12" s="1377" t="s">
        <x:v>686</x:v>
      </x:c>
      <x:c r="P12" s="1369"/>
      <x:c r="Q12" s="1533"/>
      <x:c r="R12" s="1369"/>
      <x:c r="S12" s="1378" t="s">
        <x:v>686</x:v>
      </x:c>
    </x:row>
    <x:row r="13" spans="1:19" ht="5.0999999999999996" customHeight="1">
      <x:c r="P13" s="1369"/>
      <x:c r="Q13" s="1369"/>
      <x:c r="R13" s="1369"/>
      <x:c r="S13" s="1369"/>
    </x:row>
    <x:row r="14" spans="1:19">
      <x:c r="A14" s="1379"/>
      <x:c r="B14" s="1379"/>
      <x:c r="C14" s="1380">
        <x:v>1</x:v>
      </x:c>
      <x:c r="D14" s="1381"/>
      <x:c r="E14" s="1382" t="s">
        <x:v>687</x:v>
      </x:c>
      <x:c r="F14" s="1379"/>
      <x:c r="G14" s="1383"/>
      <x:c r="H14" s="1379"/>
      <x:c r="I14" s="1383"/>
      <x:c r="J14" s="1379"/>
      <x:c r="K14" s="1383"/>
      <x:c r="L14" s="1383"/>
      <x:c r="M14" s="1384"/>
      <x:c r="N14" s="1379"/>
      <x:c r="O14" s="1379"/>
      <x:c r="P14" s="1369"/>
      <x:c r="Q14" s="1385"/>
      <x:c r="R14" s="1369"/>
      <x:c r="S14" s="1386"/>
    </x:row>
    <x:row r="15" spans="1:19" ht="5.0999999999999996" customHeight="1">
      <x:c r="C15" s="1380"/>
      <x:c r="P15" s="1369"/>
      <x:c r="Q15" s="1369"/>
      <x:c r="R15" s="1369"/>
      <x:c r="S15" s="1369"/>
    </x:row>
    <x:row r="16" spans="1:19">
      <x:c r="C16" s="1380">
        <x:f>C14+1</x:f>
        <x:v>2</x:v>
      </x:c>
      <x:c r="D16" s="1381"/>
      <x:c r="E16" s="1381" t="s">
        <x:v>688</x:v>
      </x:c>
      <x:c r="G16" s="908" t="s">
        <x:v>689</x:v>
      </x:c>
      <x:c r="I16" s="1387">
        <x:v>410.1</x:v>
      </x:c>
      <x:c r="K16" s="1383" t="s">
        <x:v>690</x:v>
      </x:c>
      <x:c r="L16" s="1383"/>
      <x:c r="M16" s="1388">
        <x:v>4987994.970505259</x:v>
      </x:c>
      <x:c r="O16" s="1388">
        <x:v>2.9494740534573793E-2</x:v>
      </x:c>
      <x:c r="P16" s="1369"/>
      <x:c r="Q16" s="1388">
        <x:v>0</x:v>
      </x:c>
      <x:c r="R16" s="1389"/>
      <x:c r="S16" s="1388">
        <x:f>O16+Q16</x:f>
        <x:v>2.9494740534573793E-2</x:v>
      </x:c>
    </x:row>
    <x:row r="17" spans="1:19">
      <x:c r="C17" s="1380">
        <x:f>C16+1</x:f>
        <x:v>3</x:v>
      </x:c>
      <x:c r="D17" s="1381"/>
      <x:c r="E17" s="1381" t="s">
        <x:v>691</x:v>
      </x:c>
      <x:c r="G17" s="908" t="s">
        <x:v>689</x:v>
      </x:c>
      <x:c r="I17" s="1387">
        <x:v>411.1</x:v>
      </x:c>
      <x:c r="K17" s="1383" t="s">
        <x:v>690</x:v>
      </x:c>
      <x:c r="L17" s="1383"/>
      <x:c r="M17" s="1390">
        <x:v>0</x:v>
      </x:c>
      <x:c r="O17" s="1390">
        <x:v>0</x:v>
      </x:c>
      <x:c r="P17" s="1369"/>
      <x:c r="Q17" s="1390">
        <x:v>0</x:v>
      </x:c>
      <x:c r="R17" s="1369"/>
      <x:c r="S17" s="1390">
        <x:f>O17+Q17</x:f>
        <x:v>0</x:v>
      </x:c>
    </x:row>
    <x:row r="18" spans="1:19">
      <x:c r="C18" s="1380">
        <x:f>C17+1</x:f>
        <x:v>4</x:v>
      </x:c>
      <x:c r="D18" s="1381"/>
      <x:c r="E18" s="1381" t="s">
        <x:v>692</x:v>
      </x:c>
      <x:c r="G18" s="908" t="s">
        <x:v>689</x:v>
      </x:c>
      <x:c r="I18" s="1387">
        <x:v>411.1</x:v>
      </x:c>
      <x:c r="K18" s="1383" t="s">
        <x:v>690</x:v>
      </x:c>
      <x:c r="L18" s="1383"/>
      <x:c r="M18" s="1390">
        <x:v>0</x:v>
      </x:c>
      <x:c r="O18" s="1390">
        <x:v>0</x:v>
      </x:c>
      <x:c r="P18" s="1369"/>
      <x:c r="Q18" s="1390">
        <x:v>0</x:v>
      </x:c>
      <x:c r="R18" s="1369"/>
      <x:c r="S18" s="1390">
        <x:f>O18+Q18</x:f>
        <x:v>0</x:v>
      </x:c>
    </x:row>
    <x:row r="19" spans="1:19">
      <x:c r="C19" s="1380">
        <x:f>C18+1</x:f>
        <x:v>5</x:v>
      </x:c>
      <x:c r="D19" s="1381"/>
      <x:c r="E19" s="1381" t="s">
        <x:v>693</x:v>
      </x:c>
      <x:c r="G19" s="908" t="s">
        <x:v>689</x:v>
      </x:c>
      <x:c r="I19" s="1387">
        <x:v>411.1</x:v>
      </x:c>
      <x:c r="K19" s="1383" t="s">
        <x:v>690</x:v>
      </x:c>
      <x:c r="L19" s="1383"/>
      <x:c r="M19" s="1390">
        <x:v>-21690647.575878333</x:v>
      </x:c>
      <x:c r="O19" s="1390">
        <x:v>-0.42412166483700275</x:v>
      </x:c>
      <x:c r="P19" s="1369"/>
      <x:c r="Q19" s="1390">
        <x:v>0</x:v>
      </x:c>
      <x:c r="R19" s="1389"/>
      <x:c r="S19" s="1390">
        <x:f>O19+Q19</x:f>
        <x:v>-0.42412166483700275</x:v>
      </x:c>
    </x:row>
    <x:row r="20" spans="1:19" ht="5.0999999999999996" customHeight="1">
      <x:c r="C20" s="1380"/>
      <x:c r="D20" s="1381"/>
      <x:c r="M20" s="1391"/>
      <x:c r="O20" s="1391"/>
      <x:c r="P20" s="1369"/>
      <x:c r="Q20" s="1392"/>
      <x:c r="R20" s="1369"/>
      <x:c r="S20" s="1392"/>
    </x:row>
    <x:row r="21" spans="1:19">
      <x:c r="C21" s="1380">
        <x:f>C19+1</x:f>
        <x:v>6</x:v>
      </x:c>
      <x:c r="D21" s="1381"/>
      <x:c r="E21" s="909" t="s">
        <x:v>694</x:v>
      </x:c>
      <x:c r="M21" s="1393">
        <x:f>SUM(M15:M20)</x:f>
        <x:v>-16702652.605373073</x:v>
      </x:c>
      <x:c r="O21" s="1393">
        <x:f>SUM(O15:O20)</x:f>
        <x:v>-0.39462692430242896</x:v>
      </x:c>
      <x:c r="P21" s="1369"/>
      <x:c r="Q21" s="1393">
        <x:f>SUM(Q15:Q20)</x:f>
        <x:v>0</x:v>
      </x:c>
      <x:c r="R21" s="1369"/>
      <x:c r="S21" s="1393">
        <x:f>SUM(S15:S20)</x:f>
        <x:v>-0.39462692430242896</x:v>
      </x:c>
    </x:row>
    <x:row r="22" spans="1:19">
      <x:c r="C22" s="1380"/>
      <x:c r="D22" s="1381"/>
      <x:c r="P22" s="1369"/>
      <x:c r="Q22" s="1369"/>
      <x:c r="R22" s="1369"/>
      <x:c r="S22" s="1369"/>
    </x:row>
    <x:row r="23" spans="1:19">
      <x:c r="A23" s="1379"/>
      <x:c r="B23" s="1379"/>
      <x:c r="C23" s="1380">
        <x:f>C21+1</x:f>
        <x:v>7</x:v>
      </x:c>
      <x:c r="D23" s="1381"/>
      <x:c r="E23" s="1382" t="s">
        <x:v>695</x:v>
      </x:c>
      <x:c r="F23" s="1379"/>
      <x:c r="G23" s="1383"/>
      <x:c r="H23" s="1379"/>
      <x:c r="I23" s="1383"/>
      <x:c r="J23" s="1379"/>
      <x:c r="K23" s="1383"/>
      <x:c r="L23" s="1383"/>
      <x:c r="M23" s="1384"/>
      <x:c r="N23" s="1379"/>
      <x:c r="O23" s="1379"/>
      <x:c r="P23" s="1369"/>
      <x:c r="Q23" s="1385"/>
      <x:c r="R23" s="1369"/>
      <x:c r="S23" s="1386"/>
    </x:row>
    <x:row r="24" spans="1:19" ht="5.0999999999999996" customHeight="1">
      <x:c r="C24" s="1380"/>
      <x:c r="D24" s="1381"/>
      <x:c r="P24" s="1369"/>
      <x:c r="Q24" s="1369"/>
      <x:c r="R24" s="1369"/>
      <x:c r="S24" s="1369"/>
    </x:row>
    <x:row r="25" spans="1:19">
      <x:c r="C25" s="1380">
        <x:f>C23+1</x:f>
        <x:v>8</x:v>
      </x:c>
      <x:c r="D25" s="1381"/>
      <x:c r="E25" s="1381" t="s">
        <x:v>688</x:v>
      </x:c>
      <x:c r="G25" s="908" t="s">
        <x:v>689</x:v>
      </x:c>
      <x:c r="I25" s="1387">
        <x:v>410.1</x:v>
      </x:c>
      <x:c r="K25" s="1383" t="s">
        <x:v>722</x:v>
      </x:c>
      <x:c r="L25" s="1383"/>
      <x:c r="M25" s="1388">
        <x:v>0</x:v>
      </x:c>
      <x:c r="O25" s="1388">
        <x:v>0</x:v>
      </x:c>
      <x:c r="P25" s="1369"/>
      <x:c r="Q25" s="1388">
        <x:v>0</x:v>
      </x:c>
      <x:c r="R25" s="1389"/>
      <x:c r="S25" s="1388">
        <x:f>O25+Q25</x:f>
        <x:v>0</x:v>
      </x:c>
    </x:row>
    <x:row r="26" spans="1:19">
      <x:c r="C26" s="1380">
        <x:f>C25+1</x:f>
        <x:v>9</x:v>
      </x:c>
      <x:c r="D26" s="1381"/>
      <x:c r="E26" s="1381" t="s">
        <x:v>691</x:v>
      </x:c>
      <x:c r="G26" s="908" t="s">
        <x:v>689</x:v>
      </x:c>
      <x:c r="I26" s="1387">
        <x:v>411.1</x:v>
      </x:c>
      <x:c r="K26" s="1383" t="s">
        <x:v>722</x:v>
      </x:c>
      <x:c r="L26" s="1383"/>
      <x:c r="M26" s="1390">
        <x:v>0</x:v>
      </x:c>
      <x:c r="O26" s="1390">
        <x:v>0</x:v>
      </x:c>
      <x:c r="P26" s="1369"/>
      <x:c r="Q26" s="1390">
        <x:v>0</x:v>
      </x:c>
      <x:c r="R26" s="1369"/>
      <x:c r="S26" s="1390">
        <x:f>O26+Q26</x:f>
        <x:v>0</x:v>
      </x:c>
    </x:row>
    <x:row r="27" spans="1:19">
      <x:c r="C27" s="1380">
        <x:f>C26+1</x:f>
        <x:v>10</x:v>
      </x:c>
      <x:c r="D27" s="1381"/>
      <x:c r="E27" s="1381" t="s">
        <x:v>692</x:v>
      </x:c>
      <x:c r="G27" s="908" t="s">
        <x:v>689</x:v>
      </x:c>
      <x:c r="I27" s="1387">
        <x:v>411.1</x:v>
      </x:c>
      <x:c r="K27" s="1383" t="s">
        <x:v>722</x:v>
      </x:c>
      <x:c r="L27" s="1383"/>
      <x:c r="M27" s="1390">
        <x:v>-34598831</x:v>
      </x:c>
      <x:c r="O27" s="1390">
        <x:v>-29840190</x:v>
      </x:c>
      <x:c r="P27" s="1369"/>
      <x:c r="Q27" s="1390">
        <x:v>773653</x:v>
      </x:c>
      <x:c r="R27" s="1369"/>
      <x:c r="S27" s="1390">
        <x:f>O27+Q27</x:f>
        <x:v>-29066537</x:v>
      </x:c>
    </x:row>
    <x:row r="28" spans="1:19">
      <x:c r="C28" s="1380">
        <x:f>C27+1</x:f>
        <x:v>11</x:v>
      </x:c>
      <x:c r="D28" s="1381"/>
      <x:c r="E28" s="1381" t="s">
        <x:v>693</x:v>
      </x:c>
      <x:c r="G28" s="908" t="s">
        <x:v>689</x:v>
      </x:c>
      <x:c r="I28" s="1387">
        <x:v>411.1</x:v>
      </x:c>
      <x:c r="K28" s="1383" t="s">
        <x:v>722</x:v>
      </x:c>
      <x:c r="L28" s="1383"/>
      <x:c r="M28" s="1390">
        <x:v>0</x:v>
      </x:c>
      <x:c r="O28" s="1390">
        <x:v>0</x:v>
      </x:c>
      <x:c r="P28" s="1369"/>
      <x:c r="Q28" s="1390">
        <x:v>0</x:v>
      </x:c>
      <x:c r="R28" s="1389"/>
      <x:c r="S28" s="1390">
        <x:f>O28+Q28</x:f>
        <x:v>0</x:v>
      </x:c>
    </x:row>
    <x:row r="29" spans="1:19" ht="5.0999999999999996" customHeight="1">
      <x:c r="C29" s="1380"/>
      <x:c r="D29" s="1381"/>
      <x:c r="M29" s="1391"/>
      <x:c r="O29" s="1391"/>
      <x:c r="P29" s="1369"/>
      <x:c r="Q29" s="1392"/>
      <x:c r="R29" s="1369"/>
      <x:c r="S29" s="1392"/>
    </x:row>
    <x:row r="30" spans="1:19">
      <x:c r="C30" s="1380">
        <x:f>C28+1</x:f>
        <x:v>12</x:v>
      </x:c>
      <x:c r="D30" s="1381"/>
      <x:c r="E30" s="909" t="s">
        <x:v>694</x:v>
      </x:c>
      <x:c r="M30" s="1393">
        <x:f>SUM(M24:M29)</x:f>
        <x:v>-34598831</x:v>
      </x:c>
      <x:c r="O30" s="1393">
        <x:f>SUM(O24:O29)</x:f>
        <x:v>-29840190</x:v>
      </x:c>
      <x:c r="P30" s="1369"/>
      <x:c r="Q30" s="1393">
        <x:f>SUM(Q24:Q29)</x:f>
        <x:v>773653</x:v>
      </x:c>
      <x:c r="R30" s="1369"/>
      <x:c r="S30" s="1393">
        <x:f>SUM(S24:S29)</x:f>
        <x:v>-29066537</x:v>
      </x:c>
    </x:row>
    <x:row r="31" spans="1:19">
      <x:c r="C31" s="1381"/>
      <x:c r="D31" s="1381"/>
      <x:c r="P31" s="1369"/>
      <x:c r="Q31" s="1369"/>
      <x:c r="R31" s="1369"/>
      <x:c r="S31" s="1369"/>
    </x:row>
    <x:row r="32" spans="1:19">
      <x:c r="A32" s="1379"/>
      <x:c r="B32" s="1379"/>
      <x:c r="C32" s="1380">
        <x:f>C30+1</x:f>
        <x:v>13</x:v>
      </x:c>
      <x:c r="D32" s="1381"/>
      <x:c r="E32" s="1382" t="s">
        <x:v>696</x:v>
      </x:c>
      <x:c r="F32" s="1379"/>
      <x:c r="G32" s="1383"/>
      <x:c r="H32" s="1379"/>
      <x:c r="I32" s="1383"/>
      <x:c r="J32" s="1379"/>
      <x:c r="K32" s="1383"/>
      <x:c r="L32" s="1383"/>
      <x:c r="M32" s="1384"/>
      <x:c r="N32" s="1379"/>
      <x:c r="O32" s="1379"/>
      <x:c r="P32" s="1369"/>
      <x:c r="Q32" s="1385"/>
      <x:c r="R32" s="1369"/>
      <x:c r="S32" s="1386"/>
    </x:row>
    <x:row r="33" spans="2:19" ht="5.0999999999999996" customHeight="1">
      <x:c r="C33" s="1381"/>
      <x:c r="D33" s="1381"/>
      <x:c r="P33" s="1369"/>
      <x:c r="Q33" s="1369"/>
      <x:c r="R33" s="1369"/>
      <x:c r="S33" s="1369"/>
    </x:row>
    <x:row r="34" spans="2:19">
      <x:c r="C34" s="1380">
        <x:f>C32+1</x:f>
        <x:v>14</x:v>
      </x:c>
      <x:c r="D34" s="1381"/>
      <x:c r="E34" s="1381" t="s">
        <x:v>688</x:v>
      </x:c>
      <x:c r="G34" s="908" t="s">
        <x:v>689</x:v>
      </x:c>
      <x:c r="I34" s="1387">
        <x:v>410.1</x:v>
      </x:c>
      <x:c r="K34" s="1383" t="s">
        <x:v>697</x:v>
      </x:c>
      <x:c r="L34" s="1383"/>
      <x:c r="M34" s="1496">
        <x:f>+'1C - ADIT Remeasurement'!AF61</x:f>
        <x:v>112029054.85911997</x:v>
      </x:c>
      <x:c r="O34" s="1388">
        <x:f>+'1C - ADIT Remeasurement'!AF61</x:f>
        <x:v>112029054.85911997</x:v>
      </x:c>
      <x:c r="P34" s="1369"/>
      <x:c r="Q34" s="1388">
        <x:f>-O34/30</x:f>
        <x:v>-3734301.8286373322</x:v>
      </x:c>
      <x:c r="R34" s="1389"/>
      <x:c r="S34" s="1388">
        <x:f>O34+Q34</x:f>
        <x:v>108294753.03048263</x:v>
      </x:c>
    </x:row>
    <x:row r="35" spans="2:19">
      <x:c r="C35" s="1380">
        <x:f>C34+1</x:f>
        <x:v>15</x:v>
      </x:c>
      <x:c r="E35" s="1381" t="s">
        <x:v>691</x:v>
      </x:c>
      <x:c r="G35" s="908" t="s">
        <x:v>689</x:v>
      </x:c>
      <x:c r="I35" s="1387">
        <x:v>411.1</x:v>
      </x:c>
      <x:c r="K35" s="1383" t="s">
        <x:v>697</x:v>
      </x:c>
      <x:c r="L35" s="1383"/>
      <x:c r="M35" s="1390">
        <x:v>0</x:v>
      </x:c>
      <x:c r="O35" s="1390">
        <x:v>0</x:v>
      </x:c>
      <x:c r="P35" s="1369"/>
      <x:c r="Q35" s="1390">
        <x:v>0</x:v>
      </x:c>
      <x:c r="R35" s="1369"/>
      <x:c r="S35" s="1390">
        <x:f>O35+Q35</x:f>
        <x:v>0</x:v>
      </x:c>
    </x:row>
    <x:row r="36" spans="2:19">
      <x:c r="C36" s="1380">
        <x:f>C35+1</x:f>
        <x:v>16</x:v>
      </x:c>
      <x:c r="E36" s="1381" t="s">
        <x:v>692</x:v>
      </x:c>
      <x:c r="G36" s="908" t="s">
        <x:v>689</x:v>
      </x:c>
      <x:c r="I36" s="1387">
        <x:v>411.1</x:v>
      </x:c>
      <x:c r="K36" s="1383" t="s">
        <x:v>697</x:v>
      </x:c>
      <x:c r="L36" s="1383"/>
      <x:c r="M36" s="1496">
        <x:f>+'1C - ADIT Remeasurement'!AF68</x:f>
        <x:v>-340845542.61289752</x:v>
      </x:c>
      <x:c r="O36" s="1390">
        <x:v>-313693583</x:v>
      </x:c>
      <x:c r="P36" s="1369"/>
      <x:c r="Q36" s="1390">
        <x:v>5117293</x:v>
      </x:c>
      <x:c r="R36" s="1369"/>
      <x:c r="S36" s="1390">
        <x:f>O36+Q36</x:f>
        <x:v>-308576290</x:v>
      </x:c>
    </x:row>
    <x:row r="37" spans="2:19">
      <x:c r="C37" s="1380">
        <x:f>C36+1</x:f>
        <x:v>17</x:v>
      </x:c>
      <x:c r="E37" s="1381" t="s">
        <x:v>693</x:v>
      </x:c>
      <x:c r="G37" s="908" t="s">
        <x:v>689</x:v>
      </x:c>
      <x:c r="I37" s="1387">
        <x:v>411.1</x:v>
      </x:c>
      <x:c r="K37" s="1383" t="s">
        <x:v>697</x:v>
      </x:c>
      <x:c r="L37" s="1383"/>
      <x:c r="M37" s="1390">
        <x:v>0</x:v>
      </x:c>
      <x:c r="O37" s="1390">
        <x:v>0</x:v>
      </x:c>
      <x:c r="P37" s="1369"/>
      <x:c r="Q37" s="1390">
        <x:v>0</x:v>
      </x:c>
      <x:c r="R37" s="1389"/>
      <x:c r="S37" s="1390">
        <x:f>O37+Q37</x:f>
        <x:v>0</x:v>
      </x:c>
    </x:row>
    <x:row r="38" spans="2:19" ht="5.0999999999999996" customHeight="1">
      <x:c r="M38" s="1391"/>
      <x:c r="O38" s="1391"/>
      <x:c r="P38" s="1369"/>
      <x:c r="Q38" s="1392"/>
      <x:c r="R38" s="1369"/>
      <x:c r="S38" s="1392"/>
    </x:row>
    <x:row r="39" spans="2:19">
      <x:c r="C39" s="1380">
        <x:f>C37+1</x:f>
        <x:v>18</x:v>
      </x:c>
      <x:c r="E39" s="909" t="s">
        <x:v>694</x:v>
      </x:c>
      <x:c r="M39" s="1393">
        <x:f>SUM(M34:M37)</x:f>
        <x:v>-228816487.75377756</x:v>
      </x:c>
      <x:c r="O39" s="1393">
        <x:f>SUM(O34:O37)</x:f>
        <x:v>-201664528.14088005</x:v>
      </x:c>
      <x:c r="P39" s="1369"/>
      <x:c r="Q39" s="1393">
        <x:f>SUM(Q34:Q37)</x:f>
        <x:v>1382991.1713626678</x:v>
      </x:c>
      <x:c r="R39" s="1389"/>
      <x:c r="S39" s="1393">
        <x:f>SUM(S34:S37)</x:f>
        <x:v>-200281536.96951735</x:v>
      </x:c>
    </x:row>
    <x:row r="40" spans="2:19">
      <x:c r="P40" s="1369"/>
      <x:c r="Q40" s="1369"/>
      <x:c r="R40" s="1369"/>
      <x:c r="S40" s="1369"/>
    </x:row>
    <x:row r="41" spans="2:19" ht="13.5" thickBot="1">
      <x:c r="C41" s="1380">
        <x:f>C39+1</x:f>
        <x:v>19</x:v>
      </x:c>
      <x:c r="E41" s="909" t="s">
        <x:v>698</x:v>
      </x:c>
      <x:c r="M41" s="1394">
        <x:f>M21+M30+M39</x:f>
        <x:v>-280117971.35915065</x:v>
      </x:c>
      <x:c r="O41" s="1394">
        <x:f>O21+O30+O39</x:f>
        <x:v>-231504718.53550696</x:v>
      </x:c>
      <x:c r="P41" s="1369"/>
      <x:c r="Q41" s="1394">
        <x:f>Q21+Q30+Q39</x:f>
        <x:v>2156644.1713626678</x:v>
      </x:c>
      <x:c r="R41" s="1395"/>
      <x:c r="S41" s="1394">
        <x:f>S21+S30+S39</x:f>
        <x:v>-229348074.36414427</x:v>
      </x:c>
    </x:row>
    <x:row r="42" spans="2:19">
      <x:c r="P42" s="1369"/>
      <x:c r="Q42" s="1369"/>
      <x:c r="R42" s="1369"/>
      <x:c r="S42" s="1369"/>
    </x:row>
    <x:row r="43" spans="2:19">
      <x:c r="P43" s="1369"/>
      <x:c r="Q43" s="1386"/>
      <x:c r="R43" s="1369"/>
      <x:c r="S43" s="1369"/>
    </x:row>
    <x:row r="44" spans="2:19" ht="15">
      <x:c r="C44" s="1370" t="s">
        <x:v>699</x:v>
      </x:c>
      <x:c r="D44" s="1271"/>
      <x:c r="E44" s="1271"/>
      <x:c r="F44" s="1271"/>
      <x:c r="G44" s="1271"/>
      <x:c r="H44" s="1271"/>
      <x:c r="I44" s="1271"/>
      <x:c r="J44" s="1271"/>
      <x:c r="K44" s="1271"/>
      <x:c r="L44" s="1271"/>
      <x:c r="M44" s="1271"/>
      <x:c r="N44" s="1271"/>
      <x:c r="O44" s="1271"/>
      <x:c r="P44" s="1219"/>
      <x:c r="Q44" s="1219"/>
      <x:c r="R44" s="1219"/>
      <x:c r="S44" s="1221"/>
    </x:row>
    <x:row r="45" spans="2:19">
      <x:c r="P45" s="1369"/>
      <x:c r="Q45" s="1369"/>
      <x:c r="R45" s="1369"/>
      <x:c r="S45" s="1369"/>
    </x:row>
    <x:row r="46" spans="2:19">
      <x:c r="B46" s="1367" t="s">
        <x:v>359</x:v>
      </x:c>
      <x:c r="E46" s="907" t="s">
        <x:v>315</x:v>
      </x:c>
      <x:c r="F46" s="907"/>
      <x:c r="G46" s="907" t="s">
        <x:v>316</x:v>
      </x:c>
      <x:c r="H46" s="907"/>
      <x:c r="I46" s="907" t="s">
        <x:v>317</x:v>
      </x:c>
      <x:c r="J46" s="907"/>
      <x:c r="K46" s="907" t="s">
        <x:v>680</x:v>
      </x:c>
      <x:c r="L46" s="907"/>
      <x:c r="M46" s="907" t="s">
        <x:v>681</x:v>
      </x:c>
      <x:c r="N46" s="907"/>
      <x:c r="O46" s="907" t="s">
        <x:v>682</x:v>
      </x:c>
      <x:c r="P46" s="907"/>
      <x:c r="Q46" s="907" t="s">
        <x:v>683</x:v>
      </x:c>
      <x:c r="R46" s="907"/>
      <x:c r="S46" s="907" t="s">
        <x:v>966</x:v>
      </x:c>
    </x:row>
    <x:row r="47" spans="2:19" ht="15" customHeight="1">
      <x:c r="C47" s="1530" t="s">
        <x:v>837</x:v>
      </x:c>
      <x:c r="E47" s="1524" t="s">
        <x:v>685</x:v>
      </x:c>
      <x:c r="G47" s="1528" t="s">
        <x:v>475</x:v>
      </x:c>
      <x:c r="I47" s="1528" t="s">
        <x:v>967</x:v>
      </x:c>
      <x:c r="K47" s="1528" t="s">
        <x:v>684</x:v>
      </x:c>
      <x:c r="L47" s="1372"/>
      <x:c r="M47" s="1396" t="s">
        <x:v>956</x:v>
      </x:c>
      <x:c r="O47" s="1483" t="str">
        <x:f>+O11</x:f>
        <x:v>December 31, 2023</x:v>
      </x:c>
      <x:c r="P47" s="1369"/>
      <x:c r="Q47" s="1532" t="str">
        <x:f>Q11</x:f>
        <x:v>Current Year Amortization</x:v>
      </x:c>
      <x:c r="R47" s="1369"/>
      <x:c r="S47" s="1483" t="str">
        <x:f>+S11</x:f>
        <x:v>December 31, 2024</x:v>
      </x:c>
    </x:row>
    <x:row r="48" spans="2:19" ht="25.5">
      <x:c r="C48" s="1531"/>
      <x:c r="E48" s="1525"/>
      <x:c r="F48" s="1375"/>
      <x:c r="G48" s="1529"/>
      <x:c r="H48" s="1375"/>
      <x:c r="I48" s="1529"/>
      <x:c r="J48" s="1375"/>
      <x:c r="K48" s="1529"/>
      <x:c r="L48" s="1372"/>
      <x:c r="M48" s="1376" t="s">
        <x:v>955</x:v>
      </x:c>
      <x:c r="N48" s="1375"/>
      <x:c r="O48" s="1377" t="s">
        <x:v>686</x:v>
      </x:c>
      <x:c r="P48" s="1369"/>
      <x:c r="Q48" s="1533"/>
      <x:c r="R48" s="1369"/>
      <x:c r="S48" s="1378" t="s">
        <x:v>686</x:v>
      </x:c>
    </x:row>
    <x:row r="49" spans="1:19" ht="5.0999999999999996" customHeight="1">
      <x:c r="C49" s="1379"/>
      <x:c r="P49" s="1369"/>
      <x:c r="Q49" s="1369"/>
      <x:c r="R49" s="1369"/>
      <x:c r="S49" s="1369"/>
    </x:row>
    <x:row r="50" spans="1:19">
      <x:c r="A50" s="1379"/>
      <x:c r="B50" s="1379"/>
      <x:c r="C50" s="1380">
        <x:f>C41+1</x:f>
        <x:v>20</x:v>
      </x:c>
      <x:c r="D50" s="1379"/>
      <x:c r="E50" s="1382" t="s">
        <x:v>696</x:v>
      </x:c>
      <x:c r="F50" s="1379"/>
      <x:c r="G50" s="1383"/>
      <x:c r="H50" s="1379"/>
      <x:c r="I50" s="1383"/>
      <x:c r="J50" s="1379"/>
      <x:c r="K50" s="1383"/>
      <x:c r="L50" s="1383"/>
      <x:c r="M50" s="1384"/>
      <x:c r="N50" s="1379"/>
      <x:c r="O50" s="1379"/>
      <x:c r="P50" s="1369"/>
      <x:c r="Q50" s="1369"/>
      <x:c r="R50" s="1369"/>
      <x:c r="S50" s="1369"/>
    </x:row>
    <x:row r="51" spans="1:19" ht="5.0999999999999996" customHeight="1">
      <x:c r="P51" s="1369"/>
      <x:c r="Q51" s="1369"/>
      <x:c r="R51" s="1369"/>
      <x:c r="S51" s="1369"/>
    </x:row>
    <x:row r="52" spans="1:19">
      <x:c r="C52" s="1380">
        <x:f>C50+1</x:f>
        <x:v>21</x:v>
      </x:c>
      <x:c r="E52" s="1381" t="s">
        <x:v>688</x:v>
      </x:c>
      <x:c r="G52" s="908" t="s">
        <x:v>700</x:v>
      </x:c>
      <x:c r="I52" s="1387">
        <x:v>410.1</x:v>
      </x:c>
      <x:c r="K52" s="1383" t="s">
        <x:v>697</x:v>
      </x:c>
      <x:c r="L52" s="1383"/>
      <x:c r="M52" s="1388">
        <x:v>0</x:v>
      </x:c>
      <x:c r="O52" s="1388">
        <x:v>0</x:v>
      </x:c>
      <x:c r="P52" s="1369"/>
      <x:c r="Q52" s="1388">
        <x:v>0</x:v>
      </x:c>
      <x:c r="R52" s="1369"/>
      <x:c r="S52" s="1388">
        <x:f>O52+Q52</x:f>
        <x:v>0</x:v>
      </x:c>
    </x:row>
    <x:row r="53" spans="1:19">
      <x:c r="C53" s="1380">
        <x:f>C52+1</x:f>
        <x:v>22</x:v>
      </x:c>
      <x:c r="E53" s="1381" t="s">
        <x:v>691</x:v>
      </x:c>
      <x:c r="G53" s="908" t="s">
        <x:v>700</x:v>
      </x:c>
      <x:c r="I53" s="1387">
        <x:v>411.1</x:v>
      </x:c>
      <x:c r="K53" s="1383" t="s">
        <x:v>697</x:v>
      </x:c>
      <x:c r="L53" s="1383"/>
      <x:c r="M53" s="1390">
        <x:v>0</x:v>
      </x:c>
      <x:c r="O53" s="1397">
        <x:v>0</x:v>
      </x:c>
      <x:c r="P53" s="1369"/>
      <x:c r="Q53" s="1366">
        <x:v>0</x:v>
      </x:c>
      <x:c r="R53" s="1369"/>
      <x:c r="S53" s="1366">
        <x:f>O53+Q53</x:f>
        <x:v>0</x:v>
      </x:c>
    </x:row>
    <x:row r="54" spans="1:19">
      <x:c r="C54" s="1380">
        <x:f>C53+1</x:f>
        <x:v>23</x:v>
      </x:c>
      <x:c r="E54" s="1381" t="s">
        <x:v>692</x:v>
      </x:c>
      <x:c r="G54" s="908" t="s">
        <x:v>700</x:v>
      </x:c>
      <x:c r="I54" s="1387">
        <x:v>411.1</x:v>
      </x:c>
      <x:c r="K54" s="1383" t="s">
        <x:v>697</x:v>
      </x:c>
      <x:c r="L54" s="1383"/>
      <x:c r="M54" s="1390">
        <x:v>-1459361</x:v>
      </x:c>
      <x:c r="O54" s="1397">
        <x:v>0</x:v>
      </x:c>
      <x:c r="P54" s="1369"/>
      <x:c r="Q54" s="1366">
        <x:f>-O54</x:f>
        <x:v>0</x:v>
      </x:c>
      <x:c r="R54" s="1369"/>
      <x:c r="S54" s="1366">
        <x:f>O54+Q54</x:f>
        <x:v>0</x:v>
      </x:c>
    </x:row>
    <x:row r="55" spans="1:19">
      <x:c r="C55" s="1380">
        <x:f>C54+1</x:f>
        <x:v>24</x:v>
      </x:c>
      <x:c r="E55" s="1381" t="s">
        <x:v>693</x:v>
      </x:c>
      <x:c r="G55" s="908" t="s">
        <x:v>700</x:v>
      </x:c>
      <x:c r="I55" s="1387">
        <x:v>411.1</x:v>
      </x:c>
      <x:c r="K55" s="1383" t="s">
        <x:v>697</x:v>
      </x:c>
      <x:c r="L55" s="1383"/>
      <x:c r="M55" s="1390">
        <x:v>0</x:v>
      </x:c>
      <x:c r="O55" s="1397">
        <x:v>0</x:v>
      </x:c>
      <x:c r="P55" s="1369"/>
      <x:c r="Q55" s="1366">
        <x:v>0</x:v>
      </x:c>
      <x:c r="R55" s="1369" t="s">
        <x:v>359</x:v>
      </x:c>
      <x:c r="S55" s="1366">
        <x:f>O55+Q55</x:f>
        <x:v>0</x:v>
      </x:c>
    </x:row>
    <x:row r="56" spans="1:19" ht="5.0999999999999996" customHeight="1">
      <x:c r="M56" s="1391"/>
      <x:c r="O56" s="1391"/>
      <x:c r="P56" s="1369"/>
      <x:c r="Q56" s="1369"/>
      <x:c r="R56" s="1369"/>
      <x:c r="S56" s="1392"/>
    </x:row>
    <x:row r="57" spans="1:19">
      <x:c r="C57" s="1380">
        <x:f>C55+1</x:f>
        <x:v>25</x:v>
      </x:c>
      <x:c r="E57" s="909" t="s">
        <x:v>694</x:v>
      </x:c>
      <x:c r="M57" s="1393">
        <x:f>SUM(M51:M56)</x:f>
        <x:v>-1459361</x:v>
      </x:c>
      <x:c r="O57" s="1398">
        <x:f>SUM(O51:O56)</x:f>
        <x:v>0</x:v>
      </x:c>
      <x:c r="P57" s="1369"/>
      <x:c r="Q57" s="1398">
        <x:f>SUM(Q51:Q56)</x:f>
        <x:v>0</x:v>
      </x:c>
      <x:c r="R57" s="1369"/>
      <x:c r="S57" s="1393">
        <x:f>SUM(S51:S56)</x:f>
        <x:v>0</x:v>
      </x:c>
    </x:row>
    <x:row r="58" spans="1:19">
      <x:c r="P58" s="1369"/>
      <x:c r="Q58" s="1369"/>
      <x:c r="R58" s="1369"/>
      <x:c r="S58" s="1369"/>
    </x:row>
    <x:row r="59" spans="1:19" ht="13.5" thickBot="1">
      <x:c r="C59" s="1380">
        <x:f>C57+1</x:f>
        <x:v>26</x:v>
      </x:c>
      <x:c r="E59" s="909" t="s">
        <x:v>698</x:v>
      </x:c>
      <x:c r="M59" s="1394">
        <x:f>M57</x:f>
        <x:v>-1459361</x:v>
      </x:c>
      <x:c r="O59" s="1394">
        <x:f>O57</x:f>
        <x:v>0</x:v>
      </x:c>
      <x:c r="P59" s="1369"/>
      <x:c r="Q59" s="1394">
        <x:f>Q57</x:f>
        <x:v>0</x:v>
      </x:c>
      <x:c r="R59" s="1369"/>
      <x:c r="S59" s="1394">
        <x:f>S57</x:f>
        <x:v>0</x:v>
      </x:c>
    </x:row>
    <x:row r="60" spans="1:19">
      <x:c r="P60" s="1369"/>
      <x:c r="Q60" s="1369"/>
      <x:c r="R60" s="1369"/>
      <x:c r="S60" s="1369"/>
    </x:row>
    <x:row r="61" spans="1:19">
      <x:c r="P61" s="1369"/>
      <x:c r="Q61" s="1369"/>
      <x:c r="R61" s="1369"/>
      <x:c r="S61" s="1369"/>
    </x:row>
    <x:row r="62" spans="1:19" ht="15">
      <x:c r="C62" s="1370" t="s">
        <x:v>701</x:v>
      </x:c>
      <x:c r="D62" s="1271"/>
      <x:c r="E62" s="1271"/>
      <x:c r="F62" s="1271"/>
      <x:c r="G62" s="1271"/>
      <x:c r="H62" s="1271"/>
      <x:c r="I62" s="1271"/>
      <x:c r="J62" s="1271"/>
      <x:c r="K62" s="1271"/>
      <x:c r="L62" s="1271"/>
      <x:c r="M62" s="1271"/>
      <x:c r="N62" s="1271"/>
      <x:c r="O62" s="1271"/>
      <x:c r="P62" s="1219"/>
      <x:c r="Q62" s="1219"/>
      <x:c r="R62" s="1219"/>
      <x:c r="S62" s="1221"/>
    </x:row>
    <x:row r="63" spans="1:19">
      <x:c r="P63" s="1369"/>
      <x:c r="Q63" s="1369"/>
      <x:c r="R63" s="1369"/>
      <x:c r="S63" s="1369"/>
    </x:row>
    <x:row r="64" spans="1:19">
      <x:c r="E64" s="907" t="s">
        <x:v>315</x:v>
      </x:c>
      <x:c r="F64" s="907"/>
      <x:c r="G64" s="907" t="s">
        <x:v>316</x:v>
      </x:c>
      <x:c r="H64" s="907"/>
      <x:c r="I64" s="907" t="s">
        <x:v>317</x:v>
      </x:c>
      <x:c r="J64" s="907"/>
      <x:c r="K64" s="907" t="s">
        <x:v>680</x:v>
      </x:c>
      <x:c r="L64" s="907"/>
      <x:c r="M64" s="907" t="s">
        <x:v>681</x:v>
      </x:c>
      <x:c r="N64" s="907"/>
      <x:c r="O64" s="907" t="s">
        <x:v>682</x:v>
      </x:c>
      <x:c r="P64" s="907"/>
      <x:c r="Q64" s="907" t="s">
        <x:v>683</x:v>
      </x:c>
      <x:c r="R64" s="907"/>
      <x:c r="S64" s="907" t="s">
        <x:v>966</x:v>
      </x:c>
    </x:row>
    <x:row r="65" spans="3:19" ht="15" customHeight="1">
      <x:c r="C65" s="1530" t="s">
        <x:v>837</x:v>
      </x:c>
      <x:c r="E65" s="1524" t="s">
        <x:v>685</x:v>
      </x:c>
      <x:c r="G65" s="1528" t="s">
        <x:v>475</x:v>
      </x:c>
      <x:c r="I65" s="1528" t="s">
        <x:v>967</x:v>
      </x:c>
      <x:c r="K65" s="1528" t="s">
        <x:v>684</x:v>
      </x:c>
      <x:c r="L65" s="1372"/>
      <x:c r="O65" s="1483" t="str">
        <x:f>+O11</x:f>
        <x:v>December 31, 2023</x:v>
      </x:c>
      <x:c r="P65" s="1369"/>
      <x:c r="Q65" s="1532" t="str">
        <x:f>Q47</x:f>
        <x:v>Current Year Amortization</x:v>
      </x:c>
      <x:c r="R65" s="1369"/>
      <x:c r="S65" s="1483" t="str">
        <x:f>+S11</x:f>
        <x:v>December 31, 2024</x:v>
      </x:c>
    </x:row>
    <x:row r="66" spans="3:19" ht="25.5">
      <x:c r="C66" s="1531"/>
      <x:c r="E66" s="1525"/>
      <x:c r="F66" s="1375"/>
      <x:c r="G66" s="1529"/>
      <x:c r="H66" s="1375"/>
      <x:c r="I66" s="1529"/>
      <x:c r="J66" s="1375"/>
      <x:c r="K66" s="1529"/>
      <x:c r="L66" s="1372"/>
      <x:c r="M66" s="1376" t="s">
        <x:v>955</x:v>
      </x:c>
      <x:c r="N66" s="1375"/>
      <x:c r="O66" s="1377" t="s">
        <x:v>686</x:v>
      </x:c>
      <x:c r="P66" s="1369"/>
      <x:c r="Q66" s="1533"/>
      <x:c r="R66" s="1369"/>
      <x:c r="S66" s="1378" t="s">
        <x:v>686</x:v>
      </x:c>
    </x:row>
    <x:row r="67" spans="3:19" ht="5.0999999999999996" customHeight="1">
      <x:c r="P67" s="1369"/>
      <x:c r="Q67" s="1369"/>
      <x:c r="R67" s="1369"/>
      <x:c r="S67" s="1369"/>
    </x:row>
    <x:row r="68" spans="3:19">
      <x:c r="C68" s="1380">
        <x:f>C59+1</x:f>
        <x:v>27</x:v>
      </x:c>
      <x:c r="E68" s="1381" t="s">
        <x:v>688</x:v>
      </x:c>
      <x:c r="I68" s="1387">
        <x:v>410.1</x:v>
      </x:c>
      <x:c r="M68" s="1388">
        <x:f>M16+M25+M34+M52</x:f>
        <x:v>117017049.82962522</x:v>
      </x:c>
      <x:c r="O68" s="1388">
        <x:f>O16+O25+O34+O52</x:f>
        <x:v>112029054.88861471</x:v>
      </x:c>
      <x:c r="P68" s="1369"/>
      <x:c r="Q68" s="1388">
        <x:f>Q16+Q25+Q34+Q52</x:f>
        <x:v>-3734301.8286373322</x:v>
      </x:c>
      <x:c r="R68" s="1369"/>
      <x:c r="S68" s="1388">
        <x:f>S16+S25+S34+S52</x:f>
        <x:v>108294753.05997738</x:v>
      </x:c>
    </x:row>
    <x:row r="69" spans="3:19">
      <x:c r="C69" s="1380">
        <x:f>C68+1</x:f>
        <x:v>28</x:v>
      </x:c>
      <x:c r="E69" s="1381" t="s">
        <x:v>691</x:v>
      </x:c>
      <x:c r="I69" s="1387">
        <x:v>411.1</x:v>
      </x:c>
      <x:c r="M69" s="1397">
        <x:f>M17+M26+M35+M53</x:f>
        <x:v>0</x:v>
      </x:c>
      <x:c r="O69" s="1397">
        <x:f>O17+O26+O35+O53</x:f>
        <x:v>0</x:v>
      </x:c>
      <x:c r="P69" s="1369"/>
      <x:c r="Q69" s="1397">
        <x:f>Q17+Q26+Q35+Q53</x:f>
        <x:v>0</x:v>
      </x:c>
      <x:c r="R69" s="1369"/>
      <x:c r="S69" s="1397">
        <x:f>S17+S26+S35+S53</x:f>
        <x:v>0</x:v>
      </x:c>
    </x:row>
    <x:row r="70" spans="3:19">
      <x:c r="C70" s="1380">
        <x:f>C69+1</x:f>
        <x:v>29</x:v>
      </x:c>
      <x:c r="E70" s="1381" t="s">
        <x:v>692</x:v>
      </x:c>
      <x:c r="I70" s="1387">
        <x:v>411.1</x:v>
      </x:c>
      <x:c r="M70" s="1397">
        <x:f>M18+M27+M36+M54</x:f>
        <x:v>-376903734.61289752</x:v>
      </x:c>
      <x:c r="O70" s="1397">
        <x:f>O18+O27+O36+O54</x:f>
        <x:v>-343533773</x:v>
      </x:c>
      <x:c r="P70" s="1369"/>
      <x:c r="Q70" s="1397">
        <x:f>Q18+Q27+Q36+Q54</x:f>
        <x:v>5890946</x:v>
      </x:c>
      <x:c r="R70" s="1369"/>
      <x:c r="S70" s="1397">
        <x:f>S18+S27+S36+S54</x:f>
        <x:v>-337642827</x:v>
      </x:c>
    </x:row>
    <x:row r="71" spans="3:19">
      <x:c r="C71" s="1380">
        <x:f>C70+1</x:f>
        <x:v>30</x:v>
      </x:c>
      <x:c r="E71" s="1381" t="s">
        <x:v>693</x:v>
      </x:c>
      <x:c r="I71" s="1387">
        <x:v>411.1</x:v>
      </x:c>
      <x:c r="M71" s="1397">
        <x:f>M19+M28+M37+M55</x:f>
        <x:v>-21690647.575878333</x:v>
      </x:c>
      <x:c r="O71" s="1397">
        <x:f>O19+O28+O37+O55</x:f>
        <x:v>-0.42412166483700275</x:v>
      </x:c>
      <x:c r="P71" s="1369"/>
      <x:c r="Q71" s="1397">
        <x:f>Q19+Q28+Q37+Q55</x:f>
        <x:v>0</x:v>
      </x:c>
      <x:c r="R71" s="1369"/>
      <x:c r="S71" s="1397">
        <x:f>S19+S28+S37+S55</x:f>
        <x:v>-0.42412166483700275</x:v>
      </x:c>
    </x:row>
    <x:row r="72" spans="3:19" ht="5.0999999999999996" customHeight="1">
      <x:c r="O72" s="1391"/>
      <x:c r="P72" s="1369"/>
      <x:c r="Q72" s="1369"/>
      <x:c r="R72" s="1369"/>
      <x:c r="S72" s="1369"/>
    </x:row>
    <x:row r="73" spans="3:19">
      <x:c r="C73" s="1380">
        <x:f>C71+1</x:f>
        <x:v>31</x:v>
      </x:c>
      <x:c r="E73" s="909" t="s">
        <x:v>698</x:v>
      </x:c>
      <x:c r="G73" s="1367" t="s">
        <x:v>968</x:v>
      </x:c>
      <x:c r="M73" s="1399">
        <x:f>SUM(M68:M72)</x:f>
        <x:v>-281577332.35915065</x:v>
      </x:c>
      <x:c r="O73" s="1399">
        <x:f>SUM(O68:O72)</x:f>
        <x:v>-231504718.53550696</x:v>
      </x:c>
      <x:c r="P73" s="1369"/>
      <x:c r="Q73" s="1399">
        <x:f>SUM(Q68:Q72)</x:f>
        <x:v>2156644.1713626678</x:v>
      </x:c>
      <x:c r="R73" s="1369"/>
      <x:c r="S73" s="1399">
        <x:f>SUM(S68:S72)</x:f>
        <x:v>-229348074.3641443</x:v>
      </x:c>
    </x:row>
    <x:row r="74" spans="3:19" ht="5.0999999999999996" customHeight="1">
      <x:c r="P74" s="1369"/>
      <x:c r="Q74" s="1369"/>
      <x:c r="R74" s="1369"/>
      <x:c r="S74" s="1369"/>
    </x:row>
    <x:row r="75" spans="3:19">
      <x:c r="C75" s="1380">
        <x:f>C73+1</x:f>
        <x:v>32</x:v>
      </x:c>
      <x:c r="E75" s="1381" t="s">
        <x:v>668</x:v>
      </x:c>
      <x:c r="G75" s="1367" t="s">
        <x:v>897</x:v>
      </x:c>
      <x:c r="M75" s="1400">
        <x:f>+'Appendix A'!H230</x:f>
        <x:v>1.3986992097349464</x:v>
      </x:c>
      <x:c r="O75" s="1400">
        <x:f>+'Appendix A'!H230</x:f>
        <x:v>1.3986992097349464</x:v>
      </x:c>
      <x:c r="P75" s="1369"/>
      <x:c r="Q75" s="1400">
        <x:f>+'Appendix A'!H230</x:f>
        <x:v>1.3986992097349464</x:v>
      </x:c>
      <x:c r="R75" s="1369"/>
      <x:c r="S75" s="1400">
        <x:f>+'Appendix A'!H230</x:f>
        <x:v>1.3986992097349464</x:v>
      </x:c>
    </x:row>
    <x:row r="76" spans="3:19" ht="5.0999999999999996" customHeight="1">
      <x:c r="P76" s="1369"/>
      <x:c r="Q76" s="1369"/>
      <x:c r="R76" s="1369"/>
      <x:c r="S76" s="1369"/>
    </x:row>
    <x:row r="77" spans="3:19" ht="13.5" thickBot="1">
      <x:c r="C77" s="1380">
        <x:f>C75+1</x:f>
        <x:v>33</x:v>
      </x:c>
      <x:c r="E77" s="909" t="s">
        <x:v>702</x:v>
      </x:c>
      <x:c r="M77" s="1401">
        <x:f>M73*M75</x:f>
        <x:v>-393841992.25001836</x:v>
      </x:c>
      <x:c r="O77" s="1401">
        <x:f>O73*O75</x:f>
        <x:v>-323805466.86552477</x:v>
      </x:c>
      <x:c r="P77" s="1369"/>
      <x:c r="Q77" s="1401">
        <x:f>Q73*Q75</x:f>
        <x:v>3016496.4981644419</x:v>
      </x:c>
      <x:c r="R77" s="1369"/>
      <x:c r="S77" s="1401">
        <x:f>S73*S75</x:f>
        <x:v>-320788970.36736035</x:v>
      </x:c>
    </x:row>
    <x:row r="78" spans="3:19" ht="13.5" thickTop="1">
      <x:c r="P78" s="1369"/>
      <x:c r="Q78" s="1369"/>
      <x:c r="R78" s="1369"/>
      <x:c r="S78" s="1369"/>
    </x:row>
    <x:row r="79" spans="3:19">
      <x:c r="P79" s="1369"/>
      <x:c r="Q79" s="1369"/>
      <x:c r="R79" s="1369"/>
      <x:c r="S79" s="1369"/>
    </x:row>
    <x:row r="80" spans="3:19" ht="15">
      <x:c r="C80" s="1370" t="s">
        <x:v>703</x:v>
      </x:c>
      <x:c r="D80" s="1271"/>
      <x:c r="E80" s="1271"/>
      <x:c r="F80" s="1271"/>
      <x:c r="G80" s="1271"/>
      <x:c r="H80" s="1271"/>
      <x:c r="I80" s="1271"/>
      <x:c r="J80" s="1271"/>
      <x:c r="K80" s="1271"/>
      <x:c r="L80" s="1271"/>
      <x:c r="M80" s="1271"/>
      <x:c r="N80" s="1271"/>
      <x:c r="O80" s="1271"/>
      <x:c r="P80" s="1219"/>
      <x:c r="Q80" s="1219"/>
      <x:c r="R80" s="1219"/>
      <x:c r="S80" s="1221"/>
    </x:row>
    <x:row r="81" spans="3:19">
      <x:c r="P81" s="1369"/>
      <x:c r="Q81" s="1369"/>
      <x:c r="R81" s="1369"/>
      <x:c r="S81" s="1369"/>
    </x:row>
    <x:row r="82" spans="3:19">
      <x:c r="E82" s="907" t="s">
        <x:v>315</x:v>
      </x:c>
      <x:c r="F82" s="907"/>
      <x:c r="G82" s="907" t="s">
        <x:v>316</x:v>
      </x:c>
      <x:c r="H82" s="907"/>
      <x:c r="I82" s="907" t="s">
        <x:v>317</x:v>
      </x:c>
      <x:c r="J82" s="907"/>
      <x:c r="K82" s="907" t="s">
        <x:v>680</x:v>
      </x:c>
      <x:c r="L82" s="907"/>
      <x:c r="M82" s="907" t="s">
        <x:v>681</x:v>
      </x:c>
      <x:c r="N82" s="907"/>
      <x:c r="O82" s="907" t="s">
        <x:v>682</x:v>
      </x:c>
      <x:c r="P82" s="907"/>
      <x:c r="Q82" s="907" t="s">
        <x:v>683</x:v>
      </x:c>
      <x:c r="R82" s="907"/>
      <x:c r="S82" s="907" t="s">
        <x:v>966</x:v>
      </x:c>
    </x:row>
    <x:row r="83" spans="3:19" ht="12.75" customHeight="1">
      <x:c r="C83" s="1530" t="s">
        <x:v>837</x:v>
      </x:c>
      <x:c r="E83" s="1522" t="s">
        <x:v>704</x:v>
      </x:c>
      <x:c r="G83" s="1534" t="s">
        <x:v>475</x:v>
      </x:c>
      <x:c r="H83" s="1534"/>
      <x:c r="I83" s="1534"/>
      <x:c r="J83" s="1534"/>
      <x:c r="K83" s="1534"/>
      <x:c r="L83" s="1402"/>
      <x:c r="M83" s="1373"/>
      <x:c r="O83" s="1483" t="str">
        <x:f>+O11</x:f>
        <x:v>December 31, 2023</x:v>
      </x:c>
      <x:c r="P83" s="1369"/>
      <x:c r="Q83" s="1532" t="str">
        <x:f>Q65</x:f>
        <x:v>Current Year Amortization</x:v>
      </x:c>
      <x:c r="R83" s="1369"/>
      <x:c r="S83" s="1483" t="str">
        <x:f>+S11</x:f>
        <x:v>December 31, 2024</x:v>
      </x:c>
    </x:row>
    <x:row r="84" spans="3:19" ht="25.5">
      <x:c r="C84" s="1531"/>
      <x:c r="E84" s="1523"/>
      <x:c r="G84" s="1535"/>
      <x:c r="H84" s="1535"/>
      <x:c r="I84" s="1535"/>
      <x:c r="J84" s="1535"/>
      <x:c r="K84" s="1535"/>
      <x:c r="L84" s="1402"/>
      <x:c r="M84" s="1376" t="s">
        <x:v>955</x:v>
      </x:c>
      <x:c r="N84" s="1375"/>
      <x:c r="O84" s="1377" t="s">
        <x:v>686</x:v>
      </x:c>
      <x:c r="P84" s="1369"/>
      <x:c r="Q84" s="1533"/>
      <x:c r="R84" s="1369"/>
      <x:c r="S84" s="1378" t="s">
        <x:v>686</x:v>
      </x:c>
    </x:row>
    <x:row r="85" spans="3:19" ht="5.0999999999999996" customHeight="1">
      <x:c r="P85" s="1369"/>
      <x:c r="Q85" s="1369"/>
      <x:c r="R85" s="1369"/>
      <x:c r="S85" s="1369"/>
    </x:row>
    <x:row r="86" spans="3:19">
      <x:c r="C86" s="1380">
        <x:f>C77+1</x:f>
        <x:v>34</x:v>
      </x:c>
      <x:c r="E86" s="1381" t="s">
        <x:v>705</x:v>
      </x:c>
      <x:c r="M86" s="1388">
        <x:v>0</x:v>
      </x:c>
      <x:c r="O86" s="1388">
        <x:v>0</x:v>
      </x:c>
      <x:c r="P86" s="1403"/>
      <x:c r="Q86" s="1388">
        <x:v>0</x:v>
      </x:c>
      <x:c r="R86" s="1369"/>
      <x:c r="S86" s="1388">
        <x:v>0</x:v>
      </x:c>
    </x:row>
    <x:row r="87" spans="3:19">
      <x:c r="C87" s="1380">
        <x:f>C86+1</x:f>
        <x:v>35</x:v>
      </x:c>
      <x:c r="E87" s="1381" t="s">
        <x:v>706</x:v>
      </x:c>
      <x:c r="M87" s="1397">
        <x:f>M77</x:f>
        <x:v>-393841992.25001836</x:v>
      </x:c>
      <x:c r="O87" s="1404">
        <x:f>O77</x:f>
        <x:v>-323805466.86552477</x:v>
      </x:c>
      <x:c r="P87" s="1403"/>
      <x:c r="Q87" s="1404">
        <x:f>Q77</x:f>
        <x:v>3016496.4981644419</x:v>
      </x:c>
      <x:c r="R87" s="1369"/>
      <x:c r="S87" s="1366">
        <x:f>S77</x:f>
        <x:v>-320788970.36736035</x:v>
      </x:c>
    </x:row>
    <x:row r="88" spans="3:19" ht="5.0999999999999996" customHeight="1">
      <x:c r="M88" s="1391"/>
      <x:c r="O88" s="1391"/>
      <x:c r="P88" s="1369"/>
      <x:c r="Q88" s="1392"/>
      <x:c r="R88" s="1369"/>
      <x:c r="S88" s="1392"/>
    </x:row>
    <x:row r="89" spans="3:19">
      <x:c r="C89" s="1380">
        <x:f>C87+1</x:f>
        <x:v>36</x:v>
      </x:c>
      <x:c r="E89" s="909" t="s">
        <x:v>707</x:v>
      </x:c>
      <x:c r="M89" s="1393">
        <x:f>SUM(M86:M88)</x:f>
        <x:v>-393841992.25001836</x:v>
      </x:c>
      <x:c r="O89" s="1393">
        <x:f>SUM(O86:O87)</x:f>
        <x:v>-323805466.86552477</x:v>
      </x:c>
      <x:c r="P89" s="1369"/>
      <x:c r="Q89" s="1393">
        <x:f>SUM(Q86:Q88)</x:f>
        <x:v>3016496.4981644419</x:v>
      </x:c>
      <x:c r="R89" s="1369"/>
      <x:c r="S89" s="1393">
        <x:f>SUM(S86:S88)</x:f>
        <x:v>-320788970.36736035</x:v>
      </x:c>
    </x:row>
    <x:row r="90" spans="3:19">
      <x:c r="P90" s="1369"/>
      <x:c r="Q90" s="1369"/>
      <x:c r="R90" s="1369"/>
      <x:c r="S90" s="1369"/>
    </x:row>
    <x:row r="91" spans="3:19">
      <x:c r="P91" s="1369"/>
      <x:c r="Q91" s="1369"/>
      <x:c r="R91" s="1369"/>
      <x:c r="S91" s="1369"/>
    </x:row>
    <x:row r="92" spans="3:19">
      <x:c r="P92" s="1369"/>
      <x:c r="Q92" s="1369"/>
      <x:c r="R92" s="1369"/>
      <x:c r="S92" s="1369"/>
    </x:row>
    <x:row r="93" spans="3:19" ht="15">
      <x:c r="C93" s="1521" t="s">
        <x:v>708</x:v>
      </x:c>
      <x:c r="D93" s="1521"/>
      <x:c r="E93" s="1521"/>
      <x:c r="F93" s="1521"/>
      <x:c r="G93" s="1521"/>
      <x:c r="H93" s="1521"/>
      <x:c r="I93" s="1521"/>
      <x:c r="J93" s="1521"/>
      <x:c r="K93" s="1521"/>
      <x:c r="L93" s="1521"/>
      <x:c r="M93" s="1521"/>
      <x:c r="N93" s="1521"/>
      <x:c r="O93" s="1521"/>
      <x:c r="P93" s="1521"/>
      <x:c r="Q93" s="1521"/>
      <x:c r="R93" s="1521"/>
      <x:c r="S93" s="1521"/>
    </x:row>
    <x:row r="94" spans="3:19">
      <x:c r="P94" s="1369"/>
      <x:c r="Q94" s="1369"/>
      <x:c r="R94" s="1369"/>
      <x:c r="S94" s="1369"/>
    </x:row>
    <x:row r="95" spans="3:19" ht="15">
      <x:c r="C95" s="1370" t="s">
        <x:v>720</x:v>
      </x:c>
      <x:c r="D95" s="1271"/>
      <x:c r="E95" s="1271"/>
      <x:c r="F95" s="1271"/>
      <x:c r="G95" s="1271"/>
      <x:c r="H95" s="1271"/>
      <x:c r="I95" s="1271"/>
      <x:c r="J95" s="1271"/>
      <x:c r="K95" s="1271"/>
      <x:c r="L95" s="1271"/>
      <x:c r="M95" s="1271"/>
      <x:c r="N95" s="1271"/>
      <x:c r="O95" s="1271"/>
      <x:c r="P95" s="1219"/>
      <x:c r="Q95" s="1219"/>
      <x:c r="R95" s="1219"/>
      <x:c r="S95" s="1221"/>
    </x:row>
    <x:row r="96" spans="3:19">
      <x:c r="P96" s="1369"/>
      <x:c r="Q96" s="1369"/>
      <x:c r="R96" s="1369"/>
      <x:c r="S96" s="1369"/>
    </x:row>
    <x:row r="97" spans="1:19">
      <x:c r="E97" s="907" t="s">
        <x:v>315</x:v>
      </x:c>
      <x:c r="F97" s="907"/>
      <x:c r="G97" s="907" t="s">
        <x:v>316</x:v>
      </x:c>
      <x:c r="H97" s="907"/>
      <x:c r="I97" s="907" t="s">
        <x:v>317</x:v>
      </x:c>
      <x:c r="J97" s="907"/>
      <x:c r="K97" s="907" t="s">
        <x:v>680</x:v>
      </x:c>
      <x:c r="L97" s="907"/>
      <x:c r="M97" s="907" t="s">
        <x:v>681</x:v>
      </x:c>
      <x:c r="N97" s="907"/>
      <x:c r="O97" s="907" t="s">
        <x:v>682</x:v>
      </x:c>
      <x:c r="P97" s="907"/>
      <x:c r="Q97" s="907" t="s">
        <x:v>683</x:v>
      </x:c>
      <x:c r="R97" s="907"/>
      <x:c r="S97" s="907" t="s">
        <x:v>966</x:v>
      </x:c>
    </x:row>
    <x:row r="98" spans="1:19" ht="15" customHeight="1">
      <x:c r="C98" s="1530" t="s">
        <x:v>837</x:v>
      </x:c>
      <x:c r="E98" s="1524" t="s">
        <x:v>685</x:v>
      </x:c>
      <x:c r="G98" s="1528" t="s">
        <x:v>475</x:v>
      </x:c>
      <x:c r="I98" s="1528" t="s">
        <x:v>967</x:v>
      </x:c>
      <x:c r="K98" s="1528" t="s">
        <x:v>684</x:v>
      </x:c>
      <x:c r="L98" s="1372"/>
      <x:c r="M98" s="1373"/>
      <x:c r="O98" s="1405" t="str">
        <x:f>+O11</x:f>
        <x:v>December 31, 2023</x:v>
      </x:c>
      <x:c r="P98" s="1369"/>
      <x:c r="Q98" s="1532" t="str">
        <x:f>Q47</x:f>
        <x:v>Current Year Amortization</x:v>
      </x:c>
      <x:c r="R98" s="1369"/>
      <x:c r="S98" s="1405" t="str">
        <x:f>+S11</x:f>
        <x:v>December 31, 2024</x:v>
      </x:c>
    </x:row>
    <x:row r="99" spans="1:19" ht="25.5">
      <x:c r="C99" s="1531"/>
      <x:c r="E99" s="1525"/>
      <x:c r="F99" s="1375"/>
      <x:c r="G99" s="1529"/>
      <x:c r="H99" s="1375"/>
      <x:c r="I99" s="1529"/>
      <x:c r="J99" s="1375"/>
      <x:c r="K99" s="1529"/>
      <x:c r="L99" s="1372"/>
      <x:c r="M99" s="1376" t="s">
        <x:v>955</x:v>
      </x:c>
      <x:c r="N99" s="1375"/>
      <x:c r="O99" s="1377" t="s">
        <x:v>686</x:v>
      </x:c>
      <x:c r="P99" s="1369"/>
      <x:c r="Q99" s="1533"/>
      <x:c r="R99" s="1369"/>
      <x:c r="S99" s="1378" t="s">
        <x:v>686</x:v>
      </x:c>
    </x:row>
    <x:row r="100" spans="1:19" ht="5.0999999999999996" customHeight="1">
      <x:c r="P100" s="1369"/>
      <x:c r="Q100" s="1369"/>
      <x:c r="R100" s="1369"/>
      <x:c r="S100" s="1369"/>
    </x:row>
    <x:row r="101" spans="1:19">
      <x:c r="A101" s="1379"/>
      <x:c r="B101" s="1379"/>
      <x:c r="C101" s="1380">
        <x:f>C89+1</x:f>
        <x:v>37</x:v>
      </x:c>
      <x:c r="D101" s="1379"/>
      <x:c r="E101" s="1382" t="s">
        <x:v>687</x:v>
      </x:c>
      <x:c r="F101" s="1379"/>
      <x:c r="G101" s="1383"/>
      <x:c r="H101" s="1379"/>
      <x:c r="I101" s="1383"/>
      <x:c r="J101" s="1379"/>
      <x:c r="K101" s="1383"/>
      <x:c r="L101" s="1383"/>
      <x:c r="M101" s="1384"/>
      <x:c r="N101" s="1379"/>
      <x:c r="P101" s="1369"/>
      <x:c r="Q101" s="1369"/>
      <x:c r="R101" s="1369"/>
      <x:c r="S101" s="1369"/>
    </x:row>
    <x:row r="102" spans="1:19" ht="5.0999999999999996" customHeight="1">
      <x:c r="P102" s="1369"/>
      <x:c r="Q102" s="1369"/>
      <x:c r="R102" s="1369"/>
      <x:c r="S102" s="1369"/>
    </x:row>
    <x:row r="103" spans="1:19">
      <x:c r="C103" s="1380">
        <x:f>C101+1</x:f>
        <x:v>38</x:v>
      </x:c>
      <x:c r="E103" s="1381" t="s">
        <x:v>688</x:v>
      </x:c>
      <x:c r="G103" s="908" t="s">
        <x:v>709</x:v>
      </x:c>
      <x:c r="I103" s="1387">
        <x:v>410.1</x:v>
      </x:c>
      <x:c r="K103" s="1383" t="s">
        <x:v>690</x:v>
      </x:c>
      <x:c r="L103" s="1383"/>
      <x:c r="M103" s="1388">
        <x:v>-570784</x:v>
      </x:c>
      <x:c r="O103" s="1388">
        <x:v>0</x:v>
      </x:c>
      <x:c r="P103" s="1369"/>
      <x:c r="Q103" s="1388">
        <x:f>-O103</x:f>
        <x:v>0</x:v>
      </x:c>
      <x:c r="R103" s="1369"/>
      <x:c r="S103" s="1388">
        <x:f>O103+Q103</x:f>
        <x:v>0</x:v>
      </x:c>
    </x:row>
    <x:row r="104" spans="1:19">
      <x:c r="C104" s="1380">
        <x:f>C103+1</x:f>
        <x:v>39</x:v>
      </x:c>
      <x:c r="E104" s="1381" t="s">
        <x:v>691</x:v>
      </x:c>
      <x:c r="G104" s="908" t="s">
        <x:v>709</x:v>
      </x:c>
      <x:c r="I104" s="1387">
        <x:v>411.1</x:v>
      </x:c>
      <x:c r="K104" s="1383" t="s">
        <x:v>690</x:v>
      </x:c>
      <x:c r="L104" s="1383"/>
      <x:c r="M104" s="1390">
        <x:v>0</x:v>
      </x:c>
      <x:c r="O104" s="1397">
        <x:v>0</x:v>
      </x:c>
      <x:c r="P104" s="1369"/>
      <x:c r="Q104" s="1397">
        <x:v>0</x:v>
      </x:c>
      <x:c r="R104" s="1369"/>
      <x:c r="S104" s="1366">
        <x:f>O104+Q104</x:f>
        <x:v>0</x:v>
      </x:c>
    </x:row>
    <x:row r="105" spans="1:19">
      <x:c r="C105" s="1380">
        <x:f t="shared" ref="C105:C106" si="0">C104+1</x:f>
        <x:v>40</x:v>
      </x:c>
      <x:c r="E105" s="1381" t="s">
        <x:v>692</x:v>
      </x:c>
      <x:c r="G105" s="908" t="s">
        <x:v>709</x:v>
      </x:c>
      <x:c r="I105" s="1387">
        <x:v>411.1</x:v>
      </x:c>
      <x:c r="K105" s="1383" t="s">
        <x:v>690</x:v>
      </x:c>
      <x:c r="L105" s="1383"/>
      <x:c r="M105" s="1390">
        <x:v>0</x:v>
      </x:c>
      <x:c r="O105" s="1397">
        <x:v>0</x:v>
      </x:c>
      <x:c r="P105" s="1369"/>
      <x:c r="Q105" s="1397">
        <x:v>0</x:v>
      </x:c>
      <x:c r="R105" s="1369"/>
      <x:c r="S105" s="1366">
        <x:f>O105+Q105</x:f>
        <x:v>0</x:v>
      </x:c>
    </x:row>
    <x:row r="106" spans="1:19">
      <x:c r="C106" s="1380">
        <x:f t="shared" si="0"/>
        <x:v>41</x:v>
      </x:c>
      <x:c r="E106" s="1381" t="s">
        <x:v>693</x:v>
      </x:c>
      <x:c r="G106" s="908" t="s">
        <x:v>709</x:v>
      </x:c>
      <x:c r="I106" s="1387">
        <x:v>411.1</x:v>
      </x:c>
      <x:c r="K106" s="1383" t="s">
        <x:v>690</x:v>
      </x:c>
      <x:c r="L106" s="1383"/>
      <x:c r="M106" s="1390">
        <x:v>2548971</x:v>
      </x:c>
      <x:c r="O106" s="1397">
        <x:v>0</x:v>
      </x:c>
      <x:c r="P106" s="1369"/>
      <x:c r="Q106" s="1397">
        <x:f>-O106</x:f>
        <x:v>0</x:v>
      </x:c>
      <x:c r="R106" s="1369"/>
      <x:c r="S106" s="1366">
        <x:f>O106+Q106</x:f>
        <x:v>0</x:v>
      </x:c>
    </x:row>
    <x:row r="107" spans="1:19" ht="5.0999999999999996" customHeight="1">
      <x:c r="M107" s="1391"/>
      <x:c r="O107" s="1391"/>
      <x:c r="P107" s="1369"/>
      <x:c r="Q107" s="1392"/>
      <x:c r="R107" s="1369"/>
      <x:c r="S107" s="1392"/>
    </x:row>
    <x:row r="108" spans="1:19">
      <x:c r="C108" s="1380">
        <x:f>C106+1</x:f>
        <x:v>42</x:v>
      </x:c>
      <x:c r="E108" s="909" t="s">
        <x:v>694</x:v>
      </x:c>
      <x:c r="M108" s="1393">
        <x:f>SUM(M102:M107)</x:f>
        <x:v>1978187</x:v>
      </x:c>
      <x:c r="O108" s="1393">
        <x:f>SUM(O102:O107)</x:f>
        <x:v>0</x:v>
      </x:c>
      <x:c r="P108" s="1369"/>
      <x:c r="Q108" s="1393">
        <x:f>SUM(Q102:Q107)</x:f>
        <x:v>0</x:v>
      </x:c>
      <x:c r="R108" s="1369"/>
      <x:c r="S108" s="1393">
        <x:f>SUM(S102:S107)</x:f>
        <x:v>0</x:v>
      </x:c>
    </x:row>
    <x:row r="109" spans="1:19">
      <x:c r="P109" s="1369"/>
      <x:c r="Q109" s="1369"/>
      <x:c r="R109" s="1369"/>
      <x:c r="S109" s="1369"/>
    </x:row>
    <x:row r="110" spans="1:19">
      <x:c r="A110" s="1379"/>
      <x:c r="B110" s="1379"/>
      <x:c r="C110" s="1380">
        <x:f>C108+1</x:f>
        <x:v>43</x:v>
      </x:c>
      <x:c r="D110" s="1379"/>
      <x:c r="E110" s="1382" t="s">
        <x:v>695</x:v>
      </x:c>
      <x:c r="F110" s="1379"/>
      <x:c r="G110" s="1383"/>
      <x:c r="H110" s="1379"/>
      <x:c r="I110" s="1383"/>
      <x:c r="J110" s="1379"/>
      <x:c r="K110" s="1383"/>
      <x:c r="L110" s="1383"/>
      <x:c r="M110" s="1384"/>
      <x:c r="N110" s="1379"/>
      <x:c r="P110" s="1369"/>
      <x:c r="Q110" s="1369"/>
      <x:c r="R110" s="1369"/>
      <x:c r="S110" s="1369"/>
    </x:row>
    <x:row r="111" spans="1:19" ht="5.0999999999999996" customHeight="1">
      <x:c r="P111" s="1369"/>
      <x:c r="Q111" s="1369"/>
      <x:c r="R111" s="1369"/>
      <x:c r="S111" s="1369"/>
    </x:row>
    <x:row r="112" spans="1:19">
      <x:c r="C112" s="1380">
        <x:f>C110+1</x:f>
        <x:v>44</x:v>
      </x:c>
      <x:c r="E112" s="1381" t="s">
        <x:v>688</x:v>
      </x:c>
      <x:c r="G112" s="908" t="s">
        <x:v>709</x:v>
      </x:c>
      <x:c r="I112" s="1387">
        <x:v>410.1</x:v>
      </x:c>
      <x:c r="K112" s="1383" t="s">
        <x:v>722</x:v>
      </x:c>
      <x:c r="L112" s="1383"/>
      <x:c r="M112" s="1388">
        <x:v>0</x:v>
      </x:c>
      <x:c r="O112" s="1388">
        <x:v>0</x:v>
      </x:c>
      <x:c r="P112" s="1369"/>
      <x:c r="Q112" s="1388">
        <x:v>0</x:v>
      </x:c>
      <x:c r="R112" s="1369"/>
      <x:c r="S112" s="1388">
        <x:f>O112+Q112</x:f>
        <x:v>0</x:v>
      </x:c>
    </x:row>
    <x:row r="113" spans="1:19">
      <x:c r="C113" s="1380">
        <x:f>C112+1</x:f>
        <x:v>45</x:v>
      </x:c>
      <x:c r="E113" s="1381" t="s">
        <x:v>691</x:v>
      </x:c>
      <x:c r="G113" s="908" t="s">
        <x:v>709</x:v>
      </x:c>
      <x:c r="I113" s="1387">
        <x:v>411.1</x:v>
      </x:c>
      <x:c r="K113" s="1383" t="s">
        <x:v>722</x:v>
      </x:c>
      <x:c r="L113" s="1383"/>
      <x:c r="M113" s="1390">
        <x:v>0</x:v>
      </x:c>
      <x:c r="O113" s="1397">
        <x:v>0</x:v>
      </x:c>
      <x:c r="P113" s="1369"/>
      <x:c r="Q113" s="1397">
        <x:v>0</x:v>
      </x:c>
      <x:c r="R113" s="1369"/>
      <x:c r="S113" s="1366">
        <x:f>O113+Q113</x:f>
        <x:v>0</x:v>
      </x:c>
    </x:row>
    <x:row r="114" spans="1:19">
      <x:c r="C114" s="1380">
        <x:f>C113+1</x:f>
        <x:v>46</x:v>
      </x:c>
      <x:c r="E114" s="1381" t="s">
        <x:v>692</x:v>
      </x:c>
      <x:c r="G114" s="908" t="s">
        <x:v>709</x:v>
      </x:c>
      <x:c r="I114" s="1387">
        <x:v>411.1</x:v>
      </x:c>
      <x:c r="K114" s="1383" t="s">
        <x:v>722</x:v>
      </x:c>
      <x:c r="L114" s="1383"/>
      <x:c r="M114" s="1390">
        <x:v>40287983</x:v>
      </x:c>
      <x:c r="O114" s="1397">
        <x:v>35293770</x:v>
      </x:c>
      <x:c r="P114" s="1369"/>
      <x:c r="Q114" s="1397">
        <x:v>-955109</x:v>
      </x:c>
      <x:c r="R114" s="1369"/>
      <x:c r="S114" s="1366">
        <x:f>O114+Q114</x:f>
        <x:v>34338661</x:v>
      </x:c>
    </x:row>
    <x:row r="115" spans="1:19">
      <x:c r="C115" s="1380">
        <x:f>C114+1</x:f>
        <x:v>47</x:v>
      </x:c>
      <x:c r="E115" s="1381" t="s">
        <x:v>693</x:v>
      </x:c>
      <x:c r="G115" s="908" t="s">
        <x:v>709</x:v>
      </x:c>
      <x:c r="I115" s="1387">
        <x:v>411.1</x:v>
      </x:c>
      <x:c r="K115" s="1383" t="s">
        <x:v>722</x:v>
      </x:c>
      <x:c r="L115" s="1383"/>
      <x:c r="M115" s="1390">
        <x:v>0</x:v>
      </x:c>
      <x:c r="O115" s="1397">
        <x:v>0</x:v>
      </x:c>
      <x:c r="P115" s="1369"/>
      <x:c r="Q115" s="1397">
        <x:v>0</x:v>
      </x:c>
      <x:c r="R115" s="1369"/>
      <x:c r="S115" s="1366">
        <x:f>O115+Q115</x:f>
        <x:v>0</x:v>
      </x:c>
    </x:row>
    <x:row r="116" spans="1:19" ht="5.0999999999999996" customHeight="1">
      <x:c r="M116" s="1391"/>
      <x:c r="O116" s="1391"/>
      <x:c r="P116" s="1369"/>
      <x:c r="Q116" s="1392"/>
      <x:c r="R116" s="1369"/>
      <x:c r="S116" s="1392"/>
    </x:row>
    <x:row r="117" spans="1:19">
      <x:c r="C117" s="1380">
        <x:f>C115+1</x:f>
        <x:v>48</x:v>
      </x:c>
      <x:c r="E117" s="909" t="s">
        <x:v>694</x:v>
      </x:c>
      <x:c r="M117" s="1393">
        <x:f>SUM(M111:M116)</x:f>
        <x:v>40287983</x:v>
      </x:c>
      <x:c r="O117" s="1393">
        <x:f>SUM(O111:O116)</x:f>
        <x:v>35293770</x:v>
      </x:c>
      <x:c r="P117" s="1369"/>
      <x:c r="Q117" s="1393">
        <x:f>SUM(Q111:Q116)</x:f>
        <x:v>-955109</x:v>
      </x:c>
      <x:c r="R117" s="1369"/>
      <x:c r="S117" s="1393">
        <x:f>SUM(S111:S116)</x:f>
        <x:v>34338661</x:v>
      </x:c>
    </x:row>
    <x:row r="118" spans="1:19">
      <x:c r="P118" s="1369"/>
      <x:c r="Q118" s="1386"/>
      <x:c r="R118" s="1369"/>
      <x:c r="S118" s="1369"/>
    </x:row>
    <x:row r="119" spans="1:19">
      <x:c r="A119" s="1379"/>
      <x:c r="B119" s="1379"/>
      <x:c r="C119" s="1380">
        <x:f>C117+1</x:f>
        <x:v>49</x:v>
      </x:c>
      <x:c r="D119" s="1379"/>
      <x:c r="E119" s="1382" t="s">
        <x:v>696</x:v>
      </x:c>
      <x:c r="F119" s="1379"/>
      <x:c r="G119" s="1383"/>
      <x:c r="H119" s="1379"/>
      <x:c r="I119" s="1383"/>
      <x:c r="J119" s="1379"/>
      <x:c r="K119" s="1383"/>
      <x:c r="L119" s="1383"/>
      <x:c r="M119" s="1384"/>
      <x:c r="N119" s="1379"/>
      <x:c r="P119" s="1369"/>
      <x:c r="Q119" s="1369"/>
      <x:c r="R119" s="1369"/>
      <x:c r="S119" s="1369"/>
    </x:row>
    <x:row r="120" spans="1:19" ht="5.0999999999999996" customHeight="1">
      <x:c r="P120" s="1369"/>
      <x:c r="Q120" s="1369"/>
      <x:c r="R120" s="1369"/>
      <x:c r="S120" s="1369"/>
    </x:row>
    <x:row r="121" spans="1:19">
      <x:c r="C121" s="1380">
        <x:f>C119+1</x:f>
        <x:v>50</x:v>
      </x:c>
      <x:c r="E121" s="1381" t="s">
        <x:v>688</x:v>
      </x:c>
      <x:c r="G121" s="908" t="s">
        <x:v>709</x:v>
      </x:c>
      <x:c r="I121" s="1387">
        <x:v>410.1</x:v>
      </x:c>
      <x:c r="K121" s="1383" t="s">
        <x:v>710</x:v>
      </x:c>
      <x:c r="L121" s="1383"/>
      <x:c r="M121" s="1388">
        <x:v>0</x:v>
      </x:c>
      <x:c r="O121" s="1388">
        <x:v>0</x:v>
      </x:c>
      <x:c r="P121" s="1369"/>
      <x:c r="Q121" s="1388">
        <x:v>0</x:v>
      </x:c>
      <x:c r="R121" s="1369"/>
      <x:c r="S121" s="1388">
        <x:f>O121+Q121</x:f>
        <x:v>0</x:v>
      </x:c>
    </x:row>
    <x:row r="122" spans="1:19">
      <x:c r="C122" s="1380">
        <x:f>C121+1</x:f>
        <x:v>51</x:v>
      </x:c>
      <x:c r="E122" s="1381" t="s">
        <x:v>691</x:v>
      </x:c>
      <x:c r="G122" s="908" t="s">
        <x:v>709</x:v>
      </x:c>
      <x:c r="I122" s="1387">
        <x:v>411.1</x:v>
      </x:c>
      <x:c r="K122" s="1383" t="s">
        <x:v>710</x:v>
      </x:c>
      <x:c r="L122" s="1383"/>
      <x:c r="M122" s="1390">
        <x:v>0</x:v>
      </x:c>
      <x:c r="O122" s="1397">
        <x:v>0</x:v>
      </x:c>
      <x:c r="P122" s="1369"/>
      <x:c r="Q122" s="1397">
        <x:v>0</x:v>
      </x:c>
      <x:c r="R122" s="1369"/>
      <x:c r="S122" s="1366">
        <x:f>O122+Q122</x:f>
        <x:v>0</x:v>
      </x:c>
    </x:row>
    <x:row r="123" spans="1:19">
      <x:c r="C123" s="1380">
        <x:f>C122+1</x:f>
        <x:v>52</x:v>
      </x:c>
      <x:c r="E123" s="1381" t="s">
        <x:v>692</x:v>
      </x:c>
      <x:c r="G123" s="908" t="s">
        <x:v>709</x:v>
      </x:c>
      <x:c r="I123" s="1387">
        <x:v>411.1</x:v>
      </x:c>
      <x:c r="K123" s="1383" t="s">
        <x:v>710</x:v>
      </x:c>
      <x:c r="L123" s="1383"/>
      <x:c r="M123" s="1390">
        <x:v>0</x:v>
      </x:c>
      <x:c r="O123" s="1397">
        <x:v>0</x:v>
      </x:c>
      <x:c r="P123" s="1369"/>
      <x:c r="Q123" s="1397">
        <x:v>0</x:v>
      </x:c>
      <x:c r="R123" s="1369"/>
      <x:c r="S123" s="1366">
        <x:f>O123+Q123</x:f>
        <x:v>0</x:v>
      </x:c>
    </x:row>
    <x:row r="124" spans="1:19">
      <x:c r="C124" s="1380">
        <x:f>C123+1</x:f>
        <x:v>53</x:v>
      </x:c>
      <x:c r="E124" s="1381" t="s">
        <x:v>693</x:v>
      </x:c>
      <x:c r="G124" s="908" t="s">
        <x:v>709</x:v>
      </x:c>
      <x:c r="I124" s="1387">
        <x:v>411.1</x:v>
      </x:c>
      <x:c r="K124" s="1383" t="s">
        <x:v>710</x:v>
      </x:c>
      <x:c r="L124" s="1383"/>
      <x:c r="M124" s="1390">
        <x:v>0</x:v>
      </x:c>
      <x:c r="O124" s="1397">
        <x:v>0</x:v>
      </x:c>
      <x:c r="P124" s="1369"/>
      <x:c r="Q124" s="1397">
        <x:v>0</x:v>
      </x:c>
      <x:c r="R124" s="1369"/>
      <x:c r="S124" s="1366">
        <x:f>O124+Q124</x:f>
        <x:v>0</x:v>
      </x:c>
    </x:row>
    <x:row r="125" spans="1:19" ht="5.0999999999999996" customHeight="1">
      <x:c r="M125" s="1391"/>
      <x:c r="O125" s="1391"/>
      <x:c r="P125" s="1369"/>
      <x:c r="Q125" s="1392"/>
      <x:c r="R125" s="1369"/>
      <x:c r="S125" s="1392"/>
    </x:row>
    <x:row r="126" spans="1:19">
      <x:c r="C126" s="1380">
        <x:f>C124+1</x:f>
        <x:v>54</x:v>
      </x:c>
      <x:c r="E126" s="909" t="s">
        <x:v>694</x:v>
      </x:c>
      <x:c r="M126" s="1393">
        <x:f>SUM(M120:M125)</x:f>
        <x:v>0</x:v>
      </x:c>
      <x:c r="O126" s="1393">
        <x:f>SUM(O120:O125)</x:f>
        <x:v>0</x:v>
      </x:c>
      <x:c r="P126" s="1369"/>
      <x:c r="Q126" s="1393">
        <x:f>SUM(Q120:Q125)</x:f>
        <x:v>0</x:v>
      </x:c>
      <x:c r="R126" s="1369"/>
      <x:c r="S126" s="1393">
        <x:f>SUM(S120:S125)</x:f>
        <x:v>0</x:v>
      </x:c>
    </x:row>
    <x:row r="127" spans="1:19">
      <x:c r="P127" s="1369"/>
      <x:c r="Q127" s="1369"/>
      <x:c r="R127" s="1369"/>
      <x:c r="S127" s="1369"/>
    </x:row>
    <x:row r="128" spans="1:19" ht="13.5" thickBot="1">
      <x:c r="C128" s="1380">
        <x:f>C126+1</x:f>
        <x:v>55</x:v>
      </x:c>
      <x:c r="E128" s="909" t="s">
        <x:v>698</x:v>
      </x:c>
      <x:c r="M128" s="1394">
        <x:f>M108+M117+M126</x:f>
        <x:v>42266170</x:v>
      </x:c>
      <x:c r="O128" s="1394">
        <x:f>O108+O117+O126</x:f>
        <x:v>35293770</x:v>
      </x:c>
      <x:c r="P128" s="1369"/>
      <x:c r="Q128" s="1394">
        <x:f>Q108+Q117+Q126</x:f>
        <x:v>-955109</x:v>
      </x:c>
      <x:c r="R128" s="1369"/>
      <x:c r="S128" s="1394">
        <x:f>S108+S117+S126</x:f>
        <x:v>34338661</x:v>
      </x:c>
    </x:row>
    <x:row r="129" spans="1:19">
      <x:c r="P129" s="1369"/>
      <x:c r="Q129" s="1369"/>
      <x:c r="R129" s="1369"/>
      <x:c r="S129" s="1369"/>
    </x:row>
    <x:row r="130" spans="1:19">
      <x:c r="P130" s="1369"/>
      <x:c r="Q130" s="1369"/>
      <x:c r="R130" s="1369"/>
      <x:c r="S130" s="1369"/>
    </x:row>
    <x:row r="131" spans="1:19" ht="15">
      <x:c r="C131" s="1370" t="s">
        <x:v>721</x:v>
      </x:c>
      <x:c r="D131" s="1271"/>
      <x:c r="E131" s="1271"/>
      <x:c r="F131" s="1271"/>
      <x:c r="G131" s="1271"/>
      <x:c r="H131" s="1271"/>
      <x:c r="I131" s="1271"/>
      <x:c r="J131" s="1271"/>
      <x:c r="K131" s="1271"/>
      <x:c r="L131" s="1271"/>
      <x:c r="M131" s="1271"/>
      <x:c r="N131" s="1271"/>
      <x:c r="O131" s="1271"/>
      <x:c r="P131" s="1219"/>
      <x:c r="Q131" s="1219"/>
      <x:c r="R131" s="1219"/>
      <x:c r="S131" s="1221"/>
    </x:row>
    <x:row r="132" spans="1:19">
      <x:c r="P132" s="1369"/>
      <x:c r="Q132" s="1369"/>
      <x:c r="R132" s="1369"/>
      <x:c r="S132" s="1369"/>
    </x:row>
    <x:row r="133" spans="1:19">
      <x:c r="E133" s="907" t="s">
        <x:v>315</x:v>
      </x:c>
      <x:c r="F133" s="907"/>
      <x:c r="G133" s="907" t="s">
        <x:v>316</x:v>
      </x:c>
      <x:c r="H133" s="907"/>
      <x:c r="I133" s="907" t="s">
        <x:v>317</x:v>
      </x:c>
      <x:c r="J133" s="907"/>
      <x:c r="K133" s="907" t="s">
        <x:v>680</x:v>
      </x:c>
      <x:c r="L133" s="907"/>
      <x:c r="M133" s="907" t="s">
        <x:v>681</x:v>
      </x:c>
      <x:c r="N133" s="907"/>
      <x:c r="O133" s="907" t="s">
        <x:v>682</x:v>
      </x:c>
      <x:c r="P133" s="907"/>
      <x:c r="Q133" s="907" t="s">
        <x:v>683</x:v>
      </x:c>
      <x:c r="R133" s="907"/>
      <x:c r="S133" s="907" t="s">
        <x:v>966</x:v>
      </x:c>
    </x:row>
    <x:row r="134" spans="1:19" ht="15" customHeight="1">
      <x:c r="C134" s="1530" t="s">
        <x:v>837</x:v>
      </x:c>
      <x:c r="E134" s="1524" t="s">
        <x:v>685</x:v>
      </x:c>
      <x:c r="G134" s="1528" t="s">
        <x:v>475</x:v>
      </x:c>
      <x:c r="I134" s="1528" t="s">
        <x:v>967</x:v>
      </x:c>
      <x:c r="K134" s="1528" t="s">
        <x:v>684</x:v>
      </x:c>
      <x:c r="L134" s="1372"/>
      <x:c r="M134" s="1373"/>
      <x:c r="O134" s="1406" t="str">
        <x:f>+O11</x:f>
        <x:v>December 31, 2023</x:v>
      </x:c>
      <x:c r="P134" s="1369"/>
      <x:c r="Q134" s="1532" t="str">
        <x:f>Q98</x:f>
        <x:v>Current Year Amortization</x:v>
      </x:c>
      <x:c r="R134" s="1369"/>
      <x:c r="S134" s="1406" t="str">
        <x:f>+S11</x:f>
        <x:v>December 31, 2024</x:v>
      </x:c>
    </x:row>
    <x:row r="135" spans="1:19" ht="25.5">
      <x:c r="C135" s="1531"/>
      <x:c r="E135" s="1525"/>
      <x:c r="F135" s="1375"/>
      <x:c r="G135" s="1529"/>
      <x:c r="H135" s="1375"/>
      <x:c r="I135" s="1529"/>
      <x:c r="J135" s="1375"/>
      <x:c r="K135" s="1529"/>
      <x:c r="L135" s="1372"/>
      <x:c r="M135" s="1376" t="s">
        <x:v>955</x:v>
      </x:c>
      <x:c r="N135" s="1375"/>
      <x:c r="O135" s="1377" t="s">
        <x:v>686</x:v>
      </x:c>
      <x:c r="P135" s="1369"/>
      <x:c r="Q135" s="1533"/>
      <x:c r="R135" s="1369"/>
      <x:c r="S135" s="1378" t="s">
        <x:v>686</x:v>
      </x:c>
    </x:row>
    <x:row r="136" spans="1:19" ht="5.0999999999999996" customHeight="1">
      <x:c r="P136" s="1369"/>
      <x:c r="Q136" s="1369"/>
      <x:c r="R136" s="1369"/>
      <x:c r="S136" s="1369"/>
    </x:row>
    <x:row r="137" spans="1:19">
      <x:c r="A137" s="1379"/>
      <x:c r="B137" s="1379"/>
      <x:c r="C137" s="1380">
        <x:f>C128+1</x:f>
        <x:v>56</x:v>
      </x:c>
      <x:c r="D137" s="1379"/>
      <x:c r="E137" s="1382" t="s">
        <x:v>687</x:v>
      </x:c>
      <x:c r="F137" s="1379"/>
      <x:c r="G137" s="1383"/>
      <x:c r="H137" s="1379"/>
      <x:c r="I137" s="1383"/>
      <x:c r="J137" s="1379"/>
      <x:c r="K137" s="1383"/>
      <x:c r="L137" s="1383"/>
      <x:c r="M137" s="1384"/>
      <x:c r="N137" s="1379"/>
      <x:c r="P137" s="1369"/>
      <x:c r="Q137" s="1369"/>
      <x:c r="R137" s="1369"/>
      <x:c r="S137" s="1369"/>
    </x:row>
    <x:row r="138" spans="1:19" ht="5.0999999999999996" customHeight="1">
      <x:c r="P138" s="1369"/>
      <x:c r="Q138" s="1369"/>
      <x:c r="R138" s="1369"/>
      <x:c r="S138" s="1369"/>
    </x:row>
    <x:row r="139" spans="1:19">
      <x:c r="C139" s="1380">
        <x:f>C137+1</x:f>
        <x:v>57</x:v>
      </x:c>
      <x:c r="E139" s="1381" t="s">
        <x:v>688</x:v>
      </x:c>
      <x:c r="G139" s="908" t="s">
        <x:v>711</x:v>
      </x:c>
      <x:c r="I139" s="1387">
        <x:v>410.1</x:v>
      </x:c>
      <x:c r="K139" s="1383" t="s">
        <x:v>690</x:v>
      </x:c>
      <x:c r="L139" s="1383"/>
      <x:c r="M139" s="1388">
        <x:v>-249947</x:v>
      </x:c>
      <x:c r="O139" s="1388">
        <x:v>0</x:v>
      </x:c>
      <x:c r="P139" s="1369"/>
      <x:c r="Q139" s="1388">
        <x:v>0</x:v>
      </x:c>
      <x:c r="R139" s="1369"/>
      <x:c r="S139" s="1388">
        <x:f>O139+Q139</x:f>
        <x:v>0</x:v>
      </x:c>
    </x:row>
    <x:row r="140" spans="1:19">
      <x:c r="C140" s="1380">
        <x:f>C139+1</x:f>
        <x:v>58</x:v>
      </x:c>
      <x:c r="E140" s="1381" t="s">
        <x:v>691</x:v>
      </x:c>
      <x:c r="G140" s="908" t="s">
        <x:v>711</x:v>
      </x:c>
      <x:c r="I140" s="1387">
        <x:v>411.1</x:v>
      </x:c>
      <x:c r="K140" s="1383" t="s">
        <x:v>690</x:v>
      </x:c>
      <x:c r="L140" s="1383"/>
      <x:c r="M140" s="1390">
        <x:v>0</x:v>
      </x:c>
      <x:c r="O140" s="1397">
        <x:v>0</x:v>
      </x:c>
      <x:c r="P140" s="1369"/>
      <x:c r="Q140" s="1397">
        <x:v>0</x:v>
      </x:c>
      <x:c r="R140" s="1369"/>
      <x:c r="S140" s="1366">
        <x:f>O140+Q140</x:f>
        <x:v>0</x:v>
      </x:c>
    </x:row>
    <x:row r="141" spans="1:19">
      <x:c r="C141" s="1380">
        <x:f>C140+1</x:f>
        <x:v>59</x:v>
      </x:c>
      <x:c r="E141" s="1381" t="s">
        <x:v>692</x:v>
      </x:c>
      <x:c r="G141" s="908" t="s">
        <x:v>711</x:v>
      </x:c>
      <x:c r="I141" s="1387">
        <x:v>411.1</x:v>
      </x:c>
      <x:c r="K141" s="1383" t="s">
        <x:v>690</x:v>
      </x:c>
      <x:c r="L141" s="1383"/>
      <x:c r="M141" s="1390">
        <x:v>0</x:v>
      </x:c>
      <x:c r="O141" s="1397">
        <x:v>0</x:v>
      </x:c>
      <x:c r="P141" s="1369"/>
      <x:c r="Q141" s="1397">
        <x:v>0</x:v>
      </x:c>
      <x:c r="R141" s="1369"/>
      <x:c r="S141" s="1366">
        <x:f>O141+Q141</x:f>
        <x:v>0</x:v>
      </x:c>
    </x:row>
    <x:row r="142" spans="1:19">
      <x:c r="C142" s="1380">
        <x:f>C141+1</x:f>
        <x:v>60</x:v>
      </x:c>
      <x:c r="E142" s="1381" t="s">
        <x:v>693</x:v>
      </x:c>
      <x:c r="G142" s="908" t="s">
        <x:v>711</x:v>
      </x:c>
      <x:c r="I142" s="1387">
        <x:v>411.1</x:v>
      </x:c>
      <x:c r="K142" s="1383" t="s">
        <x:v>690</x:v>
      </x:c>
      <x:c r="L142" s="1383"/>
      <x:c r="M142" s="1390">
        <x:v>721903</x:v>
      </x:c>
      <x:c r="O142" s="1397">
        <x:v>0</x:v>
      </x:c>
      <x:c r="P142" s="1369"/>
      <x:c r="Q142" s="1397">
        <x:v>0</x:v>
      </x:c>
      <x:c r="R142" s="1369"/>
      <x:c r="S142" s="1366">
        <x:f>O142+Q142</x:f>
        <x:v>0</x:v>
      </x:c>
    </x:row>
    <x:row r="143" spans="1:19" ht="5.0999999999999996" customHeight="1">
      <x:c r="M143" s="1391"/>
      <x:c r="O143" s="1391"/>
      <x:c r="P143" s="1369"/>
      <x:c r="Q143" s="1392"/>
      <x:c r="R143" s="1369"/>
      <x:c r="S143" s="1392"/>
    </x:row>
    <x:row r="144" spans="1:19">
      <x:c r="C144" s="1380">
        <x:f>C142+1</x:f>
        <x:v>61</x:v>
      </x:c>
      <x:c r="E144" s="909" t="s">
        <x:v>694</x:v>
      </x:c>
      <x:c r="M144" s="1393">
        <x:f>SUM(M138:M143)</x:f>
        <x:v>471956</x:v>
      </x:c>
      <x:c r="O144" s="1393">
        <x:f>SUM(O138:O143)</x:f>
        <x:v>0</x:v>
      </x:c>
      <x:c r="P144" s="1369"/>
      <x:c r="Q144" s="1393">
        <x:f>SUM(Q138:Q143)</x:f>
        <x:v>0</x:v>
      </x:c>
      <x:c r="R144" s="1369"/>
      <x:c r="S144" s="1393">
        <x:f>SUM(S138:S143)</x:f>
        <x:v>0</x:v>
      </x:c>
    </x:row>
    <x:row r="145" spans="1:19">
      <x:c r="P145" s="1369"/>
      <x:c r="Q145" s="1369"/>
      <x:c r="R145" s="1369"/>
      <x:c r="S145" s="1369"/>
    </x:row>
    <x:row r="146" spans="1:19">
      <x:c r="A146" s="1379"/>
      <x:c r="B146" s="1379"/>
      <x:c r="C146" s="1380">
        <x:f>C144+1</x:f>
        <x:v>62</x:v>
      </x:c>
      <x:c r="D146" s="1379"/>
      <x:c r="E146" s="1382" t="s">
        <x:v>695</x:v>
      </x:c>
      <x:c r="F146" s="1379"/>
      <x:c r="G146" s="1383"/>
      <x:c r="H146" s="1379"/>
      <x:c r="I146" s="1383"/>
      <x:c r="J146" s="1379"/>
      <x:c r="K146" s="1383"/>
      <x:c r="L146" s="1383"/>
      <x:c r="M146" s="1384"/>
      <x:c r="N146" s="1379"/>
      <x:c r="P146" s="1369"/>
      <x:c r="Q146" s="1369"/>
      <x:c r="R146" s="1369"/>
      <x:c r="S146" s="1369"/>
    </x:row>
    <x:row r="147" spans="1:19" ht="5.0999999999999996" customHeight="1">
      <x:c r="P147" s="1369"/>
      <x:c r="Q147" s="1369"/>
      <x:c r="R147" s="1369"/>
      <x:c r="S147" s="1369"/>
    </x:row>
    <x:row r="148" spans="1:19">
      <x:c r="C148" s="1380">
        <x:f>C146+1</x:f>
        <x:v>63</x:v>
      </x:c>
      <x:c r="E148" s="1381" t="s">
        <x:v>688</x:v>
      </x:c>
      <x:c r="G148" s="908" t="s">
        <x:v>711</x:v>
      </x:c>
      <x:c r="I148" s="1387">
        <x:v>410.1</x:v>
      </x:c>
      <x:c r="K148" s="1383" t="s">
        <x:v>722</x:v>
      </x:c>
      <x:c r="L148" s="1383"/>
      <x:c r="M148" s="1388">
        <x:v>0</x:v>
      </x:c>
      <x:c r="O148" s="1388">
        <x:v>0</x:v>
      </x:c>
      <x:c r="P148" s="1369"/>
      <x:c r="Q148" s="1388"/>
      <x:c r="R148" s="1369"/>
      <x:c r="S148" s="1388">
        <x:f>O148+Q148</x:f>
        <x:v>0</x:v>
      </x:c>
    </x:row>
    <x:row r="149" spans="1:19">
      <x:c r="C149" s="1380">
        <x:f>C148+1</x:f>
        <x:v>64</x:v>
      </x:c>
      <x:c r="E149" s="1381" t="s">
        <x:v>691</x:v>
      </x:c>
      <x:c r="G149" s="908" t="s">
        <x:v>711</x:v>
      </x:c>
      <x:c r="I149" s="1387">
        <x:v>411.1</x:v>
      </x:c>
      <x:c r="K149" s="1383" t="s">
        <x:v>722</x:v>
      </x:c>
      <x:c r="L149" s="1383"/>
      <x:c r="M149" s="1390">
        <x:v>0</x:v>
      </x:c>
      <x:c r="O149" s="1397">
        <x:v>0</x:v>
      </x:c>
      <x:c r="P149" s="1369"/>
      <x:c r="Q149" s="1388"/>
      <x:c r="R149" s="1369"/>
      <x:c r="S149" s="1366">
        <x:f>O149+Q149</x:f>
        <x:v>0</x:v>
      </x:c>
    </x:row>
    <x:row r="150" spans="1:19">
      <x:c r="C150" s="1380">
        <x:f>C149+1</x:f>
        <x:v>65</x:v>
      </x:c>
      <x:c r="E150" s="1381" t="s">
        <x:v>692</x:v>
      </x:c>
      <x:c r="G150" s="908" t="s">
        <x:v>711</x:v>
      </x:c>
      <x:c r="I150" s="1387">
        <x:v>411.1</x:v>
      </x:c>
      <x:c r="K150" s="1383" t="s">
        <x:v>722</x:v>
      </x:c>
      <x:c r="L150" s="1383"/>
      <x:c r="M150" s="1390">
        <x:v>2622415</x:v>
      </x:c>
      <x:c r="O150" s="1397">
        <x:v>2286755</x:v>
      </x:c>
      <x:c r="P150" s="1369"/>
      <x:c r="Q150" s="1388">
        <x:v>-64828</x:v>
      </x:c>
      <x:c r="R150" s="1369"/>
      <x:c r="S150" s="1366">
        <x:f>O150+Q150</x:f>
        <x:v>2221927</x:v>
      </x:c>
    </x:row>
    <x:row r="151" spans="1:19">
      <x:c r="C151" s="1380">
        <x:f>C150+1</x:f>
        <x:v>66</x:v>
      </x:c>
      <x:c r="E151" s="1381" t="s">
        <x:v>693</x:v>
      </x:c>
      <x:c r="G151" s="908" t="s">
        <x:v>711</x:v>
      </x:c>
      <x:c r="I151" s="1387">
        <x:v>411.1</x:v>
      </x:c>
      <x:c r="K151" s="1383" t="s">
        <x:v>722</x:v>
      </x:c>
      <x:c r="L151" s="1383"/>
      <x:c r="M151" s="1390">
        <x:v>0</x:v>
      </x:c>
      <x:c r="O151" s="1397">
        <x:v>0</x:v>
      </x:c>
      <x:c r="P151" s="1369"/>
      <x:c r="Q151" s="1388"/>
      <x:c r="R151" s="1369"/>
      <x:c r="S151" s="1366">
        <x:f>O151+Q151</x:f>
        <x:v>0</x:v>
      </x:c>
    </x:row>
    <x:row r="152" spans="1:19" ht="5.0999999999999996" customHeight="1">
      <x:c r="M152" s="1391"/>
      <x:c r="O152" s="1391"/>
      <x:c r="P152" s="1369"/>
      <x:c r="Q152" s="1392"/>
      <x:c r="R152" s="1369"/>
      <x:c r="S152" s="1392"/>
    </x:row>
    <x:row r="153" spans="1:19">
      <x:c r="C153" s="1380">
        <x:f>C151+1</x:f>
        <x:v>67</x:v>
      </x:c>
      <x:c r="E153" s="909" t="s">
        <x:v>694</x:v>
      </x:c>
      <x:c r="M153" s="1393">
        <x:f>SUM(M147:M152)</x:f>
        <x:v>2622415</x:v>
      </x:c>
      <x:c r="O153" s="1393">
        <x:f>SUM(O147:O152)</x:f>
        <x:v>2286755</x:v>
      </x:c>
      <x:c r="P153" s="1369"/>
      <x:c r="Q153" s="1393">
        <x:f>SUM(Q147:Q152)</x:f>
        <x:v>-64828</x:v>
      </x:c>
      <x:c r="R153" s="1369"/>
      <x:c r="S153" s="1393">
        <x:f>SUM(S147:S152)</x:f>
        <x:v>2221927</x:v>
      </x:c>
    </x:row>
    <x:row r="154" spans="1:19">
      <x:c r="P154" s="1369"/>
      <x:c r="Q154" s="1385"/>
      <x:c r="R154" s="1369"/>
      <x:c r="S154" s="1369"/>
    </x:row>
    <x:row r="155" spans="1:19">
      <x:c r="A155" s="1379"/>
      <x:c r="B155" s="1379"/>
      <x:c r="C155" s="1380">
        <x:f>C153+1</x:f>
        <x:v>68</x:v>
      </x:c>
      <x:c r="D155" s="1379"/>
      <x:c r="E155" s="1382" t="s">
        <x:v>696</x:v>
      </x:c>
      <x:c r="F155" s="1379"/>
      <x:c r="G155" s="1383"/>
      <x:c r="H155" s="1379"/>
      <x:c r="I155" s="1383"/>
      <x:c r="J155" s="1379"/>
      <x:c r="K155" s="1383"/>
      <x:c r="L155" s="1383"/>
      <x:c r="M155" s="1384"/>
      <x:c r="N155" s="1379"/>
      <x:c r="P155" s="1369"/>
      <x:c r="Q155" s="1369"/>
      <x:c r="R155" s="1369"/>
      <x:c r="S155" s="1369"/>
    </x:row>
    <x:row r="156" spans="1:19" ht="5.0999999999999996" customHeight="1">
      <x:c r="P156" s="1369"/>
      <x:c r="Q156" s="1369"/>
      <x:c r="R156" s="1369"/>
      <x:c r="S156" s="1369"/>
    </x:row>
    <x:row r="157" spans="1:19">
      <x:c r="C157" s="1380">
        <x:f>C155+1</x:f>
        <x:v>69</x:v>
      </x:c>
      <x:c r="E157" s="1381" t="s">
        <x:v>688</x:v>
      </x:c>
      <x:c r="G157" s="908" t="s">
        <x:v>711</x:v>
      </x:c>
      <x:c r="I157" s="1387">
        <x:v>410.1</x:v>
      </x:c>
      <x:c r="K157" s="1383" t="s">
        <x:v>710</x:v>
      </x:c>
      <x:c r="L157" s="1383"/>
      <x:c r="M157" s="1388">
        <x:v>0</x:v>
      </x:c>
      <x:c r="O157" s="1397">
        <x:v>0</x:v>
      </x:c>
      <x:c r="P157" s="1369"/>
      <x:c r="Q157" s="1390">
        <x:v>0</x:v>
      </x:c>
      <x:c r="R157" s="1369"/>
      <x:c r="S157" s="1366">
        <x:f>O157+Q157</x:f>
        <x:v>0</x:v>
      </x:c>
    </x:row>
    <x:row r="158" spans="1:19">
      <x:c r="C158" s="1380">
        <x:f>C157+1</x:f>
        <x:v>70</x:v>
      </x:c>
      <x:c r="E158" s="1381" t="s">
        <x:v>691</x:v>
      </x:c>
      <x:c r="G158" s="908" t="s">
        <x:v>711</x:v>
      </x:c>
      <x:c r="I158" s="1387">
        <x:v>411.1</x:v>
      </x:c>
      <x:c r="K158" s="1383" t="s">
        <x:v>710</x:v>
      </x:c>
      <x:c r="L158" s="1383"/>
      <x:c r="M158" s="1390">
        <x:v>0</x:v>
      </x:c>
      <x:c r="O158" s="1397">
        <x:v>0</x:v>
      </x:c>
      <x:c r="P158" s="1369"/>
      <x:c r="Q158" s="1390">
        <x:v>0</x:v>
      </x:c>
      <x:c r="R158" s="1369"/>
      <x:c r="S158" s="1366">
        <x:f>O158+Q158</x:f>
        <x:v>0</x:v>
      </x:c>
    </x:row>
    <x:row r="159" spans="1:19">
      <x:c r="C159" s="1380">
        <x:f>C158+1</x:f>
        <x:v>71</x:v>
      </x:c>
      <x:c r="E159" s="1381" t="s">
        <x:v>692</x:v>
      </x:c>
      <x:c r="G159" s="908" t="s">
        <x:v>711</x:v>
      </x:c>
      <x:c r="I159" s="1387">
        <x:v>411.1</x:v>
      </x:c>
      <x:c r="K159" s="1383" t="s">
        <x:v>710</x:v>
      </x:c>
      <x:c r="L159" s="1383"/>
      <x:c r="M159" s="1390">
        <x:v>0</x:v>
      </x:c>
      <x:c r="O159" s="1397">
        <x:v>0</x:v>
      </x:c>
      <x:c r="P159" s="1369"/>
      <x:c r="Q159" s="1390">
        <x:v>0</x:v>
      </x:c>
      <x:c r="R159" s="1369"/>
      <x:c r="S159" s="1366">
        <x:f>O159+Q159</x:f>
        <x:v>0</x:v>
      </x:c>
    </x:row>
    <x:row r="160" spans="1:19">
      <x:c r="C160" s="1380">
        <x:f>C159+1</x:f>
        <x:v>72</x:v>
      </x:c>
      <x:c r="E160" s="1381" t="s">
        <x:v>693</x:v>
      </x:c>
      <x:c r="G160" s="908" t="s">
        <x:v>711</x:v>
      </x:c>
      <x:c r="I160" s="1387">
        <x:v>411.1</x:v>
      </x:c>
      <x:c r="K160" s="1383" t="s">
        <x:v>710</x:v>
      </x:c>
      <x:c r="L160" s="1383"/>
      <x:c r="M160" s="1390">
        <x:v>0</x:v>
      </x:c>
      <x:c r="O160" s="1397">
        <x:v>0</x:v>
      </x:c>
      <x:c r="P160" s="1369"/>
      <x:c r="Q160" s="1390">
        <x:v>0</x:v>
      </x:c>
      <x:c r="R160" s="1369"/>
      <x:c r="S160" s="1366">
        <x:f>O160+Q160</x:f>
        <x:v>0</x:v>
      </x:c>
    </x:row>
    <x:row r="161" spans="3:19" ht="5.0999999999999996" customHeight="1">
      <x:c r="M161" s="1391"/>
      <x:c r="O161" s="1391"/>
      <x:c r="P161" s="1369"/>
      <x:c r="Q161" s="1392"/>
      <x:c r="R161" s="1369"/>
      <x:c r="S161" s="1392"/>
    </x:row>
    <x:row r="162" spans="3:19">
      <x:c r="C162" s="1380">
        <x:f>C160+1</x:f>
        <x:v>73</x:v>
      </x:c>
      <x:c r="E162" s="909" t="s">
        <x:v>694</x:v>
      </x:c>
      <x:c r="M162" s="1393">
        <x:f>SUM(M156:M161)</x:f>
        <x:v>0</x:v>
      </x:c>
      <x:c r="O162" s="1393">
        <x:f>SUM(O156:O161)</x:f>
        <x:v>0</x:v>
      </x:c>
      <x:c r="P162" s="1369"/>
      <x:c r="Q162" s="1393">
        <x:f>SUM(Q156:Q161)</x:f>
        <x:v>0</x:v>
      </x:c>
      <x:c r="R162" s="1369"/>
      <x:c r="S162" s="1393">
        <x:f>SUM(S156:S161)</x:f>
        <x:v>0</x:v>
      </x:c>
    </x:row>
    <x:row r="163" spans="3:19">
      <x:c r="P163" s="1369"/>
      <x:c r="Q163" s="1369"/>
      <x:c r="R163" s="1369"/>
      <x:c r="S163" s="1369"/>
    </x:row>
    <x:row r="164" spans="3:19" ht="13.5" thickBot="1">
      <x:c r="C164" s="1380">
        <x:f>C162+1</x:f>
        <x:v>74</x:v>
      </x:c>
      <x:c r="E164" s="909" t="s">
        <x:v>698</x:v>
      </x:c>
      <x:c r="M164" s="1394">
        <x:f>M144+M153+M162</x:f>
        <x:v>3094371</x:v>
      </x:c>
      <x:c r="O164" s="1394">
        <x:f>O144+O153+O162</x:f>
        <x:v>2286755</x:v>
      </x:c>
      <x:c r="P164" s="1369"/>
      <x:c r="Q164" s="1394">
        <x:f>Q144+Q153+Q162</x:f>
        <x:v>-64828</x:v>
      </x:c>
      <x:c r="R164" s="1369"/>
      <x:c r="S164" s="1394">
        <x:f>S144+S153+S162</x:f>
        <x:v>2221927</x:v>
      </x:c>
    </x:row>
    <x:row r="165" spans="3:19">
      <x:c r="P165" s="1369"/>
      <x:c r="Q165" s="1369"/>
      <x:c r="R165" s="1369"/>
      <x:c r="S165" s="1369"/>
    </x:row>
    <x:row r="166" spans="3:19">
      <x:c r="P166" s="1369"/>
      <x:c r="Q166" s="1369"/>
      <x:c r="R166" s="1369"/>
      <x:c r="S166" s="1369"/>
    </x:row>
    <x:row r="167" spans="3:19" ht="15">
      <x:c r="C167" s="1370" t="s">
        <x:v>712</x:v>
      </x:c>
      <x:c r="D167" s="1271"/>
      <x:c r="E167" s="1271"/>
      <x:c r="F167" s="1271"/>
      <x:c r="G167" s="1271"/>
      <x:c r="H167" s="1271"/>
      <x:c r="I167" s="1271"/>
      <x:c r="J167" s="1271"/>
      <x:c r="K167" s="1271"/>
      <x:c r="L167" s="1271"/>
      <x:c r="M167" s="1271"/>
      <x:c r="N167" s="1271"/>
      <x:c r="O167" s="1271"/>
      <x:c r="P167" s="1219"/>
      <x:c r="Q167" s="1219"/>
      <x:c r="R167" s="1219"/>
      <x:c r="S167" s="1221"/>
    </x:row>
    <x:row r="168" spans="3:19">
      <x:c r="P168" s="1369"/>
      <x:c r="Q168" s="1369"/>
      <x:c r="R168" s="1369"/>
      <x:c r="S168" s="1369"/>
    </x:row>
    <x:row r="169" spans="3:19">
      <x:c r="E169" s="907" t="s">
        <x:v>315</x:v>
      </x:c>
      <x:c r="F169" s="907"/>
      <x:c r="G169" s="907" t="s">
        <x:v>316</x:v>
      </x:c>
      <x:c r="H169" s="907"/>
      <x:c r="I169" s="907" t="s">
        <x:v>317</x:v>
      </x:c>
      <x:c r="J169" s="907"/>
      <x:c r="K169" s="907" t="s">
        <x:v>680</x:v>
      </x:c>
      <x:c r="L169" s="907"/>
      <x:c r="M169" s="907" t="s">
        <x:v>681</x:v>
      </x:c>
      <x:c r="N169" s="907"/>
      <x:c r="O169" s="907" t="s">
        <x:v>682</x:v>
      </x:c>
      <x:c r="P169" s="907"/>
      <x:c r="Q169" s="907" t="s">
        <x:v>683</x:v>
      </x:c>
      <x:c r="R169" s="907"/>
      <x:c r="S169" s="907" t="s">
        <x:v>966</x:v>
      </x:c>
    </x:row>
    <x:row r="170" spans="3:19" ht="15" customHeight="1">
      <x:c r="C170" s="1530" t="s">
        <x:v>837</x:v>
      </x:c>
      <x:c r="E170" s="1524" t="s">
        <x:v>685</x:v>
      </x:c>
      <x:c r="G170" s="1528" t="s">
        <x:v>475</x:v>
      </x:c>
      <x:c r="I170" s="1528" t="s">
        <x:v>967</x:v>
      </x:c>
      <x:c r="K170" s="1528" t="s">
        <x:v>684</x:v>
      </x:c>
      <x:c r="L170" s="1372"/>
      <x:c r="O170" s="1483" t="str">
        <x:f>+O11</x:f>
        <x:v>December 31, 2023</x:v>
      </x:c>
      <x:c r="P170" s="1369"/>
      <x:c r="Q170" s="1532" t="str">
        <x:f>Q134</x:f>
        <x:v>Current Year Amortization</x:v>
      </x:c>
      <x:c r="R170" s="1369"/>
      <x:c r="S170" s="1483" t="str">
        <x:f>+S11</x:f>
        <x:v>December 31, 2024</x:v>
      </x:c>
    </x:row>
    <x:row r="171" spans="3:19" ht="25.5">
      <x:c r="C171" s="1531"/>
      <x:c r="E171" s="1525"/>
      <x:c r="F171" s="1375"/>
      <x:c r="G171" s="1529"/>
      <x:c r="H171" s="1375"/>
      <x:c r="I171" s="1529"/>
      <x:c r="J171" s="1375"/>
      <x:c r="K171" s="1529"/>
      <x:c r="L171" s="1372"/>
      <x:c r="M171" s="1376" t="s">
        <x:v>955</x:v>
      </x:c>
      <x:c r="N171" s="1375"/>
      <x:c r="O171" s="1377" t="s">
        <x:v>686</x:v>
      </x:c>
      <x:c r="P171" s="1369"/>
      <x:c r="Q171" s="1533"/>
      <x:c r="R171" s="1369"/>
      <x:c r="S171" s="1378" t="s">
        <x:v>686</x:v>
      </x:c>
    </x:row>
    <x:row r="172" spans="3:19" ht="5.0999999999999996" customHeight="1">
      <x:c r="P172" s="1369"/>
      <x:c r="Q172" s="1369"/>
      <x:c r="R172" s="1369"/>
      <x:c r="S172" s="1369"/>
    </x:row>
    <x:row r="173" spans="3:19">
      <x:c r="C173" s="1380">
        <x:f>C164+1</x:f>
        <x:v>75</x:v>
      </x:c>
      <x:c r="E173" s="1381" t="s">
        <x:v>688</x:v>
      </x:c>
      <x:c r="I173" s="1387">
        <x:v>410.1</x:v>
      </x:c>
      <x:c r="M173" s="1388">
        <x:f>M103+M112+M121+M139+M148+M157</x:f>
        <x:v>-820731</x:v>
      </x:c>
      <x:c r="O173" s="1388">
        <x:f>O103+O112+O121+O139+O148+O157</x:f>
        <x:v>0</x:v>
      </x:c>
      <x:c r="P173" s="1369"/>
      <x:c r="Q173" s="1388">
        <x:f>Q103+Q112+Q121+Q139+Q148+Q157</x:f>
        <x:v>0</x:v>
      </x:c>
      <x:c r="R173" s="1369"/>
      <x:c r="S173" s="1388">
        <x:f>S103+S112+S121+S139+S148+S157</x:f>
        <x:v>0</x:v>
      </x:c>
    </x:row>
    <x:row r="174" spans="3:19">
      <x:c r="C174" s="1380">
        <x:f>C173+1</x:f>
        <x:v>76</x:v>
      </x:c>
      <x:c r="E174" s="1381" t="s">
        <x:v>691</x:v>
      </x:c>
      <x:c r="I174" s="1387">
        <x:v>411.1</x:v>
      </x:c>
      <x:c r="M174" s="1390">
        <x:f>M104+M113+M122+M140+M149+M158</x:f>
        <x:v>0</x:v>
      </x:c>
      <x:c r="O174" s="1390">
        <x:f>O104+O113+O122+O140+O149+O158</x:f>
        <x:v>0</x:v>
      </x:c>
      <x:c r="P174" s="1369"/>
      <x:c r="Q174" s="1390">
        <x:f>Q104+Q113+Q122+Q140+Q149+Q158</x:f>
        <x:v>0</x:v>
      </x:c>
      <x:c r="R174" s="1369"/>
      <x:c r="S174" s="1390">
        <x:f>S104+S113+S122+S140+S149+S158</x:f>
        <x:v>0</x:v>
      </x:c>
    </x:row>
    <x:row r="175" spans="3:19">
      <x:c r="C175" s="1380">
        <x:f>C174+1</x:f>
        <x:v>77</x:v>
      </x:c>
      <x:c r="E175" s="1381" t="s">
        <x:v>692</x:v>
      </x:c>
      <x:c r="I175" s="1387">
        <x:v>411.1</x:v>
      </x:c>
      <x:c r="M175" s="1390">
        <x:f>M105+M114+M123+M141+M150+M159</x:f>
        <x:v>42910398</x:v>
      </x:c>
      <x:c r="O175" s="1390">
        <x:f>O105+O114+O123+O141+O150+O159</x:f>
        <x:v>37580525</x:v>
      </x:c>
      <x:c r="P175" s="1369"/>
      <x:c r="Q175" s="1390">
        <x:f>Q105+Q114+Q123+Q141+Q150+Q159</x:f>
        <x:v>-1019937</x:v>
      </x:c>
      <x:c r="R175" s="1369"/>
      <x:c r="S175" s="1390">
        <x:f>S105+S114+S123+S141+S150+S159</x:f>
        <x:v>36560588</x:v>
      </x:c>
    </x:row>
    <x:row r="176" spans="3:19">
      <x:c r="C176" s="1380">
        <x:f>C175+1</x:f>
        <x:v>78</x:v>
      </x:c>
      <x:c r="E176" s="1381" t="s">
        <x:v>693</x:v>
      </x:c>
      <x:c r="I176" s="1387">
        <x:v>411.1</x:v>
      </x:c>
      <x:c r="M176" s="1390">
        <x:f>M106+M115+M124+M142+M151+M160</x:f>
        <x:v>3270874</x:v>
      </x:c>
      <x:c r="O176" s="1390">
        <x:f>O106+O115+O124+O142+O151+O160</x:f>
        <x:v>0</x:v>
      </x:c>
      <x:c r="P176" s="1369"/>
      <x:c r="Q176" s="1390">
        <x:f>Q106+Q115+Q124+Q142+Q151+Q160</x:f>
        <x:v>0</x:v>
      </x:c>
      <x:c r="R176" s="1369"/>
      <x:c r="S176" s="1390">
        <x:f>S106+S115+S124+S142+S151+S160</x:f>
        <x:v>0</x:v>
      </x:c>
    </x:row>
    <x:row r="177" spans="3:19" ht="5.0999999999999996" customHeight="1">
      <x:c r="P177" s="1369"/>
      <x:c r="Q177" s="1369"/>
      <x:c r="R177" s="1369"/>
      <x:c r="S177" s="1369"/>
    </x:row>
    <x:row r="178" spans="3:19">
      <x:c r="C178" s="1380">
        <x:f>C176+1</x:f>
        <x:v>79</x:v>
      </x:c>
      <x:c r="E178" s="909" t="s">
        <x:v>698</x:v>
      </x:c>
      <x:c r="G178" s="1367" t="s">
        <x:v>969</x:v>
      </x:c>
      <x:c r="M178" s="1399">
        <x:f>SUM(M173:M177)</x:f>
        <x:v>45360541</x:v>
      </x:c>
      <x:c r="O178" s="1399">
        <x:f>SUM(O173:O177)</x:f>
        <x:v>37580525</x:v>
      </x:c>
      <x:c r="P178" s="1369"/>
      <x:c r="Q178" s="1399">
        <x:f>SUM(Q173:Q177)</x:f>
        <x:v>-1019937</x:v>
      </x:c>
      <x:c r="R178" s="1369"/>
      <x:c r="S178" s="1399">
        <x:f>SUM(S173:S177)</x:f>
        <x:v>36560588</x:v>
      </x:c>
    </x:row>
    <x:row r="179" spans="3:19" ht="5.0999999999999996" customHeight="1">
      <x:c r="P179" s="1369"/>
      <x:c r="Q179" s="1369"/>
      <x:c r="R179" s="1369"/>
      <x:c r="S179" s="1369"/>
    </x:row>
    <x:row r="180" spans="3:19">
      <x:c r="C180" s="1380">
        <x:f>C178+1</x:f>
        <x:v>80</x:v>
      </x:c>
      <x:c r="E180" s="1381" t="s">
        <x:v>668</x:v>
      </x:c>
      <x:c r="G180" s="1367" t="s">
        <x:v>897</x:v>
      </x:c>
      <x:c r="M180" s="1400">
        <x:f>+'Appendix A'!H230</x:f>
        <x:v>1.3986992097349464</x:v>
      </x:c>
      <x:c r="O180" s="1400">
        <x:f>+'Appendix A'!H230</x:f>
        <x:v>1.3986992097349464</x:v>
      </x:c>
      <x:c r="P180" s="1369"/>
      <x:c r="Q180" s="1400">
        <x:f>+'Appendix A'!H230</x:f>
        <x:v>1.3986992097349464</x:v>
      </x:c>
      <x:c r="R180" s="1369"/>
      <x:c r="S180" s="1400">
        <x:f>+'Appendix A'!H230</x:f>
        <x:v>1.3986992097349464</x:v>
      </x:c>
    </x:row>
    <x:row r="181" spans="3:19" ht="5.0999999999999996" customHeight="1">
      <x:c r="P181" s="1369"/>
      <x:c r="Q181" s="1369"/>
      <x:c r="R181" s="1369"/>
      <x:c r="S181" s="1369"/>
    </x:row>
    <x:row r="182" spans="3:19" ht="13.5" thickBot="1">
      <x:c r="C182" s="1380">
        <x:f>C180+1</x:f>
        <x:v>81</x:v>
      </x:c>
      <x:c r="E182" s="909" t="s">
        <x:v>702</x:v>
      </x:c>
      <x:c r="M182" s="1401">
        <x:f>M178*M180</x:f>
        <x:v>63445752.849849634</x:v>
      </x:c>
      <x:c r="O182" s="1401">
        <x:f>O178*O180</x:f>
        <x:v>52563850.618924394</x:v>
      </x:c>
      <x:c r="P182" s="1369"/>
      <x:c r="Q182" s="1401">
        <x:f>Q178*Q180</x:f>
        <x:v>-1426585.075879432</x:v>
      </x:c>
      <x:c r="R182" s="1369"/>
      <x:c r="S182" s="1401">
        <x:f>S178*S180</x:f>
        <x:v>51137265.543044969</x:v>
      </x:c>
    </x:row>
    <x:row r="183" spans="3:19" ht="13.5" thickTop="1">
      <x:c r="P183" s="1369"/>
      <x:c r="Q183" s="1369"/>
      <x:c r="R183" s="1369"/>
      <x:c r="S183" s="1369"/>
    </x:row>
    <x:row r="184" spans="3:19">
      <x:c r="P184" s="1369"/>
      <x:c r="Q184" s="1369"/>
      <x:c r="R184" s="1369"/>
      <x:c r="S184" s="1369"/>
    </x:row>
    <x:row r="185" spans="3:19" ht="15">
      <x:c r="C185" s="1370" t="s">
        <x:v>713</x:v>
      </x:c>
      <x:c r="D185" s="1271"/>
      <x:c r="E185" s="1271"/>
      <x:c r="F185" s="1271"/>
      <x:c r="G185" s="1271"/>
      <x:c r="H185" s="1271"/>
      <x:c r="I185" s="1271"/>
      <x:c r="J185" s="1271"/>
      <x:c r="K185" s="1271"/>
      <x:c r="L185" s="1271"/>
      <x:c r="M185" s="1271"/>
      <x:c r="N185" s="1271"/>
      <x:c r="O185" s="1271"/>
      <x:c r="P185" s="1219"/>
      <x:c r="Q185" s="1219"/>
      <x:c r="R185" s="1219"/>
      <x:c r="S185" s="1221"/>
    </x:row>
    <x:row r="186" spans="3:19">
      <x:c r="P186" s="1369"/>
      <x:c r="Q186" s="1369"/>
      <x:c r="R186" s="1369"/>
      <x:c r="S186" s="1369"/>
    </x:row>
    <x:row r="187" spans="3:19">
      <x:c r="E187" s="907" t="s">
        <x:v>315</x:v>
      </x:c>
      <x:c r="F187" s="907"/>
      <x:c r="G187" s="907" t="s">
        <x:v>316</x:v>
      </x:c>
      <x:c r="H187" s="907"/>
      <x:c r="I187" s="907" t="s">
        <x:v>317</x:v>
      </x:c>
      <x:c r="J187" s="907"/>
      <x:c r="K187" s="907" t="s">
        <x:v>680</x:v>
      </x:c>
      <x:c r="L187" s="907"/>
      <x:c r="M187" s="907" t="s">
        <x:v>681</x:v>
      </x:c>
      <x:c r="N187" s="907"/>
      <x:c r="O187" s="907" t="s">
        <x:v>682</x:v>
      </x:c>
      <x:c r="P187" s="907"/>
      <x:c r="Q187" s="907" t="s">
        <x:v>683</x:v>
      </x:c>
      <x:c r="R187" s="907"/>
      <x:c r="S187" s="907" t="s">
        <x:v>966</x:v>
      </x:c>
    </x:row>
    <x:row r="188" spans="3:19" ht="12.75" customHeight="1">
      <x:c r="C188" s="1530" t="s">
        <x:v>837</x:v>
      </x:c>
      <x:c r="E188" s="1522" t="s">
        <x:v>704</x:v>
      </x:c>
      <x:c r="G188" s="1534" t="s">
        <x:v>475</x:v>
      </x:c>
      <x:c r="H188" s="1534"/>
      <x:c r="I188" s="1534"/>
      <x:c r="J188" s="1534"/>
      <x:c r="K188" s="1534"/>
      <x:c r="L188" s="1402"/>
      <x:c r="M188" s="1373"/>
      <x:c r="O188" s="1483" t="str">
        <x:f>+O11</x:f>
        <x:v>December 31, 2023</x:v>
      </x:c>
      <x:c r="P188" s="1369"/>
      <x:c r="Q188" s="1532" t="str">
        <x:f>Q170</x:f>
        <x:v>Current Year Amortization</x:v>
      </x:c>
      <x:c r="R188" s="1369"/>
      <x:c r="S188" s="1483" t="str">
        <x:f>+S11</x:f>
        <x:v>December 31, 2024</x:v>
      </x:c>
    </x:row>
    <x:row r="189" spans="3:19" ht="25.5">
      <x:c r="C189" s="1531"/>
      <x:c r="E189" s="1523"/>
      <x:c r="G189" s="1535"/>
      <x:c r="H189" s="1535"/>
      <x:c r="I189" s="1535"/>
      <x:c r="J189" s="1535"/>
      <x:c r="K189" s="1535"/>
      <x:c r="L189" s="1402"/>
      <x:c r="M189" s="1376" t="s">
        <x:v>955</x:v>
      </x:c>
      <x:c r="N189" s="1375"/>
      <x:c r="O189" s="1377" t="s">
        <x:v>686</x:v>
      </x:c>
      <x:c r="P189" s="1369"/>
      <x:c r="Q189" s="1533"/>
      <x:c r="R189" s="1369"/>
      <x:c r="S189" s="1378" t="s">
        <x:v>686</x:v>
      </x:c>
    </x:row>
    <x:row r="190" spans="3:19" ht="5.0999999999999996" customHeight="1">
      <x:c r="P190" s="1369"/>
      <x:c r="Q190" s="1369"/>
      <x:c r="R190" s="1369"/>
      <x:c r="S190" s="1369"/>
    </x:row>
    <x:row r="191" spans="3:19">
      <x:c r="C191" s="1380">
        <x:f>C182+1</x:f>
        <x:v>82</x:v>
      </x:c>
      <x:c r="E191" s="1381" t="s">
        <x:v>705</x:v>
      </x:c>
      <x:c r="M191" s="1388">
        <x:v>0</x:v>
      </x:c>
      <x:c r="O191" s="1388">
        <x:v>0</x:v>
      </x:c>
      <x:c r="P191" s="1369"/>
      <x:c r="Q191" s="1388">
        <x:v>0</x:v>
      </x:c>
      <x:c r="R191" s="1369"/>
      <x:c r="S191" s="1388">
        <x:v>0</x:v>
      </x:c>
    </x:row>
    <x:row r="192" spans="3:19">
      <x:c r="C192" s="1380">
        <x:f>C191+1</x:f>
        <x:v>83</x:v>
      </x:c>
      <x:c r="E192" s="1381" t="s">
        <x:v>706</x:v>
      </x:c>
      <x:c r="M192" s="1397">
        <x:f>M182</x:f>
        <x:v>63445752.849849634</x:v>
      </x:c>
      <x:c r="O192" s="1397">
        <x:f>O182</x:f>
        <x:v>52563850.618924394</x:v>
      </x:c>
      <x:c r="P192" s="1369"/>
      <x:c r="Q192" s="1397">
        <x:f>Q182</x:f>
        <x:v>-1426585.075879432</x:v>
      </x:c>
      <x:c r="R192" s="1369"/>
      <x:c r="S192" s="1397">
        <x:f>S182</x:f>
        <x:v>51137265.543044969</x:v>
      </x:c>
    </x:row>
    <x:row r="193" spans="3:19" ht="5.0999999999999996" customHeight="1">
      <x:c r="M193" s="1391"/>
      <x:c r="O193" s="1391"/>
      <x:c r="P193" s="1369"/>
      <x:c r="Q193" s="1392"/>
      <x:c r="R193" s="1369"/>
      <x:c r="S193" s="1392"/>
    </x:row>
    <x:row r="194" spans="3:19">
      <x:c r="C194" s="1380">
        <x:f>C192+1</x:f>
        <x:v>84</x:v>
      </x:c>
      <x:c r="E194" s="909" t="s">
        <x:v>707</x:v>
      </x:c>
      <x:c r="M194" s="1393">
        <x:f>SUM(M191:M193)</x:f>
        <x:v>63445752.849849634</x:v>
      </x:c>
      <x:c r="O194" s="1393">
        <x:f>SUM(O191:O193)</x:f>
        <x:v>52563850.618924394</x:v>
      </x:c>
      <x:c r="P194" s="1369"/>
      <x:c r="Q194" s="1393">
        <x:f>SUM(Q191:Q193)</x:f>
        <x:v>-1426585.075879432</x:v>
      </x:c>
      <x:c r="R194" s="1369"/>
      <x:c r="S194" s="1393">
        <x:f>SUM(S191:S193)</x:f>
        <x:v>51137265.543044969</x:v>
      </x:c>
    </x:row>
    <x:row r="195" spans="3:19">
      <x:c r="M195" s="1407"/>
      <x:c r="P195" s="1369"/>
      <x:c r="Q195" s="1369"/>
      <x:c r="R195" s="1369"/>
      <x:c r="S195" s="1369"/>
    </x:row>
    <x:row r="196" spans="3:19">
      <x:c r="P196" s="1369"/>
      <x:c r="Q196" s="1369"/>
      <x:c r="R196" s="1369"/>
      <x:c r="S196" s="1369"/>
    </x:row>
    <x:row r="197" spans="3:19" ht="15">
      <x:c r="C197" s="1521" t="s">
        <x:v>714</x:v>
      </x:c>
      <x:c r="D197" s="1521"/>
      <x:c r="E197" s="1521"/>
      <x:c r="F197" s="1521"/>
      <x:c r="G197" s="1521"/>
      <x:c r="H197" s="1521"/>
      <x:c r="I197" s="1521"/>
      <x:c r="J197" s="1521"/>
      <x:c r="K197" s="1521"/>
      <x:c r="L197" s="1521"/>
      <x:c r="M197" s="1521"/>
      <x:c r="N197" s="1521"/>
      <x:c r="O197" s="1521"/>
      <x:c r="P197" s="1521"/>
      <x:c r="Q197" s="1521"/>
      <x:c r="R197" s="1521"/>
      <x:c r="S197" s="1521"/>
    </x:row>
    <x:row r="198" spans="3:19">
      <x:c r="P198" s="1369"/>
      <x:c r="Q198" s="1369"/>
      <x:c r="R198" s="1369"/>
      <x:c r="S198" s="1369"/>
    </x:row>
    <x:row r="199" spans="3:19" ht="15">
      <x:c r="C199" s="1370" t="s">
        <x:v>924</x:v>
      </x:c>
      <x:c r="D199" s="1271"/>
      <x:c r="E199" s="1271"/>
      <x:c r="F199" s="1271"/>
      <x:c r="G199" s="1271"/>
      <x:c r="H199" s="1271"/>
      <x:c r="I199" s="1271"/>
      <x:c r="J199" s="1271"/>
      <x:c r="K199" s="1271"/>
      <x:c r="L199" s="1271"/>
      <x:c r="M199" s="1271"/>
      <x:c r="N199" s="1271"/>
      <x:c r="O199" s="1271"/>
      <x:c r="P199" s="1219"/>
      <x:c r="Q199" s="1219"/>
      <x:c r="R199" s="1219"/>
      <x:c r="S199" s="1221"/>
    </x:row>
    <x:row r="200" spans="3:19">
      <x:c r="P200" s="1369"/>
      <x:c r="Q200" s="1369"/>
      <x:c r="R200" s="1369"/>
      <x:c r="S200" s="1369"/>
    </x:row>
    <x:row r="201" spans="3:19">
      <x:c r="E201" s="907" t="s">
        <x:v>315</x:v>
      </x:c>
      <x:c r="F201" s="907"/>
      <x:c r="G201" s="907" t="s">
        <x:v>316</x:v>
      </x:c>
      <x:c r="H201" s="907"/>
      <x:c r="I201" s="907" t="s">
        <x:v>317</x:v>
      </x:c>
      <x:c r="J201" s="907"/>
      <x:c r="K201" s="907" t="s">
        <x:v>680</x:v>
      </x:c>
      <x:c r="L201" s="907"/>
      <x:c r="M201" s="907" t="s">
        <x:v>681</x:v>
      </x:c>
      <x:c r="N201" s="907"/>
      <x:c r="O201" s="907" t="str">
        <x:f>+O187</x:f>
        <x:v>(F)</x:v>
      </x:c>
      <x:c r="P201" s="1218"/>
      <x:c r="Q201" s="907" t="str">
        <x:f>+Q187</x:f>
        <x:v>(G)</x:v>
      </x:c>
      <x:c r="R201" s="1218"/>
      <x:c r="S201" s="907" t="str">
        <x:f>+S187</x:f>
        <x:v>(H)</x:v>
      </x:c>
    </x:row>
    <x:row r="202" spans="3:19" ht="12.75" customHeight="1">
      <x:c r="C202" s="1530" t="s">
        <x:v>837</x:v>
      </x:c>
      <x:c r="E202" s="1522" t="s">
        <x:v>704</x:v>
      </x:c>
      <x:c r="G202" s="1534" t="s">
        <x:v>475</x:v>
      </x:c>
      <x:c r="H202" s="1534"/>
      <x:c r="I202" s="1534"/>
      <x:c r="J202" s="1534"/>
      <x:c r="K202" s="1534"/>
      <x:c r="L202" s="1402"/>
      <x:c r="M202" s="1373"/>
      <x:c r="O202" s="1483" t="str">
        <x:f>+O11</x:f>
        <x:v>December 31, 2023</x:v>
      </x:c>
      <x:c r="P202" s="1369"/>
      <x:c r="Q202" s="1532" t="str">
        <x:f>Q188</x:f>
        <x:v>Current Year Amortization</x:v>
      </x:c>
      <x:c r="R202" s="1369"/>
      <x:c r="S202" s="1483" t="str">
        <x:f>+S11</x:f>
        <x:v>December 31, 2024</x:v>
      </x:c>
    </x:row>
    <x:row r="203" spans="3:19" ht="25.5">
      <x:c r="C203" s="1531"/>
      <x:c r="E203" s="1523"/>
      <x:c r="G203" s="1535"/>
      <x:c r="H203" s="1535"/>
      <x:c r="I203" s="1535"/>
      <x:c r="J203" s="1535"/>
      <x:c r="K203" s="1535"/>
      <x:c r="L203" s="1402"/>
      <x:c r="M203" s="1376" t="s">
        <x:v>955</x:v>
      </x:c>
      <x:c r="N203" s="1375"/>
      <x:c r="O203" s="1377" t="s">
        <x:v>686</x:v>
      </x:c>
      <x:c r="P203" s="1369"/>
      <x:c r="Q203" s="1533"/>
      <x:c r="R203" s="1369"/>
      <x:c r="S203" s="1378" t="s">
        <x:v>686</x:v>
      </x:c>
    </x:row>
    <x:row r="204" spans="3:19" ht="5.0999999999999996" customHeight="1">
      <x:c r="P204" s="1369"/>
      <x:c r="Q204" s="1369"/>
      <x:c r="R204" s="1369"/>
      <x:c r="S204" s="1369"/>
    </x:row>
    <x:row r="205" spans="3:19">
      <x:c r="C205" s="1380">
        <x:f>C194+1</x:f>
        <x:v>85</x:v>
      </x:c>
      <x:c r="E205" s="1381" t="s">
        <x:v>705</x:v>
      </x:c>
      <x:c r="M205" s="1388">
        <x:f>M86+M191</x:f>
        <x:v>0</x:v>
      </x:c>
      <x:c r="O205" s="1388">
        <x:v>0</x:v>
      </x:c>
      <x:c r="P205" s="1369"/>
      <x:c r="Q205" s="1388">
        <x:v>0</x:v>
      </x:c>
      <x:c r="R205" s="1369"/>
      <x:c r="S205" s="1388">
        <x:v>0</x:v>
      </x:c>
    </x:row>
    <x:row r="206" spans="3:19">
      <x:c r="C206" s="1380">
        <x:f>C205+1</x:f>
        <x:v>86</x:v>
      </x:c>
      <x:c r="E206" s="1381" t="s">
        <x:v>706</x:v>
      </x:c>
      <x:c r="M206" s="1390">
        <x:f>M87+M192</x:f>
        <x:v>-330396239.40016872</x:v>
      </x:c>
      <x:c r="O206" s="1390">
        <x:f>O87+O192</x:f>
        <x:v>-271241616.24660039</x:v>
      </x:c>
      <x:c r="P206" s="1369"/>
      <x:c r="Q206" s="1390">
        <x:f>Q87+Q192</x:f>
        <x:v>1589911.4222850099</x:v>
      </x:c>
      <x:c r="R206" s="1369"/>
      <x:c r="S206" s="1390">
        <x:f>S87+S192</x:f>
        <x:v>-269651704.82431537</x:v>
      </x:c>
    </x:row>
    <x:row r="207" spans="3:19" ht="5.0999999999999996" customHeight="1">
      <x:c r="M207" s="1391"/>
      <x:c r="O207" s="1391"/>
      <x:c r="P207" s="1369"/>
      <x:c r="Q207" s="1392"/>
      <x:c r="R207" s="1369"/>
      <x:c r="S207" s="1392"/>
    </x:row>
    <x:row r="208" spans="3:19">
      <x:c r="C208" s="1380">
        <x:f>C206+1</x:f>
        <x:v>87</x:v>
      </x:c>
      <x:c r="E208" s="909" t="s">
        <x:v>707</x:v>
      </x:c>
      <x:c r="M208" s="1393">
        <x:f>SUM(M205:M207)</x:f>
        <x:v>-330396239.40016872</x:v>
      </x:c>
      <x:c r="O208" s="1393">
        <x:f>SUM(O205:O207)</x:f>
        <x:v>-271241616.24660039</x:v>
      </x:c>
      <x:c r="P208" s="1369"/>
      <x:c r="Q208" s="1393">
        <x:f>SUM(Q205:Q207)</x:f>
        <x:v>1589911.4222850099</x:v>
      </x:c>
      <x:c r="R208" s="1369"/>
      <x:c r="S208" s="1393">
        <x:f>SUM(S205:S207)</x:f>
        <x:v>-269651704.82431537</x:v>
      </x:c>
    </x:row>
    <x:row r="209" spans="1:21">
      <x:c r="P209" s="1369"/>
      <x:c r="Q209" s="1369"/>
      <x:c r="R209" s="1369"/>
      <x:c r="S209" s="1369"/>
    </x:row>
    <x:row r="210" spans="1:21">
      <x:c r="P210" s="1369"/>
      <x:c r="Q210" s="1220"/>
      <x:c r="R210" s="1369"/>
      <x:c r="S210" s="1369"/>
    </x:row>
    <x:row r="211" spans="1:21">
      <x:c r="P211" s="1369"/>
      <x:c r="Q211" s="1220"/>
      <x:c r="R211" s="1369"/>
      <x:c r="S211" s="1369"/>
    </x:row>
    <x:row r="212" spans="1:21" ht="18">
      <x:c r="A212" s="986"/>
      <x:c r="B212" s="986" t="s">
        <x:v>826</x:v>
      </x:c>
      <x:c r="C212" s="986"/>
      <x:c r="D212" s="986"/>
      <x:c r="E212" s="986"/>
      <x:c r="F212" s="986"/>
      <x:c r="G212" s="986"/>
      <x:c r="H212" s="986"/>
      <x:c r="I212" s="986"/>
      <x:c r="J212" s="986"/>
      <x:c r="K212" s="986"/>
      <x:c r="L212" s="986"/>
      <x:c r="M212" s="986"/>
      <x:c r="N212" s="986"/>
      <x:c r="O212" s="986"/>
      <x:c r="P212" s="986"/>
      <x:c r="Q212" s="986"/>
      <x:c r="R212" s="986"/>
      <x:c r="S212" s="986"/>
      <x:c r="T212" s="986"/>
      <x:c r="U212" s="986"/>
    </x:row>
    <x:row r="213" spans="1:21">
      <x:c r="A213" s="993"/>
      <x:c r="B213" s="993"/>
      <x:c r="C213" s="993"/>
      <x:c r="D213" s="993"/>
      <x:c r="E213" s="993"/>
      <x:c r="F213" s="993"/>
      <x:c r="G213" s="993"/>
      <x:c r="H213" s="993"/>
      <x:c r="I213" s="993"/>
      <x:c r="J213" s="993"/>
      <x:c r="K213" s="993"/>
      <x:c r="L213" s="993"/>
      <x:c r="M213" s="993"/>
      <x:c r="N213" s="993"/>
      <x:c r="O213" s="993"/>
      <x:c r="P213" s="993"/>
      <x:c r="Q213" s="993"/>
      <x:c r="R213" s="993"/>
      <x:c r="S213" s="993"/>
    </x:row>
    <x:row r="214" spans="1:21" ht="12.75" customHeight="1">
      <x:c r="A214" s="993"/>
      <x:c r="B214" s="1518" t="s">
        <x:v>936</x:v>
      </x:c>
      <x:c r="C214" s="1518"/>
      <x:c r="D214" s="1518"/>
      <x:c r="E214" s="1518"/>
      <x:c r="F214" s="1518"/>
      <x:c r="G214" s="1518"/>
      <x:c r="H214" s="1518"/>
      <x:c r="I214" s="1518"/>
      <x:c r="J214" s="1518"/>
      <x:c r="K214" s="1518"/>
      <x:c r="L214" s="1518"/>
      <x:c r="M214" s="1518"/>
      <x:c r="N214" s="1518"/>
      <x:c r="O214" s="1518"/>
      <x:c r="P214" s="1518"/>
      <x:c r="Q214" s="1518"/>
      <x:c r="R214" s="1518"/>
      <x:c r="S214" s="1518"/>
    </x:row>
    <x:row r="215" spans="1:21">
      <x:c r="A215" s="993"/>
      <x:c r="B215" s="1518"/>
      <x:c r="C215" s="1518"/>
      <x:c r="D215" s="1518"/>
      <x:c r="E215" s="1518"/>
      <x:c r="F215" s="1518"/>
      <x:c r="G215" s="1518"/>
      <x:c r="H215" s="1518"/>
      <x:c r="I215" s="1518"/>
      <x:c r="J215" s="1518"/>
      <x:c r="K215" s="1518"/>
      <x:c r="L215" s="1518"/>
      <x:c r="M215" s="1518"/>
      <x:c r="N215" s="1518"/>
      <x:c r="O215" s="1518"/>
      <x:c r="P215" s="1518"/>
      <x:c r="Q215" s="1518"/>
      <x:c r="R215" s="1518"/>
      <x:c r="S215" s="1518"/>
    </x:row>
    <x:row r="216" spans="1:21">
      <x:c r="A216" s="993"/>
      <x:c r="B216" s="1518"/>
      <x:c r="C216" s="1518"/>
      <x:c r="D216" s="1518"/>
      <x:c r="E216" s="1518"/>
      <x:c r="F216" s="1518"/>
      <x:c r="G216" s="1518"/>
      <x:c r="H216" s="1518"/>
      <x:c r="I216" s="1518"/>
      <x:c r="J216" s="1518"/>
      <x:c r="K216" s="1518"/>
      <x:c r="L216" s="1518"/>
      <x:c r="M216" s="1518"/>
      <x:c r="N216" s="1518"/>
      <x:c r="O216" s="1518"/>
      <x:c r="P216" s="1518"/>
      <x:c r="Q216" s="1518"/>
      <x:c r="R216" s="1518"/>
      <x:c r="S216" s="1518"/>
    </x:row>
    <x:row r="217" spans="1:21" ht="12.75" customHeight="1">
      <x:c r="A217" s="993"/>
      <x:c r="B217" s="1519" t="s">
        <x:v>935</x:v>
      </x:c>
      <x:c r="C217" s="1519"/>
      <x:c r="D217" s="1519"/>
      <x:c r="E217" s="1519"/>
      <x:c r="F217" s="1519"/>
      <x:c r="G217" s="1519"/>
      <x:c r="H217" s="1519"/>
      <x:c r="I217" s="1519"/>
      <x:c r="J217" s="1519"/>
      <x:c r="K217" s="1519"/>
      <x:c r="L217" s="1519"/>
      <x:c r="M217" s="1519"/>
      <x:c r="N217" s="1519"/>
      <x:c r="O217" s="1519"/>
      <x:c r="P217" s="1519"/>
      <x:c r="Q217" s="1519"/>
      <x:c r="R217" s="1519"/>
      <x:c r="S217" s="1519"/>
    </x:row>
    <x:row r="218" spans="1:21">
      <x:c r="A218" s="993"/>
      <x:c r="B218" s="1519"/>
      <x:c r="C218" s="1519"/>
      <x:c r="D218" s="1519"/>
      <x:c r="E218" s="1519"/>
      <x:c r="F218" s="1519"/>
      <x:c r="G218" s="1519"/>
      <x:c r="H218" s="1519"/>
      <x:c r="I218" s="1519"/>
      <x:c r="J218" s="1519"/>
      <x:c r="K218" s="1519"/>
      <x:c r="L218" s="1519"/>
      <x:c r="M218" s="1519"/>
      <x:c r="N218" s="1519"/>
      <x:c r="O218" s="1519"/>
      <x:c r="P218" s="1519"/>
      <x:c r="Q218" s="1519"/>
      <x:c r="R218" s="1519"/>
      <x:c r="S218" s="1519"/>
    </x:row>
    <x:row r="219" spans="1:21">
      <x:c r="A219" s="993"/>
      <x:c r="B219" s="1519"/>
      <x:c r="C219" s="1519"/>
      <x:c r="D219" s="1519"/>
      <x:c r="E219" s="1519"/>
      <x:c r="F219" s="1519"/>
      <x:c r="G219" s="1519"/>
      <x:c r="H219" s="1519"/>
      <x:c r="I219" s="1519"/>
      <x:c r="J219" s="1519"/>
      <x:c r="K219" s="1519"/>
      <x:c r="L219" s="1519"/>
      <x:c r="M219" s="1519"/>
      <x:c r="N219" s="1519"/>
      <x:c r="O219" s="1519"/>
      <x:c r="P219" s="1519"/>
      <x:c r="Q219" s="1519"/>
      <x:c r="R219" s="1519"/>
      <x:c r="S219" s="1519"/>
    </x:row>
    <x:row r="220" spans="1:21" ht="12.75" customHeight="1">
      <x:c r="A220" s="993"/>
      <x:c r="B220" s="1518" t="s">
        <x:v>927</x:v>
      </x:c>
      <x:c r="C220" s="1518"/>
      <x:c r="D220" s="1518"/>
      <x:c r="E220" s="1518"/>
      <x:c r="F220" s="1518"/>
      <x:c r="G220" s="1518"/>
      <x:c r="H220" s="1518"/>
      <x:c r="I220" s="1518"/>
      <x:c r="J220" s="1518"/>
      <x:c r="K220" s="1518"/>
      <x:c r="L220" s="1518"/>
      <x:c r="M220" s="1518"/>
      <x:c r="N220" s="1518"/>
      <x:c r="O220" s="1518"/>
      <x:c r="P220" s="1518"/>
      <x:c r="Q220" s="1518"/>
      <x:c r="R220" s="1518"/>
      <x:c r="S220" s="1518"/>
    </x:row>
    <x:row r="221" spans="1:21">
      <x:c r="A221" s="993"/>
      <x:c r="B221" s="1518"/>
      <x:c r="C221" s="1518"/>
      <x:c r="D221" s="1518"/>
      <x:c r="E221" s="1518"/>
      <x:c r="F221" s="1518"/>
      <x:c r="G221" s="1518"/>
      <x:c r="H221" s="1518"/>
      <x:c r="I221" s="1518"/>
      <x:c r="J221" s="1518"/>
      <x:c r="K221" s="1518"/>
      <x:c r="L221" s="1518"/>
      <x:c r="M221" s="1518"/>
      <x:c r="N221" s="1518"/>
      <x:c r="O221" s="1518"/>
      <x:c r="P221" s="1518"/>
      <x:c r="Q221" s="1518"/>
      <x:c r="R221" s="1518"/>
      <x:c r="S221" s="1518"/>
    </x:row>
    <x:row r="222" spans="1:21">
      <x:c r="A222" s="993"/>
      <x:c r="B222" s="1518"/>
      <x:c r="C222" s="1518"/>
      <x:c r="D222" s="1518"/>
      <x:c r="E222" s="1518"/>
      <x:c r="F222" s="1518"/>
      <x:c r="G222" s="1518"/>
      <x:c r="H222" s="1518"/>
      <x:c r="I222" s="1518"/>
      <x:c r="J222" s="1518"/>
      <x:c r="K222" s="1518"/>
      <x:c r="L222" s="1518"/>
      <x:c r="M222" s="1518"/>
      <x:c r="N222" s="1518"/>
      <x:c r="O222" s="1518"/>
      <x:c r="P222" s="1518"/>
      <x:c r="Q222" s="1518"/>
      <x:c r="R222" s="1518"/>
      <x:c r="S222" s="1518"/>
    </x:row>
    <x:row r="223" spans="1:21" ht="12.75" customHeight="1">
      <x:c r="A223" s="993"/>
      <x:c r="B223" s="1518" t="s">
        <x:v>937</x:v>
      </x:c>
      <x:c r="C223" s="1518"/>
      <x:c r="D223" s="1518"/>
      <x:c r="E223" s="1518"/>
      <x:c r="F223" s="1518"/>
      <x:c r="G223" s="1518"/>
      <x:c r="H223" s="1518"/>
      <x:c r="I223" s="1518"/>
      <x:c r="J223" s="1518"/>
      <x:c r="K223" s="1518"/>
      <x:c r="L223" s="1518"/>
      <x:c r="M223" s="1518"/>
      <x:c r="N223" s="1518"/>
      <x:c r="O223" s="1518"/>
      <x:c r="P223" s="1518"/>
      <x:c r="Q223" s="1518"/>
      <x:c r="R223" s="1518"/>
      <x:c r="S223" s="1518"/>
    </x:row>
    <x:row r="224" spans="1:21">
      <x:c r="A224" s="993"/>
      <x:c r="B224" s="1518"/>
      <x:c r="C224" s="1518"/>
      <x:c r="D224" s="1518"/>
      <x:c r="E224" s="1518"/>
      <x:c r="F224" s="1518"/>
      <x:c r="G224" s="1518"/>
      <x:c r="H224" s="1518"/>
      <x:c r="I224" s="1518"/>
      <x:c r="J224" s="1518"/>
      <x:c r="K224" s="1518"/>
      <x:c r="L224" s="1518"/>
      <x:c r="M224" s="1518"/>
      <x:c r="N224" s="1518"/>
      <x:c r="O224" s="1518"/>
      <x:c r="P224" s="1518"/>
      <x:c r="Q224" s="1518"/>
      <x:c r="R224" s="1518"/>
      <x:c r="S224" s="1518"/>
    </x:row>
    <x:row r="225" spans="1:21">
      <x:c r="A225" s="993"/>
      <x:c r="B225" s="1272"/>
      <x:c r="C225" s="1272"/>
      <x:c r="D225" s="1272"/>
      <x:c r="E225" s="1272"/>
      <x:c r="F225" s="1272"/>
      <x:c r="G225" s="1272"/>
      <x:c r="H225" s="1272"/>
      <x:c r="I225" s="1272"/>
      <x:c r="J225" s="1272"/>
      <x:c r="K225" s="1272"/>
      <x:c r="L225" s="1272"/>
      <x:c r="M225" s="1272"/>
      <x:c r="N225" s="1272"/>
      <x:c r="O225" s="1272"/>
      <x:c r="P225" s="1272"/>
      <x:c r="Q225" s="1272"/>
      <x:c r="R225" s="1272"/>
      <x:c r="S225" s="1272"/>
    </x:row>
    <x:row r="226" spans="1:21" ht="18">
      <x:c r="A226" s="986"/>
      <x:c r="B226" s="986" t="s">
        <x:v>715</x:v>
      </x:c>
      <x:c r="C226" s="986"/>
      <x:c r="D226" s="986"/>
      <x:c r="E226" s="986"/>
      <x:c r="F226" s="986"/>
      <x:c r="G226" s="986"/>
      <x:c r="H226" s="986"/>
      <x:c r="I226" s="986"/>
      <x:c r="J226" s="986"/>
      <x:c r="K226" s="986"/>
      <x:c r="L226" s="986"/>
      <x:c r="M226" s="986"/>
      <x:c r="N226" s="986"/>
      <x:c r="O226" s="986"/>
      <x:c r="P226" s="986"/>
      <x:c r="Q226" s="986"/>
      <x:c r="R226" s="986"/>
      <x:c r="S226" s="986"/>
      <x:c r="T226" s="986"/>
      <x:c r="U226" s="986"/>
    </x:row>
    <x:row r="227" spans="1:21">
      <x:c r="A227" s="1367" t="s">
        <x:v>359</x:v>
      </x:c>
      <x:c r="I227" s="1367" t="s">
        <x:v>359</x:v>
      </x:c>
      <x:c r="K227" s="1367" t="s">
        <x:v>359</x:v>
      </x:c>
    </x:row>
    <x:row r="228" spans="1:21" ht="12.75" customHeight="1">
      <x:c r="B228" s="1367" t="s">
        <x:v>361</x:v>
      </x:c>
      <x:c r="C228" s="1519" t="s">
        <x:v>938</x:v>
      </x:c>
      <x:c r="D228" s="1518"/>
      <x:c r="E228" s="1518"/>
      <x:c r="F228" s="1518"/>
      <x:c r="G228" s="1518"/>
      <x:c r="H228" s="1518"/>
      <x:c r="I228" s="1518"/>
      <x:c r="J228" s="1518"/>
      <x:c r="K228" s="1518"/>
      <x:c r="L228" s="1518"/>
      <x:c r="M228" s="1518"/>
      <x:c r="N228" s="1518"/>
      <x:c r="O228" s="1518"/>
      <x:c r="P228" s="1518"/>
      <x:c r="Q228" s="1518"/>
      <x:c r="R228" s="1518"/>
      <x:c r="S228" s="1518"/>
    </x:row>
    <x:row r="229" spans="1:21">
      <x:c r="C229" s="1518"/>
      <x:c r="D229" s="1518"/>
      <x:c r="E229" s="1518"/>
      <x:c r="F229" s="1518"/>
      <x:c r="G229" s="1518"/>
      <x:c r="H229" s="1518"/>
      <x:c r="I229" s="1518"/>
      <x:c r="J229" s="1518"/>
      <x:c r="K229" s="1518"/>
      <x:c r="L229" s="1518"/>
      <x:c r="M229" s="1518"/>
      <x:c r="N229" s="1518"/>
      <x:c r="O229" s="1518"/>
      <x:c r="P229" s="1518"/>
      <x:c r="Q229" s="1518"/>
      <x:c r="R229" s="1518"/>
      <x:c r="S229" s="1518"/>
    </x:row>
    <x:row r="230" spans="1:21">
      <x:c r="C230" s="1518"/>
      <x:c r="D230" s="1518"/>
      <x:c r="E230" s="1518"/>
      <x:c r="F230" s="1518"/>
      <x:c r="G230" s="1518"/>
      <x:c r="H230" s="1518"/>
      <x:c r="I230" s="1518"/>
      <x:c r="J230" s="1518"/>
      <x:c r="K230" s="1518"/>
      <x:c r="L230" s="1518"/>
      <x:c r="M230" s="1518"/>
      <x:c r="N230" s="1518"/>
      <x:c r="O230" s="1518"/>
      <x:c r="P230" s="1518"/>
      <x:c r="Q230" s="1518"/>
      <x:c r="R230" s="1518"/>
      <x:c r="S230" s="1518"/>
    </x:row>
    <x:row r="231" spans="1:21">
      <x:c r="C231" s="1518"/>
      <x:c r="D231" s="1518"/>
      <x:c r="E231" s="1518"/>
      <x:c r="F231" s="1518"/>
      <x:c r="G231" s="1518"/>
      <x:c r="H231" s="1518"/>
      <x:c r="I231" s="1518"/>
      <x:c r="J231" s="1518"/>
      <x:c r="K231" s="1518"/>
      <x:c r="L231" s="1518"/>
      <x:c r="M231" s="1518"/>
      <x:c r="N231" s="1518"/>
      <x:c r="O231" s="1518"/>
      <x:c r="P231" s="1518"/>
      <x:c r="Q231" s="1518"/>
      <x:c r="R231" s="1518"/>
      <x:c r="S231" s="1518"/>
    </x:row>
    <x:row r="232" spans="1:21">
      <x:c r="C232" s="1518"/>
      <x:c r="D232" s="1518"/>
      <x:c r="E232" s="1518"/>
      <x:c r="F232" s="1518"/>
      <x:c r="G232" s="1518"/>
      <x:c r="H232" s="1518"/>
      <x:c r="I232" s="1518"/>
      <x:c r="J232" s="1518"/>
      <x:c r="K232" s="1518"/>
      <x:c r="L232" s="1518"/>
      <x:c r="M232" s="1518"/>
      <x:c r="N232" s="1518"/>
      <x:c r="O232" s="1518"/>
      <x:c r="P232" s="1518"/>
      <x:c r="Q232" s="1518"/>
      <x:c r="R232" s="1518"/>
      <x:c r="S232" s="1518"/>
    </x:row>
    <x:row r="233" spans="1:21">
      <x:c r="C233" s="1518"/>
      <x:c r="D233" s="1518"/>
      <x:c r="E233" s="1518"/>
      <x:c r="F233" s="1518"/>
      <x:c r="G233" s="1518"/>
      <x:c r="H233" s="1518"/>
      <x:c r="I233" s="1518"/>
      <x:c r="J233" s="1518"/>
      <x:c r="K233" s="1518"/>
      <x:c r="L233" s="1518"/>
      <x:c r="M233" s="1518"/>
      <x:c r="N233" s="1518"/>
      <x:c r="O233" s="1518"/>
      <x:c r="P233" s="1518"/>
      <x:c r="Q233" s="1518"/>
      <x:c r="R233" s="1518"/>
      <x:c r="S233" s="1518"/>
    </x:row>
    <x:row r="234" spans="1:21">
      <x:c r="C234" s="1518"/>
      <x:c r="D234" s="1518"/>
      <x:c r="E234" s="1518"/>
      <x:c r="F234" s="1518"/>
      <x:c r="G234" s="1518"/>
      <x:c r="H234" s="1518"/>
      <x:c r="I234" s="1518"/>
      <x:c r="J234" s="1518"/>
      <x:c r="K234" s="1518"/>
      <x:c r="L234" s="1518"/>
      <x:c r="M234" s="1518"/>
      <x:c r="N234" s="1518"/>
      <x:c r="O234" s="1518"/>
      <x:c r="P234" s="1518"/>
      <x:c r="Q234" s="1518"/>
      <x:c r="R234" s="1518"/>
      <x:c r="S234" s="1518"/>
    </x:row>
    <x:row r="235" spans="1:21">
      <x:c r="C235" s="1518"/>
      <x:c r="D235" s="1518"/>
      <x:c r="E235" s="1518"/>
      <x:c r="F235" s="1518"/>
      <x:c r="G235" s="1518"/>
      <x:c r="H235" s="1518"/>
      <x:c r="I235" s="1518"/>
      <x:c r="J235" s="1518"/>
      <x:c r="K235" s="1518"/>
      <x:c r="L235" s="1518"/>
      <x:c r="M235" s="1518"/>
      <x:c r="N235" s="1518"/>
      <x:c r="O235" s="1518"/>
      <x:c r="P235" s="1518"/>
      <x:c r="Q235" s="1518"/>
      <x:c r="R235" s="1518"/>
      <x:c r="S235" s="1518"/>
    </x:row>
    <x:row r="236" spans="1:21" ht="12.75" customHeight="1">
      <x:c r="B236" s="1367" t="s">
        <x:v>454</x:v>
      </x:c>
      <x:c r="C236" s="1518" t="s">
        <x:v>928</x:v>
      </x:c>
      <x:c r="D236" s="1518"/>
      <x:c r="E236" s="1518"/>
      <x:c r="F236" s="1518"/>
      <x:c r="G236" s="1518"/>
      <x:c r="H236" s="1518"/>
      <x:c r="I236" s="1518"/>
      <x:c r="J236" s="1518"/>
      <x:c r="K236" s="1518"/>
      <x:c r="L236" s="1518"/>
      <x:c r="M236" s="1518"/>
      <x:c r="N236" s="1518"/>
      <x:c r="O236" s="1518"/>
      <x:c r="P236" s="1518"/>
      <x:c r="Q236" s="1518"/>
      <x:c r="R236" s="1518"/>
      <x:c r="S236" s="1518"/>
    </x:row>
    <x:row r="237" spans="1:21" ht="12.75" customHeight="1">
      <x:c r="C237" s="1518"/>
      <x:c r="D237" s="1518"/>
      <x:c r="E237" s="1518"/>
      <x:c r="F237" s="1518"/>
      <x:c r="G237" s="1518"/>
      <x:c r="H237" s="1518"/>
      <x:c r="I237" s="1518"/>
      <x:c r="J237" s="1518"/>
      <x:c r="K237" s="1518"/>
      <x:c r="L237" s="1518"/>
      <x:c r="M237" s="1518"/>
      <x:c r="N237" s="1518"/>
      <x:c r="O237" s="1518"/>
      <x:c r="P237" s="1518"/>
      <x:c r="Q237" s="1518"/>
      <x:c r="R237" s="1518"/>
      <x:c r="S237" s="1518"/>
    </x:row>
    <x:row r="238" spans="1:21">
      <x:c r="C238" s="1518"/>
      <x:c r="D238" s="1518"/>
      <x:c r="E238" s="1518"/>
      <x:c r="F238" s="1518"/>
      <x:c r="G238" s="1518"/>
      <x:c r="H238" s="1518"/>
      <x:c r="I238" s="1518"/>
      <x:c r="J238" s="1518"/>
      <x:c r="K238" s="1518"/>
      <x:c r="L238" s="1518"/>
      <x:c r="M238" s="1518"/>
      <x:c r="N238" s="1518"/>
      <x:c r="O238" s="1518"/>
      <x:c r="P238" s="1518"/>
      <x:c r="Q238" s="1518"/>
      <x:c r="R238" s="1518"/>
      <x:c r="S238" s="1518"/>
    </x:row>
    <x:row r="239" spans="1:21" ht="12.75" customHeight="1">
      <x:c r="B239" s="1367" t="s">
        <x:v>345</x:v>
      </x:c>
      <x:c r="C239" s="1519" t="s">
        <x:v>970</x:v>
      </x:c>
      <x:c r="D239" s="1519"/>
      <x:c r="E239" s="1519"/>
      <x:c r="F239" s="1519"/>
      <x:c r="G239" s="1519"/>
      <x:c r="H239" s="1519"/>
      <x:c r="I239" s="1519"/>
      <x:c r="J239" s="1519"/>
      <x:c r="K239" s="1519"/>
      <x:c r="L239" s="1519"/>
      <x:c r="M239" s="1519"/>
      <x:c r="N239" s="1519"/>
      <x:c r="O239" s="1519"/>
      <x:c r="P239" s="1519"/>
      <x:c r="Q239" s="1519"/>
      <x:c r="R239" s="1519"/>
      <x:c r="S239" s="1519"/>
    </x:row>
    <x:row r="240" spans="1:21" ht="12.75" customHeight="1">
      <x:c r="C240" s="1519"/>
      <x:c r="D240" s="1519"/>
      <x:c r="E240" s="1519"/>
      <x:c r="F240" s="1519"/>
      <x:c r="G240" s="1519"/>
      <x:c r="H240" s="1519"/>
      <x:c r="I240" s="1519"/>
      <x:c r="J240" s="1519"/>
      <x:c r="K240" s="1519"/>
      <x:c r="L240" s="1519"/>
      <x:c r="M240" s="1519"/>
      <x:c r="N240" s="1519"/>
      <x:c r="O240" s="1519"/>
      <x:c r="P240" s="1519"/>
      <x:c r="Q240" s="1519"/>
      <x:c r="R240" s="1519"/>
      <x:c r="S240" s="1519"/>
    </x:row>
    <x:row r="241" spans="2:19" ht="12.75" customHeight="1">
      <x:c r="C241" s="1519"/>
      <x:c r="D241" s="1519"/>
      <x:c r="E241" s="1519"/>
      <x:c r="F241" s="1519"/>
      <x:c r="G241" s="1519"/>
      <x:c r="H241" s="1519"/>
      <x:c r="I241" s="1519"/>
      <x:c r="J241" s="1519"/>
      <x:c r="K241" s="1519"/>
      <x:c r="L241" s="1519"/>
      <x:c r="M241" s="1519"/>
      <x:c r="N241" s="1519"/>
      <x:c r="O241" s="1519"/>
      <x:c r="P241" s="1519"/>
      <x:c r="Q241" s="1519"/>
      <x:c r="R241" s="1519"/>
      <x:c r="S241" s="1519"/>
    </x:row>
    <x:row r="242" spans="2:19" ht="12.75" customHeight="1">
      <x:c r="C242" s="1519"/>
      <x:c r="D242" s="1519"/>
      <x:c r="E242" s="1519"/>
      <x:c r="F242" s="1519"/>
      <x:c r="G242" s="1519"/>
      <x:c r="H242" s="1519"/>
      <x:c r="I242" s="1519"/>
      <x:c r="J242" s="1519"/>
      <x:c r="K242" s="1519"/>
      <x:c r="L242" s="1519"/>
      <x:c r="M242" s="1519"/>
      <x:c r="N242" s="1519"/>
      <x:c r="O242" s="1519"/>
      <x:c r="P242" s="1519"/>
      <x:c r="Q242" s="1519"/>
      <x:c r="R242" s="1519"/>
      <x:c r="S242" s="1519"/>
    </x:row>
    <x:row r="243" spans="2:19" ht="12.75" customHeight="1">
      <x:c r="C243" s="1519"/>
      <x:c r="D243" s="1519"/>
      <x:c r="E243" s="1519"/>
      <x:c r="F243" s="1519"/>
      <x:c r="G243" s="1519"/>
      <x:c r="H243" s="1519"/>
      <x:c r="I243" s="1519"/>
      <x:c r="J243" s="1519"/>
      <x:c r="K243" s="1519"/>
      <x:c r="L243" s="1519"/>
      <x:c r="M243" s="1519"/>
      <x:c r="N243" s="1519"/>
      <x:c r="O243" s="1519"/>
      <x:c r="P243" s="1519"/>
      <x:c r="Q243" s="1519"/>
      <x:c r="R243" s="1519"/>
      <x:c r="S243" s="1519"/>
    </x:row>
    <x:row r="244" spans="2:19" ht="12.75" customHeight="1">
      <x:c r="C244" s="1519"/>
      <x:c r="D244" s="1519"/>
      <x:c r="E244" s="1519"/>
      <x:c r="F244" s="1519"/>
      <x:c r="G244" s="1519"/>
      <x:c r="H244" s="1519"/>
      <x:c r="I244" s="1519"/>
      <x:c r="J244" s="1519"/>
      <x:c r="K244" s="1519"/>
      <x:c r="L244" s="1519"/>
      <x:c r="M244" s="1519"/>
      <x:c r="N244" s="1519"/>
      <x:c r="O244" s="1519"/>
      <x:c r="P244" s="1519"/>
      <x:c r="Q244" s="1519"/>
      <x:c r="R244" s="1519"/>
      <x:c r="S244" s="1519"/>
    </x:row>
    <x:row r="245" spans="2:19" ht="12.75" customHeight="1">
      <x:c r="C245" s="1519"/>
      <x:c r="D245" s="1519"/>
      <x:c r="E245" s="1519"/>
      <x:c r="F245" s="1519"/>
      <x:c r="G245" s="1519"/>
      <x:c r="H245" s="1519"/>
      <x:c r="I245" s="1519"/>
      <x:c r="J245" s="1519"/>
      <x:c r="K245" s="1519"/>
      <x:c r="L245" s="1519"/>
      <x:c r="M245" s="1519"/>
      <x:c r="N245" s="1519"/>
      <x:c r="O245" s="1519"/>
      <x:c r="P245" s="1519"/>
      <x:c r="Q245" s="1519"/>
      <x:c r="R245" s="1519"/>
      <x:c r="S245" s="1519"/>
    </x:row>
    <x:row r="246" spans="2:19">
      <x:c r="C246" s="1519"/>
      <x:c r="D246" s="1519"/>
      <x:c r="E246" s="1519"/>
      <x:c r="F246" s="1519"/>
      <x:c r="G246" s="1519"/>
      <x:c r="H246" s="1519"/>
      <x:c r="I246" s="1519"/>
      <x:c r="J246" s="1519"/>
      <x:c r="K246" s="1519"/>
      <x:c r="L246" s="1519"/>
      <x:c r="M246" s="1519"/>
      <x:c r="N246" s="1519"/>
      <x:c r="O246" s="1519"/>
      <x:c r="P246" s="1519"/>
      <x:c r="Q246" s="1519"/>
      <x:c r="R246" s="1519"/>
      <x:c r="S246" s="1519"/>
    </x:row>
    <x:row r="247" spans="2:19" ht="12.75" customHeight="1">
      <x:c r="B247" s="1367" t="s">
        <x:v>362</x:v>
      </x:c>
      <x:c r="C247" s="1519" t="s">
        <x:v>971</x:v>
      </x:c>
      <x:c r="D247" s="1519"/>
      <x:c r="E247" s="1519"/>
      <x:c r="F247" s="1519"/>
      <x:c r="G247" s="1519"/>
      <x:c r="H247" s="1519"/>
      <x:c r="I247" s="1519"/>
      <x:c r="J247" s="1519"/>
      <x:c r="K247" s="1519"/>
      <x:c r="L247" s="1519"/>
      <x:c r="M247" s="1519"/>
      <x:c r="N247" s="1519"/>
      <x:c r="O247" s="1519"/>
      <x:c r="P247" s="1519"/>
      <x:c r="Q247" s="1519"/>
      <x:c r="R247" s="1519"/>
      <x:c r="S247" s="1519"/>
    </x:row>
    <x:row r="248" spans="2:19" ht="12.75" customHeight="1">
      <x:c r="C248" s="1519"/>
      <x:c r="D248" s="1519"/>
      <x:c r="E248" s="1519"/>
      <x:c r="F248" s="1519"/>
      <x:c r="G248" s="1519"/>
      <x:c r="H248" s="1519"/>
      <x:c r="I248" s="1519"/>
      <x:c r="J248" s="1519"/>
      <x:c r="K248" s="1519"/>
      <x:c r="L248" s="1519"/>
      <x:c r="M248" s="1519"/>
      <x:c r="N248" s="1519"/>
      <x:c r="O248" s="1519"/>
      <x:c r="P248" s="1519"/>
      <x:c r="Q248" s="1519"/>
      <x:c r="R248" s="1519"/>
      <x:c r="S248" s="1519"/>
    </x:row>
    <x:row r="249" spans="2:19" ht="12.75" customHeight="1">
      <x:c r="C249" s="1519"/>
      <x:c r="D249" s="1519"/>
      <x:c r="E249" s="1519"/>
      <x:c r="F249" s="1519"/>
      <x:c r="G249" s="1519"/>
      <x:c r="H249" s="1519"/>
      <x:c r="I249" s="1519"/>
      <x:c r="J249" s="1519"/>
      <x:c r="K249" s="1519"/>
      <x:c r="L249" s="1519"/>
      <x:c r="M249" s="1519"/>
      <x:c r="N249" s="1519"/>
      <x:c r="O249" s="1519"/>
      <x:c r="P249" s="1519"/>
      <x:c r="Q249" s="1519"/>
      <x:c r="R249" s="1519"/>
      <x:c r="S249" s="1519"/>
    </x:row>
    <x:row r="250" spans="2:19" ht="12.75" customHeight="1">
      <x:c r="C250" s="1519"/>
      <x:c r="D250" s="1519"/>
      <x:c r="E250" s="1519"/>
      <x:c r="F250" s="1519"/>
      <x:c r="G250" s="1519"/>
      <x:c r="H250" s="1519"/>
      <x:c r="I250" s="1519"/>
      <x:c r="J250" s="1519"/>
      <x:c r="K250" s="1519"/>
      <x:c r="L250" s="1519"/>
      <x:c r="M250" s="1519"/>
      <x:c r="N250" s="1519"/>
      <x:c r="O250" s="1519"/>
      <x:c r="P250" s="1519"/>
      <x:c r="Q250" s="1519"/>
      <x:c r="R250" s="1519"/>
      <x:c r="S250" s="1519"/>
    </x:row>
    <x:row r="251" spans="2:19" ht="12.75" customHeight="1">
      <x:c r="C251" s="1519"/>
      <x:c r="D251" s="1519"/>
      <x:c r="E251" s="1519"/>
      <x:c r="F251" s="1519"/>
      <x:c r="G251" s="1519"/>
      <x:c r="H251" s="1519"/>
      <x:c r="I251" s="1519"/>
      <x:c r="J251" s="1519"/>
      <x:c r="K251" s="1519"/>
      <x:c r="L251" s="1519"/>
      <x:c r="M251" s="1519"/>
      <x:c r="N251" s="1519"/>
      <x:c r="O251" s="1519"/>
      <x:c r="P251" s="1519"/>
      <x:c r="Q251" s="1519"/>
      <x:c r="R251" s="1519"/>
      <x:c r="S251" s="1519"/>
    </x:row>
    <x:row r="252" spans="2:19">
      <x:c r="C252" s="1519"/>
      <x:c r="D252" s="1519"/>
      <x:c r="E252" s="1519"/>
      <x:c r="F252" s="1519"/>
      <x:c r="G252" s="1519"/>
      <x:c r="H252" s="1519"/>
      <x:c r="I252" s="1519"/>
      <x:c r="J252" s="1519"/>
      <x:c r="K252" s="1519"/>
      <x:c r="L252" s="1519"/>
      <x:c r="M252" s="1519"/>
      <x:c r="N252" s="1519"/>
      <x:c r="O252" s="1519"/>
      <x:c r="P252" s="1519"/>
      <x:c r="Q252" s="1519"/>
      <x:c r="R252" s="1519"/>
      <x:c r="S252" s="1519"/>
    </x:row>
    <x:row r="253" spans="2:19">
      <x:c r="C253" s="1519"/>
      <x:c r="D253" s="1519"/>
      <x:c r="E253" s="1519"/>
      <x:c r="F253" s="1519"/>
      <x:c r="G253" s="1519"/>
      <x:c r="H253" s="1519"/>
      <x:c r="I253" s="1519"/>
      <x:c r="J253" s="1519"/>
      <x:c r="K253" s="1519"/>
      <x:c r="L253" s="1519"/>
      <x:c r="M253" s="1519"/>
      <x:c r="N253" s="1519"/>
      <x:c r="O253" s="1519"/>
      <x:c r="P253" s="1519"/>
      <x:c r="Q253" s="1519"/>
      <x:c r="R253" s="1519"/>
      <x:c r="S253" s="1519"/>
    </x:row>
    <x:row r="254" spans="2:19">
      <x:c r="C254" s="1519"/>
      <x:c r="D254" s="1519"/>
      <x:c r="E254" s="1519"/>
      <x:c r="F254" s="1519"/>
      <x:c r="G254" s="1519"/>
      <x:c r="H254" s="1519"/>
      <x:c r="I254" s="1519"/>
      <x:c r="J254" s="1519"/>
      <x:c r="K254" s="1519"/>
      <x:c r="L254" s="1519"/>
      <x:c r="M254" s="1519"/>
      <x:c r="N254" s="1519"/>
      <x:c r="O254" s="1519"/>
      <x:c r="P254" s="1519"/>
      <x:c r="Q254" s="1519"/>
      <x:c r="R254" s="1519"/>
      <x:c r="S254" s="1519"/>
    </x:row>
    <x:row r="255" spans="2:19">
      <x:c r="E255" s="1408"/>
      <x:c r="F255" s="1408"/>
      <x:c r="G255" s="1408"/>
      <x:c r="H255" s="1408"/>
      <x:c r="I255" s="1408"/>
      <x:c r="J255" s="1408"/>
      <x:c r="K255" s="1408"/>
      <x:c r="L255" s="1408"/>
      <x:c r="M255" s="1408"/>
      <x:c r="N255" s="1408"/>
      <x:c r="O255" s="1408"/>
      <x:c r="P255" s="1408"/>
      <x:c r="Q255" s="1408"/>
      <x:c r="R255" s="1408"/>
      <x:c r="S255" s="1408"/>
    </x:row>
    <x:row r="256" spans="2:19">
      <x:c r="E256" s="1409"/>
      <x:c r="F256" s="1409"/>
      <x:c r="G256" s="1409"/>
      <x:c r="H256" s="1409"/>
      <x:c r="I256" s="1409"/>
      <x:c r="J256" s="1409"/>
      <x:c r="K256" s="1409"/>
      <x:c r="L256" s="1409"/>
      <x:c r="M256" s="1409"/>
      <x:c r="N256" s="1409"/>
      <x:c r="O256" s="1409"/>
      <x:c r="P256" s="1409"/>
      <x:c r="Q256" s="1409"/>
      <x:c r="R256" s="1409"/>
      <x:c r="S256" s="1409"/>
    </x:row>
    <x:row r="257" spans="1:21" ht="15.75">
      <x:c r="A257" s="1410" t="s">
        <x:v>716</x:v>
      </x:c>
      <x:c r="B257" s="1410"/>
      <x:c r="C257" s="1410"/>
      <x:c r="D257" s="1410"/>
      <x:c r="E257" s="1411"/>
      <x:c r="F257" s="995"/>
      <x:c r="G257" s="995"/>
      <x:c r="H257" s="998"/>
      <x:c r="I257" s="995"/>
      <x:c r="J257" s="998"/>
      <x:c r="K257" s="995"/>
      <x:c r="L257" s="995"/>
      <x:c r="M257" s="995"/>
      <x:c r="N257" s="995"/>
      <x:c r="O257" s="995"/>
      <x:c r="P257" s="995"/>
      <x:c r="Q257" s="995"/>
      <x:c r="R257" s="995"/>
      <x:c r="S257" s="995"/>
      <x:c r="T257" s="995"/>
      <x:c r="U257" s="995"/>
    </x:row>
  </x:sheetData>
  <x:mergeCells count="62">
    <x:mergeCell ref="G11:G12"/>
    <x:mergeCell ref="K11:K12"/>
    <x:mergeCell ref="K98:K99"/>
    <x:mergeCell ref="C98:C99"/>
    <x:mergeCell ref="E98:E99"/>
    <x:mergeCell ref="G98:G99"/>
    <x:mergeCell ref="I11:I12"/>
    <x:mergeCell ref="I47:I48"/>
    <x:mergeCell ref="I65:I66"/>
    <x:mergeCell ref="I98:I99"/>
    <x:mergeCell ref="E188:E189"/>
    <x:mergeCell ref="G170:G171"/>
    <x:mergeCell ref="K170:K171"/>
    <x:mergeCell ref="E134:E135"/>
    <x:mergeCell ref="C170:C171"/>
    <x:mergeCell ref="E170:E171"/>
    <x:mergeCell ref="G134:G135"/>
    <x:mergeCell ref="K134:K135"/>
    <x:mergeCell ref="I170:I171"/>
    <x:mergeCell ref="G188:K189"/>
    <x:mergeCell ref="C188:C189"/>
    <x:mergeCell ref="I134:I135"/>
    <x:mergeCell ref="Q134:Q135"/>
    <x:mergeCell ref="Q170:Q171"/>
    <x:mergeCell ref="Q188:Q189"/>
    <x:mergeCell ref="Q202:Q203"/>
    <x:mergeCell ref="Q11:Q12"/>
    <x:mergeCell ref="Q47:Q48"/>
    <x:mergeCell ref="Q65:Q66"/>
    <x:mergeCell ref="Q83:Q84"/>
    <x:mergeCell ref="Q98:Q99"/>
    <x:mergeCell ref="C197:S197"/>
    <x:mergeCell ref="C202:C203"/>
    <x:mergeCell ref="E202:E203"/>
    <x:mergeCell ref="G202:K203"/>
    <x:mergeCell ref="C134:C135"/>
    <x:mergeCell ref="G83:K84"/>
    <x:mergeCell ref="C83:C84"/>
    <x:mergeCell ref="A1:S1"/>
    <x:mergeCell ref="A2:S2"/>
    <x:mergeCell ref="A3:S3"/>
    <x:mergeCell ref="C6:S6"/>
    <x:mergeCell ref="C93:S93"/>
    <x:mergeCell ref="E83:E84"/>
    <x:mergeCell ref="E11:E12"/>
    <x:mergeCell ref="C11:C12"/>
    <x:mergeCell ref="G65:G66"/>
    <x:mergeCell ref="K65:K66"/>
    <x:mergeCell ref="G47:G48"/>
    <x:mergeCell ref="K47:K48"/>
    <x:mergeCell ref="C47:C48"/>
    <x:mergeCell ref="E47:E48"/>
    <x:mergeCell ref="C65:C66"/>
    <x:mergeCell ref="E65:E66"/>
    <x:mergeCell ref="C236:S238"/>
    <x:mergeCell ref="C239:S246"/>
    <x:mergeCell ref="C247:S254"/>
    <x:mergeCell ref="B214:S216"/>
    <x:mergeCell ref="B217:S219"/>
    <x:mergeCell ref="B220:S222"/>
    <x:mergeCell ref="B223:S224"/>
    <x:mergeCell ref="C228:S235"/>
  </x:mergeCells>
  <x:pageMargins left="0.7" right="0.7" top="0.75" bottom="0.75" header="0.3" footer="0.3"/>
  <x:pageSetup scale="64" fitToHeight="0" orientation="landscape" r:id="rId1"/>
  <x:headerFooter>
    <x:oddFooter>&amp;C&amp;A&amp;RPage &amp;P of &amp;N</x:oddFooter>
  </x:headerFooter>
  <x:rowBreaks count="5" manualBreakCount="5">
    <x:brk id="61" max="16" man="1"/>
    <x:brk id="92" max="16" man="1"/>
    <x:brk id="130" max="16" man="1"/>
    <x:brk id="184" max="16" man="1"/>
    <x:brk id="211" max="16" man="1"/>
  </x:rowBreak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BC91CE-2CC8-4799-8FE5-BF66BEB0E36D}" mc:Ignorable="x14ac xr xr2 xr3">
  <x:sheetPr>
    <x:pageSetUpPr fitToPage="1"/>
  </x:sheetPr>
  <x:dimension ref="A1:AJ176"/>
  <x:sheetViews>
    <x:sheetView zoomScale="85" zoomScaleNormal="85" workbookViewId="0"/>
  </x:sheetViews>
  <x:sheetFormatPr defaultColWidth="9.140625" defaultRowHeight="12.75"/>
  <x:cols>
    <x:col min="1" max="1" width="2.7109375" style="1367" customWidth="1"/>
    <x:col min="2" max="2" width="9.140625" style="1380"/>
    <x:col min="3" max="4" width="54.7109375" style="1367" bestFit="1" customWidth="1"/>
    <x:col min="5" max="5" width="25.85546875" style="1367" customWidth="1"/>
    <x:col min="6" max="6" width="18" style="1367" bestFit="1" customWidth="1"/>
    <x:col min="7" max="8" width="16" style="1367" bestFit="1" customWidth="1"/>
    <x:col min="9" max="9" width="13.7109375" style="1367" bestFit="1" customWidth="1"/>
    <x:col min="10" max="10" width="17.7109375" style="1367" bestFit="1" customWidth="1"/>
    <x:col min="11" max="11" width="3.7109375" style="993" customWidth="1"/>
    <x:col min="12" max="12" width="18" style="1367" bestFit="1" customWidth="1"/>
    <x:col min="13" max="13" width="16" style="1367" bestFit="1" customWidth="1"/>
    <x:col min="14" max="14" width="14.42578125" style="1367" bestFit="1" customWidth="1"/>
    <x:col min="15" max="15" width="13.7109375" style="1367" bestFit="1" customWidth="1"/>
    <x:col min="16" max="16" width="18" style="1367" bestFit="1" customWidth="1"/>
    <x:col min="17" max="17" width="3.7109375" style="1367" customWidth="1"/>
    <x:col min="18" max="18" width="20.140625" style="1367" bestFit="1" customWidth="1"/>
    <x:col min="19" max="19" width="3.7109375" style="1367" customWidth="1"/>
    <x:col min="20" max="20" width="17" style="1367" bestFit="1" customWidth="1"/>
    <x:col min="21" max="21" width="3.7109375" style="1367" customWidth="1"/>
    <x:col min="22" max="22" width="20.5703125" style="1367" bestFit="1" customWidth="1"/>
    <x:col min="23" max="23" width="4.5703125" style="1367" customWidth="1"/>
    <x:col min="24" max="24" width="22" style="1367" bestFit="1" customWidth="1"/>
    <x:col min="25" max="25" width="3.140625" style="1367" customWidth="1"/>
    <x:col min="26" max="26" width="20" style="1367" bestFit="1" customWidth="1"/>
    <x:col min="27" max="27" width="3.140625" style="1367" customWidth="1"/>
    <x:col min="28" max="28" width="15.140625" style="1367" bestFit="1" customWidth="1"/>
    <x:col min="29" max="29" width="3.140625" style="1367" customWidth="1"/>
    <x:col min="30" max="30" width="14.85546875" style="1367" customWidth="1"/>
    <x:col min="31" max="31" width="3.7109375" style="1367" customWidth="1"/>
    <x:col min="32" max="32" width="19.85546875" style="1367" bestFit="1" customWidth="1"/>
    <x:col min="33" max="33" width="4.28515625" style="1367" customWidth="1"/>
    <x:col min="34" max="34" width="15.7109375" style="1380" customWidth="1"/>
    <x:col min="35" max="35" width="2.7109375" style="1367" customWidth="1"/>
    <x:col min="36" max="16384" width="9.140625" style="1367"/>
  </x:cols>
  <x:sheetData>
    <x:row r="1" spans="1:36" s="1424" customFormat="1" ht="15.75">
      <x:c r="A1" s="1421" t="s">
        <x:v>570</x:v>
      </x:c>
      <x:c r="B1" s="1422"/>
      <x:c r="C1" s="1423"/>
      <x:c r="D1" s="1423"/>
      <x:c r="E1" s="1423"/>
      <x:c r="AH1" s="1425"/>
    </x:row>
    <x:row r="2" spans="1:36" s="1424" customFormat="1" ht="15.75">
      <x:c r="A2" s="1421" t="s">
        <x:v>798</x:v>
      </x:c>
      <x:c r="B2" s="1422"/>
      <x:c r="C2" s="1423"/>
      <x:c r="D2" s="1423"/>
      <x:c r="E2" s="1423"/>
      <x:c r="AH2" s="1425"/>
    </x:row>
    <x:row r="3" spans="1:36" s="1424" customFormat="1" ht="15.75">
      <x:c r="A3" s="1421" t="s">
        <x:v>933</x:v>
      </x:c>
      <x:c r="B3" s="1422"/>
      <x:c r="C3" s="1423"/>
      <x:c r="D3" s="1423"/>
      <x:c r="E3" s="1423"/>
      <x:c r="AH3" s="1425"/>
    </x:row>
    <x:row r="4" spans="1:36" s="1424" customFormat="1">
      <x:c r="B4" s="1426"/>
      <x:c r="C4" s="1423"/>
      <x:c r="D4" s="1423"/>
      <x:c r="E4" s="1423"/>
      <x:c r="AH4" s="1425"/>
    </x:row>
    <x:row r="5" spans="1:36" s="1427" customFormat="1" ht="19.5">
      <x:c r="B5" s="1538" t="s">
        <x:v>799</x:v>
      </x:c>
      <x:c r="C5" s="1539"/>
      <x:c r="D5" s="1539"/>
      <x:c r="E5" s="1539"/>
      <x:c r="F5" s="1539"/>
      <x:c r="G5" s="1539"/>
      <x:c r="H5" s="1539"/>
      <x:c r="I5" s="1539"/>
      <x:c r="J5" s="1539"/>
      <x:c r="K5" s="1539"/>
      <x:c r="L5" s="1539"/>
      <x:c r="M5" s="1539"/>
      <x:c r="N5" s="1539"/>
      <x:c r="O5" s="1539"/>
      <x:c r="P5" s="1539"/>
      <x:c r="Q5" s="1539"/>
      <x:c r="R5" s="1539"/>
      <x:c r="S5" s="1539"/>
      <x:c r="T5" s="1539"/>
      <x:c r="U5" s="1539"/>
      <x:c r="V5" s="1539"/>
      <x:c r="W5" s="1539"/>
      <x:c r="X5" s="1539"/>
      <x:c r="Y5" s="1539"/>
      <x:c r="Z5" s="1539"/>
      <x:c r="AA5" s="1539"/>
      <x:c r="AB5" s="1539"/>
      <x:c r="AC5" s="1539"/>
      <x:c r="AD5" s="1539"/>
      <x:c r="AE5" s="1539"/>
      <x:c r="AF5" s="1539"/>
      <x:c r="AG5" s="1539"/>
      <x:c r="AH5" s="1540"/>
      <x:c r="AI5" s="1428"/>
    </x:row>
    <x:row r="6" spans="1:36" s="1427" customFormat="1">
      <x:c r="B6" s="1422"/>
      <x:c r="C6" s="1429"/>
      <x:c r="D6" s="1429"/>
      <x:c r="E6" s="1429"/>
      <x:c r="Z6" s="1429"/>
      <x:c r="AB6" s="1429"/>
      <x:c r="AH6" s="1428"/>
      <x:c r="AI6" s="1428"/>
    </x:row>
    <x:row r="7" spans="1:36" s="1430" customFormat="1" ht="15.75">
      <x:c r="B7" s="1431"/>
      <x:c r="C7" s="1431"/>
      <x:c r="D7" s="1431"/>
      <x:c r="E7" s="1431"/>
      <x:c r="F7" s="1541" t="s">
        <x:v>800</x:v>
      </x:c>
      <x:c r="G7" s="1542"/>
      <x:c r="H7" s="1542"/>
      <x:c r="I7" s="1542"/>
      <x:c r="J7" s="1543"/>
      <x:c r="L7" s="1541" t="s">
        <x:v>801</x:v>
      </x:c>
      <x:c r="M7" s="1542"/>
      <x:c r="N7" s="1542"/>
      <x:c r="O7" s="1542"/>
      <x:c r="P7" s="1543"/>
      <x:c r="R7" s="1541" t="s">
        <x:v>802</x:v>
      </x:c>
      <x:c r="S7" s="1542"/>
      <x:c r="T7" s="1542"/>
      <x:c r="U7" s="1542"/>
      <x:c r="V7" s="1542"/>
      <x:c r="W7" s="1542"/>
      <x:c r="X7" s="1542"/>
      <x:c r="Y7" s="1542"/>
      <x:c r="Z7" s="1542"/>
      <x:c r="AA7" s="1542"/>
      <x:c r="AB7" s="1542"/>
      <x:c r="AC7" s="1542"/>
      <x:c r="AD7" s="1542"/>
      <x:c r="AE7" s="1542"/>
      <x:c r="AF7" s="1543"/>
      <x:c r="AG7" s="1432"/>
      <x:c r="AH7" s="1433"/>
      <x:c r="AI7" s="1433"/>
    </x:row>
    <x:row r="8" spans="1:36" s="1434" customFormat="1" ht="61.5" customHeight="1">
      <x:c r="B8" s="1435" t="s">
        <x:v>723</x:v>
      </x:c>
      <x:c r="C8" s="1436" t="s">
        <x:v>724</x:v>
      </x:c>
      <x:c r="D8" s="1436" t="s">
        <x:v>803</x:v>
      </x:c>
      <x:c r="E8" s="1435" t="s">
        <x:v>725</x:v>
      </x:c>
      <x:c r="F8" s="1435" t="s">
        <x:v>804</x:v>
      </x:c>
      <x:c r="G8" s="1435" t="s">
        <x:v>726</x:v>
      </x:c>
      <x:c r="H8" s="1435" t="s">
        <x:v>805</x:v>
      </x:c>
      <x:c r="I8" s="1435" t="s">
        <x:v>727</x:v>
      </x:c>
      <x:c r="J8" s="1435" t="s">
        <x:v>806</x:v>
      </x:c>
      <x:c r="K8" s="1435"/>
      <x:c r="L8" s="1435" t="s">
        <x:v>804</x:v>
      </x:c>
      <x:c r="M8" s="1435" t="s">
        <x:v>728</x:v>
      </x:c>
      <x:c r="N8" s="1435" t="s">
        <x:v>805</x:v>
      </x:c>
      <x:c r="O8" s="1435" t="s">
        <x:v>727</x:v>
      </x:c>
      <x:c r="P8" s="1435" t="s">
        <x:v>806</x:v>
      </x:c>
      <x:c r="Q8" s="1435"/>
      <x:c r="R8" s="1435" t="s">
        <x:v>807</x:v>
      </x:c>
      <x:c r="S8" s="1435"/>
      <x:c r="T8" s="1435" t="s">
        <x:v>729</x:v>
      </x:c>
      <x:c r="U8" s="1435"/>
      <x:c r="V8" s="1437" t="s">
        <x:v>934</x:v>
      </x:c>
      <x:c r="W8" s="1435"/>
      <x:c r="X8" s="1435" t="s">
        <x:v>808</x:v>
      </x:c>
      <x:c r="Y8" s="1435"/>
      <x:c r="Z8" s="1435" t="s">
        <x:v>809</x:v>
      </x:c>
      <x:c r="AA8" s="1435"/>
      <x:c r="AB8" s="1435" t="s">
        <x:v>730</x:v>
      </x:c>
      <x:c r="AC8" s="1435"/>
      <x:c r="AD8" s="1435" t="s">
        <x:v>810</x:v>
      </x:c>
      <x:c r="AE8" s="1435"/>
      <x:c r="AF8" s="1435" t="s">
        <x:v>731</x:v>
      </x:c>
      <x:c r="AG8" s="1435"/>
      <x:c r="AH8" s="1435" t="s">
        <x:v>732</x:v>
      </x:c>
      <x:c r="AI8" s="1427"/>
      <x:c r="AJ8" s="1427"/>
    </x:row>
    <x:row r="9" spans="1:36" ht="27" customHeight="1">
      <x:c r="B9" s="1438"/>
      <x:c r="C9" s="1439" t="s">
        <x:v>315</x:v>
      </x:c>
      <x:c r="D9" s="1440" t="s">
        <x:v>316</x:v>
      </x:c>
      <x:c r="E9" s="1440" t="s">
        <x:v>317</x:v>
      </x:c>
      <x:c r="F9" s="1440" t="s">
        <x:v>680</x:v>
      </x:c>
      <x:c r="G9" s="1440" t="s">
        <x:v>811</x:v>
      </x:c>
      <x:c r="H9" s="1440" t="s">
        <x:v>682</x:v>
      </x:c>
      <x:c r="I9" s="1440" t="s">
        <x:v>812</x:v>
      </x:c>
      <x:c r="J9" s="1440" t="s">
        <x:v>813</x:v>
      </x:c>
      <x:c r="K9" s="1441"/>
      <x:c r="L9" s="1440" t="s">
        <x:v>814</x:v>
      </x:c>
      <x:c r="M9" s="1440" t="s">
        <x:v>815</x:v>
      </x:c>
      <x:c r="N9" s="1440" t="s">
        <x:v>816</x:v>
      </x:c>
      <x:c r="O9" s="1440" t="s">
        <x:v>817</x:v>
      </x:c>
      <x:c r="P9" s="1440" t="s">
        <x:v>818</x:v>
      </x:c>
      <x:c r="Q9" s="1442"/>
      <x:c r="R9" s="1440" t="s">
        <x:v>819</x:v>
      </x:c>
      <x:c r="S9" s="1440"/>
      <x:c r="T9" s="1440" t="s">
        <x:v>820</x:v>
      </x:c>
      <x:c r="U9" s="1440"/>
      <x:c r="V9" s="1440" t="s">
        <x:v>733</x:v>
      </x:c>
      <x:c r="W9" s="1440"/>
      <x:c r="X9" s="1440" t="s">
        <x:v>821</x:v>
      </x:c>
      <x:c r="Y9" s="1440"/>
      <x:c r="Z9" s="1440" t="s">
        <x:v>822</x:v>
      </x:c>
      <x:c r="AA9" s="1440"/>
      <x:c r="AB9" s="1440" t="s">
        <x:v>734</x:v>
      </x:c>
      <x:c r="AC9" s="1440"/>
      <x:c r="AD9" s="1440" t="s">
        <x:v>735</x:v>
      </x:c>
      <x:c r="AE9" s="1440"/>
      <x:c r="AF9" s="1440" t="s">
        <x:v>823</x:v>
      </x:c>
      <x:c r="AG9" s="1440"/>
      <x:c r="AH9" s="1440" t="s">
        <x:v>824</x:v>
      </x:c>
    </x:row>
    <x:row r="10" spans="1:36">
      <x:c r="B10" s="1440"/>
      <x:c r="C10" s="1443"/>
      <x:c r="D10" s="1443"/>
      <x:c r="E10" s="1440"/>
      <x:c r="F10" s="1440"/>
      <x:c r="G10" s="1440"/>
      <x:c r="H10" s="1440"/>
      <x:c r="I10" s="1440"/>
      <x:c r="J10" s="1440"/>
      <x:c r="K10" s="1440"/>
      <x:c r="L10" s="1440"/>
      <x:c r="M10" s="1440"/>
      <x:c r="N10" s="1440"/>
      <x:c r="O10" s="1440"/>
      <x:c r="P10" s="1440"/>
      <x:c r="Q10" s="1440"/>
      <x:c r="R10" s="1440"/>
      <x:c r="S10" s="1440"/>
      <x:c r="T10" s="1440"/>
      <x:c r="U10" s="1440"/>
      <x:c r="V10" s="1440"/>
      <x:c r="W10" s="1440"/>
      <x:c r="X10" s="1440"/>
      <x:c r="Y10" s="1440"/>
      <x:c r="Z10" s="1440"/>
      <x:c r="AA10" s="1440"/>
      <x:c r="AB10" s="1440"/>
      <x:c r="AC10" s="1440"/>
      <x:c r="AD10" s="1440"/>
      <x:c r="AE10" s="1440"/>
      <x:c r="AF10" s="1440"/>
      <x:c r="AH10" s="1440"/>
    </x:row>
    <x:row r="11" spans="1:36">
      <x:c r="B11" s="1440"/>
      <x:c r="C11" s="1444" t="s">
        <x:v>825</x:v>
      </x:c>
      <x:c r="D11" s="1443"/>
      <x:c r="E11" s="1440"/>
      <x:c r="F11" s="1440"/>
      <x:c r="G11" s="1440"/>
      <x:c r="H11" s="1440"/>
      <x:c r="I11" s="1440"/>
      <x:c r="J11" s="1440"/>
      <x:c r="K11" s="1440"/>
      <x:c r="L11" s="1440"/>
      <x:c r="M11" s="1440"/>
      <x:c r="N11" s="1440"/>
      <x:c r="O11" s="1440"/>
      <x:c r="P11" s="1440"/>
      <x:c r="Q11" s="1440"/>
      <x:c r="R11" s="1440"/>
      <x:c r="S11" s="1440"/>
      <x:c r="T11" s="1440"/>
      <x:c r="U11" s="1440"/>
      <x:c r="V11" s="1440"/>
      <x:c r="W11" s="1440"/>
      <x:c r="X11" s="1440"/>
      <x:c r="Y11" s="1440"/>
      <x:c r="Z11" s="1440"/>
      <x:c r="AA11" s="1440"/>
      <x:c r="AB11" s="1440"/>
      <x:c r="AC11" s="1440"/>
      <x:c r="AD11" s="1440"/>
      <x:c r="AE11" s="1440"/>
      <x:c r="AF11" s="1440"/>
      <x:c r="AH11" s="1440"/>
    </x:row>
    <x:row r="12" spans="1:36">
      <x:c r="B12" s="1380">
        <x:v>1</x:v>
      </x:c>
      <x:c r="C12" s="1366" t="s">
        <x:v>880</x:v>
      </x:c>
      <x:c r="D12" s="1366" t="s">
        <x:v>880</x:v>
      </x:c>
      <x:c r="E12" s="1366" t="s">
        <x:v>687</x:v>
      </x:c>
      <x:c r="F12" s="1445">
        <x:v>-2218261</x:v>
      </x:c>
      <x:c r="G12" s="1446">
        <x:f t="shared" ref="G12:G64" si="0">F12*0.35</x:f>
        <x:v>-776391.35</x:v>
      </x:c>
      <x:c r="H12" s="1445">
        <x:v>-210734.79500000001</x:v>
      </x:c>
      <x:c r="I12" s="1446">
        <x:f t="shared" ref="I12:I64" si="1">-H12*0.35</x:f>
        <x:v>73757.178249999997</x:v>
      </x:c>
      <x:c r="J12" s="1446">
        <x:f t="shared" ref="J12:J61" si="2">SUM(G12:I12)</x:f>
        <x:v>-913368.96675000002</x:v>
      </x:c>
      <x:c r="K12" s="1220"/>
      <x:c r="L12" s="1447">
        <x:f t="shared" ref="L12:L62" si="3">F12</x:f>
        <x:v>-2218261</x:v>
      </x:c>
      <x:c r="M12" s="1446">
        <x:f t="shared" ref="M12:M62" si="4">L12*0.21</x:f>
        <x:v>-465834.81</x:v>
      </x:c>
      <x:c r="N12" s="1445">
        <x:v>-210734.79500000001</x:v>
      </x:c>
      <x:c r="O12" s="1446">
        <x:f t="shared" ref="O12:O62" si="5">-N12*0.21</x:f>
        <x:v>44254.306949999998</x:v>
      </x:c>
      <x:c r="P12" s="1446">
        <x:f t="shared" ref="P12:P61" si="6">SUM(M12:O12)</x:f>
        <x:v>-632315.29804999998</x:v>
      </x:c>
      <x:c r="Q12" s="1446"/>
      <x:c r="R12" s="1446">
        <x:f t="shared" ref="R12:R62" si="7">J12-P12</x:f>
        <x:v>-281053.66870000004</x:v>
      </x:c>
      <x:c r="S12" s="1446"/>
      <x:c r="T12" s="1445">
        <x:v>-1264.7415091500152</x:v>
      </x:c>
      <x:c r="U12" s="1446"/>
      <x:c r="V12" s="1447">
        <x:v>0</x:v>
      </x:c>
      <x:c r="W12" s="1446"/>
      <x:c r="X12" s="1446">
        <x:f>R12-T12-V12</x:f>
        <x:v>-279788.92719085002</x:v>
      </x:c>
      <x:c r="Y12" s="1446"/>
      <x:c r="Z12" s="1446" t="s">
        <x:v>29</x:v>
      </x:c>
      <x:c r="AA12" s="1446"/>
      <x:c r="AB12" s="1446" t="s">
        <x:v>622</x:v>
      </x:c>
      <x:c r="AC12" s="1446"/>
      <x:c r="AD12" s="1448">
        <x:v>0.1361</x:v>
      </x:c>
      <x:c r="AE12" s="1446"/>
      <x:c r="AF12" s="1446">
        <x:f>(R12-V12)*AD12</x:f>
        <x:v>-38251.404310070007</x:v>
      </x:c>
      <x:c r="AG12" s="1395"/>
      <x:c r="AH12" s="1449">
        <x:v>190</x:v>
      </x:c>
    </x:row>
    <x:row r="13" spans="1:36">
      <x:c r="B13" s="1380">
        <x:v>2</x:v>
      </x:c>
      <x:c r="C13" s="1366" t="s">
        <x:v>736</x:v>
      </x:c>
      <x:c r="D13" s="1366" t="s">
        <x:v>736</x:v>
      </x:c>
      <x:c r="E13" s="1366" t="s">
        <x:v>687</x:v>
      </x:c>
      <x:c r="F13" s="1450">
        <x:v>50000</x:v>
      </x:c>
      <x:c r="G13" s="1451">
        <x:f t="shared" si="0"/>
        <x:v>17500</x:v>
      </x:c>
      <x:c r="H13" s="1450">
        <x:v>4750</x:v>
      </x:c>
      <x:c r="I13" s="1451">
        <x:f t="shared" si="1"/>
        <x:v>-1662.5</x:v>
      </x:c>
      <x:c r="J13" s="1451">
        <x:f t="shared" si="2"/>
        <x:v>20587.5</x:v>
      </x:c>
      <x:c r="K13" s="626"/>
      <x:c r="L13" s="1390">
        <x:f t="shared" si="3"/>
        <x:v>50000</x:v>
      </x:c>
      <x:c r="M13" s="1451">
        <x:f t="shared" si="4"/>
        <x:v>10500</x:v>
      </x:c>
      <x:c r="N13" s="1450">
        <x:v>4750</x:v>
      </x:c>
      <x:c r="O13" s="1451">
        <x:f t="shared" si="5"/>
        <x:v>-997.5</x:v>
      </x:c>
      <x:c r="P13" s="1451">
        <x:f t="shared" si="6"/>
        <x:v>14252.5</x:v>
      </x:c>
      <x:c r="Q13" s="1451"/>
      <x:c r="R13" s="1451">
        <x:f t="shared" si="7"/>
        <x:v>6335</x:v>
      </x:c>
      <x:c r="S13" s="1451"/>
      <x:c r="T13" s="1450">
        <x:v>890.70100000000002</x:v>
      </x:c>
      <x:c r="U13" s="1451"/>
      <x:c r="V13" s="1390">
        <x:v>0</x:v>
      </x:c>
      <x:c r="W13" s="1451"/>
      <x:c r="X13" s="1451">
        <x:f t="shared" ref="X13:X64" si="8">R13-T13-V13</x:f>
        <x:v>5444.299</x:v>
      </x:c>
      <x:c r="Y13" s="1446"/>
      <x:c r="Z13" s="1446" t="s">
        <x:v>29</x:v>
      </x:c>
      <x:c r="AA13" s="1446"/>
      <x:c r="AB13" s="1446" t="s">
        <x:v>583</x:v>
      </x:c>
      <x:c r="AC13" s="1446"/>
      <x:c r="AD13" s="1448">
        <x:v>0</x:v>
      </x:c>
      <x:c r="AE13" s="1446"/>
      <x:c r="AF13" s="1451">
        <x:f t="shared" ref="AF13:AF64" si="9">(R13-V13)*AD13</x:f>
        <x:v>0</x:v>
      </x:c>
      <x:c r="AG13" s="1395"/>
      <x:c r="AH13" s="1449">
        <x:v>190</x:v>
      </x:c>
    </x:row>
    <x:row r="14" spans="1:36">
      <x:c r="B14" s="1380">
        <x:v>3</x:v>
      </x:c>
      <x:c r="C14" s="1366" t="s">
        <x:v>737</x:v>
      </x:c>
      <x:c r="D14" s="1366" t="s">
        <x:v>737</x:v>
      </x:c>
      <x:c r="E14" s="1366" t="s">
        <x:v>687</x:v>
      </x:c>
      <x:c r="F14" s="1450">
        <x:v>33773031</x:v>
      </x:c>
      <x:c r="G14" s="1451">
        <x:f t="shared" si="0"/>
        <x:v>11820560.85</x:v>
      </x:c>
      <x:c r="H14" s="1450">
        <x:v>3208437.9449999998</x:v>
      </x:c>
      <x:c r="I14" s="1451">
        <x:f t="shared" si="1"/>
        <x:v>-1122953.2807499999</x:v>
      </x:c>
      <x:c r="J14" s="1451">
        <x:f t="shared" si="2"/>
        <x:v>13906045.514249999</x:v>
      </x:c>
      <x:c r="K14" s="626"/>
      <x:c r="L14" s="1390">
        <x:f t="shared" si="3"/>
        <x:v>33773031</x:v>
      </x:c>
      <x:c r="M14" s="1451">
        <x:f t="shared" si="4"/>
        <x:v>7092336.5099999998</x:v>
      </x:c>
      <x:c r="N14" s="1450">
        <x:v>3208437.9449999998</x:v>
      </x:c>
      <x:c r="O14" s="1451">
        <x:f t="shared" si="5"/>
        <x:v>-673771.96844999993</x:v>
      </x:c>
      <x:c r="P14" s="1451">
        <x:f t="shared" si="6"/>
        <x:v>9627002.4865499996</x:v>
      </x:c>
      <x:c r="Q14" s="1451"/>
      <x:c r="R14" s="1451">
        <x:f t="shared" si="7"/>
        <x:v>4279043.0276999995</x:v>
      </x:c>
      <x:c r="S14" s="1451"/>
      <x:c r="T14" s="1450">
        <x:v>19255.693624650128</x:v>
      </x:c>
      <x:c r="U14" s="1451"/>
      <x:c r="V14" s="1390">
        <x:v>0</x:v>
      </x:c>
      <x:c r="W14" s="1451"/>
      <x:c r="X14" s="1451">
        <x:f t="shared" si="8"/>
        <x:v>4259787.3340753494</x:v>
      </x:c>
      <x:c r="Y14" s="1446"/>
      <x:c r="Z14" s="1446" t="s">
        <x:v>29</x:v>
      </x:c>
      <x:c r="AA14" s="1446"/>
      <x:c r="AB14" s="1446" t="s">
        <x:v>622</x:v>
      </x:c>
      <x:c r="AC14" s="1446"/>
      <x:c r="AD14" s="1448">
        <x:v>0.1361</x:v>
      </x:c>
      <x:c r="AE14" s="1446"/>
      <x:c r="AF14" s="1451">
        <x:f t="shared" si="9"/>
        <x:v>582377.75606996997</x:v>
      </x:c>
      <x:c r="AG14" s="1395"/>
      <x:c r="AH14" s="1449">
        <x:v>190</x:v>
      </x:c>
    </x:row>
    <x:row r="15" spans="1:36">
      <x:c r="B15" s="1380">
        <x:v>4</x:v>
      </x:c>
      <x:c r="C15" s="1366" t="s">
        <x:v>624</x:v>
      </x:c>
      <x:c r="D15" s="1366" t="s">
        <x:v>624</x:v>
      </x:c>
      <x:c r="E15" s="1366" t="s">
        <x:v>687</x:v>
      </x:c>
      <x:c r="F15" s="1450">
        <x:v>15588736</x:v>
      </x:c>
      <x:c r="G15" s="1451">
        <x:f t="shared" si="0"/>
        <x:v>5456057.5999999996</x:v>
      </x:c>
      <x:c r="H15" s="1450">
        <x:v>1480929.92</x:v>
      </x:c>
      <x:c r="I15" s="1451">
        <x:f t="shared" si="1"/>
        <x:v>-518325.47199999995</x:v>
      </x:c>
      <x:c r="J15" s="1451">
        <x:f t="shared" si="2"/>
        <x:v>6418662.0479999995</x:v>
      </x:c>
      <x:c r="K15" s="626"/>
      <x:c r="L15" s="1390">
        <x:f t="shared" si="3"/>
        <x:v>15588736</x:v>
      </x:c>
      <x:c r="M15" s="1451">
        <x:f t="shared" si="4"/>
        <x:v>3273634.56</x:v>
      </x:c>
      <x:c r="N15" s="1450">
        <x:v>1480929.92</x:v>
      </x:c>
      <x:c r="O15" s="1451">
        <x:f t="shared" si="5"/>
        <x:v>-310995.28319999995</x:v>
      </x:c>
      <x:c r="P15" s="1451">
        <x:f t="shared" si="6"/>
        <x:v>4443569.196800001</x:v>
      </x:c>
      <x:c r="Q15" s="1451"/>
      <x:c r="R15" s="1451">
        <x:f t="shared" si="7"/>
        <x:v>1975092.8511999985</x:v>
      </x:c>
      <x:c r="S15" s="1451"/>
      <x:c r="T15" s="1450">
        <x:v>1975092.8512000002</x:v>
      </x:c>
      <x:c r="U15" s="1451"/>
      <x:c r="V15" s="1390">
        <x:v>0</x:v>
      </x:c>
      <x:c r="W15" s="1451"/>
      <x:c r="X15" s="1451">
        <x:f t="shared" si="8"/>
        <x:v>-1.6298145055770874E-9</x:v>
      </x:c>
      <x:c r="Y15" s="1446"/>
      <x:c r="Z15" s="1446" t="s">
        <x:v>738</x:v>
      </x:c>
      <x:c r="AA15" s="1446"/>
      <x:c r="AB15" s="1446" t="s">
        <x:v>583</x:v>
      </x:c>
      <x:c r="AC15" s="1446"/>
      <x:c r="AD15" s="1448">
        <x:v>0</x:v>
      </x:c>
      <x:c r="AE15" s="1446"/>
      <x:c r="AF15" s="1451">
        <x:f t="shared" si="9"/>
        <x:v>0</x:v>
      </x:c>
      <x:c r="AG15" s="1395"/>
      <x:c r="AH15" s="1449">
        <x:v>190</x:v>
      </x:c>
    </x:row>
    <x:row r="16" spans="1:36">
      <x:c r="B16" s="1380">
        <x:v>5</x:v>
      </x:c>
      <x:c r="C16" s="1366" t="s">
        <x:v>740</x:v>
      </x:c>
      <x:c r="D16" s="1366" t="s">
        <x:v>740</x:v>
      </x:c>
      <x:c r="E16" s="1366" t="s">
        <x:v>687</x:v>
      </x:c>
      <x:c r="F16" s="1450">
        <x:v>2780987</x:v>
      </x:c>
      <x:c r="G16" s="1451">
        <x:f t="shared" si="0"/>
        <x:v>973345.45</x:v>
      </x:c>
      <x:c r="H16" s="1450">
        <x:v>264193.76500000001</x:v>
      </x:c>
      <x:c r="I16" s="1451">
        <x:f t="shared" si="1"/>
        <x:v>-92467.817750000002</x:v>
      </x:c>
      <x:c r="J16" s="1451">
        <x:f t="shared" si="2"/>
        <x:v>1145071.3972499999</x:v>
      </x:c>
      <x:c r="K16" s="626"/>
      <x:c r="L16" s="1390">
        <x:f t="shared" si="3"/>
        <x:v>2780987</x:v>
      </x:c>
      <x:c r="M16" s="1451">
        <x:f t="shared" si="4"/>
        <x:v>584007.27</x:v>
      </x:c>
      <x:c r="N16" s="1450">
        <x:v>264193.76500000001</x:v>
      </x:c>
      <x:c r="O16" s="1451">
        <x:f t="shared" si="5"/>
        <x:v>-55480.690650000004</x:v>
      </x:c>
      <x:c r="P16" s="1451">
        <x:f t="shared" si="6"/>
        <x:v>792720.34435000003</x:v>
      </x:c>
      <x:c r="Q16" s="1451"/>
      <x:c r="R16" s="1451">
        <x:f t="shared" si="7"/>
        <x:v>352351.05289999989</x:v>
      </x:c>
      <x:c r="S16" s="1451"/>
      <x:c r="T16" s="1450">
        <x:v>352351.05290000001</x:v>
      </x:c>
      <x:c r="U16" s="1451"/>
      <x:c r="V16" s="1390">
        <x:v>0</x:v>
      </x:c>
      <x:c r="W16" s="1451"/>
      <x:c r="X16" s="1451">
        <x:f t="shared" si="8"/>
        <x:v>-1.1641532182693481E-10</x:v>
      </x:c>
      <x:c r="Y16" s="1446"/>
      <x:c r="Z16" s="1446" t="s">
        <x:v>738</x:v>
      </x:c>
      <x:c r="AA16" s="1446"/>
      <x:c r="AB16" s="1446" t="s">
        <x:v>583</x:v>
      </x:c>
      <x:c r="AC16" s="1446"/>
      <x:c r="AD16" s="1448">
        <x:v>0</x:v>
      </x:c>
      <x:c r="AE16" s="1446"/>
      <x:c r="AF16" s="1451">
        <x:f t="shared" si="9"/>
        <x:v>0</x:v>
      </x:c>
      <x:c r="AG16" s="1395"/>
      <x:c r="AH16" s="1449">
        <x:v>190</x:v>
      </x:c>
    </x:row>
    <x:row r="17" spans="2:34">
      <x:c r="B17" s="1380">
        <x:v>6</x:v>
      </x:c>
      <x:c r="C17" s="1366" t="s">
        <x:v>741</x:v>
      </x:c>
      <x:c r="D17" s="1366" t="s">
        <x:v>741</x:v>
      </x:c>
      <x:c r="E17" s="1366" t="s">
        <x:v>687</x:v>
      </x:c>
      <x:c r="F17" s="1450">
        <x:v>3046344</x:v>
      </x:c>
      <x:c r="G17" s="1451">
        <x:f t="shared" si="0"/>
        <x:v>1066220.3999999999</x:v>
      </x:c>
      <x:c r="H17" s="1450">
        <x:v>289402.68</x:v>
      </x:c>
      <x:c r="I17" s="1451">
        <x:f t="shared" si="1"/>
        <x:v>-101290.93799999999</x:v>
      </x:c>
      <x:c r="J17" s="1451">
        <x:f t="shared" si="2"/>
        <x:v>1254332.1419999998</x:v>
      </x:c>
      <x:c r="K17" s="626"/>
      <x:c r="L17" s="1390">
        <x:f t="shared" si="3"/>
        <x:v>3046344</x:v>
      </x:c>
      <x:c r="M17" s="1451">
        <x:f t="shared" si="4"/>
        <x:v>639732.24</x:v>
      </x:c>
      <x:c r="N17" s="1450">
        <x:v>289402.68</x:v>
      </x:c>
      <x:c r="O17" s="1451">
        <x:f t="shared" si="5"/>
        <x:v>-60774.5628</x:v>
      </x:c>
      <x:c r="P17" s="1451">
        <x:f t="shared" si="6"/>
        <x:v>868360.35719999997</x:v>
      </x:c>
      <x:c r="Q17" s="1451"/>
      <x:c r="R17" s="1451">
        <x:f t="shared" si="7"/>
        <x:v>385971.78479999979</x:v>
      </x:c>
      <x:c r="S17" s="1451"/>
      <x:c r="T17" s="1450">
        <x:v>3782.5234910399886</x:v>
      </x:c>
      <x:c r="U17" s="1451"/>
      <x:c r="V17" s="1390">
        <x:v>0</x:v>
      </x:c>
      <x:c r="W17" s="1451"/>
      <x:c r="X17" s="1451">
        <x:f t="shared" si="8"/>
        <x:v>382189.2613089598</x:v>
      </x:c>
      <x:c r="Y17" s="1446"/>
      <x:c r="Z17" s="1446" t="s">
        <x:v>742</x:v>
      </x:c>
      <x:c r="AA17" s="1446"/>
      <x:c r="AB17" s="1446" t="s">
        <x:v>622</x:v>
      </x:c>
      <x:c r="AC17" s="1446"/>
      <x:c r="AD17" s="1448">
        <x:v>0.2334</x:v>
      </x:c>
      <x:c r="AE17" s="1446"/>
      <x:c r="AF17" s="1451">
        <x:f t="shared" si="9"/>
        <x:v>90085.814572319956</x:v>
      </x:c>
      <x:c r="AG17" s="1395"/>
      <x:c r="AH17" s="1449">
        <x:v>190</x:v>
      </x:c>
    </x:row>
    <x:row r="18" spans="2:34">
      <x:c r="B18" s="1380">
        <x:v>7</x:v>
      </x:c>
      <x:c r="C18" s="1366" t="s">
        <x:v>743</x:v>
      </x:c>
      <x:c r="D18" s="1366" t="s">
        <x:v>743</x:v>
      </x:c>
      <x:c r="E18" s="1366" t="s">
        <x:v>687</x:v>
      </x:c>
      <x:c r="F18" s="1450">
        <x:v>0</x:v>
      </x:c>
      <x:c r="G18" s="1451">
        <x:f t="shared" si="0"/>
        <x:v>0</x:v>
      </x:c>
      <x:c r="H18" s="1450">
        <x:v>0</x:v>
      </x:c>
      <x:c r="I18" s="1451">
        <x:f t="shared" si="1"/>
        <x:v>0</x:v>
      </x:c>
      <x:c r="J18" s="1451">
        <x:f t="shared" si="2"/>
        <x:v>0</x:v>
      </x:c>
      <x:c r="K18" s="626"/>
      <x:c r="L18" s="1390">
        <x:f t="shared" si="3"/>
        <x:v>0</x:v>
      </x:c>
      <x:c r="M18" s="1451">
        <x:f t="shared" si="4"/>
        <x:v>0</x:v>
      </x:c>
      <x:c r="N18" s="1450">
        <x:v>0</x:v>
      </x:c>
      <x:c r="O18" s="1451">
        <x:f t="shared" si="5"/>
        <x:v>0</x:v>
      </x:c>
      <x:c r="P18" s="1451">
        <x:f t="shared" si="6"/>
        <x:v>0</x:v>
      </x:c>
      <x:c r="Q18" s="1451"/>
      <x:c r="R18" s="1451">
        <x:f t="shared" si="7"/>
        <x:v>0</x:v>
      </x:c>
      <x:c r="S18" s="1451"/>
      <x:c r="T18" s="1450">
        <x:v>0</x:v>
      </x:c>
      <x:c r="U18" s="1451"/>
      <x:c r="V18" s="1390">
        <x:v>0</x:v>
      </x:c>
      <x:c r="W18" s="1451"/>
      <x:c r="X18" s="1451">
        <x:f t="shared" si="8"/>
        <x:v>0</x:v>
      </x:c>
      <x:c r="Y18" s="1446"/>
      <x:c r="Z18" s="1446" t="s">
        <x:v>738</x:v>
      </x:c>
      <x:c r="AA18" s="1446"/>
      <x:c r="AB18" s="1446" t="s">
        <x:v>583</x:v>
      </x:c>
      <x:c r="AC18" s="1446"/>
      <x:c r="AD18" s="1448">
        <x:v>0</x:v>
      </x:c>
      <x:c r="AE18" s="1446"/>
      <x:c r="AF18" s="1451">
        <x:f t="shared" si="9"/>
        <x:v>0</x:v>
      </x:c>
      <x:c r="AG18" s="1395"/>
      <x:c r="AH18" s="1449">
        <x:v>190</x:v>
      </x:c>
    </x:row>
    <x:row r="19" spans="2:34">
      <x:c r="B19" s="1380">
        <x:v>8</x:v>
      </x:c>
      <x:c r="C19" s="1366" t="s">
        <x:v>743</x:v>
      </x:c>
      <x:c r="D19" s="1366" t="s">
        <x:v>743</x:v>
      </x:c>
      <x:c r="E19" s="1366" t="s">
        <x:v>687</x:v>
      </x:c>
      <x:c r="F19" s="1450">
        <x:v>0</x:v>
      </x:c>
      <x:c r="G19" s="1451">
        <x:f t="shared" si="0"/>
        <x:v>0</x:v>
      </x:c>
      <x:c r="H19" s="1450">
        <x:v>0</x:v>
      </x:c>
      <x:c r="I19" s="1451">
        <x:f t="shared" si="1"/>
        <x:v>0</x:v>
      </x:c>
      <x:c r="J19" s="1451">
        <x:f t="shared" si="2"/>
        <x:v>0</x:v>
      </x:c>
      <x:c r="K19" s="626"/>
      <x:c r="L19" s="1390">
        <x:f t="shared" si="3"/>
        <x:v>0</x:v>
      </x:c>
      <x:c r="M19" s="1451">
        <x:f t="shared" si="4"/>
        <x:v>0</x:v>
      </x:c>
      <x:c r="N19" s="1450">
        <x:v>0</x:v>
      </x:c>
      <x:c r="O19" s="1451">
        <x:f t="shared" si="5"/>
        <x:v>0</x:v>
      </x:c>
      <x:c r="P19" s="1451">
        <x:f t="shared" si="6"/>
        <x:v>0</x:v>
      </x:c>
      <x:c r="Q19" s="1451"/>
      <x:c r="R19" s="1451">
        <x:f t="shared" si="7"/>
        <x:v>0</x:v>
      </x:c>
      <x:c r="S19" s="1451"/>
      <x:c r="T19" s="1450">
        <x:v>0</x:v>
      </x:c>
      <x:c r="U19" s="1451"/>
      <x:c r="V19" s="1390">
        <x:v>0</x:v>
      </x:c>
      <x:c r="W19" s="1451"/>
      <x:c r="X19" s="1451">
        <x:f t="shared" si="8"/>
        <x:v>0</x:v>
      </x:c>
      <x:c r="Y19" s="1446"/>
      <x:c r="Z19" s="1446" t="s">
        <x:v>738</x:v>
      </x:c>
      <x:c r="AA19" s="1446"/>
      <x:c r="AB19" s="1446" t="s">
        <x:v>583</x:v>
      </x:c>
      <x:c r="AC19" s="1446"/>
      <x:c r="AD19" s="1448">
        <x:v>0</x:v>
      </x:c>
      <x:c r="AE19" s="1446"/>
      <x:c r="AF19" s="1451">
        <x:f t="shared" si="9"/>
        <x:v>0</x:v>
      </x:c>
      <x:c r="AG19" s="1395"/>
      <x:c r="AH19" s="1449">
        <x:v>190</x:v>
      </x:c>
    </x:row>
    <x:row r="20" spans="2:34">
      <x:c r="B20" s="1380">
        <x:v>9</x:v>
      </x:c>
      <x:c r="C20" s="1366" t="s">
        <x:v>744</x:v>
      </x:c>
      <x:c r="D20" s="1366" t="s">
        <x:v>744</x:v>
      </x:c>
      <x:c r="E20" s="1366" t="s">
        <x:v>687</x:v>
      </x:c>
      <x:c r="F20" s="1450">
        <x:v>1734458</x:v>
      </x:c>
      <x:c r="G20" s="1451">
        <x:f t="shared" si="0"/>
        <x:v>607060.29999999993</x:v>
      </x:c>
      <x:c r="H20" s="1450">
        <x:v>164773.51</x:v>
      </x:c>
      <x:c r="I20" s="1451">
        <x:f t="shared" si="1"/>
        <x:v>-57670.728499999997</x:v>
      </x:c>
      <x:c r="J20" s="1451">
        <x:f t="shared" si="2"/>
        <x:v>714163.08149999997</x:v>
      </x:c>
      <x:c r="K20" s="626"/>
      <x:c r="L20" s="1390">
        <x:f t="shared" si="3"/>
        <x:v>1734458</x:v>
      </x:c>
      <x:c r="M20" s="1451">
        <x:f t="shared" si="4"/>
        <x:v>364236.18</x:v>
      </x:c>
      <x:c r="N20" s="1450">
        <x:v>164773.51</x:v>
      </x:c>
      <x:c r="O20" s="1451">
        <x:f t="shared" si="5"/>
        <x:v>-34602.437100000003</x:v>
      </x:c>
      <x:c r="P20" s="1451">
        <x:f t="shared" si="6"/>
        <x:v>494407.25289999996</x:v>
      </x:c>
      <x:c r="Q20" s="1451"/>
      <x:c r="R20" s="1451">
        <x:f t="shared" si="7"/>
        <x:v>219755.82860000001</x:v>
      </x:c>
      <x:c r="S20" s="1451"/>
      <x:c r="T20" s="1450">
        <x:v>988.90122869997867</x:v>
      </x:c>
      <x:c r="U20" s="1451"/>
      <x:c r="V20" s="1390">
        <x:v>0</x:v>
      </x:c>
      <x:c r="W20" s="1451"/>
      <x:c r="X20" s="1451">
        <x:f t="shared" si="8"/>
        <x:v>218766.92737130003</x:v>
      </x:c>
      <x:c r="Y20" s="1446"/>
      <x:c r="Z20" s="1446" t="s">
        <x:v>29</x:v>
      </x:c>
      <x:c r="AA20" s="1446"/>
      <x:c r="AB20" s="1446" t="s">
        <x:v>622</x:v>
      </x:c>
      <x:c r="AC20" s="1446"/>
      <x:c r="AD20" s="1448">
        <x:v>0.1361</x:v>
      </x:c>
      <x:c r="AE20" s="1446"/>
      <x:c r="AF20" s="1451">
        <x:f t="shared" si="9"/>
        <x:v>29908.768272460002</x:v>
      </x:c>
      <x:c r="AG20" s="1395"/>
      <x:c r="AH20" s="1449">
        <x:v>190</x:v>
      </x:c>
    </x:row>
    <x:row r="21" spans="2:34">
      <x:c r="B21" s="1380">
        <x:v>10</x:v>
      </x:c>
      <x:c r="C21" s="1366" t="s">
        <x:v>744</x:v>
      </x:c>
      <x:c r="D21" s="1366" t="s">
        <x:v>744</x:v>
      </x:c>
      <x:c r="E21" s="1366" t="s">
        <x:v>687</x:v>
      </x:c>
      <x:c r="F21" s="1450">
        <x:v>0</x:v>
      </x:c>
      <x:c r="G21" s="1451">
        <x:f t="shared" si="0"/>
        <x:v>0</x:v>
      </x:c>
      <x:c r="H21" s="1450">
        <x:v>0</x:v>
      </x:c>
      <x:c r="I21" s="1451">
        <x:f t="shared" si="1"/>
        <x:v>0</x:v>
      </x:c>
      <x:c r="J21" s="1451">
        <x:f t="shared" si="2"/>
        <x:v>0</x:v>
      </x:c>
      <x:c r="K21" s="626"/>
      <x:c r="L21" s="1390">
        <x:f t="shared" si="3"/>
        <x:v>0</x:v>
      </x:c>
      <x:c r="M21" s="1451">
        <x:f t="shared" si="4"/>
        <x:v>0</x:v>
      </x:c>
      <x:c r="N21" s="1450">
        <x:v>0</x:v>
      </x:c>
      <x:c r="O21" s="1451">
        <x:f t="shared" si="5"/>
        <x:v>0</x:v>
      </x:c>
      <x:c r="P21" s="1451">
        <x:f t="shared" si="6"/>
        <x:v>0</x:v>
      </x:c>
      <x:c r="Q21" s="1451"/>
      <x:c r="R21" s="1451">
        <x:f t="shared" si="7"/>
        <x:v>0</x:v>
      </x:c>
      <x:c r="S21" s="1451"/>
      <x:c r="T21" s="1450">
        <x:v>0</x:v>
      </x:c>
      <x:c r="U21" s="1451"/>
      <x:c r="V21" s="1390">
        <x:v>0</x:v>
      </x:c>
      <x:c r="W21" s="1451"/>
      <x:c r="X21" s="1451">
        <x:f t="shared" si="8"/>
        <x:v>0</x:v>
      </x:c>
      <x:c r="Y21" s="1446"/>
      <x:c r="Z21" s="1446" t="s">
        <x:v>29</x:v>
      </x:c>
      <x:c r="AA21" s="1446"/>
      <x:c r="AB21" s="1446" t="s">
        <x:v>622</x:v>
      </x:c>
      <x:c r="AC21" s="1446"/>
      <x:c r="AD21" s="1448">
        <x:v>0.1361</x:v>
      </x:c>
      <x:c r="AE21" s="1446"/>
      <x:c r="AF21" s="1451">
        <x:f t="shared" si="9"/>
        <x:v>0</x:v>
      </x:c>
      <x:c r="AG21" s="1395"/>
      <x:c r="AH21" s="1449">
        <x:v>190</x:v>
      </x:c>
    </x:row>
    <x:row r="22" spans="2:34">
      <x:c r="B22" s="1380">
        <x:v>11</x:v>
      </x:c>
      <x:c r="C22" s="1366" t="s">
        <x:v>745</x:v>
      </x:c>
      <x:c r="D22" s="1366" t="s">
        <x:v>745</x:v>
      </x:c>
      <x:c r="E22" s="1366" t="s">
        <x:v>687</x:v>
      </x:c>
      <x:c r="F22" s="1450">
        <x:v>0</x:v>
      </x:c>
      <x:c r="G22" s="1451">
        <x:f t="shared" si="0"/>
        <x:v>0</x:v>
      </x:c>
      <x:c r="H22" s="1450">
        <x:v>0</x:v>
      </x:c>
      <x:c r="I22" s="1451">
        <x:f t="shared" si="1"/>
        <x:v>0</x:v>
      </x:c>
      <x:c r="J22" s="1451">
        <x:f t="shared" si="2"/>
        <x:v>0</x:v>
      </x:c>
      <x:c r="K22" s="626"/>
      <x:c r="L22" s="1390">
        <x:f t="shared" si="3"/>
        <x:v>0</x:v>
      </x:c>
      <x:c r="M22" s="1451">
        <x:f t="shared" si="4"/>
        <x:v>0</x:v>
      </x:c>
      <x:c r="N22" s="1450">
        <x:v>0</x:v>
      </x:c>
      <x:c r="O22" s="1451">
        <x:f t="shared" si="5"/>
        <x:v>0</x:v>
      </x:c>
      <x:c r="P22" s="1451">
        <x:f t="shared" si="6"/>
        <x:v>0</x:v>
      </x:c>
      <x:c r="Q22" s="1451"/>
      <x:c r="R22" s="1451">
        <x:f t="shared" si="7"/>
        <x:v>0</x:v>
      </x:c>
      <x:c r="S22" s="1451"/>
      <x:c r="T22" s="1450">
        <x:v>0</x:v>
      </x:c>
      <x:c r="U22" s="1451"/>
      <x:c r="V22" s="1390">
        <x:v>0</x:v>
      </x:c>
      <x:c r="W22" s="1451"/>
      <x:c r="X22" s="1451">
        <x:f t="shared" si="8"/>
        <x:v>0</x:v>
      </x:c>
      <x:c r="Y22" s="1446"/>
      <x:c r="Z22" s="1446" t="s">
        <x:v>746</x:v>
      </x:c>
      <x:c r="AA22" s="1446"/>
      <x:c r="AB22" s="1446" t="s">
        <x:v>583</x:v>
      </x:c>
      <x:c r="AC22" s="1446"/>
      <x:c r="AD22" s="1448">
        <x:v>0</x:v>
      </x:c>
      <x:c r="AE22" s="1446"/>
      <x:c r="AF22" s="1451">
        <x:f t="shared" si="9"/>
        <x:v>0</x:v>
      </x:c>
      <x:c r="AG22" s="1395"/>
      <x:c r="AH22" s="1449">
        <x:v>190</x:v>
      </x:c>
    </x:row>
    <x:row r="23" spans="2:34">
      <x:c r="B23" s="1380">
        <x:v>12</x:v>
      </x:c>
      <x:c r="C23" s="1366" t="s">
        <x:v>745</x:v>
      </x:c>
      <x:c r="D23" s="1366" t="s">
        <x:v>745</x:v>
      </x:c>
      <x:c r="E23" s="1366" t="s">
        <x:v>687</x:v>
      </x:c>
      <x:c r="F23" s="1450">
        <x:v>-2356</x:v>
      </x:c>
      <x:c r="G23" s="1451">
        <x:f t="shared" si="0"/>
        <x:v>-824.59999999999991</x:v>
      </x:c>
      <x:c r="H23" s="1450">
        <x:v>-223.82</x:v>
      </x:c>
      <x:c r="I23" s="1451">
        <x:f t="shared" si="1"/>
        <x:v>78.336999999999989</x:v>
      </x:c>
      <x:c r="J23" s="1451">
        <x:f t="shared" si="2"/>
        <x:v>-970.08299999999986</x:v>
      </x:c>
      <x:c r="K23" s="626"/>
      <x:c r="L23" s="1390">
        <x:f t="shared" si="3"/>
        <x:v>-2356</x:v>
      </x:c>
      <x:c r="M23" s="1451">
        <x:f t="shared" si="4"/>
        <x:v>-494.76</x:v>
      </x:c>
      <x:c r="N23" s="1450">
        <x:v>-223.82</x:v>
      </x:c>
      <x:c r="O23" s="1451">
        <x:f t="shared" si="5"/>
        <x:v>47.002199999999995</x:v>
      </x:c>
      <x:c r="P23" s="1451">
        <x:f t="shared" si="6"/>
        <x:v>-671.57779999999991</x:v>
      </x:c>
      <x:c r="Q23" s="1451"/>
      <x:c r="R23" s="1451">
        <x:f t="shared" si="7"/>
        <x:v>-298.50519999999995</x:v>
      </x:c>
      <x:c r="S23" s="1451"/>
      <x:c r="T23" s="1450">
        <x:v>0</x:v>
      </x:c>
      <x:c r="U23" s="1451"/>
      <x:c r="V23" s="1390">
        <x:v>0</x:v>
      </x:c>
      <x:c r="W23" s="1451"/>
      <x:c r="X23" s="1451">
        <x:f t="shared" si="8"/>
        <x:v>-298.50519999999995</x:v>
      </x:c>
      <x:c r="Y23" s="1446"/>
      <x:c r="Z23" s="1446" t="s">
        <x:v>746</x:v>
      </x:c>
      <x:c r="AA23" s="1446"/>
      <x:c r="AB23" s="1446" t="s">
        <x:v>583</x:v>
      </x:c>
      <x:c r="AC23" s="1446"/>
      <x:c r="AD23" s="1448">
        <x:v>0</x:v>
      </x:c>
      <x:c r="AE23" s="1446"/>
      <x:c r="AF23" s="1451">
        <x:f t="shared" si="9"/>
        <x:v>0</x:v>
      </x:c>
      <x:c r="AG23" s="1395"/>
      <x:c r="AH23" s="1449">
        <x:v>190</x:v>
      </x:c>
    </x:row>
    <x:row r="24" spans="2:34">
      <x:c r="B24" s="1380">
        <x:v>13</x:v>
      </x:c>
      <x:c r="C24" s="1366" t="s">
        <x:v>745</x:v>
      </x:c>
      <x:c r="D24" s="1366" t="s">
        <x:v>745</x:v>
      </x:c>
      <x:c r="E24" s="1366" t="s">
        <x:v>687</x:v>
      </x:c>
      <x:c r="F24" s="1450">
        <x:v>1544161</x:v>
      </x:c>
      <x:c r="G24" s="1451">
        <x:f t="shared" si="0"/>
        <x:v>540456.35</x:v>
      </x:c>
      <x:c r="H24" s="1450">
        <x:v>146695.29500000001</x:v>
      </x:c>
      <x:c r="I24" s="1451">
        <x:f t="shared" si="1"/>
        <x:v>-51343.35325</x:v>
      </x:c>
      <x:c r="J24" s="1451">
        <x:f t="shared" si="2"/>
        <x:v>635808.29174999997</x:v>
      </x:c>
      <x:c r="K24" s="626"/>
      <x:c r="L24" s="1390">
        <x:f t="shared" si="3"/>
        <x:v>1544161</x:v>
      </x:c>
      <x:c r="M24" s="1451">
        <x:f t="shared" si="4"/>
        <x:v>324273.81</x:v>
      </x:c>
      <x:c r="N24" s="1450">
        <x:v>146695.29500000001</x:v>
      </x:c>
      <x:c r="O24" s="1451">
        <x:f t="shared" si="5"/>
        <x:v>-30806.01195</x:v>
      </x:c>
      <x:c r="P24" s="1451">
        <x:f t="shared" si="6"/>
        <x:v>440163.09304999997</x:v>
      </x:c>
      <x:c r="Q24" s="1451"/>
      <x:c r="R24" s="1451">
        <x:f t="shared" si="7"/>
        <x:v>195645.19870000001</x:v>
      </x:c>
      <x:c r="S24" s="1451"/>
      <x:c r="T24" s="1450">
        <x:v>0</x:v>
      </x:c>
      <x:c r="U24" s="1451"/>
      <x:c r="V24" s="1390">
        <x:v>0</x:v>
      </x:c>
      <x:c r="W24" s="1451"/>
      <x:c r="X24" s="1451">
        <x:f t="shared" si="8"/>
        <x:v>195645.19870000001</x:v>
      </x:c>
      <x:c r="Y24" s="1446"/>
      <x:c r="Z24" s="1446" t="s">
        <x:v>746</x:v>
      </x:c>
      <x:c r="AA24" s="1446"/>
      <x:c r="AB24" s="1446" t="s">
        <x:v>583</x:v>
      </x:c>
      <x:c r="AC24" s="1446"/>
      <x:c r="AD24" s="1448">
        <x:v>0</x:v>
      </x:c>
      <x:c r="AE24" s="1446"/>
      <x:c r="AF24" s="1451">
        <x:f t="shared" si="9"/>
        <x:v>0</x:v>
      </x:c>
      <x:c r="AG24" s="1395"/>
      <x:c r="AH24" s="1449">
        <x:v>190</x:v>
      </x:c>
    </x:row>
    <x:row r="25" spans="2:34">
      <x:c r="B25" s="1380">
        <x:v>14</x:v>
      </x:c>
      <x:c r="C25" s="1366" t="s">
        <x:v>881</x:v>
      </x:c>
      <x:c r="D25" s="1366" t="s">
        <x:v>881</x:v>
      </x:c>
      <x:c r="E25" s="1366" t="s">
        <x:v>687</x:v>
      </x:c>
      <x:c r="F25" s="1450">
        <x:v>2532943</x:v>
      </x:c>
      <x:c r="G25" s="1451">
        <x:f t="shared" si="0"/>
        <x:v>886530.04999999993</x:v>
      </x:c>
      <x:c r="H25" s="1450">
        <x:v>240629.58499999999</x:v>
      </x:c>
      <x:c r="I25" s="1451">
        <x:f t="shared" si="1"/>
        <x:v>-84220.354749999999</x:v>
      </x:c>
      <x:c r="J25" s="1451">
        <x:f t="shared" si="2"/>
        <x:v>1042939.2802500001</x:v>
      </x:c>
      <x:c r="K25" s="626"/>
      <x:c r="L25" s="1390">
        <x:f t="shared" si="3"/>
        <x:v>2532943</x:v>
      </x:c>
      <x:c r="M25" s="1451">
        <x:f t="shared" si="4"/>
        <x:v>531918.03</x:v>
      </x:c>
      <x:c r="N25" s="1450">
        <x:v>240629.58499999999</x:v>
      </x:c>
      <x:c r="O25" s="1451">
        <x:f t="shared" si="5"/>
        <x:v>-50532.212849999996</x:v>
      </x:c>
      <x:c r="P25" s="1451">
        <x:f t="shared" si="6"/>
        <x:v>722015.40214999998</x:v>
      </x:c>
      <x:c r="Q25" s="1451"/>
      <x:c r="R25" s="1451">
        <x:f t="shared" si="7"/>
        <x:v>320923.87810000009</x:v>
      </x:c>
      <x:c r="S25" s="1451"/>
      <x:c r="T25" s="1450">
        <x:v>1444.1574514500098</x:v>
      </x:c>
      <x:c r="U25" s="1451"/>
      <x:c r="V25" s="1390">
        <x:v>0</x:v>
      </x:c>
      <x:c r="W25" s="1451"/>
      <x:c r="X25" s="1451">
        <x:f t="shared" si="8"/>
        <x:v>319479.72064855008</x:v>
      </x:c>
      <x:c r="Y25" s="1446"/>
      <x:c r="Z25" s="1446" t="s">
        <x:v>29</x:v>
      </x:c>
      <x:c r="AA25" s="1446"/>
      <x:c r="AB25" s="1446" t="s">
        <x:v>622</x:v>
      </x:c>
      <x:c r="AC25" s="1446"/>
      <x:c r="AD25" s="1448">
        <x:v>0.1361</x:v>
      </x:c>
      <x:c r="AE25" s="1446"/>
      <x:c r="AF25" s="1451">
        <x:f t="shared" si="9"/>
        <x:v>43677.739809410014</x:v>
      </x:c>
      <x:c r="AG25" s="1395"/>
      <x:c r="AH25" s="1449">
        <x:v>190</x:v>
      </x:c>
    </x:row>
    <x:row r="26" spans="2:34">
      <x:c r="B26" s="1380">
        <x:v>15</x:v>
      </x:c>
      <x:c r="C26" s="1366" t="s">
        <x:v>879</x:v>
      </x:c>
      <x:c r="D26" s="1366" t="s">
        <x:v>879</x:v>
      </x:c>
      <x:c r="E26" s="1366" t="s">
        <x:v>687</x:v>
      </x:c>
      <x:c r="F26" s="1450">
        <x:v>980741</x:v>
      </x:c>
      <x:c r="G26" s="1451">
        <x:f t="shared" si="0"/>
        <x:v>343259.35</x:v>
      </x:c>
      <x:c r="H26" s="1450">
        <x:v>93170.395000000004</x:v>
      </x:c>
      <x:c r="I26" s="1451">
        <x:f t="shared" si="1"/>
        <x:v>-32609.63825</x:v>
      </x:c>
      <x:c r="J26" s="1451">
        <x:f t="shared" si="2"/>
        <x:v>403820.10674999998</x:v>
      </x:c>
      <x:c r="K26" s="626"/>
      <x:c r="L26" s="1390">
        <x:f t="shared" si="3"/>
        <x:v>980741</x:v>
      </x:c>
      <x:c r="M26" s="1451">
        <x:f t="shared" si="4"/>
        <x:v>205955.61</x:v>
      </x:c>
      <x:c r="N26" s="1450">
        <x:v>93170.395000000004</x:v>
      </x:c>
      <x:c r="O26" s="1451">
        <x:f t="shared" si="5"/>
        <x:v>-19565.782950000001</x:v>
      </x:c>
      <x:c r="P26" s="1451">
        <x:f t="shared" si="6"/>
        <x:v>279560.22204999998</x:v>
      </x:c>
      <x:c r="Q26" s="1451"/>
      <x:c r="R26" s="1451">
        <x:f t="shared" si="7"/>
        <x:v>124259.8847</x:v>
      </x:c>
      <x:c r="S26" s="1451"/>
      <x:c r="T26" s="1450">
        <x:v>107348.11439233001</x:v>
      </x:c>
      <x:c r="U26" s="1451"/>
      <x:c r="V26" s="1390">
        <x:v>0</x:v>
      </x:c>
      <x:c r="W26" s="1451"/>
      <x:c r="X26" s="1451">
        <x:f t="shared" si="8"/>
        <x:v>16911.770307669984</x:v>
      </x:c>
      <x:c r="Y26" s="1446"/>
      <x:c r="Z26" s="1446" t="s">
        <x:v>29</x:v>
      </x:c>
      <x:c r="AA26" s="1446"/>
      <x:c r="AB26" s="1446" t="s">
        <x:v>622</x:v>
      </x:c>
      <x:c r="AC26" s="1446"/>
      <x:c r="AD26" s="1448">
        <x:v>0.1361</x:v>
      </x:c>
      <x:c r="AE26" s="1446"/>
      <x:c r="AF26" s="1451">
        <x:f t="shared" si="9"/>
        <x:v>16911.770307669998</x:v>
      </x:c>
      <x:c r="AG26" s="1395"/>
      <x:c r="AH26" s="1449">
        <x:v>190</x:v>
      </x:c>
    </x:row>
    <x:row r="27" spans="2:34">
      <x:c r="B27" s="1380">
        <x:v>16</x:v>
      </x:c>
      <x:c r="C27" s="1366" t="s">
        <x:v>575</x:v>
      </x:c>
      <x:c r="D27" s="1366" t="s">
        <x:v>575</x:v>
      </x:c>
      <x:c r="E27" s="1366" t="s">
        <x:v>687</x:v>
      </x:c>
      <x:c r="F27" s="1450">
        <x:v>108403031</x:v>
      </x:c>
      <x:c r="G27" s="1451">
        <x:f t="shared" si="0"/>
        <x:v>37941060.849999994</x:v>
      </x:c>
      <x:c r="H27" s="1450">
        <x:v>10298287.945</x:v>
      </x:c>
      <x:c r="I27" s="1451">
        <x:f t="shared" si="1"/>
        <x:v>-3604400.7807499999</x:v>
      </x:c>
      <x:c r="J27" s="1451">
        <x:f t="shared" si="2"/>
        <x:v>44634948.014249995</x:v>
      </x:c>
      <x:c r="K27" s="626"/>
      <x:c r="L27" s="1390">
        <x:f t="shared" si="3"/>
        <x:v>108403031</x:v>
      </x:c>
      <x:c r="M27" s="1451">
        <x:f t="shared" si="4"/>
        <x:v>22764636.509999998</x:v>
      </x:c>
      <x:c r="N27" s="1450">
        <x:v>10298287.945</x:v>
      </x:c>
      <x:c r="O27" s="1451">
        <x:f t="shared" si="5"/>
        <x:v>-2162640.46845</x:v>
      </x:c>
      <x:c r="P27" s="1451">
        <x:f t="shared" si="6"/>
        <x:v>30900283.98655</x:v>
      </x:c>
      <x:c r="Q27" s="1451"/>
      <x:c r="R27" s="1451">
        <x:f t="shared" si="7"/>
        <x:v>13734664.027699996</x:v>
      </x:c>
      <x:c r="S27" s="1451"/>
      <x:c r="T27" s="1450">
        <x:v>61805.988124649972</x:v>
      </x:c>
      <x:c r="U27" s="1451"/>
      <x:c r="V27" s="1390">
        <x:v>0</x:v>
      </x:c>
      <x:c r="W27" s="1451"/>
      <x:c r="X27" s="1451">
        <x:f t="shared" si="8"/>
        <x:v>13672858.039575346</x:v>
      </x:c>
      <x:c r="Y27" s="1446"/>
      <x:c r="Z27" s="1446" t="s">
        <x:v>29</x:v>
      </x:c>
      <x:c r="AA27" s="1446"/>
      <x:c r="AB27" s="1446" t="s">
        <x:v>622</x:v>
      </x:c>
      <x:c r="AC27" s="1446"/>
      <x:c r="AD27" s="1448">
        <x:v>0.1361</x:v>
      </x:c>
      <x:c r="AE27" s="1446"/>
      <x:c r="AF27" s="1451">
        <x:f t="shared" si="9"/>
        <x:v>1869287.7741699694</x:v>
      </x:c>
      <x:c r="AG27" s="1395"/>
      <x:c r="AH27" s="1449">
        <x:v>190</x:v>
      </x:c>
    </x:row>
    <x:row r="28" spans="2:34">
      <x:c r="B28" s="1380">
        <x:v>17</x:v>
      </x:c>
      <x:c r="C28" s="1366" t="s">
        <x:v>747</x:v>
      </x:c>
      <x:c r="D28" s="1366" t="s">
        <x:v>747</x:v>
      </x:c>
      <x:c r="E28" s="1366" t="s">
        <x:v>687</x:v>
      </x:c>
      <x:c r="F28" s="1450">
        <x:v>0</x:v>
      </x:c>
      <x:c r="G28" s="1451">
        <x:f t="shared" si="0"/>
        <x:v>0</x:v>
      </x:c>
      <x:c r="H28" s="1450">
        <x:v>0</x:v>
      </x:c>
      <x:c r="I28" s="1451">
        <x:f t="shared" si="1"/>
        <x:v>0</x:v>
      </x:c>
      <x:c r="J28" s="1451">
        <x:f t="shared" si="2"/>
        <x:v>0</x:v>
      </x:c>
      <x:c r="K28" s="626"/>
      <x:c r="L28" s="1390">
        <x:f t="shared" si="3"/>
        <x:v>0</x:v>
      </x:c>
      <x:c r="M28" s="1451">
        <x:f t="shared" si="4"/>
        <x:v>0</x:v>
      </x:c>
      <x:c r="N28" s="1450">
        <x:v>0</x:v>
      </x:c>
      <x:c r="O28" s="1451">
        <x:f t="shared" si="5"/>
        <x:v>0</x:v>
      </x:c>
      <x:c r="P28" s="1451">
        <x:f t="shared" si="6"/>
        <x:v>0</x:v>
      </x:c>
      <x:c r="Q28" s="1451"/>
      <x:c r="R28" s="1451">
        <x:f t="shared" si="7"/>
        <x:v>0</x:v>
      </x:c>
      <x:c r="S28" s="1451"/>
      <x:c r="T28" s="1450">
        <x:v>0</x:v>
      </x:c>
      <x:c r="U28" s="1451"/>
      <x:c r="V28" s="1390">
        <x:v>0</x:v>
      </x:c>
      <x:c r="W28" s="1451"/>
      <x:c r="X28" s="1451">
        <x:f t="shared" si="8"/>
        <x:v>0</x:v>
      </x:c>
      <x:c r="Y28" s="1446"/>
      <x:c r="Z28" s="1446" t="s">
        <x:v>738</x:v>
      </x:c>
      <x:c r="AA28" s="1446"/>
      <x:c r="AB28" s="1446" t="s">
        <x:v>583</x:v>
      </x:c>
      <x:c r="AC28" s="1446"/>
      <x:c r="AD28" s="1448">
        <x:v>0</x:v>
      </x:c>
      <x:c r="AE28" s="1446"/>
      <x:c r="AF28" s="1451">
        <x:f t="shared" si="9"/>
        <x:v>0</x:v>
      </x:c>
      <x:c r="AG28" s="1395"/>
      <x:c r="AH28" s="1449">
        <x:v>190</x:v>
      </x:c>
    </x:row>
    <x:row r="29" spans="2:34">
      <x:c r="B29" s="1380">
        <x:v>18</x:v>
      </x:c>
      <x:c r="C29" s="1366" t="s">
        <x:v>747</x:v>
      </x:c>
      <x:c r="D29" s="1366" t="s">
        <x:v>747</x:v>
      </x:c>
      <x:c r="E29" s="1366" t="s">
        <x:v>687</x:v>
      </x:c>
      <x:c r="F29" s="1450">
        <x:v>-3760062</x:v>
      </x:c>
      <x:c r="G29" s="1451">
        <x:f t="shared" si="0"/>
        <x:v>-1316021.7</x:v>
      </x:c>
      <x:c r="H29" s="1450">
        <x:v>-357205.89</x:v>
      </x:c>
      <x:c r="I29" s="1451">
        <x:f t="shared" si="1"/>
        <x:v>125022.0615</x:v>
      </x:c>
      <x:c r="J29" s="1451">
        <x:f t="shared" si="2"/>
        <x:v>-1548205.5284999998</x:v>
      </x:c>
      <x:c r="K29" s="626"/>
      <x:c r="L29" s="1390">
        <x:f t="shared" si="3"/>
        <x:v>-3760062</x:v>
      </x:c>
      <x:c r="M29" s="1451">
        <x:f t="shared" si="4"/>
        <x:v>-789613.02</x:v>
      </x:c>
      <x:c r="N29" s="1450">
        <x:v>-357205.89</x:v>
      </x:c>
      <x:c r="O29" s="1451">
        <x:f t="shared" si="5"/>
        <x:v>75013.236900000004</x:v>
      </x:c>
      <x:c r="P29" s="1451">
        <x:f t="shared" si="6"/>
        <x:v>-1071805.6731000002</x:v>
      </x:c>
      <x:c r="Q29" s="1451"/>
      <x:c r="R29" s="1451">
        <x:f t="shared" si="7"/>
        <x:v>-476399.85539999953</x:v>
      </x:c>
      <x:c r="S29" s="1451"/>
      <x:c r="T29" s="1450">
        <x:v>-476399.8554</x:v>
      </x:c>
      <x:c r="U29" s="1451"/>
      <x:c r="V29" s="1390">
        <x:v>0</x:v>
      </x:c>
      <x:c r="W29" s="1451"/>
      <x:c r="X29" s="1451">
        <x:f t="shared" si="8"/>
        <x:v>4.6566128730773926E-10</x:v>
      </x:c>
      <x:c r="Y29" s="1446"/>
      <x:c r="Z29" s="1446" t="s">
        <x:v>738</x:v>
      </x:c>
      <x:c r="AA29" s="1446"/>
      <x:c r="AB29" s="1446" t="s">
        <x:v>583</x:v>
      </x:c>
      <x:c r="AC29" s="1446"/>
      <x:c r="AD29" s="1448">
        <x:v>0</x:v>
      </x:c>
      <x:c r="AE29" s="1446"/>
      <x:c r="AF29" s="1451">
        <x:f t="shared" si="9"/>
        <x:v>0</x:v>
      </x:c>
      <x:c r="AG29" s="1395"/>
      <x:c r="AH29" s="1449">
        <x:v>190</x:v>
      </x:c>
    </x:row>
    <x:row r="30" spans="2:34">
      <x:c r="B30" s="1380">
        <x:v>19</x:v>
      </x:c>
      <x:c r="C30" s="1366" t="s">
        <x:v>748</x:v>
      </x:c>
      <x:c r="D30" s="1366" t="s">
        <x:v>748</x:v>
      </x:c>
      <x:c r="E30" s="1366" t="s">
        <x:v>687</x:v>
      </x:c>
      <x:c r="F30" s="1450">
        <x:v>2123584</x:v>
      </x:c>
      <x:c r="G30" s="1451">
        <x:f t="shared" si="0"/>
        <x:v>743254.39999999991</x:v>
      </x:c>
      <x:c r="H30" s="1450">
        <x:v>201740.48</x:v>
      </x:c>
      <x:c r="I30" s="1451">
        <x:f t="shared" si="1"/>
        <x:v>-70609.168000000005</x:v>
      </x:c>
      <x:c r="J30" s="1451">
        <x:f t="shared" si="2"/>
        <x:v>874385.71199999982</x:v>
      </x:c>
      <x:c r="K30" s="626"/>
      <x:c r="L30" s="1390">
        <x:f t="shared" si="3"/>
        <x:v>2123584</x:v>
      </x:c>
      <x:c r="M30" s="1451">
        <x:f t="shared" si="4"/>
        <x:v>445952.63999999996</x:v>
      </x:c>
      <x:c r="N30" s="1450">
        <x:v>201740.48</x:v>
      </x:c>
      <x:c r="O30" s="1451">
        <x:f t="shared" si="5"/>
        <x:v>-42365.500800000002</x:v>
      </x:c>
      <x:c r="P30" s="1451">
        <x:f t="shared" si="6"/>
        <x:v>605327.61919999996</x:v>
      </x:c>
      <x:c r="Q30" s="1451"/>
      <x:c r="R30" s="1451">
        <x:f t="shared" si="7"/>
        <x:v>269058.09279999987</x:v>
      </x:c>
      <x:c r="S30" s="1451"/>
      <x:c r="T30" s="1450">
        <x:v>1210.761417599977</x:v>
      </x:c>
      <x:c r="U30" s="1451"/>
      <x:c r="V30" s="1390">
        <x:v>0</x:v>
      </x:c>
      <x:c r="W30" s="1451"/>
      <x:c r="X30" s="1451">
        <x:f t="shared" si="8"/>
        <x:v>267847.33138239989</x:v>
      </x:c>
      <x:c r="Y30" s="1446"/>
      <x:c r="Z30" s="1446" t="s">
        <x:v>29</x:v>
      </x:c>
      <x:c r="AA30" s="1446"/>
      <x:c r="AB30" s="1446" t="s">
        <x:v>622</x:v>
      </x:c>
      <x:c r="AC30" s="1446"/>
      <x:c r="AD30" s="1448">
        <x:v>0.1361</x:v>
      </x:c>
      <x:c r="AE30" s="1446"/>
      <x:c r="AF30" s="1451">
        <x:f t="shared" si="9"/>
        <x:v>36618.806430079982</x:v>
      </x:c>
      <x:c r="AG30" s="1395"/>
      <x:c r="AH30" s="1449">
        <x:v>190</x:v>
      </x:c>
    </x:row>
    <x:row r="31" spans="2:34">
      <x:c r="B31" s="1380">
        <x:v>20</x:v>
      </x:c>
      <x:c r="C31" s="1366" t="s">
        <x:v>749</x:v>
      </x:c>
      <x:c r="D31" s="1366" t="s">
        <x:v>749</x:v>
      </x:c>
      <x:c r="E31" s="1366" t="s">
        <x:v>687</x:v>
      </x:c>
      <x:c r="F31" s="1450">
        <x:v>-399810</x:v>
      </x:c>
      <x:c r="G31" s="1451">
        <x:f t="shared" si="0"/>
        <x:v>-139933.5</x:v>
      </x:c>
      <x:c r="H31" s="1450">
        <x:v>-37981.949999999997</x:v>
      </x:c>
      <x:c r="I31" s="1451">
        <x:f t="shared" si="1"/>
        <x:v>13293.682499999999</x:v>
      </x:c>
      <x:c r="J31" s="1451">
        <x:f t="shared" si="2"/>
        <x:v>-164621.76750000002</x:v>
      </x:c>
      <x:c r="K31" s="626"/>
      <x:c r="L31" s="1390">
        <x:f t="shared" si="3"/>
        <x:v>-399810</x:v>
      </x:c>
      <x:c r="M31" s="1451">
        <x:f t="shared" si="4"/>
        <x:v>-83960.099999999991</x:v>
      </x:c>
      <x:c r="N31" s="1450">
        <x:v>-37981.949999999997</x:v>
      </x:c>
      <x:c r="O31" s="1451">
        <x:f t="shared" si="5"/>
        <x:v>7976.209499999999</x:v>
      </x:c>
      <x:c r="P31" s="1451">
        <x:f t="shared" si="6"/>
        <x:v>-113965.84049999999</x:v>
      </x:c>
      <x:c r="Q31" s="1451"/>
      <x:c r="R31" s="1451">
        <x:f t="shared" si="7"/>
        <x:v>-50655.927000000025</x:v>
      </x:c>
      <x:c r="S31" s="1451"/>
      <x:c r="T31" s="1450">
        <x:v>-50655.927000000003</x:v>
      </x:c>
      <x:c r="U31" s="1451"/>
      <x:c r="V31" s="1390">
        <x:v>0</x:v>
      </x:c>
      <x:c r="W31" s="1451"/>
      <x:c r="X31" s="1451">
        <x:f t="shared" si="8"/>
        <x:v>-2.1827872842550278E-11</x:v>
      </x:c>
      <x:c r="Y31" s="1446"/>
      <x:c r="Z31" s="1446" t="s">
        <x:v>738</x:v>
      </x:c>
      <x:c r="AA31" s="1446"/>
      <x:c r="AB31" s="1446" t="s">
        <x:v>583</x:v>
      </x:c>
      <x:c r="AC31" s="1446"/>
      <x:c r="AD31" s="1448">
        <x:v>0</x:v>
      </x:c>
      <x:c r="AE31" s="1446"/>
      <x:c r="AF31" s="1451">
        <x:f t="shared" si="9"/>
        <x:v>0</x:v>
      </x:c>
      <x:c r="AG31" s="1395"/>
      <x:c r="AH31" s="1449">
        <x:v>190</x:v>
      </x:c>
    </x:row>
    <x:row r="32" spans="2:34">
      <x:c r="B32" s="1380">
        <x:v>21</x:v>
      </x:c>
      <x:c r="C32" s="1366" t="s">
        <x:v>750</x:v>
      </x:c>
      <x:c r="D32" s="1366" t="s">
        <x:v>750</x:v>
      </x:c>
      <x:c r="E32" s="1366" t="s">
        <x:v>687</x:v>
      </x:c>
      <x:c r="F32" s="1450">
        <x:v>-9820894</x:v>
      </x:c>
      <x:c r="G32" s="1451">
        <x:f t="shared" si="0"/>
        <x:v>-3437312.9</x:v>
      </x:c>
      <x:c r="H32" s="1450">
        <x:v>-932984.93</x:v>
      </x:c>
      <x:c r="I32" s="1451">
        <x:f t="shared" si="1"/>
        <x:v>326544.7255</x:v>
      </x:c>
      <x:c r="J32" s="1451">
        <x:f t="shared" si="2"/>
        <x:v>-4043753.1044999999</x:v>
      </x:c>
      <x:c r="K32" s="626"/>
      <x:c r="L32" s="1390">
        <x:f t="shared" si="3"/>
        <x:v>-9820894</x:v>
      </x:c>
      <x:c r="M32" s="1451">
        <x:f t="shared" si="4"/>
        <x:v>-2062387.74</x:v>
      </x:c>
      <x:c r="N32" s="1450">
        <x:v>-932984.93</x:v>
      </x:c>
      <x:c r="O32" s="1451">
        <x:f t="shared" si="5"/>
        <x:v>195926.83530000001</x:v>
      </x:c>
      <x:c r="P32" s="1451">
        <x:f t="shared" si="6"/>
        <x:v>-2799445.8347</x:v>
      </x:c>
      <x:c r="Q32" s="1451"/>
      <x:c r="R32" s="1451">
        <x:f t="shared" si="7"/>
        <x:v>-1244307.2697999999</x:v>
      </x:c>
      <x:c r="S32" s="1451"/>
      <x:c r="T32" s="1450">
        <x:v>-5599.3827140999492</x:v>
      </x:c>
      <x:c r="U32" s="1451"/>
      <x:c r="V32" s="1390">
        <x:v>0</x:v>
      </x:c>
      <x:c r="W32" s="1451"/>
      <x:c r="X32" s="1451">
        <x:f t="shared" si="8"/>
        <x:v>-1238707.8870858999</x:v>
      </x:c>
      <x:c r="Y32" s="1446"/>
      <x:c r="Z32" s="1446" t="s">
        <x:v>29</x:v>
      </x:c>
      <x:c r="AA32" s="1446"/>
      <x:c r="AB32" s="1446" t="s">
        <x:v>622</x:v>
      </x:c>
      <x:c r="AC32" s="1446"/>
      <x:c r="AD32" s="1448">
        <x:v>0.1361</x:v>
      </x:c>
      <x:c r="AE32" s="1446"/>
      <x:c r="AF32" s="1451">
        <x:f t="shared" si="9"/>
        <x:v>-169350.21941977998</x:v>
      </x:c>
      <x:c r="AG32" s="1395"/>
      <x:c r="AH32" s="1449">
        <x:v>190</x:v>
      </x:c>
    </x:row>
    <x:row r="33" spans="2:34">
      <x:c r="B33" s="1380">
        <x:v>22</x:v>
      </x:c>
      <x:c r="C33" s="1366" t="s">
        <x:v>750</x:v>
      </x:c>
      <x:c r="D33" s="1366" t="s">
        <x:v>750</x:v>
      </x:c>
      <x:c r="E33" s="1366" t="s">
        <x:v>687</x:v>
      </x:c>
      <x:c r="F33" s="1450">
        <x:v>0</x:v>
      </x:c>
      <x:c r="G33" s="1451">
        <x:f t="shared" si="0"/>
        <x:v>0</x:v>
      </x:c>
      <x:c r="H33" s="1450">
        <x:v>0</x:v>
      </x:c>
      <x:c r="I33" s="1451">
        <x:f t="shared" si="1"/>
        <x:v>0</x:v>
      </x:c>
      <x:c r="J33" s="1451">
        <x:f t="shared" si="2"/>
        <x:v>0</x:v>
      </x:c>
      <x:c r="K33" s="626"/>
      <x:c r="L33" s="1390">
        <x:f t="shared" si="3"/>
        <x:v>0</x:v>
      </x:c>
      <x:c r="M33" s="1451">
        <x:f t="shared" si="4"/>
        <x:v>0</x:v>
      </x:c>
      <x:c r="N33" s="1450">
        <x:v>0</x:v>
      </x:c>
      <x:c r="O33" s="1451">
        <x:f t="shared" si="5"/>
        <x:v>0</x:v>
      </x:c>
      <x:c r="P33" s="1451">
        <x:f t="shared" si="6"/>
        <x:v>0</x:v>
      </x:c>
      <x:c r="Q33" s="1451"/>
      <x:c r="R33" s="1451">
        <x:f t="shared" si="7"/>
        <x:v>0</x:v>
      </x:c>
      <x:c r="S33" s="1451"/>
      <x:c r="T33" s="1450">
        <x:v>0</x:v>
      </x:c>
      <x:c r="U33" s="1451"/>
      <x:c r="V33" s="1390">
        <x:v>0</x:v>
      </x:c>
      <x:c r="W33" s="1451"/>
      <x:c r="X33" s="1451">
        <x:f t="shared" si="8"/>
        <x:v>0</x:v>
      </x:c>
      <x:c r="Y33" s="1446"/>
      <x:c r="Z33" s="1446" t="s">
        <x:v>29</x:v>
      </x:c>
      <x:c r="AA33" s="1446"/>
      <x:c r="AB33" s="1446" t="s">
        <x:v>622</x:v>
      </x:c>
      <x:c r="AC33" s="1446"/>
      <x:c r="AD33" s="1448">
        <x:v>0.1361</x:v>
      </x:c>
      <x:c r="AE33" s="1446"/>
      <x:c r="AF33" s="1451">
        <x:f t="shared" si="9"/>
        <x:v>0</x:v>
      </x:c>
      <x:c r="AG33" s="1395"/>
      <x:c r="AH33" s="1449">
        <x:v>190</x:v>
      </x:c>
    </x:row>
    <x:row r="34" spans="2:34">
      <x:c r="B34" s="1380">
        <x:v>23</x:v>
      </x:c>
      <x:c r="C34" s="1366" t="s">
        <x:v>750</x:v>
      </x:c>
      <x:c r="D34" s="1366" t="s">
        <x:v>750</x:v>
      </x:c>
      <x:c r="E34" s="1366" t="s">
        <x:v>687</x:v>
      </x:c>
      <x:c r="F34" s="1450">
        <x:v>-3966539.4</x:v>
      </x:c>
      <x:c r="G34" s="1451">
        <x:f t="shared" si="0"/>
        <x:v>-1388288.7899999998</x:v>
      </x:c>
      <x:c r="H34" s="1450">
        <x:v>-376821.24300000002</x:v>
      </x:c>
      <x:c r="I34" s="1451">
        <x:f t="shared" si="1"/>
        <x:v>131887.43505</x:v>
      </x:c>
      <x:c r="J34" s="1451">
        <x:f t="shared" si="2"/>
        <x:v>-1633222.5979499999</x:v>
      </x:c>
      <x:c r="K34" s="626"/>
      <x:c r="L34" s="1390">
        <x:f t="shared" si="3"/>
        <x:v>-3966539.4</x:v>
      </x:c>
      <x:c r="M34" s="1451">
        <x:f t="shared" si="4"/>
        <x:v>-832973.27399999998</x:v>
      </x:c>
      <x:c r="N34" s="1450">
        <x:v>-376821.24300000002</x:v>
      </x:c>
      <x:c r="O34" s="1451">
        <x:f t="shared" si="5"/>
        <x:v>79132.461030000006</x:v>
      </x:c>
      <x:c r="P34" s="1451">
        <x:f t="shared" si="6"/>
        <x:v>-1130662.0559700001</x:v>
      </x:c>
      <x:c r="Q34" s="1451"/>
      <x:c r="R34" s="1451">
        <x:f t="shared" si="7"/>
        <x:v>-502560.54197999975</x:v>
      </x:c>
      <x:c r="S34" s="1451"/>
      <x:c r="T34" s="1450">
        <x:v>-502560.54197999998</x:v>
      </x:c>
      <x:c r="U34" s="1451"/>
      <x:c r="V34" s="1390">
        <x:v>0</x:v>
      </x:c>
      <x:c r="W34" s="1451"/>
      <x:c r="X34" s="1451">
        <x:f t="shared" si="8"/>
        <x:v>2.3283064365386963E-10</x:v>
      </x:c>
      <x:c r="Y34" s="1446"/>
      <x:c r="Z34" s="1446" t="s">
        <x:v>738</x:v>
      </x:c>
      <x:c r="AA34" s="1446"/>
      <x:c r="AB34" s="1446" t="s">
        <x:v>583</x:v>
      </x:c>
      <x:c r="AC34" s="1446"/>
      <x:c r="AD34" s="1448">
        <x:v>0</x:v>
      </x:c>
      <x:c r="AE34" s="1446"/>
      <x:c r="AF34" s="1451">
        <x:f t="shared" si="9"/>
        <x:v>0</x:v>
      </x:c>
      <x:c r="AG34" s="1395"/>
      <x:c r="AH34" s="1449">
        <x:v>190</x:v>
      </x:c>
    </x:row>
    <x:row r="35" spans="2:34">
      <x:c r="B35" s="1380">
        <x:v>24</x:v>
      </x:c>
      <x:c r="C35" s="1366" t="s">
        <x:v>619</x:v>
      </x:c>
      <x:c r="D35" s="1366" t="s">
        <x:v>619</x:v>
      </x:c>
      <x:c r="E35" s="1366" t="s">
        <x:v>687</x:v>
      </x:c>
      <x:c r="F35" s="1450">
        <x:v>33947824</x:v>
      </x:c>
      <x:c r="G35" s="1451">
        <x:f t="shared" si="0"/>
        <x:v>11881738.399999999</x:v>
      </x:c>
      <x:c r="H35" s="1450">
        <x:v>3225043.2800000003</x:v>
      </x:c>
      <x:c r="I35" s="1451">
        <x:f t="shared" si="1"/>
        <x:v>-1128765.148</x:v>
      </x:c>
      <x:c r="J35" s="1451">
        <x:f t="shared" si="2"/>
        <x:v>13978016.532</x:v>
      </x:c>
      <x:c r="K35" s="626"/>
      <x:c r="L35" s="1390">
        <x:f t="shared" si="3"/>
        <x:v>33947824</x:v>
      </x:c>
      <x:c r="M35" s="1451">
        <x:f t="shared" si="4"/>
        <x:v>7129043.04</x:v>
      </x:c>
      <x:c r="N35" s="1450">
        <x:v>3225043.2800000003</x:v>
      </x:c>
      <x:c r="O35" s="1451">
        <x:f t="shared" si="5"/>
        <x:v>-677259.08880000003</x:v>
      </x:c>
      <x:c r="P35" s="1451">
        <x:f t="shared" si="6"/>
        <x:v>9676827.2312000003</x:v>
      </x:c>
      <x:c r="Q35" s="1451"/>
      <x:c r="R35" s="1451">
        <x:f t="shared" si="7"/>
        <x:v>4301189.3007999994</x:v>
      </x:c>
      <x:c r="S35" s="1451"/>
      <x:c r="T35" s="1450">
        <x:v>19355.351853599772</x:v>
      </x:c>
      <x:c r="U35" s="1451"/>
      <x:c r="V35" s="1390">
        <x:v>0</x:v>
      </x:c>
      <x:c r="W35" s="1451"/>
      <x:c r="X35" s="1451">
        <x:f t="shared" si="8"/>
        <x:v>4281833.9489463996</x:v>
      </x:c>
      <x:c r="Y35" s="1446"/>
      <x:c r="Z35" s="1446" t="s">
        <x:v>29</x:v>
      </x:c>
      <x:c r="AA35" s="1446"/>
      <x:c r="AB35" s="1446" t="s">
        <x:v>622</x:v>
      </x:c>
      <x:c r="AC35" s="1446"/>
      <x:c r="AD35" s="1448">
        <x:v>0.1361</x:v>
      </x:c>
      <x:c r="AE35" s="1446"/>
      <x:c r="AF35" s="1451">
        <x:f t="shared" si="9"/>
        <x:v>585391.86383887986</x:v>
      </x:c>
      <x:c r="AG35" s="1395"/>
      <x:c r="AH35" s="1449">
        <x:v>190</x:v>
      </x:c>
    </x:row>
    <x:row r="36" spans="2:34">
      <x:c r="B36" s="1380">
        <x:v>25</x:v>
      </x:c>
      <x:c r="C36" s="1366" t="s">
        <x:v>620</x:v>
      </x:c>
      <x:c r="D36" s="1366" t="s">
        <x:v>620</x:v>
      </x:c>
      <x:c r="E36" s="1366" t="s">
        <x:v>687</x:v>
      </x:c>
      <x:c r="F36" s="1450">
        <x:v>283154605</x:v>
      </x:c>
      <x:c r="G36" s="1451">
        <x:f t="shared" si="0"/>
        <x:v>99104111.75</x:v>
      </x:c>
      <x:c r="H36" s="1450">
        <x:v>26899687.475000001</x:v>
      </x:c>
      <x:c r="I36" s="1451">
        <x:f t="shared" si="1"/>
        <x:v>-9414890.616249999</x:v>
      </x:c>
      <x:c r="J36" s="1451">
        <x:f t="shared" si="2"/>
        <x:v>116588908.60875</x:v>
      </x:c>
      <x:c r="K36" s="626"/>
      <x:c r="L36" s="1390">
        <x:f t="shared" si="3"/>
        <x:v>283154605</x:v>
      </x:c>
      <x:c r="M36" s="1451">
        <x:f t="shared" si="4"/>
        <x:v>59462467.049999997</x:v>
      </x:c>
      <x:c r="N36" s="1450">
        <x:v>26899687.475000001</x:v>
      </x:c>
      <x:c r="O36" s="1451">
        <x:f t="shared" si="5"/>
        <x:v>-5648934.3697500005</x:v>
      </x:c>
      <x:c r="P36" s="1451">
        <x:f t="shared" si="6"/>
        <x:v>80713220.155250013</x:v>
      </x:c>
      <x:c r="Q36" s="1451"/>
      <x:c r="R36" s="1451">
        <x:f t="shared" si="7"/>
        <x:v>35875688.453499988</x:v>
      </x:c>
      <x:c r="S36" s="1451"/>
      <x:c r="T36" s="1450">
        <x:v>35875688.453500003</x:v>
      </x:c>
      <x:c r="U36" s="1451"/>
      <x:c r="V36" s="1390">
        <x:v>0</x:v>
      </x:c>
      <x:c r="W36" s="1451"/>
      <x:c r="X36" s="1451">
        <x:f t="shared" si="8"/>
        <x:v>-1.4901161193847656E-8</x:v>
      </x:c>
      <x:c r="Y36" s="1446"/>
      <x:c r="Z36" s="1446" t="s">
        <x:v>738</x:v>
      </x:c>
      <x:c r="AA36" s="1446"/>
      <x:c r="AB36" s="1446" t="s">
        <x:v>583</x:v>
      </x:c>
      <x:c r="AC36" s="1446"/>
      <x:c r="AD36" s="1448">
        <x:v>0</x:v>
      </x:c>
      <x:c r="AE36" s="1446"/>
      <x:c r="AF36" s="1451">
        <x:f t="shared" si="9"/>
        <x:v>0</x:v>
      </x:c>
      <x:c r="AG36" s="1395"/>
      <x:c r="AH36" s="1449">
        <x:v>190</x:v>
      </x:c>
    </x:row>
    <x:row r="37" spans="2:34">
      <x:c r="B37" s="1380">
        <x:v>26</x:v>
      </x:c>
      <x:c r="C37" s="1366" t="s">
        <x:v>584</x:v>
      </x:c>
      <x:c r="D37" s="1366" t="s">
        <x:v>584</x:v>
      </x:c>
      <x:c r="E37" s="1366" t="s">
        <x:v>687</x:v>
      </x:c>
      <x:c r="F37" s="1450">
        <x:v>-2094711</x:v>
      </x:c>
      <x:c r="G37" s="1451">
        <x:f t="shared" si="0"/>
        <x:v>-733148.85</x:v>
      </x:c>
      <x:c r="H37" s="1450">
        <x:v>-198997.54500000001</x:v>
      </x:c>
      <x:c r="I37" s="1451">
        <x:f t="shared" si="1"/>
        <x:v>69649.140750000006</x:v>
      </x:c>
      <x:c r="J37" s="1451">
        <x:f t="shared" si="2"/>
        <x:v>-862497.25425</x:v>
      </x:c>
      <x:c r="K37" s="626"/>
      <x:c r="L37" s="1390">
        <x:f t="shared" si="3"/>
        <x:v>-2094711</x:v>
      </x:c>
      <x:c r="M37" s="1451">
        <x:f t="shared" si="4"/>
        <x:v>-439889.31</x:v>
      </x:c>
      <x:c r="N37" s="1450">
        <x:v>-198997.54500000001</x:v>
      </x:c>
      <x:c r="O37" s="1451">
        <x:f t="shared" si="5"/>
        <x:v>41789.484450000004</x:v>
      </x:c>
      <x:c r="P37" s="1451">
        <x:f t="shared" si="6"/>
        <x:v>-597097.37054999999</x:v>
      </x:c>
      <x:c r="Q37" s="1451"/>
      <x:c r="R37" s="1451">
        <x:f t="shared" si="7"/>
        <x:v>-265399.88370000001</x:v>
      </x:c>
      <x:c r="S37" s="1451"/>
      <x:c r="T37" s="1450">
        <x:v>-265399.88370000006</x:v>
      </x:c>
      <x:c r="U37" s="1451"/>
      <x:c r="V37" s="1390">
        <x:v>0</x:v>
      </x:c>
      <x:c r="W37" s="1451"/>
      <x:c r="X37" s="1451">
        <x:f t="shared" si="8"/>
        <x:v>5.8207660913467407E-11</x:v>
      </x:c>
      <x:c r="Y37" s="1446"/>
      <x:c r="Z37" s="1446" t="s">
        <x:v>738</x:v>
      </x:c>
      <x:c r="AA37" s="1446"/>
      <x:c r="AB37" s="1446" t="s">
        <x:v>583</x:v>
      </x:c>
      <x:c r="AC37" s="1446"/>
      <x:c r="AD37" s="1448">
        <x:v>0</x:v>
      </x:c>
      <x:c r="AE37" s="1446"/>
      <x:c r="AF37" s="1451">
        <x:f t="shared" si="9"/>
        <x:v>0</x:v>
      </x:c>
      <x:c r="AG37" s="1395"/>
      <x:c r="AH37" s="1449">
        <x:v>190</x:v>
      </x:c>
    </x:row>
    <x:row r="38" spans="2:34">
      <x:c r="B38" s="1380">
        <x:v>27</x:v>
      </x:c>
      <x:c r="C38" s="1366" t="s">
        <x:v>751</x:v>
      </x:c>
      <x:c r="D38" s="1366" t="s">
        <x:v>751</x:v>
      </x:c>
      <x:c r="E38" s="1366" t="s">
        <x:v>687</x:v>
      </x:c>
      <x:c r="F38" s="1450">
        <x:v>-11040492</x:v>
      </x:c>
      <x:c r="G38" s="1451">
        <x:f t="shared" si="0"/>
        <x:v>-3864172.1999999997</x:v>
      </x:c>
      <x:c r="H38" s="1450">
        <x:v>-1048846.74</x:v>
      </x:c>
      <x:c r="I38" s="1451">
        <x:f t="shared" si="1"/>
        <x:v>367096.359</x:v>
      </x:c>
      <x:c r="J38" s="1451">
        <x:f t="shared" si="2"/>
        <x:v>-4545922.5809999993</x:v>
      </x:c>
      <x:c r="K38" s="626"/>
      <x:c r="L38" s="1390">
        <x:f t="shared" si="3"/>
        <x:v>-11040492</x:v>
      </x:c>
      <x:c r="M38" s="1451">
        <x:f t="shared" si="4"/>
        <x:v>-2318503.3199999998</x:v>
      </x:c>
      <x:c r="N38" s="1450">
        <x:v>-1048846.74</x:v>
      </x:c>
      <x:c r="O38" s="1451">
        <x:f t="shared" si="5"/>
        <x:v>220257.81539999999</x:v>
      </x:c>
      <x:c r="P38" s="1451">
        <x:f t="shared" si="6"/>
        <x:v>-3147092.2445999994</x:v>
      </x:c>
      <x:c r="Q38" s="1451"/>
      <x:c r="R38" s="1451">
        <x:f t="shared" si="7"/>
        <x:v>-1398830.3363999999</x:v>
      </x:c>
      <x:c r="S38" s="1451"/>
      <x:c r="T38" s="1450">
        <x:v>-1398830.3364000001</x:v>
      </x:c>
      <x:c r="U38" s="1451"/>
      <x:c r="V38" s="1390">
        <x:v>0</x:v>
      </x:c>
      <x:c r="W38" s="1451"/>
      <x:c r="X38" s="1451">
        <x:f t="shared" si="8"/>
        <x:v>2.3283064365386963E-10</x:v>
      </x:c>
      <x:c r="Y38" s="1446"/>
      <x:c r="Z38" s="1446" t="s">
        <x:v>738</x:v>
      </x:c>
      <x:c r="AA38" s="1446"/>
      <x:c r="AB38" s="1446" t="s">
        <x:v>583</x:v>
      </x:c>
      <x:c r="AC38" s="1446"/>
      <x:c r="AD38" s="1448">
        <x:v>0</x:v>
      </x:c>
      <x:c r="AE38" s="1446"/>
      <x:c r="AF38" s="1451">
        <x:f t="shared" si="9"/>
        <x:v>0</x:v>
      </x:c>
      <x:c r="AG38" s="1395"/>
      <x:c r="AH38" s="1449">
        <x:v>190</x:v>
      </x:c>
    </x:row>
    <x:row r="39" spans="2:34">
      <x:c r="B39" s="1380">
        <x:v>28</x:v>
      </x:c>
      <x:c r="C39" s="1366" t="s">
        <x:v>752</x:v>
      </x:c>
      <x:c r="D39" s="1366" t="s">
        <x:v>752</x:v>
      </x:c>
      <x:c r="E39" s="1366" t="s">
        <x:v>687</x:v>
      </x:c>
      <x:c r="F39" s="1450">
        <x:v>5833439</x:v>
      </x:c>
      <x:c r="G39" s="1451">
        <x:f t="shared" si="0"/>
        <x:v>2041703.65</x:v>
      </x:c>
      <x:c r="H39" s="1450">
        <x:v>554176.70499999996</x:v>
      </x:c>
      <x:c r="I39" s="1451">
        <x:f t="shared" si="1"/>
        <x:v>-193961.84674999997</x:v>
      </x:c>
      <x:c r="J39" s="1451">
        <x:f t="shared" si="2"/>
        <x:v>2401918.50825</x:v>
      </x:c>
      <x:c r="K39" s="626"/>
      <x:c r="L39" s="1390">
        <x:f t="shared" si="3"/>
        <x:v>5833439</x:v>
      </x:c>
      <x:c r="M39" s="1451">
        <x:f t="shared" si="4"/>
        <x:v>1225022.19</x:v>
      </x:c>
      <x:c r="N39" s="1450">
        <x:v>554176.70499999996</x:v>
      </x:c>
      <x:c r="O39" s="1451">
        <x:f t="shared" si="5"/>
        <x:v>-116377.10804999998</x:v>
      </x:c>
      <x:c r="P39" s="1451">
        <x:f t="shared" si="6"/>
        <x:v>1662821.7869500001</x:v>
      </x:c>
      <x:c r="Q39" s="1451"/>
      <x:c r="R39" s="1451">
        <x:f t="shared" si="7"/>
        <x:v>739096.72129999986</x:v>
      </x:c>
      <x:c r="S39" s="1451"/>
      <x:c r="T39" s="1450">
        <x:v>7243.1478687399067</x:v>
      </x:c>
      <x:c r="U39" s="1451"/>
      <x:c r="V39" s="1390">
        <x:v>0</x:v>
      </x:c>
      <x:c r="W39" s="1451"/>
      <x:c r="X39" s="1451">
        <x:f t="shared" si="8"/>
        <x:v>731853.57343125995</x:v>
      </x:c>
      <x:c r="Y39" s="1446"/>
      <x:c r="Z39" s="1446" t="s">
        <x:v>742</x:v>
      </x:c>
      <x:c r="AA39" s="1446"/>
      <x:c r="AB39" s="1446" t="s">
        <x:v>622</x:v>
      </x:c>
      <x:c r="AC39" s="1446"/>
      <x:c r="AD39" s="1448">
        <x:v>0.2334</x:v>
      </x:c>
      <x:c r="AE39" s="1446"/>
      <x:c r="AF39" s="1451">
        <x:f t="shared" si="9"/>
        <x:v>172505.17475141995</x:v>
      </x:c>
      <x:c r="AG39" s="1395"/>
      <x:c r="AH39" s="1449">
        <x:v>190</x:v>
      </x:c>
    </x:row>
    <x:row r="40" spans="2:34">
      <x:c r="B40" s="1380">
        <x:v>29</x:v>
      </x:c>
      <x:c r="C40" s="1366" t="s">
        <x:v>594</x:v>
      </x:c>
      <x:c r="D40" s="1366" t="s">
        <x:v>594</x:v>
      </x:c>
      <x:c r="E40" s="1366" t="s">
        <x:v>687</x:v>
      </x:c>
      <x:c r="F40" s="1450">
        <x:v>621839</x:v>
      </x:c>
      <x:c r="G40" s="1451">
        <x:f t="shared" si="0"/>
        <x:v>217643.65</x:v>
      </x:c>
      <x:c r="H40" s="1450">
        <x:v>59074.705000000002</x:v>
      </x:c>
      <x:c r="I40" s="1451">
        <x:f t="shared" si="1"/>
        <x:v>-20676.14675</x:v>
      </x:c>
      <x:c r="J40" s="1451">
        <x:f t="shared" si="2"/>
        <x:v>256042.20824999997</x:v>
      </x:c>
      <x:c r="K40" s="626"/>
      <x:c r="L40" s="1390">
        <x:f t="shared" si="3"/>
        <x:v>621839</x:v>
      </x:c>
      <x:c r="M40" s="1451">
        <x:f t="shared" si="4"/>
        <x:v>130586.19</x:v>
      </x:c>
      <x:c r="N40" s="1450">
        <x:v>59074.705000000002</x:v>
      </x:c>
      <x:c r="O40" s="1451">
        <x:f t="shared" si="5"/>
        <x:v>-12405.688050000001</x:v>
      </x:c>
      <x:c r="P40" s="1451">
        <x:f t="shared" si="6"/>
        <x:v>177255.20695000002</x:v>
      </x:c>
      <x:c r="Q40" s="1451"/>
      <x:c r="R40" s="1451">
        <x:f t="shared" si="7"/>
        <x:v>78787.001299999945</x:v>
      </x:c>
      <x:c r="S40" s="1451"/>
      <x:c r="T40" s="1450">
        <x:v>78787.001300000018</x:v>
      </x:c>
      <x:c r="U40" s="1451"/>
      <x:c r="V40" s="1390">
        <x:v>0</x:v>
      </x:c>
      <x:c r="W40" s="1451"/>
      <x:c r="X40" s="1451">
        <x:f t="shared" si="8"/>
        <x:v>-7.2759576141834259E-11</x:v>
      </x:c>
      <x:c r="Y40" s="1446"/>
      <x:c r="Z40" s="1446" t="s">
        <x:v>738</x:v>
      </x:c>
      <x:c r="AA40" s="1446"/>
      <x:c r="AB40" s="1446" t="s">
        <x:v>583</x:v>
      </x:c>
      <x:c r="AC40" s="1446"/>
      <x:c r="AD40" s="1448">
        <x:v>0</x:v>
      </x:c>
      <x:c r="AE40" s="1446"/>
      <x:c r="AF40" s="1451">
        <x:f t="shared" si="9"/>
        <x:v>0</x:v>
      </x:c>
      <x:c r="AG40" s="1395"/>
      <x:c r="AH40" s="1449">
        <x:v>190</x:v>
      </x:c>
    </x:row>
    <x:row r="41" spans="2:34">
      <x:c r="B41" s="1380">
        <x:v>30</x:v>
      </x:c>
      <x:c r="C41" s="1366" t="s">
        <x:v>595</x:v>
      </x:c>
      <x:c r="D41" s="1366" t="s">
        <x:v>595</x:v>
      </x:c>
      <x:c r="E41" s="1366" t="s">
        <x:v>687</x:v>
      </x:c>
      <x:c r="F41" s="1450">
        <x:v>0</x:v>
      </x:c>
      <x:c r="G41" s="1451">
        <x:f t="shared" si="0"/>
        <x:v>0</x:v>
      </x:c>
      <x:c r="H41" s="1450">
        <x:v>0</x:v>
      </x:c>
      <x:c r="I41" s="1451">
        <x:f t="shared" si="1"/>
        <x:v>0</x:v>
      </x:c>
      <x:c r="J41" s="1451">
        <x:f t="shared" si="2"/>
        <x:v>0</x:v>
      </x:c>
      <x:c r="K41" s="626"/>
      <x:c r="L41" s="1390">
        <x:f t="shared" si="3"/>
        <x:v>0</x:v>
      </x:c>
      <x:c r="M41" s="1451">
        <x:f t="shared" si="4"/>
        <x:v>0</x:v>
      </x:c>
      <x:c r="N41" s="1450">
        <x:v>0</x:v>
      </x:c>
      <x:c r="O41" s="1451">
        <x:f t="shared" si="5"/>
        <x:v>0</x:v>
      </x:c>
      <x:c r="P41" s="1451">
        <x:f t="shared" si="6"/>
        <x:v>0</x:v>
      </x:c>
      <x:c r="Q41" s="1451"/>
      <x:c r="R41" s="1451">
        <x:f t="shared" si="7"/>
        <x:v>0</x:v>
      </x:c>
      <x:c r="S41" s="1451"/>
      <x:c r="T41" s="1450">
        <x:v>0</x:v>
      </x:c>
      <x:c r="U41" s="1451"/>
      <x:c r="V41" s="1390">
        <x:v>0</x:v>
      </x:c>
      <x:c r="W41" s="1451"/>
      <x:c r="X41" s="1451">
        <x:f t="shared" si="8"/>
        <x:v>0</x:v>
      </x:c>
      <x:c r="Y41" s="1446"/>
      <x:c r="Z41" s="1446" t="s">
        <x:v>738</x:v>
      </x:c>
      <x:c r="AA41" s="1446"/>
      <x:c r="AB41" s="1446" t="s">
        <x:v>583</x:v>
      </x:c>
      <x:c r="AC41" s="1446"/>
      <x:c r="AD41" s="1448">
        <x:v>0</x:v>
      </x:c>
      <x:c r="AE41" s="1446"/>
      <x:c r="AF41" s="1451">
        <x:f t="shared" si="9"/>
        <x:v>0</x:v>
      </x:c>
      <x:c r="AG41" s="1395"/>
      <x:c r="AH41" s="1449">
        <x:v>190</x:v>
      </x:c>
    </x:row>
    <x:row r="42" spans="2:34">
      <x:c r="B42" s="1380">
        <x:v>31</x:v>
      </x:c>
      <x:c r="C42" s="1366" t="s">
        <x:v>595</x:v>
      </x:c>
      <x:c r="D42" s="1366" t="s">
        <x:v>753</x:v>
      </x:c>
      <x:c r="E42" s="1366" t="s">
        <x:v>687</x:v>
      </x:c>
      <x:c r="F42" s="1450">
        <x:v>14681808</x:v>
      </x:c>
      <x:c r="G42" s="1451">
        <x:f t="shared" si="0"/>
        <x:v>5138632.8</x:v>
      </x:c>
      <x:c r="H42" s="1450">
        <x:v>1394771.76</x:v>
      </x:c>
      <x:c r="I42" s="1451">
        <x:f t="shared" si="1"/>
        <x:v>-488170.11599999998</x:v>
      </x:c>
      <x:c r="J42" s="1451">
        <x:f t="shared" si="2"/>
        <x:v>6045234.4439999992</x:v>
      </x:c>
      <x:c r="K42" s="626"/>
      <x:c r="L42" s="1390">
        <x:f t="shared" si="3"/>
        <x:v>14681808</x:v>
      </x:c>
      <x:c r="M42" s="1451">
        <x:f t="shared" si="4"/>
        <x:v>3083179.6799999997</x:v>
      </x:c>
      <x:c r="N42" s="1450">
        <x:v>1394771.76</x:v>
      </x:c>
      <x:c r="O42" s="1451">
        <x:f t="shared" si="5"/>
        <x:v>-292902.06959999999</x:v>
      </x:c>
      <x:c r="P42" s="1451">
        <x:f t="shared" si="6"/>
        <x:v>4185049.3703999994</x:v>
      </x:c>
      <x:c r="Q42" s="1451"/>
      <x:c r="R42" s="1451">
        <x:f t="shared" si="7"/>
        <x:v>1860185.0735999998</x:v>
      </x:c>
      <x:c r="S42" s="1451"/>
      <x:c r="T42" s="1450">
        <x:v>8370.8328311999794</x:v>
      </x:c>
      <x:c r="U42" s="1451"/>
      <x:c r="V42" s="1390">
        <x:v>0</x:v>
      </x:c>
      <x:c r="W42" s="1451"/>
      <x:c r="X42" s="1451">
        <x:f t="shared" si="8"/>
        <x:v>1851814.2407687998</x:v>
      </x:c>
      <x:c r="Y42" s="1446"/>
      <x:c r="Z42" s="1446" t="s">
        <x:v>29</x:v>
      </x:c>
      <x:c r="AA42" s="1446"/>
      <x:c r="AB42" s="1446" t="s">
        <x:v>622</x:v>
      </x:c>
      <x:c r="AC42" s="1446"/>
      <x:c r="AD42" s="1448">
        <x:v>0.1361</x:v>
      </x:c>
      <x:c r="AE42" s="1446"/>
      <x:c r="AF42" s="1451">
        <x:f t="shared" si="9"/>
        <x:v>253171.18851695996</x:v>
      </x:c>
      <x:c r="AG42" s="1395"/>
      <x:c r="AH42" s="1449">
        <x:v>190</x:v>
      </x:c>
    </x:row>
    <x:row r="43" spans="2:34">
      <x:c r="B43" s="1380">
        <x:v>32</x:v>
      </x:c>
      <x:c r="C43" s="1366" t="s">
        <x:v>596</x:v>
      </x:c>
      <x:c r="D43" s="1366" t="s">
        <x:v>596</x:v>
      </x:c>
      <x:c r="E43" s="1366" t="s">
        <x:v>687</x:v>
      </x:c>
      <x:c r="F43" s="1450">
        <x:v>714526</x:v>
      </x:c>
      <x:c r="G43" s="1451">
        <x:f t="shared" si="0"/>
        <x:v>250084.09999999998</x:v>
      </x:c>
      <x:c r="H43" s="1450">
        <x:v>67879.97</x:v>
      </x:c>
      <x:c r="I43" s="1451">
        <x:f t="shared" si="1"/>
        <x:v>-23757.9895</x:v>
      </x:c>
      <x:c r="J43" s="1451">
        <x:f t="shared" si="2"/>
        <x:v>294206.08049999992</x:v>
      </x:c>
      <x:c r="K43" s="626"/>
      <x:c r="L43" s="1390">
        <x:f t="shared" si="3"/>
        <x:v>714526</x:v>
      </x:c>
      <x:c r="M43" s="1451">
        <x:f t="shared" si="4"/>
        <x:v>150050.46</x:v>
      </x:c>
      <x:c r="N43" s="1450">
        <x:v>67879.97</x:v>
      </x:c>
      <x:c r="O43" s="1451">
        <x:f t="shared" si="5"/>
        <x:v>-14254.7937</x:v>
      </x:c>
      <x:c r="P43" s="1451">
        <x:f t="shared" si="6"/>
        <x:v>203675.63629999998</x:v>
      </x:c>
      <x:c r="Q43" s="1451"/>
      <x:c r="R43" s="1451">
        <x:f t="shared" si="7"/>
        <x:v>90530.44419999994</x:v>
      </x:c>
      <x:c r="S43" s="1451"/>
      <x:c r="T43" s="1450">
        <x:v>90530.444200000013</x:v>
      </x:c>
      <x:c r="U43" s="1451"/>
      <x:c r="V43" s="1390">
        <x:v>0</x:v>
      </x:c>
      <x:c r="W43" s="1451"/>
      <x:c r="X43" s="1451">
        <x:f t="shared" si="8"/>
        <x:v>-7.2759576141834259E-11</x:v>
      </x:c>
      <x:c r="Y43" s="1446"/>
      <x:c r="Z43" s="1446" t="s">
        <x:v>738</x:v>
      </x:c>
      <x:c r="AA43" s="1446"/>
      <x:c r="AB43" s="1446" t="s">
        <x:v>583</x:v>
      </x:c>
      <x:c r="AC43" s="1446"/>
      <x:c r="AD43" s="1448">
        <x:v>0</x:v>
      </x:c>
      <x:c r="AE43" s="1446"/>
      <x:c r="AF43" s="1451">
        <x:f t="shared" si="9"/>
        <x:v>0</x:v>
      </x:c>
      <x:c r="AG43" s="1395"/>
      <x:c r="AH43" s="1449">
        <x:v>190</x:v>
      </x:c>
    </x:row>
    <x:row r="44" spans="2:34">
      <x:c r="B44" s="1380">
        <x:v>33</x:v>
      </x:c>
      <x:c r="C44" s="1366" t="s">
        <x:v>596</x:v>
      </x:c>
      <x:c r="D44" s="1366" t="s">
        <x:v>596</x:v>
      </x:c>
      <x:c r="E44" s="1366" t="s">
        <x:v>687</x:v>
      </x:c>
      <x:c r="F44" s="1450">
        <x:v>640965</x:v>
      </x:c>
      <x:c r="G44" s="1451">
        <x:f t="shared" si="0"/>
        <x:v>224337.75</x:v>
      </x:c>
      <x:c r="H44" s="1450">
        <x:v>60891.675000000003</x:v>
      </x:c>
      <x:c r="I44" s="1451">
        <x:f t="shared" si="1"/>
        <x:v>-21312.08625</x:v>
      </x:c>
      <x:c r="J44" s="1451">
        <x:f t="shared" si="2"/>
        <x:v>263917.33875</x:v>
      </x:c>
      <x:c r="K44" s="626"/>
      <x:c r="L44" s="1390">
        <x:f t="shared" si="3"/>
        <x:v>640965</x:v>
      </x:c>
      <x:c r="M44" s="1451">
        <x:f t="shared" si="4"/>
        <x:v>134602.65</x:v>
      </x:c>
      <x:c r="N44" s="1450">
        <x:v>60891.675000000003</x:v>
      </x:c>
      <x:c r="O44" s="1451">
        <x:f t="shared" si="5"/>
        <x:v>-12787.251749999999</x:v>
      </x:c>
      <x:c r="P44" s="1451">
        <x:f t="shared" si="6"/>
        <x:v>182707.07325000002</x:v>
      </x:c>
      <x:c r="Q44" s="1451"/>
      <x:c r="R44" s="1451">
        <x:f t="shared" si="7"/>
        <x:v>81210.26549999998</x:v>
      </x:c>
      <x:c r="S44" s="1451"/>
      <x:c r="T44" s="1450">
        <x:v>81210.265499999994</x:v>
      </x:c>
      <x:c r="U44" s="1451"/>
      <x:c r="V44" s="1390">
        <x:v>0</x:v>
      </x:c>
      <x:c r="W44" s="1451"/>
      <x:c r="X44" s="1451">
        <x:f t="shared" si="8"/>
        <x:v>-1.4551915228366852E-11</x:v>
      </x:c>
      <x:c r="Y44" s="1446"/>
      <x:c r="Z44" s="1446" t="s">
        <x:v>738</x:v>
      </x:c>
      <x:c r="AA44" s="1446"/>
      <x:c r="AB44" s="1446" t="s">
        <x:v>583</x:v>
      </x:c>
      <x:c r="AC44" s="1446"/>
      <x:c r="AD44" s="1448">
        <x:v>0</x:v>
      </x:c>
      <x:c r="AE44" s="1446"/>
      <x:c r="AF44" s="1451">
        <x:f t="shared" si="9"/>
        <x:v>0</x:v>
      </x:c>
      <x:c r="AG44" s="1395"/>
      <x:c r="AH44" s="1449">
        <x:v>190</x:v>
      </x:c>
    </x:row>
    <x:row r="45" spans="2:34">
      <x:c r="B45" s="1380">
        <x:v>34</x:v>
      </x:c>
      <x:c r="C45" s="1366" t="s">
        <x:v>596</x:v>
      </x:c>
      <x:c r="D45" s="1366" t="s">
        <x:v>596</x:v>
      </x:c>
      <x:c r="E45" s="1366" t="s">
        <x:v>687</x:v>
      </x:c>
      <x:c r="F45" s="1450">
        <x:v>1181305</x:v>
      </x:c>
      <x:c r="G45" s="1451">
        <x:f t="shared" si="0"/>
        <x:v>413456.75</x:v>
      </x:c>
      <x:c r="H45" s="1450">
        <x:v>112223.97500000001</x:v>
      </x:c>
      <x:c r="I45" s="1451">
        <x:f t="shared" si="1"/>
        <x:v>-39278.391250000001</x:v>
      </x:c>
      <x:c r="J45" s="1451">
        <x:f t="shared" si="2"/>
        <x:v>486402.33374999999</x:v>
      </x:c>
      <x:c r="K45" s="626"/>
      <x:c r="L45" s="1390">
        <x:f t="shared" si="3"/>
        <x:v>1181305</x:v>
      </x:c>
      <x:c r="M45" s="1451">
        <x:f t="shared" si="4"/>
        <x:v>248074.05</x:v>
      </x:c>
      <x:c r="N45" s="1450">
        <x:v>112223.97500000001</x:v>
      </x:c>
      <x:c r="O45" s="1451">
        <x:f t="shared" si="5"/>
        <x:v>-23567.034749999999</x:v>
      </x:c>
      <x:c r="P45" s="1451">
        <x:f t="shared" si="6"/>
        <x:v>336730.99025000003</x:v>
      </x:c>
      <x:c r="Q45" s="1451"/>
      <x:c r="R45" s="1451">
        <x:f t="shared" si="7"/>
        <x:v>149671.34349999996</x:v>
      </x:c>
      <x:c r="S45" s="1451"/>
      <x:c r="T45" s="1450">
        <x:v>149671.34349999999</x:v>
      </x:c>
      <x:c r="U45" s="1451"/>
      <x:c r="V45" s="1390">
        <x:v>0</x:v>
      </x:c>
      <x:c r="W45" s="1451"/>
      <x:c r="X45" s="1451">
        <x:f t="shared" si="8"/>
        <x:v>-2.9103830456733704E-11</x:v>
      </x:c>
      <x:c r="Y45" s="1446"/>
      <x:c r="Z45" s="1446" t="s">
        <x:v>738</x:v>
      </x:c>
      <x:c r="AA45" s="1446"/>
      <x:c r="AB45" s="1446" t="s">
        <x:v>583</x:v>
      </x:c>
      <x:c r="AC45" s="1446"/>
      <x:c r="AD45" s="1448">
        <x:v>0</x:v>
      </x:c>
      <x:c r="AE45" s="1446"/>
      <x:c r="AF45" s="1451">
        <x:f t="shared" si="9"/>
        <x:v>0</x:v>
      </x:c>
      <x:c r="AG45" s="1395"/>
      <x:c r="AH45" s="1449">
        <x:v>190</x:v>
      </x:c>
    </x:row>
    <x:row r="46" spans="2:34">
      <x:c r="B46" s="1380">
        <x:v>35</x:v>
      </x:c>
      <x:c r="C46" s="1366" t="s">
        <x:v>754</x:v>
      </x:c>
      <x:c r="D46" s="1366" t="s">
        <x:v>754</x:v>
      </x:c>
      <x:c r="E46" s="1366" t="s">
        <x:v>687</x:v>
      </x:c>
      <x:c r="F46" s="1450">
        <x:v>0</x:v>
      </x:c>
      <x:c r="G46" s="1451">
        <x:f t="shared" si="0"/>
        <x:v>0</x:v>
      </x:c>
      <x:c r="H46" s="1450">
        <x:v>0</x:v>
      </x:c>
      <x:c r="I46" s="1451">
        <x:f t="shared" si="1"/>
        <x:v>0</x:v>
      </x:c>
      <x:c r="J46" s="1451">
        <x:f t="shared" si="2"/>
        <x:v>0</x:v>
      </x:c>
      <x:c r="K46" s="626"/>
      <x:c r="L46" s="1390">
        <x:f t="shared" si="3"/>
        <x:v>0</x:v>
      </x:c>
      <x:c r="M46" s="1451">
        <x:f t="shared" si="4"/>
        <x:v>0</x:v>
      </x:c>
      <x:c r="N46" s="1450">
        <x:v>0</x:v>
      </x:c>
      <x:c r="O46" s="1451">
        <x:f t="shared" si="5"/>
        <x:v>0</x:v>
      </x:c>
      <x:c r="P46" s="1451">
        <x:f t="shared" si="6"/>
        <x:v>0</x:v>
      </x:c>
      <x:c r="Q46" s="1451"/>
      <x:c r="R46" s="1451">
        <x:f t="shared" si="7"/>
        <x:v>0</x:v>
      </x:c>
      <x:c r="S46" s="1451"/>
      <x:c r="T46" s="1450">
        <x:v>0</x:v>
      </x:c>
      <x:c r="U46" s="1451"/>
      <x:c r="V46" s="1390">
        <x:v>0</x:v>
      </x:c>
      <x:c r="W46" s="1451"/>
      <x:c r="X46" s="1451">
        <x:f t="shared" si="8"/>
        <x:v>0</x:v>
      </x:c>
      <x:c r="Y46" s="1446"/>
      <x:c r="Z46" s="1446" t="s">
        <x:v>29</x:v>
      </x:c>
      <x:c r="AA46" s="1446"/>
      <x:c r="AB46" s="1446" t="s">
        <x:v>583</x:v>
      </x:c>
      <x:c r="AC46" s="1446"/>
      <x:c r="AD46" s="1448">
        <x:v>0</x:v>
      </x:c>
      <x:c r="AE46" s="1446"/>
      <x:c r="AF46" s="1451">
        <x:f t="shared" si="9"/>
        <x:v>0</x:v>
      </x:c>
      <x:c r="AG46" s="1395"/>
      <x:c r="AH46" s="1449">
        <x:v>190</x:v>
      </x:c>
    </x:row>
    <x:row r="47" spans="2:34">
      <x:c r="B47" s="1380">
        <x:v>36</x:v>
      </x:c>
      <x:c r="C47" s="1366" t="s">
        <x:v>754</x:v>
      </x:c>
      <x:c r="D47" s="1366" t="s">
        <x:v>754</x:v>
      </x:c>
      <x:c r="E47" s="1366" t="s">
        <x:v>687</x:v>
      </x:c>
      <x:c r="F47" s="1450">
        <x:v>485897</x:v>
      </x:c>
      <x:c r="G47" s="1451">
        <x:f t="shared" si="0"/>
        <x:v>170063.94999999998</x:v>
      </x:c>
      <x:c r="H47" s="1450">
        <x:v>46160.215000000004</x:v>
      </x:c>
      <x:c r="I47" s="1451">
        <x:f t="shared" si="1"/>
        <x:v>-16156.07525</x:v>
      </x:c>
      <x:c r="J47" s="1451">
        <x:f t="shared" si="2"/>
        <x:v>200068.08974999998</x:v>
      </x:c>
      <x:c r="K47" s="626"/>
      <x:c r="L47" s="1390">
        <x:f t="shared" si="3"/>
        <x:v>485897</x:v>
      </x:c>
      <x:c r="M47" s="1451">
        <x:f t="shared" si="4"/>
        <x:v>102038.37</x:v>
      </x:c>
      <x:c r="N47" s="1450">
        <x:v>46160.215000000004</x:v>
      </x:c>
      <x:c r="O47" s="1451">
        <x:f t="shared" si="5"/>
        <x:v>-9693.6451500000003</x:v>
      </x:c>
      <x:c r="P47" s="1451">
        <x:f t="shared" si="6"/>
        <x:v>138504.93985</x:v>
      </x:c>
      <x:c r="Q47" s="1451"/>
      <x:c r="R47" s="1451">
        <x:f t="shared" si="7"/>
        <x:v>61563.149899999989</x:v>
      </x:c>
      <x:c r="S47" s="1451"/>
      <x:c r="T47" s="1450">
        <x:v>8655.7788759399991</x:v>
      </x:c>
      <x:c r="U47" s="1451"/>
      <x:c r="V47" s="1390">
        <x:v>0</x:v>
      </x:c>
      <x:c r="W47" s="1451"/>
      <x:c r="X47" s="1451">
        <x:f t="shared" si="8"/>
        <x:v>52907.37102405999</x:v>
      </x:c>
      <x:c r="Y47" s="1446"/>
      <x:c r="Z47" s="1446" t="s">
        <x:v>29</x:v>
      </x:c>
      <x:c r="AA47" s="1446"/>
      <x:c r="AB47" s="1446" t="s">
        <x:v>583</x:v>
      </x:c>
      <x:c r="AC47" s="1446"/>
      <x:c r="AD47" s="1448">
        <x:v>0</x:v>
      </x:c>
      <x:c r="AE47" s="1446"/>
      <x:c r="AF47" s="1451">
        <x:f t="shared" si="9"/>
        <x:v>0</x:v>
      </x:c>
      <x:c r="AG47" s="1395"/>
      <x:c r="AH47" s="1449">
        <x:v>190</x:v>
      </x:c>
    </x:row>
    <x:row r="48" spans="2:34">
      <x:c r="B48" s="1380">
        <x:v>37</x:v>
      </x:c>
      <x:c r="C48" s="1366" t="s">
        <x:v>754</x:v>
      </x:c>
      <x:c r="D48" s="1366" t="s">
        <x:v>754</x:v>
      </x:c>
      <x:c r="E48" s="1366" t="s">
        <x:v>687</x:v>
      </x:c>
      <x:c r="F48" s="1450">
        <x:v>221204841</x:v>
      </x:c>
      <x:c r="G48" s="1451">
        <x:f t="shared" si="0"/>
        <x:v>77421694.349999994</x:v>
      </x:c>
      <x:c r="H48" s="1450">
        <x:v>21014459.895</x:v>
      </x:c>
      <x:c r="I48" s="1451">
        <x:f t="shared" si="1"/>
        <x:v>-7355060.9632499991</x:v>
      </x:c>
      <x:c r="J48" s="1451">
        <x:f t="shared" si="2"/>
        <x:v>91081093.281749994</x:v>
      </x:c>
      <x:c r="K48" s="626"/>
      <x:c r="L48" s="1390">
        <x:f t="shared" si="3"/>
        <x:v>221204841</x:v>
      </x:c>
      <x:c r="M48" s="1451">
        <x:f t="shared" si="4"/>
        <x:v>46453016.609999999</x:v>
      </x:c>
      <x:c r="N48" s="1450">
        <x:v>21014459.895</x:v>
      </x:c>
      <x:c r="O48" s="1451">
        <x:f t="shared" si="5"/>
        <x:v>-4413036.5779499998</x:v>
      </x:c>
      <x:c r="P48" s="1451">
        <x:f t="shared" si="6"/>
        <x:v>63054439.927049994</x:v>
      </x:c>
      <x:c r="Q48" s="1451"/>
      <x:c r="R48" s="1451">
        <x:f t="shared" si="7"/>
        <x:v>28026653.354699999</x:v>
      </x:c>
      <x:c r="S48" s="1451"/>
      <x:c r="T48" s="1450">
        <x:v>3940547.4616708197</x:v>
      </x:c>
      <x:c r="U48" s="1451"/>
      <x:c r="V48" s="1390">
        <x:v>0</x:v>
      </x:c>
      <x:c r="W48" s="1451"/>
      <x:c r="X48" s="1451">
        <x:f t="shared" si="8"/>
        <x:v>24086105.893029179</x:v>
      </x:c>
      <x:c r="Y48" s="1446"/>
      <x:c r="Z48" s="1446" t="s">
        <x:v>29</x:v>
      </x:c>
      <x:c r="AA48" s="1446"/>
      <x:c r="AB48" s="1446" t="s">
        <x:v>583</x:v>
      </x:c>
      <x:c r="AC48" s="1446"/>
      <x:c r="AD48" s="1448">
        <x:v>0</x:v>
      </x:c>
      <x:c r="AE48" s="1446"/>
      <x:c r="AF48" s="1451">
        <x:f t="shared" si="9"/>
        <x:v>0</x:v>
      </x:c>
      <x:c r="AG48" s="1395"/>
      <x:c r="AH48" s="1449">
        <x:v>190</x:v>
      </x:c>
    </x:row>
    <x:row r="49" spans="2:35">
      <x:c r="B49" s="1380">
        <x:v>38</x:v>
      </x:c>
      <x:c r="C49" s="1366" t="s">
        <x:v>755</x:v>
      </x:c>
      <x:c r="D49" s="1366" t="s">
        <x:v>755</x:v>
      </x:c>
      <x:c r="E49" s="1366" t="s">
        <x:v>687</x:v>
      </x:c>
      <x:c r="F49" s="1450">
        <x:v>69892350</x:v>
      </x:c>
      <x:c r="G49" s="1451">
        <x:f t="shared" si="0"/>
        <x:v>24462322.5</x:v>
      </x:c>
      <x:c r="H49" s="1450">
        <x:v>6639773.25</x:v>
      </x:c>
      <x:c r="I49" s="1451">
        <x:f t="shared" si="1"/>
        <x:v>-2323920.6374999997</x:v>
      </x:c>
      <x:c r="J49" s="1451">
        <x:f t="shared" si="2"/>
        <x:v>28778175.112500001</x:v>
      </x:c>
      <x:c r="K49" s="626"/>
      <x:c r="L49" s="1390">
        <x:f t="shared" si="3"/>
        <x:v>69892350</x:v>
      </x:c>
      <x:c r="M49" s="1451">
        <x:f t="shared" si="4"/>
        <x:v>14677393.5</x:v>
      </x:c>
      <x:c r="N49" s="1450">
        <x:v>6639773.25</x:v>
      </x:c>
      <x:c r="O49" s="1451">
        <x:f t="shared" si="5"/>
        <x:v>-1394352.3824999998</x:v>
      </x:c>
      <x:c r="P49" s="1451">
        <x:f t="shared" si="6"/>
        <x:v>19922814.3675</x:v>
      </x:c>
      <x:c r="Q49" s="1451"/>
      <x:c r="R49" s="1451">
        <x:f t="shared" si="7"/>
        <x:v>8855360.745000001</x:v>
      </x:c>
      <x:c r="S49" s="1451"/>
      <x:c r="T49" s="1450">
        <x:v>3700655.2553355005</x:v>
      </x:c>
      <x:c r="U49" s="1451"/>
      <x:c r="V49" s="1390">
        <x:v>0</x:v>
      </x:c>
      <x:c r="W49" s="1451"/>
      <x:c r="X49" s="1451">
        <x:f t="shared" si="8"/>
        <x:v>5154705.4896645006</x:v>
      </x:c>
      <x:c r="Y49" s="1446"/>
      <x:c r="Z49" s="1446" t="s">
        <x:v>89</x:v>
      </x:c>
      <x:c r="AA49" s="1446"/>
      <x:c r="AB49" s="1446" t="s">
        <x:v>622</x:v>
      </x:c>
      <x:c r="AC49" s="1446"/>
      <x:c r="AD49" s="1448">
        <x:v>0</x:v>
      </x:c>
      <x:c r="AE49" s="1446"/>
      <x:c r="AF49" s="1451">
        <x:f t="shared" si="9"/>
        <x:v>0</x:v>
      </x:c>
      <x:c r="AG49" s="1395"/>
      <x:c r="AH49" s="1449">
        <x:v>190</x:v>
      </x:c>
    </x:row>
    <x:row r="50" spans="2:35">
      <x:c r="B50" s="1380">
        <x:v>39</x:v>
      </x:c>
      <x:c r="C50" s="1366" t="s">
        <x:v>756</x:v>
      </x:c>
      <x:c r="D50" s="1366" t="s">
        <x:v>756</x:v>
      </x:c>
      <x:c r="E50" s="1366" t="s">
        <x:v>687</x:v>
      </x:c>
      <x:c r="F50" s="1450">
        <x:v>0</x:v>
      </x:c>
      <x:c r="G50" s="1451">
        <x:f t="shared" si="0"/>
        <x:v>0</x:v>
      </x:c>
      <x:c r="H50" s="1450">
        <x:v>0</x:v>
      </x:c>
      <x:c r="I50" s="1451">
        <x:f t="shared" si="1"/>
        <x:v>0</x:v>
      </x:c>
      <x:c r="J50" s="1451">
        <x:f t="shared" si="2"/>
        <x:v>0</x:v>
      </x:c>
      <x:c r="K50" s="626"/>
      <x:c r="L50" s="1390">
        <x:f t="shared" si="3"/>
        <x:v>0</x:v>
      </x:c>
      <x:c r="M50" s="1451">
        <x:f t="shared" si="4"/>
        <x:v>0</x:v>
      </x:c>
      <x:c r="N50" s="1450">
        <x:v>0</x:v>
      </x:c>
      <x:c r="O50" s="1451">
        <x:f t="shared" si="5"/>
        <x:v>0</x:v>
      </x:c>
      <x:c r="P50" s="1451">
        <x:f t="shared" si="6"/>
        <x:v>0</x:v>
      </x:c>
      <x:c r="Q50" s="1451"/>
      <x:c r="R50" s="1451">
        <x:f t="shared" si="7"/>
        <x:v>0</x:v>
      </x:c>
      <x:c r="S50" s="1451"/>
      <x:c r="T50" s="1450">
        <x:v>0</x:v>
      </x:c>
      <x:c r="U50" s="1451"/>
      <x:c r="V50" s="1390">
        <x:v>0</x:v>
      </x:c>
      <x:c r="W50" s="1451"/>
      <x:c r="X50" s="1451">
        <x:f t="shared" si="8"/>
        <x:v>0</x:v>
      </x:c>
      <x:c r="Y50" s="1446"/>
      <x:c r="Z50" s="1446" t="s">
        <x:v>738</x:v>
      </x:c>
      <x:c r="AA50" s="1446"/>
      <x:c r="AB50" s="1446" t="s">
        <x:v>583</x:v>
      </x:c>
      <x:c r="AC50" s="1446"/>
      <x:c r="AD50" s="1448">
        <x:v>0</x:v>
      </x:c>
      <x:c r="AE50" s="1446"/>
      <x:c r="AF50" s="1451">
        <x:f t="shared" si="9"/>
        <x:v>0</x:v>
      </x:c>
      <x:c r="AG50" s="1395"/>
      <x:c r="AH50" s="1449">
        <x:v>190</x:v>
      </x:c>
    </x:row>
    <x:row r="51" spans="2:35">
      <x:c r="B51" s="1380">
        <x:v>40</x:v>
      </x:c>
      <x:c r="C51" s="1366" t="s">
        <x:v>757</x:v>
      </x:c>
      <x:c r="D51" s="1366" t="s">
        <x:v>757</x:v>
      </x:c>
      <x:c r="E51" s="1366" t="s">
        <x:v>687</x:v>
      </x:c>
      <x:c r="F51" s="1450">
        <x:v>-5988526</x:v>
      </x:c>
      <x:c r="G51" s="1451">
        <x:f t="shared" si="0"/>
        <x:v>-2095984.0999999999</x:v>
      </x:c>
      <x:c r="H51" s="1450">
        <x:v>-568909.97</x:v>
      </x:c>
      <x:c r="I51" s="1451">
        <x:f t="shared" si="1"/>
        <x:v>199118.48949999997</x:v>
      </x:c>
      <x:c r="J51" s="1451">
        <x:f t="shared" si="2"/>
        <x:v>-2465775.5804999997</x:v>
      </x:c>
      <x:c r="K51" s="626"/>
      <x:c r="L51" s="1390">
        <x:f t="shared" si="3"/>
        <x:v>-5988526</x:v>
      </x:c>
      <x:c r="M51" s="1451">
        <x:f t="shared" si="4"/>
        <x:v>-1257590.46</x:v>
      </x:c>
      <x:c r="N51" s="1450">
        <x:v>-568909.97</x:v>
      </x:c>
      <x:c r="O51" s="1451">
        <x:f t="shared" si="5"/>
        <x:v>119471.09369999998</x:v>
      </x:c>
      <x:c r="P51" s="1451">
        <x:f t="shared" si="6"/>
        <x:v>-1707029.3362999998</x:v>
      </x:c>
      <x:c r="Q51" s="1451"/>
      <x:c r="R51" s="1451">
        <x:f t="shared" si="7"/>
        <x:v>-758746.24419999984</x:v>
      </x:c>
      <x:c r="S51" s="1451"/>
      <x:c r="T51" s="1450">
        <x:v>-758746.24420000007</x:v>
      </x:c>
      <x:c r="U51" s="1451"/>
      <x:c r="V51" s="1390">
        <x:v>0</x:v>
      </x:c>
      <x:c r="W51" s="1451"/>
      <x:c r="X51" s="1451">
        <x:f t="shared" si="8"/>
        <x:v>2.3283064365386963E-10</x:v>
      </x:c>
      <x:c r="Y51" s="1446"/>
      <x:c r="Z51" s="1446" t="s">
        <x:v>738</x:v>
      </x:c>
      <x:c r="AA51" s="1446"/>
      <x:c r="AB51" s="1446" t="s">
        <x:v>583</x:v>
      </x:c>
      <x:c r="AC51" s="1446"/>
      <x:c r="AD51" s="1448">
        <x:v>0</x:v>
      </x:c>
      <x:c r="AE51" s="1446"/>
      <x:c r="AF51" s="1451">
        <x:f t="shared" si="9"/>
        <x:v>0</x:v>
      </x:c>
      <x:c r="AG51" s="1395"/>
      <x:c r="AH51" s="1449">
        <x:v>190</x:v>
      </x:c>
    </x:row>
    <x:row r="52" spans="2:35">
      <x:c r="B52" s="1380">
        <x:v>41</x:v>
      </x:c>
      <x:c r="C52" s="1366" t="s">
        <x:v>758</x:v>
      </x:c>
      <x:c r="D52" s="1366" t="s">
        <x:v>758</x:v>
      </x:c>
      <x:c r="E52" s="1366" t="s">
        <x:v>687</x:v>
      </x:c>
      <x:c r="F52" s="1450">
        <x:v>0</x:v>
      </x:c>
      <x:c r="G52" s="1451">
        <x:f t="shared" si="0"/>
        <x:v>0</x:v>
      </x:c>
      <x:c r="H52" s="1450">
        <x:v>0</x:v>
      </x:c>
      <x:c r="I52" s="1451">
        <x:f t="shared" si="1"/>
        <x:v>0</x:v>
      </x:c>
      <x:c r="J52" s="1451">
        <x:f t="shared" si="2"/>
        <x:v>0</x:v>
      </x:c>
      <x:c r="K52" s="626"/>
      <x:c r="L52" s="1390">
        <x:f t="shared" si="3"/>
        <x:v>0</x:v>
      </x:c>
      <x:c r="M52" s="1451">
        <x:f t="shared" si="4"/>
        <x:v>0</x:v>
      </x:c>
      <x:c r="N52" s="1450">
        <x:v>0</x:v>
      </x:c>
      <x:c r="O52" s="1451">
        <x:f t="shared" si="5"/>
        <x:v>0</x:v>
      </x:c>
      <x:c r="P52" s="1451">
        <x:f t="shared" si="6"/>
        <x:v>0</x:v>
      </x:c>
      <x:c r="Q52" s="1451"/>
      <x:c r="R52" s="1451">
        <x:f t="shared" si="7"/>
        <x:v>0</x:v>
      </x:c>
      <x:c r="S52" s="1451"/>
      <x:c r="T52" s="1450">
        <x:v>0</x:v>
      </x:c>
      <x:c r="U52" s="1451"/>
      <x:c r="V52" s="1390">
        <x:v>0</x:v>
      </x:c>
      <x:c r="W52" s="1451"/>
      <x:c r="X52" s="1451">
        <x:f t="shared" si="8"/>
        <x:v>0</x:v>
      </x:c>
      <x:c r="Y52" s="1446"/>
      <x:c r="Z52" s="1446" t="s">
        <x:v>738</x:v>
      </x:c>
      <x:c r="AA52" s="1446"/>
      <x:c r="AB52" s="1446" t="s">
        <x:v>583</x:v>
      </x:c>
      <x:c r="AC52" s="1446"/>
      <x:c r="AD52" s="1448">
        <x:v>0</x:v>
      </x:c>
      <x:c r="AE52" s="1446"/>
      <x:c r="AF52" s="1451">
        <x:f t="shared" si="9"/>
        <x:v>0</x:v>
      </x:c>
      <x:c r="AG52" s="1395"/>
      <x:c r="AH52" s="1449">
        <x:v>190</x:v>
      </x:c>
    </x:row>
    <x:row r="53" spans="2:35">
      <x:c r="B53" s="1380">
        <x:v>42</x:v>
      </x:c>
      <x:c r="C53" s="1366" t="s">
        <x:v>759</x:v>
      </x:c>
      <x:c r="D53" s="1366" t="s">
        <x:v>759</x:v>
      </x:c>
      <x:c r="E53" s="1366" t="s">
        <x:v>687</x:v>
      </x:c>
      <x:c r="F53" s="1450">
        <x:v>3491424</x:v>
      </x:c>
      <x:c r="G53" s="1451">
        <x:f t="shared" si="0"/>
        <x:v>1221998.3999999999</x:v>
      </x:c>
      <x:c r="H53" s="1450">
        <x:v>331685.28000000003</x:v>
      </x:c>
      <x:c r="I53" s="1451">
        <x:f t="shared" si="1"/>
        <x:v>-116089.848</x:v>
      </x:c>
      <x:c r="J53" s="1451">
        <x:f t="shared" si="2"/>
        <x:v>1437593.8319999999</x:v>
      </x:c>
      <x:c r="K53" s="626"/>
      <x:c r="L53" s="1390">
        <x:f t="shared" si="3"/>
        <x:v>3491424</x:v>
      </x:c>
      <x:c r="M53" s="1451">
        <x:f t="shared" si="4"/>
        <x:v>733199.03999999992</x:v>
      </x:c>
      <x:c r="N53" s="1450">
        <x:v>331685.28000000003</x:v>
      </x:c>
      <x:c r="O53" s="1451">
        <x:f t="shared" si="5"/>
        <x:v>-69653.908800000005</x:v>
      </x:c>
      <x:c r="P53" s="1451">
        <x:f t="shared" si="6"/>
        <x:v>995230.41119999986</x:v>
      </x:c>
      <x:c r="Q53" s="1451"/>
      <x:c r="R53" s="1451">
        <x:f t="shared" si="7"/>
        <x:v>442363.42080000008</x:v>
      </x:c>
      <x:c r="S53" s="1451"/>
      <x:c r="T53" s="1450">
        <x:v>382157.75922912004</x:v>
      </x:c>
      <x:c r="U53" s="1451"/>
      <x:c r="V53" s="1390">
        <x:v>0</x:v>
      </x:c>
      <x:c r="W53" s="1451"/>
      <x:c r="X53" s="1451">
        <x:f t="shared" si="8"/>
        <x:v>60205.661570880038</x:v>
      </x:c>
      <x:c r="Y53" s="1446"/>
      <x:c r="Z53" s="1446" t="s">
        <x:v>29</x:v>
      </x:c>
      <x:c r="AA53" s="1446"/>
      <x:c r="AB53" s="1446" t="s">
        <x:v>622</x:v>
      </x:c>
      <x:c r="AC53" s="1446"/>
      <x:c r="AD53" s="1448">
        <x:v>0.1361</x:v>
      </x:c>
      <x:c r="AE53" s="1446"/>
      <x:c r="AF53" s="1451">
        <x:f t="shared" si="9"/>
        <x:v>60205.661570880009</x:v>
      </x:c>
      <x:c r="AG53" s="1395"/>
      <x:c r="AH53" s="1449">
        <x:v>190</x:v>
      </x:c>
    </x:row>
    <x:row r="54" spans="2:35">
      <x:c r="B54" s="1380">
        <x:v>43</x:v>
      </x:c>
      <x:c r="C54" s="1366" t="s">
        <x:v>759</x:v>
      </x:c>
      <x:c r="D54" s="1366" t="s">
        <x:v>759</x:v>
      </x:c>
      <x:c r="E54" s="1366" t="s">
        <x:v>687</x:v>
      </x:c>
      <x:c r="F54" s="1450">
        <x:v>10506961</x:v>
      </x:c>
      <x:c r="G54" s="1451">
        <x:f t="shared" si="0"/>
        <x:v>3677436.3499999996</x:v>
      </x:c>
      <x:c r="H54" s="1450">
        <x:v>998161.29500000004</x:v>
      </x:c>
      <x:c r="I54" s="1451">
        <x:f t="shared" si="1"/>
        <x:v>-349356.45325000002</x:v>
      </x:c>
      <x:c r="J54" s="1451">
        <x:f t="shared" si="2"/>
        <x:v>4326241.1917499993</x:v>
      </x:c>
      <x:c r="K54" s="626"/>
      <x:c r="L54" s="1390">
        <x:f t="shared" si="3"/>
        <x:v>10506961</x:v>
      </x:c>
      <x:c r="M54" s="1451">
        <x:f t="shared" si="4"/>
        <x:v>2206461.81</x:v>
      </x:c>
      <x:c r="N54" s="1450">
        <x:v>998161.29500000004</x:v>
      </x:c>
      <x:c r="O54" s="1451">
        <x:f t="shared" si="5"/>
        <x:v>-209613.87195</x:v>
      </x:c>
      <x:c r="P54" s="1451">
        <x:f t="shared" si="6"/>
        <x:v>2995009.2330499999</x:v>
      </x:c>
      <x:c r="Q54" s="1451"/>
      <x:c r="R54" s="1451">
        <x:f t="shared" si="7"/>
        <x:v>1331231.9586999994</x:v>
      </x:c>
      <x:c r="S54" s="1451"/>
      <x:c r="T54" s="1450">
        <x:v>1150051.28912093</x:v>
      </x:c>
      <x:c r="U54" s="1451"/>
      <x:c r="V54" s="1390">
        <x:v>0</x:v>
      </x:c>
      <x:c r="W54" s="1451"/>
      <x:c r="X54" s="1451">
        <x:f t="shared" si="8"/>
        <x:v>181180.66957906936</x:v>
      </x:c>
      <x:c r="Y54" s="1446"/>
      <x:c r="Z54" s="1446" t="s">
        <x:v>29</x:v>
      </x:c>
      <x:c r="AA54" s="1446"/>
      <x:c r="AB54" s="1446" t="s">
        <x:v>622</x:v>
      </x:c>
      <x:c r="AC54" s="1446"/>
      <x:c r="AD54" s="1448">
        <x:v>0.1361</x:v>
      </x:c>
      <x:c r="AE54" s="1446"/>
      <x:c r="AF54" s="1451">
        <x:f t="shared" si="9"/>
        <x:v>181180.66957906992</x:v>
      </x:c>
      <x:c r="AG54" s="1395"/>
      <x:c r="AH54" s="1449">
        <x:v>190</x:v>
      </x:c>
    </x:row>
    <x:row r="55" spans="2:35">
      <x:c r="B55" s="1380">
        <x:v>44</x:v>
      </x:c>
      <x:c r="C55" s="1366" t="s">
        <x:v>759</x:v>
      </x:c>
      <x:c r="D55" s="1366" t="s">
        <x:v>759</x:v>
      </x:c>
      <x:c r="E55" s="1366" t="s">
        <x:v>687</x:v>
      </x:c>
      <x:c r="F55" s="1450">
        <x:v>5139618</x:v>
      </x:c>
      <x:c r="G55" s="1451">
        <x:f t="shared" si="0"/>
        <x:v>1798866.2999999998</x:v>
      </x:c>
      <x:c r="H55" s="1450">
        <x:v>488263.71</x:v>
      </x:c>
      <x:c r="I55" s="1451">
        <x:f t="shared" si="1"/>
        <x:v>-170892.2985</x:v>
      </x:c>
      <x:c r="J55" s="1451">
        <x:f t="shared" si="2"/>
        <x:v>2116237.7114999997</x:v>
      </x:c>
      <x:c r="K55" s="626"/>
      <x:c r="L55" s="1390">
        <x:f t="shared" si="3"/>
        <x:v>5139618</x:v>
      </x:c>
      <x:c r="M55" s="1451">
        <x:f t="shared" si="4"/>
        <x:v>1079319.78</x:v>
      </x:c>
      <x:c r="N55" s="1450">
        <x:v>488263.71</x:v>
      </x:c>
      <x:c r="O55" s="1451">
        <x:f t="shared" si="5"/>
        <x:v>-102535.37910000001</x:v>
      </x:c>
      <x:c r="P55" s="1451">
        <x:f t="shared" si="6"/>
        <x:v>1465048.1109</x:v>
      </x:c>
      <x:c r="Q55" s="1451"/>
      <x:c r="R55" s="1451">
        <x:f t="shared" si="7"/>
        <x:v>651189.60059999977</x:v>
      </x:c>
      <x:c r="S55" s="1451"/>
      <x:c r="T55" s="1450">
        <x:v>562562.69595834007</x:v>
      </x:c>
      <x:c r="U55" s="1451"/>
      <x:c r="V55" s="1390">
        <x:v>0</x:v>
      </x:c>
      <x:c r="W55" s="1451"/>
      <x:c r="X55" s="1451">
        <x:f t="shared" si="8"/>
        <x:v>88626.904641659698</x:v>
      </x:c>
      <x:c r="Y55" s="1446"/>
      <x:c r="Z55" s="1446" t="s">
        <x:v>29</x:v>
      </x:c>
      <x:c r="AA55" s="1446"/>
      <x:c r="AB55" s="1446" t="s">
        <x:v>622</x:v>
      </x:c>
      <x:c r="AC55" s="1446"/>
      <x:c r="AD55" s="1448">
        <x:v>0.1361</x:v>
      </x:c>
      <x:c r="AE55" s="1446"/>
      <x:c r="AF55" s="1451">
        <x:f t="shared" si="9"/>
        <x:v>88626.904641659974</x:v>
      </x:c>
      <x:c r="AG55" s="1395"/>
      <x:c r="AH55" s="1449">
        <x:v>190</x:v>
      </x:c>
    </x:row>
    <x:row r="56" spans="2:35">
      <x:c r="B56" s="1380">
        <x:v>45</x:v>
      </x:c>
      <x:c r="C56" s="1366" t="s">
        <x:v>760</x:v>
      </x:c>
      <x:c r="D56" s="1366" t="s">
        <x:v>760</x:v>
      </x:c>
      <x:c r="E56" s="1366" t="s">
        <x:v>687</x:v>
      </x:c>
      <x:c r="F56" s="1450">
        <x:v>7421139</x:v>
      </x:c>
      <x:c r="G56" s="1451">
        <x:f t="shared" si="0"/>
        <x:v>2597398.65</x:v>
      </x:c>
      <x:c r="H56" s="1450">
        <x:v>705008.20499999996</x:v>
      </x:c>
      <x:c r="I56" s="1451">
        <x:f t="shared" si="1"/>
        <x:v>-246752.87174999996</x:v>
      </x:c>
      <x:c r="J56" s="1451">
        <x:f t="shared" si="2"/>
        <x:v>3055653.98325</x:v>
      </x:c>
      <x:c r="K56" s="626"/>
      <x:c r="L56" s="1390">
        <x:f t="shared" si="3"/>
        <x:v>7421139</x:v>
      </x:c>
      <x:c r="M56" s="1451">
        <x:f t="shared" si="4"/>
        <x:v>1558439.19</x:v>
      </x:c>
      <x:c r="N56" s="1450">
        <x:v>705008.20499999996</x:v>
      </x:c>
      <x:c r="O56" s="1451">
        <x:f t="shared" si="5"/>
        <x:v>-148051.72304999997</x:v>
      </x:c>
      <x:c r="P56" s="1451">
        <x:f t="shared" si="6"/>
        <x:v>2115395.6719499999</x:v>
      </x:c>
      <x:c r="Q56" s="1451"/>
      <x:c r="R56" s="1451">
        <x:f t="shared" si="7"/>
        <x:v>940258.31130000018</x:v>
      </x:c>
      <x:c r="S56" s="1451"/>
      <x:c r="T56" s="1450">
        <x:v>4231.1624008499784</x:v>
      </x:c>
      <x:c r="U56" s="1451"/>
      <x:c r="V56" s="1390">
        <x:v>0</x:v>
      </x:c>
      <x:c r="W56" s="1451"/>
      <x:c r="X56" s="1451">
        <x:f t="shared" si="8"/>
        <x:v>936027.1488991502</x:v>
      </x:c>
      <x:c r="Y56" s="1446"/>
      <x:c r="Z56" s="1446" t="s">
        <x:v>29</x:v>
      </x:c>
      <x:c r="AA56" s="1446"/>
      <x:c r="AB56" s="1446" t="s">
        <x:v>622</x:v>
      </x:c>
      <x:c r="AC56" s="1446"/>
      <x:c r="AD56" s="1448">
        <x:v>0.1361</x:v>
      </x:c>
      <x:c r="AE56" s="1446"/>
      <x:c r="AF56" s="1451">
        <x:f t="shared" si="9"/>
        <x:v>127969.15616793002</x:v>
      </x:c>
      <x:c r="AG56" s="1395"/>
      <x:c r="AH56" s="1449">
        <x:v>190</x:v>
      </x:c>
    </x:row>
    <x:row r="57" spans="2:35">
      <x:c r="B57" s="1380">
        <x:v>46</x:v>
      </x:c>
      <x:c r="C57" s="1366" t="s">
        <x:v>574</x:v>
      </x:c>
      <x:c r="D57" s="1366" t="s">
        <x:v>574</x:v>
      </x:c>
      <x:c r="E57" s="1366" t="s">
        <x:v>687</x:v>
      </x:c>
      <x:c r="F57" s="1450">
        <x:v>0</x:v>
      </x:c>
      <x:c r="G57" s="1451">
        <x:f t="shared" si="0"/>
        <x:v>0</x:v>
      </x:c>
      <x:c r="H57" s="1450">
        <x:v>0</x:v>
      </x:c>
      <x:c r="I57" s="1451">
        <x:f t="shared" si="1"/>
        <x:v>0</x:v>
      </x:c>
      <x:c r="J57" s="1451">
        <x:f t="shared" si="2"/>
        <x:v>0</x:v>
      </x:c>
      <x:c r="K57" s="626"/>
      <x:c r="L57" s="1390">
        <x:f t="shared" si="3"/>
        <x:v>0</x:v>
      </x:c>
      <x:c r="M57" s="1451">
        <x:f t="shared" si="4"/>
        <x:v>0</x:v>
      </x:c>
      <x:c r="N57" s="1450">
        <x:v>0</x:v>
      </x:c>
      <x:c r="O57" s="1451">
        <x:f t="shared" si="5"/>
        <x:v>0</x:v>
      </x:c>
      <x:c r="P57" s="1451">
        <x:f t="shared" si="6"/>
        <x:v>0</x:v>
      </x:c>
      <x:c r="Q57" s="1451"/>
      <x:c r="R57" s="1451">
        <x:f t="shared" si="7"/>
        <x:v>0</x:v>
      </x:c>
      <x:c r="S57" s="1451"/>
      <x:c r="T57" s="1450">
        <x:v>0</x:v>
      </x:c>
      <x:c r="U57" s="1451"/>
      <x:c r="V57" s="1390">
        <x:v>0</x:v>
      </x:c>
      <x:c r="W57" s="1451"/>
      <x:c r="X57" s="1451">
        <x:f t="shared" si="8"/>
        <x:v>0</x:v>
      </x:c>
      <x:c r="Y57" s="1446"/>
      <x:c r="Z57" s="1446" t="s">
        <x:v>742</x:v>
      </x:c>
      <x:c r="AA57" s="1446"/>
      <x:c r="AB57" s="1446" t="s">
        <x:v>622</x:v>
      </x:c>
      <x:c r="AC57" s="1446"/>
      <x:c r="AD57" s="1448">
        <x:v>0.2334</x:v>
      </x:c>
      <x:c r="AE57" s="1446"/>
      <x:c r="AF57" s="1451">
        <x:f t="shared" si="9"/>
        <x:v>0</x:v>
      </x:c>
      <x:c r="AG57" s="1395"/>
      <x:c r="AH57" s="1449">
        <x:v>190</x:v>
      </x:c>
    </x:row>
    <x:row r="58" spans="2:35">
      <x:c r="B58" s="1380">
        <x:v>47</x:v>
      </x:c>
      <x:c r="C58" s="1366" t="s">
        <x:v>307</x:v>
      </x:c>
      <x:c r="D58" s="1366" t="s">
        <x:v>307</x:v>
      </x:c>
      <x:c r="E58" s="1366" t="s">
        <x:v>687</x:v>
      </x:c>
      <x:c r="F58" s="1450">
        <x:v>-18379</x:v>
      </x:c>
      <x:c r="G58" s="1451">
        <x:f t="shared" si="0"/>
        <x:v>-6432.65</x:v>
      </x:c>
      <x:c r="H58" s="1450">
        <x:v>-1746.0050000000001</x:v>
      </x:c>
      <x:c r="I58" s="1451">
        <x:f t="shared" si="1"/>
        <x:v>611.10175000000004</x:v>
      </x:c>
      <x:c r="J58" s="1451">
        <x:f t="shared" si="2"/>
        <x:v>-7567.5532499999999</x:v>
      </x:c>
      <x:c r="K58" s="626"/>
      <x:c r="L58" s="1390">
        <x:f t="shared" si="3"/>
        <x:v>-18379</x:v>
      </x:c>
      <x:c r="M58" s="1451">
        <x:f t="shared" si="4"/>
        <x:v>-3859.5899999999997</x:v>
      </x:c>
      <x:c r="N58" s="1450">
        <x:v>-1746.0050000000001</x:v>
      </x:c>
      <x:c r="O58" s="1451">
        <x:f t="shared" si="5"/>
        <x:v>366.66104999999999</x:v>
      </x:c>
      <x:c r="P58" s="1451">
        <x:f t="shared" si="6"/>
        <x:v>-5238.9339499999996</x:v>
      </x:c>
      <x:c r="Q58" s="1451"/>
      <x:c r="R58" s="1451">
        <x:f t="shared" si="7"/>
        <x:v>-2328.6193000000003</x:v>
      </x:c>
      <x:c r="S58" s="1451"/>
      <x:c r="T58" s="1450">
        <x:v>-22.820469140000114</x:v>
      </x:c>
      <x:c r="U58" s="1451"/>
      <x:c r="V58" s="1390">
        <x:v>0</x:v>
      </x:c>
      <x:c r="W58" s="1451"/>
      <x:c r="X58" s="1451">
        <x:f t="shared" si="8"/>
        <x:v>-2305.7988308600002</x:v>
      </x:c>
      <x:c r="Y58" s="1446"/>
      <x:c r="Z58" s="1446" t="s">
        <x:v>742</x:v>
      </x:c>
      <x:c r="AA58" s="1446"/>
      <x:c r="AB58" s="1446" t="s">
        <x:v>622</x:v>
      </x:c>
      <x:c r="AC58" s="1446"/>
      <x:c r="AD58" s="1448">
        <x:v>0.2334</x:v>
      </x:c>
      <x:c r="AE58" s="1446"/>
      <x:c r="AF58" s="1451">
        <x:f t="shared" si="9"/>
        <x:v>-543.49974462000011</x:v>
      </x:c>
      <x:c r="AG58" s="1395"/>
      <x:c r="AH58" s="1449">
        <x:v>190</x:v>
      </x:c>
    </x:row>
    <x:row r="59" spans="2:35">
      <x:c r="B59" s="1380">
        <x:v>48</x:v>
      </x:c>
      <x:c r="C59" s="1366" t="s">
        <x:v>307</x:v>
      </x:c>
      <x:c r="D59" s="1366" t="s">
        <x:v>307</x:v>
      </x:c>
      <x:c r="E59" s="1366" t="s">
        <x:v>687</x:v>
      </x:c>
      <x:c r="F59" s="1450">
        <x:v>-341865</x:v>
      </x:c>
      <x:c r="G59" s="1451">
        <x:f t="shared" si="0"/>
        <x:v>-119652.74999999999</x:v>
      </x:c>
      <x:c r="H59" s="1450">
        <x:v>-32477.174999999999</x:v>
      </x:c>
      <x:c r="I59" s="1451">
        <x:f t="shared" si="1"/>
        <x:v>11367.01125</x:v>
      </x:c>
      <x:c r="J59" s="1451">
        <x:f t="shared" si="2"/>
        <x:v>-140762.91374999998</x:v>
      </x:c>
      <x:c r="K59" s="626"/>
      <x:c r="L59" s="1390">
        <x:f t="shared" si="3"/>
        <x:v>-341865</x:v>
      </x:c>
      <x:c r="M59" s="1451">
        <x:f t="shared" si="4"/>
        <x:v>-71791.649999999994</x:v>
      </x:c>
      <x:c r="N59" s="1450">
        <x:v>-32477.174999999999</x:v>
      </x:c>
      <x:c r="O59" s="1451">
        <x:f t="shared" si="5"/>
        <x:v>6820.2067499999994</x:v>
      </x:c>
      <x:c r="P59" s="1451">
        <x:f t="shared" si="6"/>
        <x:v>-97448.61825</x:v>
      </x:c>
      <x:c r="Q59" s="1451"/>
      <x:c r="R59" s="1451">
        <x:f t="shared" si="7"/>
        <x:v>-43314.295499999978</x:v>
      </x:c>
      <x:c r="S59" s="1451"/>
      <x:c r="T59" s="1450">
        <x:v>-424.48009589999856</x:v>
      </x:c>
      <x:c r="U59" s="1451"/>
      <x:c r="V59" s="1390">
        <x:v>0</x:v>
      </x:c>
      <x:c r="W59" s="1451"/>
      <x:c r="X59" s="1451">
        <x:f t="shared" si="8"/>
        <x:v>-42889.81540409998</x:v>
      </x:c>
      <x:c r="Y59" s="1446"/>
      <x:c r="Z59" s="1446" t="s">
        <x:v>742</x:v>
      </x:c>
      <x:c r="AA59" s="1446"/>
      <x:c r="AB59" s="1446" t="s">
        <x:v>622</x:v>
      </x:c>
      <x:c r="AC59" s="1446"/>
      <x:c r="AD59" s="1448">
        <x:v>0.2334</x:v>
      </x:c>
      <x:c r="AE59" s="1446"/>
      <x:c r="AF59" s="1451">
        <x:f t="shared" si="9"/>
        <x:v>-10109.556569699995</x:v>
      </x:c>
      <x:c r="AG59" s="1395"/>
      <x:c r="AH59" s="1449">
        <x:v>190</x:v>
      </x:c>
    </x:row>
    <x:row r="60" spans="2:35">
      <x:c r="B60" s="1380">
        <x:v>49</x:v>
      </x:c>
      <x:c r="C60" s="1366" t="s">
        <x:v>761</x:v>
      </x:c>
      <x:c r="D60" s="1366" t="s">
        <x:v>761</x:v>
      </x:c>
      <x:c r="E60" s="1366" t="s">
        <x:v>687</x:v>
      </x:c>
      <x:c r="F60" s="1450">
        <x:v>61954225</x:v>
      </x:c>
      <x:c r="G60" s="1451">
        <x:f t="shared" si="0"/>
        <x:v>21683978.75</x:v>
      </x:c>
      <x:c r="H60" s="1450">
        <x:v>5885651.375</x:v>
      </x:c>
      <x:c r="I60" s="1451">
        <x:f t="shared" si="1"/>
        <x:v>-2059977.98125</x:v>
      </x:c>
      <x:c r="J60" s="1451">
        <x:f t="shared" si="2"/>
        <x:v>25509652.143750001</x:v>
      </x:c>
      <x:c r="K60" s="626"/>
      <x:c r="L60" s="1390">
        <x:f t="shared" si="3"/>
        <x:v>61954225</x:v>
      </x:c>
      <x:c r="M60" s="1451">
        <x:f t="shared" si="4"/>
        <x:v>13010387.25</x:v>
      </x:c>
      <x:c r="N60" s="1450">
        <x:v>5885651.375</x:v>
      </x:c>
      <x:c r="O60" s="1451">
        <x:f t="shared" si="5"/>
        <x:v>-1235986.7887500001</x:v>
      </x:c>
      <x:c r="P60" s="1451">
        <x:f t="shared" si="6"/>
        <x:v>17660051.83625</x:v>
      </x:c>
      <x:c r="Q60" s="1451"/>
      <x:c r="R60" s="1451">
        <x:f t="shared" si="7"/>
        <x:v>7849600.307500001</x:v>
      </x:c>
      <x:c r="S60" s="1451"/>
      <x:c r="T60" s="1450">
        <x:v>35323.201383749954</x:v>
      </x:c>
      <x:c r="U60" s="1451"/>
      <x:c r="V60" s="1390">
        <x:v>0</x:v>
      </x:c>
      <x:c r="W60" s="1451"/>
      <x:c r="X60" s="1451">
        <x:f t="shared" si="8"/>
        <x:v>7814277.1061162511</x:v>
      </x:c>
      <x:c r="Y60" s="1446"/>
      <x:c r="Z60" s="1446" t="s">
        <x:v>29</x:v>
      </x:c>
      <x:c r="AA60" s="1446"/>
      <x:c r="AB60" s="1446" t="s">
        <x:v>622</x:v>
      </x:c>
      <x:c r="AC60" s="1446"/>
      <x:c r="AD60" s="1448">
        <x:v>0.1361</x:v>
      </x:c>
      <x:c r="AE60" s="1446"/>
      <x:c r="AF60" s="1451">
        <x:f t="shared" si="9"/>
        <x:v>1068330.6018507502</x:v>
      </x:c>
      <x:c r="AG60" s="1395"/>
      <x:c r="AH60" s="1449">
        <x:v>190</x:v>
      </x:c>
    </x:row>
    <x:row r="61" spans="2:35">
      <x:c r="B61" s="128">
        <x:v>50</x:v>
      </x:c>
      <x:c r="C61" s="1222" t="s">
        <x:v>762</x:v>
      </x:c>
      <x:c r="D61" s="1222" t="s">
        <x:v>1047</x:v>
      </x:c>
      <x:c r="E61" s="1366" t="s">
        <x:v>696</x:v>
      </x:c>
      <x:c r="F61" s="1420">
        <x:f>204780253.949442+3223701043</x:f>
        <x:v>3428481296.9494419</x:v>
      </x:c>
      <x:c r="G61" s="626">
        <x:f t="shared" si="0"/>
        <x:v>1199968453.9323046</x:v>
      </x:c>
      <x:c r="H61" s="1420">
        <x:v>0</x:v>
      </x:c>
      <x:c r="I61" s="626">
        <x:f t="shared" si="1"/>
        <x:v>0</x:v>
      </x:c>
      <x:c r="J61" s="626">
        <x:f t="shared" si="2"/>
        <x:v>1199968453.9323046</x:v>
      </x:c>
      <x:c r="K61" s="626"/>
      <x:c r="L61" s="1223">
        <x:f t="shared" si="3"/>
        <x:v>3428481296.9494419</x:v>
      </x:c>
      <x:c r="M61" s="626">
        <x:f t="shared" si="4"/>
        <x:v>719981072.35938275</x:v>
      </x:c>
      <x:c r="N61" s="1420">
        <x:v>0</x:v>
      </x:c>
      <x:c r="O61" s="626">
        <x:f t="shared" si="5"/>
        <x:v>0</x:v>
      </x:c>
      <x:c r="P61" s="626">
        <x:f t="shared" si="6"/>
        <x:v>719981072.35938275</x:v>
      </x:c>
      <x:c r="Q61" s="626"/>
      <x:c r="R61" s="626">
        <x:f t="shared" si="7"/>
        <x:v>479987381.57292187</x:v>
      </x:c>
      <x:c r="S61" s="626"/>
      <x:c r="T61" s="1450">
        <x:v>0</x:v>
      </x:c>
      <x:c r="U61" s="626"/>
      <x:c r="V61" s="1390">
        <x:v>0</x:v>
      </x:c>
      <x:c r="W61" s="1451"/>
      <x:c r="X61" s="1451">
        <x:f>R61-T61-V61</x:f>
        <x:v>479987381.57292187</x:v>
      </x:c>
      <x:c r="Y61" s="1224"/>
      <x:c r="Z61" s="1446" t="s">
        <x:v>742</x:v>
      </x:c>
      <x:c r="AA61" s="1224"/>
      <x:c r="AB61" s="1446" t="s">
        <x:v>622</x:v>
      </x:c>
      <x:c r="AC61" s="1224"/>
      <x:c r="AD61" s="1448">
        <x:v>0.2334</x:v>
      </x:c>
      <x:c r="AE61" s="1224"/>
      <x:c r="AF61" s="1451">
        <x:f t="shared" si="9"/>
        <x:v>112029054.85911997</x:v>
      </x:c>
      <x:c r="AG61" s="1385"/>
      <x:c r="AH61" s="1449">
        <x:v>190</x:v>
      </x:c>
      <x:c r="AI61" s="1452"/>
    </x:row>
    <x:row r="62" spans="2:35">
      <x:c r="B62" s="128">
        <x:v>51</x:v>
      </x:c>
      <x:c r="C62" s="1222" t="s">
        <x:v>762</x:v>
      </x:c>
      <x:c r="D62" s="1222" t="s">
        <x:v>1048</x:v>
      </x:c>
      <x:c r="E62" s="1366" t="s">
        <x:v>696</x:v>
      </x:c>
      <x:c r="F62" s="1420">
        <x:f>30557965.7142857-1998280-3223701043</x:f>
        <x:v>-3195141357.2857141</x:v>
      </x:c>
      <x:c r="G62" s="626">
        <x:f t="shared" si="0"/>
        <x:v>-1118299475.05</x:v>
      </x:c>
      <x:c r="H62" s="1420">
        <x:v>0</x:v>
      </x:c>
      <x:c r="I62" s="626">
        <x:f t="shared" si="1"/>
        <x:v>0</x:v>
      </x:c>
      <x:c r="J62" s="626">
        <x:f>SUM(G62:I62)</x:f>
        <x:v>-1118299475.05</x:v>
      </x:c>
      <x:c r="K62" s="626"/>
      <x:c r="L62" s="1223">
        <x:f t="shared" si="3"/>
        <x:v>-3195141357.2857141</x:v>
      </x:c>
      <x:c r="M62" s="626">
        <x:f t="shared" si="4"/>
        <x:v>-670979685.02999997</x:v>
      </x:c>
      <x:c r="N62" s="1420">
        <x:v>0</x:v>
      </x:c>
      <x:c r="O62" s="626">
        <x:f t="shared" si="5"/>
        <x:v>0</x:v>
      </x:c>
      <x:c r="P62" s="626">
        <x:f>SUM(M62:O62)</x:f>
        <x:v>-670979685.02999997</x:v>
      </x:c>
      <x:c r="Q62" s="626"/>
      <x:c r="R62" s="626">
        <x:f t="shared" si="7"/>
        <x:v>-447319790.01999998</x:v>
      </x:c>
      <x:c r="S62" s="626"/>
      <x:c r="T62" s="1450">
        <x:v>4278115.2000000011</x:v>
      </x:c>
      <x:c r="U62" s="626"/>
      <x:c r="V62" s="1390">
        <x:v>0</x:v>
      </x:c>
      <x:c r="W62" s="1451"/>
      <x:c r="X62" s="1451">
        <x:f t="shared" si="8"/>
        <x:v>-451597905.21999997</x:v>
      </x:c>
      <x:c r="Y62" s="1224"/>
      <x:c r="Z62" s="1446" t="s">
        <x:v>738</x:v>
      </x:c>
      <x:c r="AA62" s="1224"/>
      <x:c r="AB62" s="1446" t="s">
        <x:v>583</x:v>
      </x:c>
      <x:c r="AC62" s="1224"/>
      <x:c r="AD62" s="1448">
        <x:v>0</x:v>
      </x:c>
      <x:c r="AE62" s="1224"/>
      <x:c r="AF62" s="1451">
        <x:f t="shared" si="9"/>
        <x:v>0</x:v>
      </x:c>
      <x:c r="AG62" s="1385"/>
      <x:c r="AH62" s="1449">
        <x:v>190</x:v>
      </x:c>
    </x:row>
    <x:row r="63" spans="2:35">
      <x:c r="B63" s="128">
        <x:v>52</x:v>
      </x:c>
      <x:c r="C63" s="1366" t="s">
        <x:v>763</x:v>
      </x:c>
      <x:c r="D63" s="1366" t="s">
        <x:v>763</x:v>
      </x:c>
      <x:c r="E63" s="1222" t="s">
        <x:v>739</x:v>
      </x:c>
      <x:c r="F63" s="1420">
        <x:v>0</x:v>
      </x:c>
      <x:c r="G63" s="626">
        <x:f t="shared" si="0"/>
        <x:v>0</x:v>
      </x:c>
      <x:c r="H63" s="1420">
        <x:v>0</x:v>
      </x:c>
      <x:c r="I63" s="626">
        <x:f t="shared" si="1"/>
        <x:v>0</x:v>
      </x:c>
      <x:c r="J63" s="626">
        <x:f>SUM(G63:I63)</x:f>
        <x:v>0</x:v>
      </x:c>
      <x:c r="K63" s="626"/>
      <x:c r="L63" s="1420">
        <x:v>134019954.39396599</x:v>
      </x:c>
      <x:c r="M63" s="1451">
        <x:f>L63*0.21</x:f>
        <x:v>28144190.422732856</x:v>
      </x:c>
      <x:c r="N63" s="1450">
        <x:v>12731895.667426769</x:v>
      </x:c>
      <x:c r="O63" s="1451">
        <x:f>-N63*0.21</x:f>
        <x:v>-2673698.0901596216</x:v>
      </x:c>
      <x:c r="P63" s="626">
        <x:f>SUM(M63:O63)</x:f>
        <x:v>38202388</x:v>
      </x:c>
      <x:c r="Q63" s="626"/>
      <x:c r="R63" s="626">
        <x:v>0</x:v>
      </x:c>
      <x:c r="S63" s="626"/>
      <x:c r="T63" s="1450">
        <x:v>0</x:v>
      </x:c>
      <x:c r="U63" s="626"/>
      <x:c r="V63" s="1390">
        <x:v>0</x:v>
      </x:c>
      <x:c r="W63" s="1451"/>
      <x:c r="X63" s="1451">
        <x:f t="shared" si="8"/>
        <x:v>0</x:v>
      </x:c>
      <x:c r="Y63" s="1224"/>
      <x:c r="Z63" s="1446" t="s">
        <x:v>739</x:v>
      </x:c>
      <x:c r="AA63" s="1224"/>
      <x:c r="AB63" s="1446" t="s">
        <x:v>583</x:v>
      </x:c>
      <x:c r="AC63" s="1224"/>
      <x:c r="AD63" s="1448">
        <x:v>0</x:v>
      </x:c>
      <x:c r="AE63" s="1224"/>
      <x:c r="AF63" s="1451">
        <x:f t="shared" si="9"/>
        <x:v>0</x:v>
      </x:c>
      <x:c r="AG63" s="1385"/>
      <x:c r="AH63" s="1449">
        <x:v>190</x:v>
      </x:c>
      <x:c r="AI63" s="1452"/>
    </x:row>
    <x:row r="64" spans="2:35">
      <x:c r="B64" s="128">
        <x:v>53</x:v>
      </x:c>
      <x:c r="C64" s="1366" t="s">
        <x:v>764</x:v>
      </x:c>
      <x:c r="D64" s="1366" t="s">
        <x:v>764</x:v>
      </x:c>
      <x:c r="E64" s="1222" t="s">
        <x:v>739</x:v>
      </x:c>
      <x:c r="F64" s="1420">
        <x:v>0</x:v>
      </x:c>
      <x:c r="G64" s="626">
        <x:f t="shared" si="0"/>
        <x:v>0</x:v>
      </x:c>
      <x:c r="H64" s="1420">
        <x:v>0</x:v>
      </x:c>
      <x:c r="I64" s="626">
        <x:f t="shared" si="1"/>
        <x:v>0</x:v>
      </x:c>
      <x:c r="J64" s="626">
        <x:f>SUM(G64:I64)</x:f>
        <x:v>0</x:v>
      </x:c>
      <x:c r="K64" s="626"/>
      <x:c r="L64" s="1420">
        <x:v>-196994721.30918244</x:v>
      </x:c>
      <x:c r="M64" s="1451">
        <x:f>L64*0.21</x:f>
        <x:v>-41368891.474928312</x:v>
      </x:c>
      <x:c r="N64" s="1450">
        <x:v>-18714498.524372332</x:v>
      </x:c>
      <x:c r="O64" s="1451">
        <x:f>-N64*0.21</x:f>
        <x:v>3930044.6901181894</x:v>
      </x:c>
      <x:c r="P64" s="1451">
        <x:f>SUM(M64:O64)</x:f>
        <x:v>-56153345.309182458</x:v>
      </x:c>
      <x:c r="Q64" s="626"/>
      <x:c r="R64" s="626">
        <x:f>J64-P64</x:f>
        <x:v>56153345.309182458</x:v>
      </x:c>
      <x:c r="S64" s="626"/>
      <x:c r="T64" s="1450">
        <x:v>0</x:v>
      </x:c>
      <x:c r="U64" s="626"/>
      <x:c r="V64" s="1390">
        <x:f>R64</x:f>
        <x:v>56153345.309182458</x:v>
      </x:c>
      <x:c r="W64" s="1451"/>
      <x:c r="X64" s="1451">
        <x:f t="shared" si="8"/>
        <x:v>0</x:v>
      </x:c>
      <x:c r="Y64" s="1224"/>
      <x:c r="Z64" s="1446" t="s">
        <x:v>739</x:v>
      </x:c>
      <x:c r="AA64" s="1224"/>
      <x:c r="AB64" s="1446" t="s">
        <x:v>583</x:v>
      </x:c>
      <x:c r="AC64" s="1224"/>
      <x:c r="AD64" s="1448">
        <x:v>0</x:v>
      </x:c>
      <x:c r="AE64" s="1224"/>
      <x:c r="AF64" s="1451">
        <x:f t="shared" si="9"/>
        <x:v>0</x:v>
      </x:c>
      <x:c r="AG64" s="1385"/>
      <x:c r="AH64" s="1449">
        <x:v>190</x:v>
      </x:c>
    </x:row>
    <x:row r="65" spans="2:35">
      <x:c r="C65" s="1453" t="s">
        <x:v>765</x:v>
      </x:c>
      <x:c r="D65" s="1453"/>
      <x:c r="E65" s="1453"/>
      <x:c r="F65" s="910">
        <x:f>SUM(F12:F64)</x:f>
        <x:v>1087118826.2637277</x:v>
      </x:c>
      <x:c r="G65" s="910">
        <x:f>SUM(G12:G64)</x:f>
        <x:v>380491589.19230485</x:v>
      </x:c>
      <x:c r="H65" s="910">
        <x:f>SUM(H12:H64)</x:f>
        <x:v>81108994.226999998</x:v>
      </x:c>
      <x:c r="I65" s="910">
        <x:f>SUM(I12:I64)</x:f>
        <x:v>-28388147.979449995</x:v>
      </x:c>
      <x:c r="J65" s="910">
        <x:f>SUM(J12:J64)</x:f>
        <x:v>433212435.43985462</x:v>
      </x:c>
      <x:c r="L65" s="910">
        <x:f>SUM(L12:L64)</x:f>
        <x:v>1024144059.3485112</x:v>
      </x:c>
      <x:c r="M65" s="910">
        <x:f>SUM(M12:M64)</x:f>
        <x:v>215070252.46318731</x:v>
      </x:c>
      <x:c r="N65" s="910">
        <x:f>SUM(N12:N64)</x:f>
        <x:v>75126391.370054424</x:v>
      </x:c>
      <x:c r="O65" s="910">
        <x:f>SUM(O12:O64)</x:f>
        <x:v>-15776542.187711433</x:v>
      </x:c>
      <x:c r="P65" s="910">
        <x:f>SUM(P12:P64)</x:f>
        <x:v>274420101.64553028</x:v>
      </x:c>
      <x:c r="Q65" s="911"/>
      <x:c r="R65" s="910">
        <x:f>SUM(R12:R64)</x:f>
        <x:v>196994721.79432434</x:v>
      </x:c>
      <x:c r="S65" s="911"/>
      <x:c r="T65" s="910">
        <x:f>SUM(T12:T64)</x:f>
        <x:v>49437423.175890923</x:v>
      </x:c>
      <x:c r="U65" s="911"/>
      <x:c r="V65" s="910">
        <x:f>SUM(V12:V64)</x:f>
        <x:v>56153345.309182458</x:v>
      </x:c>
      <x:c r="W65" s="911"/>
      <x:c r="X65" s="910">
        <x:f>SUM(X12:X64)</x:f>
        <x:v>91403953.30925101</x:v>
      </x:c>
      <x:c r="Y65" s="911"/>
      <x:c r="Z65" s="911"/>
      <x:c r="AA65" s="911"/>
      <x:c r="AB65" s="911"/>
      <x:c r="AC65" s="911"/>
      <x:c r="AD65" s="1454"/>
      <x:c r="AE65" s="911"/>
      <x:c r="AF65" s="910">
        <x:f>SUM(AF12:AF64)</x:f>
        <x:v>117017049.82962522</x:v>
      </x:c>
      <x:c r="AG65" s="1452"/>
    </x:row>
    <x:row r="66" spans="2:35">
      <x:c r="C66" s="1379"/>
      <x:c r="D66" s="1379"/>
      <x:c r="E66" s="1379"/>
      <x:c r="F66" s="1455"/>
      <x:c r="G66" s="1455"/>
      <x:c r="H66" s="1455"/>
      <x:c r="I66" s="1455"/>
      <x:c r="J66" s="1455"/>
      <x:c r="L66" s="1455"/>
      <x:c r="M66" s="1455"/>
      <x:c r="N66" s="1455"/>
      <x:c r="O66" s="1455"/>
      <x:c r="P66" s="1456"/>
      <x:c r="Q66" s="1455"/>
      <x:c r="R66" s="1455"/>
      <x:c r="S66" s="1455"/>
      <x:c r="T66" s="1455"/>
      <x:c r="U66" s="1455"/>
      <x:c r="V66" s="1455"/>
      <x:c r="W66" s="1455"/>
      <x:c r="X66" s="1455"/>
      <x:c r="Y66" s="1455"/>
      <x:c r="Z66" s="1455"/>
      <x:c r="AA66" s="1455"/>
      <x:c r="AB66" s="1455"/>
      <x:c r="AC66" s="1455"/>
      <x:c r="AD66" s="1454"/>
      <x:c r="AE66" s="1455"/>
      <x:c r="AF66" s="1455"/>
      <x:c r="AG66" s="1452"/>
    </x:row>
    <x:row r="67" spans="2:35">
      <x:c r="C67" s="1444" t="s">
        <x:v>1049</x:v>
      </x:c>
      <x:c r="D67" s="1457"/>
      <x:c r="E67" s="1455"/>
      <x:c r="F67" s="1455"/>
      <x:c r="G67" s="1455"/>
      <x:c r="H67" s="1455"/>
      <x:c r="I67" s="1455"/>
      <x:c r="J67" s="1455"/>
      <x:c r="L67" s="1455"/>
      <x:c r="M67" s="1455"/>
      <x:c r="N67" s="1455"/>
      <x:c r="O67" s="1455"/>
      <x:c r="P67" s="1455"/>
      <x:c r="Q67" s="1455"/>
      <x:c r="R67" s="1455"/>
      <x:c r="S67" s="1455"/>
      <x:c r="T67" s="1455"/>
      <x:c r="U67" s="1455"/>
      <x:c r="V67" s="1455"/>
      <x:c r="W67" s="1455"/>
      <x:c r="X67" s="1455"/>
      <x:c r="Y67" s="1455"/>
      <x:c r="Z67" s="1455"/>
      <x:c r="AA67" s="1455"/>
      <x:c r="AB67" s="1456"/>
      <x:c r="AC67" s="1455"/>
      <x:c r="AD67" s="1458"/>
      <x:c r="AE67" s="1455"/>
      <x:c r="AF67" s="1459"/>
      <x:c r="AG67" s="1452"/>
    </x:row>
    <x:row r="68" spans="2:35">
      <x:c r="B68" s="1380">
        <x:v>54</x:v>
      </x:c>
      <x:c r="C68" s="1366" t="s">
        <x:v>766</x:v>
      </x:c>
      <x:c r="D68" s="1366" t="s">
        <x:v>766</x:v>
      </x:c>
      <x:c r="E68" s="1366" t="s">
        <x:v>696</x:v>
      </x:c>
      <x:c r="F68" s="1445">
        <x:v>-11422296535.965801</x:v>
      </x:c>
      <x:c r="G68" s="1446">
        <x:f t="shared" ref="G68:G74" si="10">F68*0.35</x:f>
        <x:v>-3997803787.5880303</x:v>
      </x:c>
      <x:c r="H68" s="1445">
        <x:v>-878464370.19179988</x:v>
      </x:c>
      <x:c r="I68" s="1446">
        <x:f t="shared" ref="I68:I74" si="11">-H68*0.35</x:f>
        <x:v>307462529.56712991</x:v>
      </x:c>
      <x:c r="J68" s="1446">
        <x:f t="shared" ref="J68:J74" si="12">SUM(G68:I68)</x:f>
        <x:v>-4568805628.2126999</x:v>
      </x:c>
      <x:c r="K68" s="1220"/>
      <x:c r="L68" s="1447">
        <x:f>F68</x:f>
        <x:v>-11422296535.965801</x:v>
      </x:c>
      <x:c r="M68" s="1446">
        <x:f t="shared" ref="M68:M74" si="13">L68*0.21</x:f>
        <x:v>-2398682272.5528183</x:v>
      </x:c>
      <x:c r="N68" s="1445">
        <x:v>-878464370.19179988</x:v>
      </x:c>
      <x:c r="O68" s="1446">
        <x:f t="shared" ref="O68:O74" si="14">-N68*0.21</x:f>
        <x:v>184477517.74027798</x:v>
      </x:c>
      <x:c r="P68" s="1460">
        <x:f>SUM(M68:O68)</x:f>
        <x:v>-3092669125.0043406</x:v>
      </x:c>
      <x:c r="Q68" s="1446"/>
      <x:c r="R68" s="1224">
        <x:f t="shared" ref="R68:R73" si="15">J68-P68</x:f>
        <x:v>-1476136503.2083592</x:v>
      </x:c>
      <x:c r="S68" s="1446"/>
      <x:c r="T68" s="1445">
        <x:v>-14155827.355640007</x:v>
      </x:c>
      <x:c r="U68" s="1460"/>
      <x:c r="V68" s="1445">
        <x:v>-15787134.686947299</x:v>
      </x:c>
      <x:c r="W68" s="1446"/>
      <x:c r="X68" s="1446">
        <x:f>R68-T68-V68</x:f>
        <x:v>-1446193541.165772</x:v>
      </x:c>
      <x:c r="Y68" s="1446"/>
      <x:c r="Z68" s="1446" t="s">
        <x:v>742</x:v>
      </x:c>
      <x:c r="AA68" s="1446"/>
      <x:c r="AB68" s="1446" t="s">
        <x:v>622</x:v>
      </x:c>
      <x:c r="AC68" s="1446"/>
      <x:c r="AD68" s="1448">
        <x:v>0.2334</x:v>
      </x:c>
      <x:c r="AE68" s="1446"/>
      <x:c r="AF68" s="1446">
        <x:f t="shared" ref="AF68:AF74" si="16">(R68-V68)*AD68</x:f>
        <x:v>-340845542.61289752</x:v>
      </x:c>
      <x:c r="AG68" s="1385"/>
      <x:c r="AH68" s="1449">
        <x:v>282</x:v>
      </x:c>
      <x:c r="AI68" s="1384"/>
    </x:row>
    <x:row r="69" spans="2:35">
      <x:c r="B69" s="1380">
        <x:v>55</x:v>
      </x:c>
      <x:c r="C69" s="1366" t="s">
        <x:v>767</x:v>
      </x:c>
      <x:c r="D69" s="1366" t="s">
        <x:v>768</x:v>
      </x:c>
      <x:c r="E69" s="1366" t="s">
        <x:v>695</x:v>
      </x:c>
      <x:c r="F69" s="1450">
        <x:v>-83512044.190000057</x:v>
      </x:c>
      <x:c r="G69" s="1451">
        <x:f t="shared" si="10"/>
        <x:v>-29229215.466500018</x:v>
      </x:c>
      <x:c r="H69" s="1450">
        <x:v>64762354.886949986</x:v>
      </x:c>
      <x:c r="I69" s="1451">
        <x:f t="shared" si="11"/>
        <x:v>-22666824.210432492</x:v>
      </x:c>
      <x:c r="J69" s="1451">
        <x:f t="shared" si="12"/>
        <x:v>12866315.21001748</x:v>
      </x:c>
      <x:c r="K69" s="626"/>
      <x:c r="L69" s="1390">
        <x:f>F69</x:f>
        <x:v>-83512044.190000057</x:v>
      </x:c>
      <x:c r="M69" s="1451">
        <x:f t="shared" si="13"/>
        <x:v>-17537529.279900011</x:v>
      </x:c>
      <x:c r="N69" s="1450">
        <x:f>H69</x:f>
        <x:v>64762354.886949986</x:v>
      </x:c>
      <x:c r="O69" s="1451">
        <x:f t="shared" si="14"/>
        <x:v>-13600094.526259497</x:v>
      </x:c>
      <x:c r="P69" s="1461">
        <x:f>SUM(M69:O69)</x:f>
        <x:v>33624731.080790475</x:v>
      </x:c>
      <x:c r="Q69" s="1451"/>
      <x:c r="R69" s="626">
        <x:f t="shared" si="15"/>
        <x:v>-20758415.870772995</x:v>
      </x:c>
      <x:c r="S69" s="1451"/>
      <x:c r="T69" s="1450">
        <x:v>26844183.637921441</x:v>
      </x:c>
      <x:c r="U69" s="1460"/>
      <x:c r="V69" s="1450">
        <x:v>-90056</x:v>
      </x:c>
      <x:c r="W69" s="1446"/>
      <x:c r="X69" s="1451">
        <x:f t="shared" ref="X69:X74" si="17">R69-T69-V69</x:f>
        <x:v>-47512543.50869444</x:v>
      </x:c>
      <x:c r="Y69" s="1446"/>
      <x:c r="Z69" s="1446" t="s">
        <x:v>742</x:v>
      </x:c>
      <x:c r="AA69" s="1446"/>
      <x:c r="AB69" s="1446" t="s">
        <x:v>622</x:v>
      </x:c>
      <x:c r="AC69" s="1446"/>
      <x:c r="AD69" s="1448">
        <x:v>0.2334</x:v>
      </x:c>
      <x:c r="AE69" s="1446"/>
      <x:c r="AF69" s="1451">
        <x:f t="shared" si="16"/>
        <x:v>-4823995.1938384166</x:v>
      </x:c>
      <x:c r="AG69" s="1385"/>
      <x:c r="AH69" s="1449">
        <x:v>282</x:v>
      </x:c>
      <x:c r="AI69" s="1384"/>
    </x:row>
    <x:row r="70" spans="2:35">
      <x:c r="B70" s="1380">
        <x:v>56</x:v>
      </x:c>
      <x:c r="C70" s="1366" t="s">
        <x:v>769</x:v>
      </x:c>
      <x:c r="D70" s="1366" t="s">
        <x:v>768</x:v>
      </x:c>
      <x:c r="E70" s="1366" t="s">
        <x:v>695</x:v>
      </x:c>
      <x:c r="F70" s="1450">
        <x:v>-240209287.44778985</x:v>
      </x:c>
      <x:c r="G70" s="1451">
        <x:f t="shared" si="10"/>
        <x:v>-84073250.606726438</x:v>
      </x:c>
      <x:c r="H70" s="1450">
        <x:v>-27531888.832350001</x:v>
      </x:c>
      <x:c r="I70" s="1451">
        <x:f t="shared" si="11"/>
        <x:v>9636161.0913225003</x:v>
      </x:c>
      <x:c r="J70" s="1451">
        <x:f t="shared" si="12"/>
        <x:v>-101968978.34775394</x:v>
      </x:c>
      <x:c r="K70" s="626"/>
      <x:c r="L70" s="1390">
        <x:f>F70</x:f>
        <x:v>-240209287.44778985</x:v>
      </x:c>
      <x:c r="M70" s="1451">
        <x:f t="shared" si="13"/>
        <x:v>-50443950.364035867</x:v>
      </x:c>
      <x:c r="N70" s="1450">
        <x:f>H70</x:f>
        <x:v>-27531888.832350001</x:v>
      </x:c>
      <x:c r="O70" s="1451">
        <x:f t="shared" si="14"/>
        <x:v>5781696.6547935</x:v>
      </x:c>
      <x:c r="P70" s="1461">
        <x:f>SUM(M70:O70)</x:f>
        <x:v>-72194142.54159236</x:v>
      </x:c>
      <x:c r="Q70" s="1451"/>
      <x:c r="R70" s="626">
        <x:f t="shared" si="15"/>
        <x:v>-29774835.806161582</x:v>
      </x:c>
      <x:c r="S70" s="1451"/>
      <x:c r="T70" s="1450">
        <x:v>0</x:v>
      </x:c>
      <x:c r="U70" s="1460"/>
      <x:c r="V70" s="1450">
        <x:v>0</x:v>
      </x:c>
      <x:c r="W70" s="1446"/>
      <x:c r="X70" s="1451">
        <x:f t="shared" si="17"/>
        <x:v>-29774835.806161582</x:v>
      </x:c>
      <x:c r="Y70" s="1446"/>
      <x:c r="Z70" s="1446" t="s">
        <x:v>770</x:v>
      </x:c>
      <x:c r="AA70" s="1446"/>
      <x:c r="AB70" s="1446" t="s">
        <x:v>622</x:v>
      </x:c>
      <x:c r="AC70" s="1446"/>
      <x:c r="AD70" s="1448">
        <x:v>1</x:v>
      </x:c>
      <x:c r="AE70" s="1446"/>
      <x:c r="AF70" s="1451">
        <x:f>(R70-V70)*AD70</x:f>
        <x:v>-29774835.806161582</x:v>
      </x:c>
      <x:c r="AG70" s="1385"/>
      <x:c r="AH70" s="1449">
        <x:v>282</x:v>
      </x:c>
      <x:c r="AI70" s="1407"/>
    </x:row>
    <x:row r="71" spans="2:35">
      <x:c r="B71" s="1380">
        <x:v>57</x:v>
      </x:c>
      <x:c r="C71" s="1366" t="s">
        <x:v>771</x:v>
      </x:c>
      <x:c r="D71" s="1366" t="s">
        <x:v>768</x:v>
      </x:c>
      <x:c r="E71" s="1366" t="s">
        <x:v>695</x:v>
      </x:c>
      <x:c r="F71" s="1450">
        <x:f>-2684770935.14+173384791</x:f>
        <x:v>-2511386144.1399999</x:v>
      </x:c>
      <x:c r="G71" s="1451">
        <x:f t="shared" si="10"/>
        <x:v>-878985150.44899988</x:v>
      </x:c>
      <x:c r="H71" s="1450">
        <x:v>-242916581.8583</x:v>
      </x:c>
      <x:c r="I71" s="1451">
        <x:f t="shared" si="11"/>
        <x:v>85020803.65040499</x:v>
      </x:c>
      <x:c r="J71" s="1451">
        <x:f t="shared" si="12"/>
        <x:v>-1036880928.6568949</x:v>
      </x:c>
      <x:c r="K71" s="626"/>
      <x:c r="L71" s="1390">
        <x:f>F71</x:f>
        <x:v>-2511386144.1399999</x:v>
      </x:c>
      <x:c r="M71" s="1451">
        <x:f t="shared" si="13"/>
        <x:v>-527391090.26939994</x:v>
      </x:c>
      <x:c r="N71" s="1450">
        <x:f>H71</x:f>
        <x:v>-242916581.8583</x:v>
      </x:c>
      <x:c r="O71" s="1451">
        <x:f t="shared" si="14"/>
        <x:v>51012482.190242998</x:v>
      </x:c>
      <x:c r="P71" s="1461">
        <x:f>SUM(M71:O71)</x:f>
        <x:v>-719295189.93745697</x:v>
      </x:c>
      <x:c r="Q71" s="1451"/>
      <x:c r="R71" s="626">
        <x:f t="shared" si="15"/>
        <x:v>-317585738.71943796</x:v>
      </x:c>
      <x:c r="S71" s="1451"/>
      <x:c r="T71" s="1450">
        <x:v>0</x:v>
      </x:c>
      <x:c r="U71" s="1460"/>
      <x:c r="V71" s="1450">
        <x:v>4657854</x:v>
      </x:c>
      <x:c r="W71" s="1446"/>
      <x:c r="X71" s="1451">
        <x:f t="shared" si="17"/>
        <x:v>-322243592.71943796</x:v>
      </x:c>
      <x:c r="Y71" s="1446"/>
      <x:c r="Z71" s="1446" t="s">
        <x:v>746</x:v>
      </x:c>
      <x:c r="AA71" s="1446"/>
      <x:c r="AB71" s="1446" t="s">
        <x:v>583</x:v>
      </x:c>
      <x:c r="AC71" s="1446"/>
      <x:c r="AD71" s="1448">
        <x:v>0</x:v>
      </x:c>
      <x:c r="AE71" s="1446"/>
      <x:c r="AF71" s="1451">
        <x:f t="shared" si="16"/>
        <x:v>0</x:v>
      </x:c>
      <x:c r="AG71" s="1385"/>
      <x:c r="AH71" s="1449">
        <x:v>282</x:v>
      </x:c>
      <x:c r="AI71" s="1462"/>
    </x:row>
    <x:row r="72" spans="2:35">
      <x:c r="B72" s="1380">
        <x:v>58</x:v>
      </x:c>
      <x:c r="C72" s="1366" t="s">
        <x:v>763</x:v>
      </x:c>
      <x:c r="D72" s="1366" t="s">
        <x:v>763</x:v>
      </x:c>
      <x:c r="E72" s="1222" t="s">
        <x:v>739</x:v>
      </x:c>
      <x:c r="F72" s="1420">
        <x:v>0</x:v>
      </x:c>
      <x:c r="G72" s="626">
        <x:f t="shared" si="10"/>
        <x:v>0</x:v>
      </x:c>
      <x:c r="H72" s="1420">
        <x:v>0</x:v>
      </x:c>
      <x:c r="I72" s="626">
        <x:f t="shared" si="11"/>
        <x:v>0</x:v>
      </x:c>
      <x:c r="J72" s="626">
        <x:f t="shared" si="12"/>
        <x:v>0</x:v>
      </x:c>
      <x:c r="K72" s="626"/>
      <x:c r="L72" s="1420">
        <x:v>-403455359.08123648</x:v>
      </x:c>
      <x:c r="M72" s="1451">
        <x:f t="shared" si="13"/>
        <x:v>-84725625.407059655</x:v>
      </x:c>
      <x:c r="N72" s="1450">
        <x:v>-38328259.112717465</x:v>
      </x:c>
      <x:c r="O72" s="1451">
        <x:f t="shared" si="14"/>
        <x:v>8048934.4136706674</x:v>
      </x:c>
      <x:c r="P72" s="1461">
        <x:v>-115004950.10610645</x:v>
      </x:c>
      <x:c r="Q72" s="1451"/>
      <x:c r="R72" s="626">
        <x:f t="shared" si="15"/>
        <x:v>115004950.10610645</x:v>
      </x:c>
      <x:c r="S72" s="1451"/>
      <x:c r="T72" s="1450">
        <x:v>0</x:v>
      </x:c>
      <x:c r="U72" s="1460"/>
      <x:c r="V72" s="1450">
        <x:f>R72</x:f>
        <x:v>115004950.10610645</x:v>
      </x:c>
      <x:c r="W72" s="1446"/>
      <x:c r="X72" s="1451">
        <x:f t="shared" si="17"/>
        <x:v>0</x:v>
      </x:c>
      <x:c r="Y72" s="1446"/>
      <x:c r="Z72" s="1446" t="s">
        <x:v>739</x:v>
      </x:c>
      <x:c r="AA72" s="1446"/>
      <x:c r="AB72" s="1446" t="s">
        <x:v>583</x:v>
      </x:c>
      <x:c r="AC72" s="1446"/>
      <x:c r="AD72" s="1448">
        <x:v>0</x:v>
      </x:c>
      <x:c r="AE72" s="1446"/>
      <x:c r="AF72" s="1451">
        <x:f t="shared" si="16"/>
        <x:v>0</x:v>
      </x:c>
      <x:c r="AG72" s="1220"/>
      <x:c r="AH72" s="1449">
        <x:v>282</x:v>
      </x:c>
      <x:c r="AI72" s="1379"/>
    </x:row>
    <x:row r="73" spans="2:35">
      <x:c r="B73" s="1380">
        <x:v>59</x:v>
      </x:c>
      <x:c r="C73" s="1366" t="s">
        <x:v>764</x:v>
      </x:c>
      <x:c r="D73" s="1366" t="s">
        <x:v>764</x:v>
      </x:c>
      <x:c r="E73" s="1222" t="s">
        <x:v>739</x:v>
      </x:c>
      <x:c r="F73" s="1420">
        <x:v>0</x:v>
      </x:c>
      <x:c r="G73" s="626">
        <x:f t="shared" si="10"/>
        <x:v>0</x:v>
      </x:c>
      <x:c r="H73" s="1420">
        <x:v>0</x:v>
      </x:c>
      <x:c r="I73" s="626">
        <x:f t="shared" si="11"/>
        <x:v>0</x:v>
      </x:c>
      <x:c r="J73" s="626">
        <x:f t="shared" si="12"/>
        <x:v>0</x:v>
      </x:c>
      <x:c r="K73" s="626"/>
      <x:c r="L73" s="1420">
        <x:v>2579558702.007133</x:v>
      </x:c>
      <x:c r="M73" s="1451">
        <x:f t="shared" si="13"/>
        <x:v>541707327.42149794</x:v>
      </x:c>
      <x:c r="N73" s="1450">
        <x:v>245058076.69067764</x:v>
      </x:c>
      <x:c r="O73" s="1451">
        <x:f t="shared" si="14"/>
        <x:v>-51462196.105042301</x:v>
      </x:c>
      <x:c r="P73" s="1461">
        <x:f>SUM(M73:O73)</x:f>
        <x:v>735303208.00713325</x:v>
      </x:c>
      <x:c r="Q73" s="1451"/>
      <x:c r="R73" s="626">
        <x:f t="shared" si="15"/>
        <x:v>-735303208.00713325</x:v>
      </x:c>
      <x:c r="S73" s="1451"/>
      <x:c r="T73" s="1450">
        <x:v>0</x:v>
      </x:c>
      <x:c r="U73" s="1460"/>
      <x:c r="V73" s="1450">
        <x:f>R73</x:f>
        <x:v>-735303208.00713325</x:v>
      </x:c>
      <x:c r="W73" s="1446"/>
      <x:c r="X73" s="1451">
        <x:f>R73-T73-V73</x:f>
        <x:v>0</x:v>
      </x:c>
      <x:c r="Y73" s="1446"/>
      <x:c r="Z73" s="1446" t="s">
        <x:v>739</x:v>
      </x:c>
      <x:c r="AA73" s="1446"/>
      <x:c r="AB73" s="1446" t="s">
        <x:v>583</x:v>
      </x:c>
      <x:c r="AC73" s="1446"/>
      <x:c r="AD73" s="1448">
        <x:v>0</x:v>
      </x:c>
      <x:c r="AE73" s="1446"/>
      <x:c r="AF73" s="1451">
        <x:f t="shared" si="16"/>
        <x:v>0</x:v>
      </x:c>
      <x:c r="AG73" s="1220"/>
      <x:c r="AH73" s="1449">
        <x:v>282</x:v>
      </x:c>
      <x:c r="AI73" s="1379"/>
    </x:row>
    <x:row r="74" spans="2:35">
      <x:c r="B74" s="1380">
        <x:v>60</x:v>
      </x:c>
      <x:c r="C74" s="1366" t="s">
        <x:v>772</x:v>
      </x:c>
      <x:c r="D74" s="1366" t="s">
        <x:v>772</x:v>
      </x:c>
      <x:c r="E74" s="1222" t="s">
        <x:v>739</x:v>
      </x:c>
      <x:c r="F74" s="1420">
        <x:v>0</x:v>
      </x:c>
      <x:c r="G74" s="626">
        <x:f t="shared" si="10"/>
        <x:v>0</x:v>
      </x:c>
      <x:c r="H74" s="1420">
        <x:v>0</x:v>
      </x:c>
      <x:c r="I74" s="626">
        <x:f t="shared" si="11"/>
        <x:v>0</x:v>
      </x:c>
      <x:c r="J74" s="626">
        <x:f t="shared" si="12"/>
        <x:v>0</x:v>
      </x:c>
      <x:c r="K74" s="626"/>
      <x:c r="L74" s="1223">
        <x:v>0</x:v>
      </x:c>
      <x:c r="M74" s="1451">
        <x:f t="shared" si="13"/>
        <x:v>0</x:v>
      </x:c>
      <x:c r="N74" s="1420">
        <x:v>0</x:v>
      </x:c>
      <x:c r="O74" s="1451">
        <x:f t="shared" si="14"/>
        <x:v>0</x:v>
      </x:c>
      <x:c r="P74" s="1461">
        <x:v>-60936185.893893555</x:v>
      </x:c>
      <x:c r="Q74" s="1451"/>
      <x:c r="R74" s="1451">
        <x:v>0</x:v>
      </x:c>
      <x:c r="S74" s="1451"/>
      <x:c r="T74" s="1450">
        <x:v>0</x:v>
      </x:c>
      <x:c r="U74" s="1460"/>
      <x:c r="V74" s="1450">
        <x:v>0</x:v>
      </x:c>
      <x:c r="W74" s="1446"/>
      <x:c r="X74" s="1451">
        <x:f t="shared" si="17"/>
        <x:v>0</x:v>
      </x:c>
      <x:c r="Y74" s="1446"/>
      <x:c r="Z74" s="1446" t="s">
        <x:v>739</x:v>
      </x:c>
      <x:c r="AA74" s="1446"/>
      <x:c r="AB74" s="1446" t="s">
        <x:v>583</x:v>
      </x:c>
      <x:c r="AC74" s="1446"/>
      <x:c r="AD74" s="1448">
        <x:v>0</x:v>
      </x:c>
      <x:c r="AE74" s="1446"/>
      <x:c r="AF74" s="1451">
        <x:f t="shared" si="16"/>
        <x:v>0</x:v>
      </x:c>
      <x:c r="AG74" s="1220"/>
      <x:c r="AH74" s="1449">
        <x:v>282</x:v>
      </x:c>
    </x:row>
    <x:row r="75" spans="2:35">
      <x:c r="C75" s="1453" t="s">
        <x:v>773</x:v>
      </x:c>
      <x:c r="D75" s="1453"/>
      <x:c r="E75" s="1453"/>
      <x:c r="F75" s="910">
        <x:f>SUM(F68:F74)</x:f>
        <x:v>-14257404011.743591</x:v>
      </x:c>
      <x:c r="G75" s="910">
        <x:f>SUM(G68:G74)</x:f>
        <x:v>-4990091404.1102562</x:v>
      </x:c>
      <x:c r="H75" s="910">
        <x:f>SUM(H68:H74)</x:f>
        <x:v>-1084150485.9954998</x:v>
      </x:c>
      <x:c r="I75" s="910">
        <x:f>SUM(I68:I74)</x:f>
        <x:v>379452670.09842491</x:v>
      </x:c>
      <x:c r="J75" s="910">
        <x:f>SUM(J68:J74)</x:f>
        <x:v>-5694789220.0073309</x:v>
      </x:c>
      <x:c r="L75" s="910">
        <x:f>SUM(L68:L74)</x:f>
        <x:v>-12081300668.817694</x:v>
      </x:c>
      <x:c r="M75" s="910">
        <x:f>SUM(M68:M74)</x:f>
        <x:v>-2537073140.4517164</x:v>
      </x:c>
      <x:c r="N75" s="910">
        <x:f>SUM(N68:N74)</x:f>
        <x:v>-877420668.4175396</x:v>
      </x:c>
      <x:c r="O75" s="910">
        <x:f>SUM(O68:O74)</x:f>
        <x:v>184258340.36768332</x:v>
      </x:c>
      <x:c r="P75" s="910">
        <x:f>SUM(P68:P74)</x:f>
        <x:v>-3291171654.3954663</x:v>
      </x:c>
      <x:c r="Q75" s="911"/>
      <x:c r="R75" s="910">
        <x:f>SUM(R68:R74)</x:f>
        <x:v>-2464553751.5057588</x:v>
      </x:c>
      <x:c r="S75" s="911"/>
      <x:c r="T75" s="910">
        <x:f>SUM(T68:T74)</x:f>
        <x:v>12688356.282281434</x:v>
      </x:c>
      <x:c r="U75" s="911"/>
      <x:c r="V75" s="910">
        <x:f>SUM(V68:V74)</x:f>
        <x:v>-631517594.58797407</x:v>
      </x:c>
      <x:c r="W75" s="911"/>
      <x:c r="X75" s="910">
        <x:f>SUM(X68:X74)</x:f>
        <x:v>-1845724513.2000661</x:v>
      </x:c>
      <x:c r="Y75" s="911"/>
      <x:c r="Z75" s="911"/>
      <x:c r="AA75" s="911"/>
      <x:c r="AB75" s="911"/>
      <x:c r="AC75" s="911"/>
      <x:c r="AD75" s="1454"/>
      <x:c r="AE75" s="911"/>
      <x:c r="AF75" s="910">
        <x:f>SUM(AF68:AF74)</x:f>
        <x:v>-375444373.61289752</x:v>
      </x:c>
    </x:row>
    <x:row r="76" spans="2:35">
      <x:c r="C76" s="1463"/>
      <x:c r="D76" s="1463"/>
      <x:c r="E76" s="1463"/>
      <x:c r="F76" s="1459"/>
      <x:c r="G76" s="1459"/>
      <x:c r="H76" s="1459"/>
      <x:c r="I76" s="1459"/>
      <x:c r="J76" s="1459"/>
      <x:c r="L76" s="1459"/>
      <x:c r="M76" s="1459"/>
      <x:c r="N76" s="1459"/>
      <x:c r="O76" s="1459"/>
      <x:c r="P76" s="1459"/>
      <x:c r="Q76" s="1459"/>
      <x:c r="R76" s="1459"/>
      <x:c r="S76" s="1459"/>
      <x:c r="T76" s="1459"/>
      <x:c r="U76" s="1459"/>
      <x:c r="V76" s="1459"/>
      <x:c r="W76" s="1459"/>
      <x:c r="X76" s="1459"/>
      <x:c r="Y76" s="1459"/>
      <x:c r="Z76" s="1459"/>
      <x:c r="AA76" s="1459"/>
      <x:c r="AB76" s="1459"/>
      <x:c r="AC76" s="1459"/>
      <x:c r="AD76" s="1454"/>
      <x:c r="AE76" s="1459"/>
      <x:c r="AF76" s="1459"/>
    </x:row>
    <x:row r="77" spans="2:35">
      <x:c r="C77" s="1444" t="s">
        <x:v>1050</x:v>
      </x:c>
      <x:c r="D77" s="1457"/>
      <x:c r="E77" s="1457"/>
      <x:c r="F77" s="1459"/>
      <x:c r="G77" s="1459"/>
      <x:c r="H77" s="1459"/>
      <x:c r="I77" s="1459"/>
      <x:c r="J77" s="1459"/>
      <x:c r="L77" s="1459"/>
      <x:c r="M77" s="1459"/>
      <x:c r="N77" s="1459"/>
      <x:c r="O77" s="1459"/>
      <x:c r="P77" s="1459"/>
      <x:c r="Q77" s="1459"/>
      <x:c r="R77" s="1459"/>
      <x:c r="S77" s="1459"/>
      <x:c r="T77" s="1459"/>
      <x:c r="U77" s="1459"/>
      <x:c r="V77" s="1459"/>
      <x:c r="W77" s="1459"/>
      <x:c r="X77" s="1459"/>
      <x:c r="Y77" s="1459"/>
      <x:c r="Z77" s="1459"/>
      <x:c r="AA77" s="1459"/>
      <x:c r="AB77" s="1459"/>
      <x:c r="AC77" s="1459"/>
      <x:c r="AD77" s="1454"/>
      <x:c r="AE77" s="1459"/>
      <x:c r="AF77" s="1459"/>
    </x:row>
    <x:row r="78" spans="2:35">
      <x:c r="B78" s="1380">
        <x:v>61</x:v>
      </x:c>
      <x:c r="C78" s="1366" t="s">
        <x:v>774</x:v>
      </x:c>
      <x:c r="D78" s="1366" t="s">
        <x:v>774</x:v>
      </x:c>
      <x:c r="E78" s="1366" t="s">
        <x:v>687</x:v>
      </x:c>
      <x:c r="F78" s="1445">
        <x:v>-153484834</x:v>
      </x:c>
      <x:c r="G78" s="1446">
        <x:f t="shared" ref="G78:G113" si="18">F78*0.35</x:f>
        <x:v>-53719691.899999999</x:v>
      </x:c>
      <x:c r="H78" s="1445">
        <x:v>-14581059.23</x:v>
      </x:c>
      <x:c r="I78" s="1446">
        <x:f>-H78*0.35</x:f>
        <x:v>5103370.7304999996</x:v>
      </x:c>
      <x:c r="J78" s="1446">
        <x:f>SUM(G78:I78)</x:f>
        <x:v>-63197380.399499997</x:v>
      </x:c>
      <x:c r="K78" s="1220"/>
      <x:c r="L78" s="1445">
        <x:f>F78</x:f>
        <x:v>-153484834</x:v>
      </x:c>
      <x:c r="M78" s="1446">
        <x:f>L78*0.21</x:f>
        <x:v>-32231815.140000001</x:v>
      </x:c>
      <x:c r="N78" s="1464">
        <x:v>-14581059.23</x:v>
      </x:c>
      <x:c r="O78" s="1446">
        <x:f>-N78*0.21</x:f>
        <x:v>3062022.4383</x:v>
      </x:c>
      <x:c r="P78" s="1460">
        <x:f>SUM(M78:O78)</x:f>
        <x:v>-43750851.931700006</x:v>
      </x:c>
      <x:c r="Q78" s="1446"/>
      <x:c r="R78" s="1446">
        <x:f t="shared" ref="R78:R111" si="19">J78-P78</x:f>
        <x:v>-19446528.467799991</x:v>
      </x:c>
      <x:c r="S78" s="1446"/>
      <x:c r="T78" s="1445">
        <x:v>0</x:v>
      </x:c>
      <x:c r="U78" s="1446"/>
      <x:c r="V78" s="1445">
        <x:v>0</x:v>
      </x:c>
      <x:c r="W78" s="1446"/>
      <x:c r="X78" s="1446">
        <x:f t="shared" ref="X78:X113" si="20">R78-T78-V78</x:f>
        <x:v>-19446528.467799991</x:v>
      </x:c>
      <x:c r="Y78" s="1446"/>
      <x:c r="Z78" s="1446" t="s">
        <x:v>746</x:v>
      </x:c>
      <x:c r="AA78" s="1446"/>
      <x:c r="AB78" s="1446" t="s">
        <x:v>583</x:v>
      </x:c>
      <x:c r="AC78" s="1446"/>
      <x:c r="AD78" s="1448">
        <x:v>0</x:v>
      </x:c>
      <x:c r="AE78" s="1446"/>
      <x:c r="AF78" s="1446">
        <x:f t="shared" ref="AF78:AF113" si="21">(R78-V78)*AD78</x:f>
        <x:v>0</x:v>
      </x:c>
      <x:c r="AG78" s="1395"/>
      <x:c r="AH78" s="1449">
        <x:v>283</x:v>
      </x:c>
    </x:row>
    <x:row r="79" spans="2:35">
      <x:c r="B79" s="1380">
        <x:v>62</x:v>
      </x:c>
      <x:c r="C79" s="1366" t="s">
        <x:v>618</x:v>
      </x:c>
      <x:c r="D79" s="1366" t="s">
        <x:v>618</x:v>
      </x:c>
      <x:c r="E79" s="1366" t="s">
        <x:v>687</x:v>
      </x:c>
      <x:c r="F79" s="1450">
        <x:v>5621499</x:v>
      </x:c>
      <x:c r="G79" s="1451">
        <x:f t="shared" si="18"/>
        <x:v>1967524.65</x:v>
      </x:c>
      <x:c r="H79" s="1450">
        <x:v>534042.40500000003</x:v>
      </x:c>
      <x:c r="I79" s="1451">
        <x:f t="shared" ref="I79:I113" si="22">-H79*0.35</x:f>
        <x:v>-186914.84174999999</x:v>
      </x:c>
      <x:c r="J79" s="1451">
        <x:f t="shared" ref="J79:J111" si="23">SUM(G79:I79)</x:f>
        <x:v>2314652.2132499996</x:v>
      </x:c>
      <x:c r="K79" s="626"/>
      <x:c r="L79" s="1450">
        <x:f t="shared" ref="L79:L111" si="24">F79</x:f>
        <x:v>5621499</x:v>
      </x:c>
      <x:c r="M79" s="1451">
        <x:f t="shared" ref="M79:M111" si="25">L79*0.21</x:f>
        <x:v>1180514.79</x:v>
      </x:c>
      <x:c r="N79" s="1450">
        <x:v>534042.40500000003</x:v>
      </x:c>
      <x:c r="O79" s="1451">
        <x:f t="shared" ref="O79:O111" si="26">-N79*0.21</x:f>
        <x:v>-112148.90505</x:v>
      </x:c>
      <x:c r="P79" s="1461">
        <x:f t="shared" ref="P79:P111" si="27">SUM(M79:O79)</x:f>
        <x:v>1602408.2899500001</x:v>
      </x:c>
      <x:c r="Q79" s="1451"/>
      <x:c r="R79" s="1451">
        <x:f t="shared" si="19"/>
        <x:v>712243.92329999944</x:v>
      </x:c>
      <x:c r="S79" s="1451"/>
      <x:c r="T79" s="1450">
        <x:v>3205.0976548499893</x:v>
      </x:c>
      <x:c r="U79" s="1451"/>
      <x:c r="V79" s="1450">
        <x:v>0</x:v>
      </x:c>
      <x:c r="W79" s="1451"/>
      <x:c r="X79" s="1451">
        <x:f t="shared" si="20"/>
        <x:v>709038.82564514945</x:v>
      </x:c>
      <x:c r="Y79" s="1446"/>
      <x:c r="Z79" s="1446" t="s">
        <x:v>29</x:v>
      </x:c>
      <x:c r="AA79" s="1446"/>
      <x:c r="AB79" s="1446" t="s">
        <x:v>622</x:v>
      </x:c>
      <x:c r="AC79" s="1446"/>
      <x:c r="AD79" s="1448">
        <x:v>0.1361</x:v>
      </x:c>
      <x:c r="AE79" s="1446"/>
      <x:c r="AF79" s="1451">
        <x:f t="shared" si="21"/>
        <x:v>96936.397961129929</x:v>
      </x:c>
      <x:c r="AG79" s="1395"/>
      <x:c r="AH79" s="1449">
        <x:v>283</x:v>
      </x:c>
    </x:row>
    <x:row r="80" spans="2:35">
      <x:c r="B80" s="1380">
        <x:v>63</x:v>
      </x:c>
      <x:c r="C80" s="1366" t="s">
        <x:v>775</x:v>
      </x:c>
      <x:c r="D80" s="1366" t="s">
        <x:v>775</x:v>
      </x:c>
      <x:c r="E80" s="1366" t="s">
        <x:v>687</x:v>
      </x:c>
      <x:c r="F80" s="1450">
        <x:v>-27764765</x:v>
      </x:c>
      <x:c r="G80" s="1451">
        <x:f t="shared" si="18"/>
        <x:v>-9717667.75</x:v>
      </x:c>
      <x:c r="H80" s="1450">
        <x:v>-2637652.6749999998</x:v>
      </x:c>
      <x:c r="I80" s="1451">
        <x:f t="shared" si="22"/>
        <x:v>923178.43624999991</x:v>
      </x:c>
      <x:c r="J80" s="1451">
        <x:f t="shared" si="23"/>
        <x:v>-11432141.988750001</x:v>
      </x:c>
      <x:c r="K80" s="626"/>
      <x:c r="L80" s="1450">
        <x:f t="shared" si="24"/>
        <x:v>-27764765</x:v>
      </x:c>
      <x:c r="M80" s="1451">
        <x:f t="shared" si="25"/>
        <x:v>-5830600.6499999994</x:v>
      </x:c>
      <x:c r="N80" s="1450">
        <x:v>-2637652.6749999998</x:v>
      </x:c>
      <x:c r="O80" s="1451">
        <x:f t="shared" si="26"/>
        <x:v>553907.06174999999</x:v>
      </x:c>
      <x:c r="P80" s="1461">
        <x:f t="shared" si="27"/>
        <x:v>-7914346.2632499989</x:v>
      </x:c>
      <x:c r="Q80" s="1451"/>
      <x:c r="R80" s="1451">
        <x:f t="shared" si="19"/>
        <x:v>-3517795.7255000025</x:v>
      </x:c>
      <x:c r="S80" s="1451"/>
      <x:c r="T80" s="1450">
        <x:v>-855527.92044160003</x:v>
      </x:c>
      <x:c r="U80" s="1451"/>
      <x:c r="V80" s="1450">
        <x:v>0</x:v>
      </x:c>
      <x:c r="W80" s="1451"/>
      <x:c r="X80" s="1451">
        <x:f t="shared" si="20"/>
        <x:v>-2662267.8050584025</x:v>
      </x:c>
      <x:c r="Y80" s="1446"/>
      <x:c r="Z80" s="1446" t="s">
        <x:v>742</x:v>
      </x:c>
      <x:c r="AA80" s="1446"/>
      <x:c r="AB80" s="1446" t="s">
        <x:v>583</x:v>
      </x:c>
      <x:c r="AC80" s="1446"/>
      <x:c r="AD80" s="1448">
        <x:v>0</x:v>
      </x:c>
      <x:c r="AE80" s="1446"/>
      <x:c r="AF80" s="1451">
        <x:f t="shared" si="21"/>
        <x:v>0</x:v>
      </x:c>
      <x:c r="AG80" s="1395"/>
      <x:c r="AH80" s="1449">
        <x:v>283</x:v>
      </x:c>
    </x:row>
    <x:row r="81" spans="2:34">
      <x:c r="B81" s="1380">
        <x:v>64</x:v>
      </x:c>
      <x:c r="C81" s="1366" t="s">
        <x:v>776</x:v>
      </x:c>
      <x:c r="D81" s="1366" t="s">
        <x:v>776</x:v>
      </x:c>
      <x:c r="E81" s="1366" t="s">
        <x:v>687</x:v>
      </x:c>
      <x:c r="F81" s="1450">
        <x:v>-22479</x:v>
      </x:c>
      <x:c r="G81" s="1451">
        <x:f t="shared" si="18"/>
        <x:v>-7867.65</x:v>
      </x:c>
      <x:c r="H81" s="1450">
        <x:v>-2135.5050000000001</x:v>
      </x:c>
      <x:c r="I81" s="1451">
        <x:f t="shared" si="22"/>
        <x:v>747.42674999999997</x:v>
      </x:c>
      <x:c r="J81" s="1451">
        <x:f t="shared" si="23"/>
        <x:v>-9255.7282499999983</x:v>
      </x:c>
      <x:c r="K81" s="626"/>
      <x:c r="L81" s="1450">
        <x:f t="shared" si="24"/>
        <x:v>-22479</x:v>
      </x:c>
      <x:c r="M81" s="1451">
        <x:f t="shared" si="25"/>
        <x:v>-4720.59</x:v>
      </x:c>
      <x:c r="N81" s="1450">
        <x:v>-2135.5050000000001</x:v>
      </x:c>
      <x:c r="O81" s="1451">
        <x:f t="shared" si="26"/>
        <x:v>448.45605</x:v>
      </x:c>
      <x:c r="P81" s="1461">
        <x:f t="shared" si="27"/>
        <x:v>-6407.6389500000005</x:v>
      </x:c>
      <x:c r="Q81" s="1451"/>
      <x:c r="R81" s="1451">
        <x:f t="shared" si="19"/>
        <x:v>-2848.0892999999978</x:v>
      </x:c>
      <x:c r="S81" s="1451"/>
      <x:c r="T81" s="1450">
        <x:v>-2848.0893000000001</x:v>
      </x:c>
      <x:c r="U81" s="1451"/>
      <x:c r="V81" s="1450">
        <x:v>0</x:v>
      </x:c>
      <x:c r="W81" s="1451"/>
      <x:c r="X81" s="1451">
        <x:f t="shared" si="20"/>
        <x:v>2.2737367544323206E-12</x:v>
      </x:c>
      <x:c r="Y81" s="1446"/>
      <x:c r="Z81" s="1446" t="s">
        <x:v>738</x:v>
      </x:c>
      <x:c r="AA81" s="1446"/>
      <x:c r="AB81" s="1446" t="s">
        <x:v>583</x:v>
      </x:c>
      <x:c r="AC81" s="1446"/>
      <x:c r="AD81" s="1448">
        <x:v>0</x:v>
      </x:c>
      <x:c r="AE81" s="1446"/>
      <x:c r="AF81" s="1451">
        <x:f t="shared" si="21"/>
        <x:v>0</x:v>
      </x:c>
      <x:c r="AG81" s="1395"/>
      <x:c r="AH81" s="1449">
        <x:v>283</x:v>
      </x:c>
    </x:row>
    <x:row r="82" spans="2:34">
      <x:c r="B82" s="1380">
        <x:v>65</x:v>
      </x:c>
      <x:c r="C82" s="1366" t="s">
        <x:v>777</x:v>
      </x:c>
      <x:c r="D82" s="1366" t="s">
        <x:v>777</x:v>
      </x:c>
      <x:c r="E82" s="1366" t="s">
        <x:v>687</x:v>
      </x:c>
      <x:c r="F82" s="1450">
        <x:v>-1235694</x:v>
      </x:c>
      <x:c r="G82" s="1451">
        <x:f t="shared" si="18"/>
        <x:v>-432492.89999999997</x:v>
      </x:c>
      <x:c r="H82" s="1450">
        <x:v>-117390.93000000001</x:v>
      </x:c>
      <x:c r="I82" s="1451">
        <x:f t="shared" si="22"/>
        <x:v>41086.825499999999</x:v>
      </x:c>
      <x:c r="J82" s="1451">
        <x:f t="shared" si="23"/>
        <x:v>-508797.00449999998</x:v>
      </x:c>
      <x:c r="K82" s="626"/>
      <x:c r="L82" s="1450">
        <x:f t="shared" si="24"/>
        <x:v>-1235694</x:v>
      </x:c>
      <x:c r="M82" s="1451">
        <x:f t="shared" si="25"/>
        <x:v>-259495.74</x:v>
      </x:c>
      <x:c r="N82" s="1450">
        <x:v>-117390.93000000001</x:v>
      </x:c>
      <x:c r="O82" s="1451">
        <x:f t="shared" si="26"/>
        <x:v>24652.095300000001</x:v>
      </x:c>
      <x:c r="P82" s="1461">
        <x:f t="shared" si="27"/>
        <x:v>-352234.5747</x:v>
      </x:c>
      <x:c r="Q82" s="1451"/>
      <x:c r="R82" s="1451">
        <x:f t="shared" si="19"/>
        <x:v>-156562.42979999998</x:v>
      </x:c>
      <x:c r="S82" s="1451"/>
      <x:c r="T82" s="1450">
        <x:v>0</x:v>
      </x:c>
      <x:c r="U82" s="1451"/>
      <x:c r="V82" s="1450">
        <x:v>0</x:v>
      </x:c>
      <x:c r="W82" s="1451"/>
      <x:c r="X82" s="1451">
        <x:f t="shared" si="20"/>
        <x:v>-156562.42979999998</x:v>
      </x:c>
      <x:c r="Y82" s="1446"/>
      <x:c r="Z82" s="1446" t="s">
        <x:v>746</x:v>
      </x:c>
      <x:c r="AA82" s="1446"/>
      <x:c r="AB82" s="1446" t="s">
        <x:v>583</x:v>
      </x:c>
      <x:c r="AC82" s="1446"/>
      <x:c r="AD82" s="1448">
        <x:v>0</x:v>
      </x:c>
      <x:c r="AE82" s="1446"/>
      <x:c r="AF82" s="1451">
        <x:f t="shared" si="21"/>
        <x:v>0</x:v>
      </x:c>
      <x:c r="AG82" s="1395"/>
      <x:c r="AH82" s="1449">
        <x:v>283</x:v>
      </x:c>
    </x:row>
    <x:row r="83" spans="2:34">
      <x:c r="B83" s="1380">
        <x:v>66</x:v>
      </x:c>
      <x:c r="C83" s="1366" t="s">
        <x:v>778</x:v>
      </x:c>
      <x:c r="D83" s="1366" t="s">
        <x:v>778</x:v>
      </x:c>
      <x:c r="E83" s="1366" t="s">
        <x:v>687</x:v>
      </x:c>
      <x:c r="F83" s="1450">
        <x:v>-12012376</x:v>
      </x:c>
      <x:c r="G83" s="1451">
        <x:f t="shared" si="18"/>
        <x:v>-4204331.5999999996</x:v>
      </x:c>
      <x:c r="H83" s="1450">
        <x:v>-1141175.72</x:v>
      </x:c>
      <x:c r="I83" s="1451">
        <x:f t="shared" si="22"/>
        <x:v>399411.50199999998</x:v>
      </x:c>
      <x:c r="J83" s="1451">
        <x:f t="shared" si="23"/>
        <x:v>-4946095.817999999</x:v>
      </x:c>
      <x:c r="K83" s="626"/>
      <x:c r="L83" s="1450">
        <x:f t="shared" si="24"/>
        <x:v>-12012376</x:v>
      </x:c>
      <x:c r="M83" s="1451">
        <x:f t="shared" si="25"/>
        <x:v>-2522598.96</x:v>
      </x:c>
      <x:c r="N83" s="1450">
        <x:v>-1141175.72</x:v>
      </x:c>
      <x:c r="O83" s="1451">
        <x:f t="shared" si="26"/>
        <x:v>239646.90119999999</x:v>
      </x:c>
      <x:c r="P83" s="1461">
        <x:f t="shared" si="27"/>
        <x:v>-3424127.7787999995</x:v>
      </x:c>
      <x:c r="Q83" s="1451"/>
      <x:c r="R83" s="1451">
        <x:f t="shared" si="19"/>
        <x:v>-1521968.0391999995</x:v>
      </x:c>
      <x:c r="S83" s="1451"/>
      <x:c r="T83" s="1450">
        <x:v>-14915.286784159951</x:v>
      </x:c>
      <x:c r="U83" s="1451"/>
      <x:c r="V83" s="1450">
        <x:v>0</x:v>
      </x:c>
      <x:c r="W83" s="1451"/>
      <x:c r="X83" s="1451">
        <x:f t="shared" si="20"/>
        <x:v>-1507052.7524158396</x:v>
      </x:c>
      <x:c r="Y83" s="1446"/>
      <x:c r="Z83" s="1446" t="s">
        <x:v>742</x:v>
      </x:c>
      <x:c r="AA83" s="1446"/>
      <x:c r="AB83" s="1446" t="s">
        <x:v>622</x:v>
      </x:c>
      <x:c r="AC83" s="1446"/>
      <x:c r="AD83" s="1448">
        <x:v>0.2334</x:v>
      </x:c>
      <x:c r="AE83" s="1446"/>
      <x:c r="AF83" s="1451">
        <x:f t="shared" si="21"/>
        <x:v>-355227.34034927987</x:v>
      </x:c>
      <x:c r="AG83" s="1395"/>
      <x:c r="AH83" s="1449">
        <x:v>283</x:v>
      </x:c>
    </x:row>
    <x:row r="84" spans="2:34">
      <x:c r="B84" s="1380">
        <x:v>67</x:v>
      </x:c>
      <x:c r="C84" s="1366" t="s">
        <x:v>621</x:v>
      </x:c>
      <x:c r="D84" s="1366" t="s">
        <x:v>621</x:v>
      </x:c>
      <x:c r="E84" s="1366" t="s">
        <x:v>687</x:v>
      </x:c>
      <x:c r="F84" s="1450">
        <x:v>8345764</x:v>
      </x:c>
      <x:c r="G84" s="1451">
        <x:f t="shared" si="18"/>
        <x:v>2921017.4</x:v>
      </x:c>
      <x:c r="H84" s="1450">
        <x:v>792847.58</x:v>
      </x:c>
      <x:c r="I84" s="1451">
        <x:f t="shared" si="22"/>
        <x:v>-277496.65299999999</x:v>
      </x:c>
      <x:c r="J84" s="1451">
        <x:f t="shared" si="23"/>
        <x:v>3436368.327</x:v>
      </x:c>
      <x:c r="K84" s="626"/>
      <x:c r="L84" s="1450">
        <x:f t="shared" si="24"/>
        <x:v>8345764</x:v>
      </x:c>
      <x:c r="M84" s="1451">
        <x:f t="shared" si="25"/>
        <x:v>1752610.44</x:v>
      </x:c>
      <x:c r="N84" s="1450">
        <x:v>792847.58</x:v>
      </x:c>
      <x:c r="O84" s="1451">
        <x:f t="shared" si="26"/>
        <x:v>-166497.99179999999</x:v>
      </x:c>
      <x:c r="P84" s="1461">
        <x:f t="shared" si="27"/>
        <x:v>2378960.0282000001</x:v>
      </x:c>
      <x:c r="Q84" s="1451"/>
      <x:c r="R84" s="1451">
        <x:f t="shared" si="19"/>
        <x:v>1057408.2988</x:v>
      </x:c>
      <x:c r="S84" s="1451"/>
      <x:c r="T84" s="1450">
        <x:v>382358.84084607998</x:v>
      </x:c>
      <x:c r="U84" s="1451"/>
      <x:c r="V84" s="1450">
        <x:v>0</x:v>
      </x:c>
      <x:c r="W84" s="1451"/>
      <x:c r="X84" s="1451">
        <x:f t="shared" si="20"/>
        <x:v>675049.45795392001</x:v>
      </x:c>
      <x:c r="Y84" s="1446"/>
      <x:c r="Z84" s="1446" t="s">
        <x:v>779</x:v>
      </x:c>
      <x:c r="AA84" s="1446"/>
      <x:c r="AB84" s="1446" t="s">
        <x:v>583</x:v>
      </x:c>
      <x:c r="AC84" s="1446"/>
      <x:c r="AD84" s="1448">
        <x:v>0</x:v>
      </x:c>
      <x:c r="AE84" s="1446"/>
      <x:c r="AF84" s="1451">
        <x:f t="shared" si="21"/>
        <x:v>0</x:v>
      </x:c>
      <x:c r="AG84" s="1395"/>
      <x:c r="AH84" s="1449">
        <x:v>283</x:v>
      </x:c>
    </x:row>
    <x:row r="85" spans="2:34">
      <x:c r="B85" s="1380">
        <x:v>68</x:v>
      </x:c>
      <x:c r="C85" s="1366" t="s">
        <x:v>780</x:v>
      </x:c>
      <x:c r="D85" s="1366" t="s">
        <x:v>780</x:v>
      </x:c>
      <x:c r="E85" s="1366" t="s">
        <x:v>687</x:v>
      </x:c>
      <x:c r="F85" s="1450">
        <x:v>392810</x:v>
      </x:c>
      <x:c r="G85" s="1451">
        <x:f t="shared" si="18"/>
        <x:v>137483.5</x:v>
      </x:c>
      <x:c r="H85" s="1450">
        <x:v>37316.949999999997</x:v>
      </x:c>
      <x:c r="I85" s="1451">
        <x:f t="shared" si="22"/>
        <x:v>-13060.932499999999</x:v>
      </x:c>
      <x:c r="J85" s="1451">
        <x:f t="shared" si="23"/>
        <x:v>161739.51750000002</x:v>
      </x:c>
      <x:c r="K85" s="626"/>
      <x:c r="L85" s="1450">
        <x:f t="shared" si="24"/>
        <x:v>392810</x:v>
      </x:c>
      <x:c r="M85" s="1451">
        <x:f t="shared" si="25"/>
        <x:v>82490.099999999991</x:v>
      </x:c>
      <x:c r="N85" s="1450">
        <x:v>37316.949999999997</x:v>
      </x:c>
      <x:c r="O85" s="1451">
        <x:f t="shared" si="26"/>
        <x:v>-7836.5594999999994</x:v>
      </x:c>
      <x:c r="P85" s="1461">
        <x:f t="shared" si="27"/>
        <x:v>111970.49049999999</x:v>
      </x:c>
      <x:c r="Q85" s="1451"/>
      <x:c r="R85" s="1451">
        <x:f t="shared" si="19"/>
        <x:v>49769.027000000031</x:v>
      </x:c>
      <x:c r="S85" s="1451"/>
      <x:c r="T85" s="1450">
        <x:v>49769.027000000002</x:v>
      </x:c>
      <x:c r="U85" s="1451"/>
      <x:c r="V85" s="1450">
        <x:v>0</x:v>
      </x:c>
      <x:c r="W85" s="1451"/>
      <x:c r="X85" s="1451">
        <x:f t="shared" si="20"/>
        <x:v>2.9103830456733704E-11</x:v>
      </x:c>
      <x:c r="Y85" s="1446"/>
      <x:c r="Z85" s="1446" t="s">
        <x:v>738</x:v>
      </x:c>
      <x:c r="AA85" s="1446"/>
      <x:c r="AB85" s="1446" t="s">
        <x:v>583</x:v>
      </x:c>
      <x:c r="AC85" s="1446"/>
      <x:c r="AD85" s="1448">
        <x:v>0</x:v>
      </x:c>
      <x:c r="AE85" s="1446"/>
      <x:c r="AF85" s="1451">
        <x:f t="shared" si="21"/>
        <x:v>0</x:v>
      </x:c>
      <x:c r="AG85" s="1395"/>
      <x:c r="AH85" s="1449">
        <x:v>283</x:v>
      </x:c>
    </x:row>
    <x:row r="86" spans="2:34">
      <x:c r="B86" s="1380">
        <x:v>69</x:v>
      </x:c>
      <x:c r="C86" s="1366" t="s">
        <x:v>781</x:v>
      </x:c>
      <x:c r="D86" s="1366" t="s">
        <x:v>781</x:v>
      </x:c>
      <x:c r="E86" s="1366" t="s">
        <x:v>687</x:v>
      </x:c>
      <x:c r="F86" s="1450">
        <x:v>-165748220</x:v>
      </x:c>
      <x:c r="G86" s="1451">
        <x:f t="shared" si="18"/>
        <x:v>-58011877</x:v>
      </x:c>
      <x:c r="H86" s="1450">
        <x:v>-15746080.9</x:v>
      </x:c>
      <x:c r="I86" s="1451">
        <x:f t="shared" si="22"/>
        <x:v>5511128.3149999995</x:v>
      </x:c>
      <x:c r="J86" s="1451">
        <x:f t="shared" si="23"/>
        <x:v>-68246829.585000008</x:v>
      </x:c>
      <x:c r="K86" s="626"/>
      <x:c r="L86" s="1450">
        <x:f t="shared" si="24"/>
        <x:v>-165748220</x:v>
      </x:c>
      <x:c r="M86" s="1451">
        <x:f t="shared" si="25"/>
        <x:v>-34807126.199999996</x:v>
      </x:c>
      <x:c r="N86" s="1450">
        <x:v>-15746080.9</x:v>
      </x:c>
      <x:c r="O86" s="1451">
        <x:f t="shared" si="26"/>
        <x:v>3306676.9890000001</x:v>
      </x:c>
      <x:c r="P86" s="1461">
        <x:f t="shared" si="27"/>
        <x:v>-47246530.110999994</x:v>
      </x:c>
      <x:c r="Q86" s="1451"/>
      <x:c r="R86" s="1451">
        <x:f t="shared" si="19"/>
        <x:v>-21000299.474000014</x:v>
      </x:c>
      <x:c r="S86" s="1451"/>
      <x:c r="T86" s="1450">
        <x:v>0</x:v>
      </x:c>
      <x:c r="U86" s="1451"/>
      <x:c r="V86" s="1450">
        <x:v>0</x:v>
      </x:c>
      <x:c r="W86" s="1451"/>
      <x:c r="X86" s="1451">
        <x:f t="shared" si="20"/>
        <x:v>-21000299.474000014</x:v>
      </x:c>
      <x:c r="Y86" s="1446"/>
      <x:c r="Z86" s="1446" t="s">
        <x:v>738</x:v>
      </x:c>
      <x:c r="AA86" s="1446"/>
      <x:c r="AB86" s="1446" t="s">
        <x:v>583</x:v>
      </x:c>
      <x:c r="AC86" s="1446"/>
      <x:c r="AD86" s="1448">
        <x:v>0</x:v>
      </x:c>
      <x:c r="AE86" s="1446"/>
      <x:c r="AF86" s="1451">
        <x:f t="shared" si="21"/>
        <x:v>0</x:v>
      </x:c>
      <x:c r="AG86" s="1395"/>
      <x:c r="AH86" s="1449">
        <x:v>283</x:v>
      </x:c>
    </x:row>
    <x:row r="87" spans="2:34">
      <x:c r="B87" s="1380">
        <x:v>70</x:v>
      </x:c>
      <x:c r="C87" s="1366" t="s">
        <x:v>782</x:v>
      </x:c>
      <x:c r="D87" s="1366" t="s">
        <x:v>782</x:v>
      </x:c>
      <x:c r="E87" s="1366" t="s">
        <x:v>687</x:v>
      </x:c>
      <x:c r="F87" s="1450">
        <x:v>-272677865</x:v>
      </x:c>
      <x:c r="G87" s="1451">
        <x:f t="shared" si="18"/>
        <x:v>-95437252.75</x:v>
      </x:c>
      <x:c r="H87" s="1450">
        <x:v>-25904397.175000001</x:v>
      </x:c>
      <x:c r="I87" s="1451">
        <x:f t="shared" si="22"/>
        <x:v>9066539.0112500004</x:v>
      </x:c>
      <x:c r="J87" s="1451">
        <x:f t="shared" si="23"/>
        <x:v>-112275110.91374999</x:v>
      </x:c>
      <x:c r="K87" s="626"/>
      <x:c r="L87" s="1450">
        <x:f t="shared" si="24"/>
        <x:v>-272677865</x:v>
      </x:c>
      <x:c r="M87" s="1451">
        <x:f t="shared" si="25"/>
        <x:v>-57262351.649999999</x:v>
      </x:c>
      <x:c r="N87" s="1450">
        <x:v>-25904397.175000001</x:v>
      </x:c>
      <x:c r="O87" s="1451">
        <x:f t="shared" si="26"/>
        <x:v>5439923.4067500001</x:v>
      </x:c>
      <x:c r="P87" s="1461">
        <x:f t="shared" si="27"/>
        <x:v>-77726825.418250009</x:v>
      </x:c>
      <x:c r="Q87" s="1451"/>
      <x:c r="R87" s="1451">
        <x:f t="shared" si="19"/>
        <x:v>-34548285.495499983</x:v>
      </x:c>
      <x:c r="S87" s="1451"/>
      <x:c r="T87" s="1450">
        <x:v>-34548285.495499998</x:v>
      </x:c>
      <x:c r="U87" s="1451"/>
      <x:c r="V87" s="1450">
        <x:v>0</x:v>
      </x:c>
      <x:c r="W87" s="1451"/>
      <x:c r="X87" s="1451">
        <x:f t="shared" si="20"/>
        <x:v>1.4901161193847656E-8</x:v>
      </x:c>
      <x:c r="Y87" s="1446"/>
      <x:c r="Z87" s="1446" t="s">
        <x:v>738</x:v>
      </x:c>
      <x:c r="AA87" s="1446"/>
      <x:c r="AB87" s="1446" t="s">
        <x:v>583</x:v>
      </x:c>
      <x:c r="AC87" s="1446"/>
      <x:c r="AD87" s="1448">
        <x:v>0</x:v>
      </x:c>
      <x:c r="AE87" s="1446"/>
      <x:c r="AF87" s="1451">
        <x:f t="shared" si="21"/>
        <x:v>0</x:v>
      </x:c>
      <x:c r="AG87" s="1395"/>
      <x:c r="AH87" s="1449">
        <x:v>283</x:v>
      </x:c>
    </x:row>
    <x:row r="88" spans="2:34">
      <x:c r="B88" s="1380">
        <x:v>71</x:v>
      </x:c>
      <x:c r="C88" s="1366" t="s">
        <x:v>648</x:v>
      </x:c>
      <x:c r="D88" s="1366" t="s">
        <x:v>648</x:v>
      </x:c>
      <x:c r="E88" s="1366" t="s">
        <x:v>687</x:v>
      </x:c>
      <x:c r="F88" s="1450">
        <x:v>1743686</x:v>
      </x:c>
      <x:c r="G88" s="1451">
        <x:f t="shared" si="18"/>
        <x:v>610290.1</x:v>
      </x:c>
      <x:c r="H88" s="1450">
        <x:v>165650.17000000001</x:v>
      </x:c>
      <x:c r="I88" s="1451">
        <x:f t="shared" si="22"/>
        <x:v>-57977.559500000003</x:v>
      </x:c>
      <x:c r="J88" s="1451">
        <x:f t="shared" si="23"/>
        <x:v>717962.71050000004</x:v>
      </x:c>
      <x:c r="K88" s="626"/>
      <x:c r="L88" s="1450">
        <x:f t="shared" si="24"/>
        <x:v>1743686</x:v>
      </x:c>
      <x:c r="M88" s="1451">
        <x:f t="shared" si="25"/>
        <x:v>366174.06</x:v>
      </x:c>
      <x:c r="N88" s="1450">
        <x:v>165650.17000000001</x:v>
      </x:c>
      <x:c r="O88" s="1451">
        <x:f t="shared" si="26"/>
        <x:v>-34786.5357</x:v>
      </x:c>
      <x:c r="P88" s="1461">
        <x:f t="shared" si="27"/>
        <x:v>497037.69429999997</x:v>
      </x:c>
      <x:c r="Q88" s="1451"/>
      <x:c r="R88" s="1451">
        <x:f t="shared" si="19"/>
        <x:v>220925.01620000007</x:v>
      </x:c>
      <x:c r="S88" s="1451"/>
      <x:c r="T88" s="1450">
        <x:v>994.16257289997884</x:v>
      </x:c>
      <x:c r="U88" s="1451"/>
      <x:c r="V88" s="1450">
        <x:v>0</x:v>
      </x:c>
      <x:c r="W88" s="1451"/>
      <x:c r="X88" s="1451">
        <x:f t="shared" si="20"/>
        <x:v>219930.85362710009</x:v>
      </x:c>
      <x:c r="Y88" s="1446"/>
      <x:c r="Z88" s="1446" t="s">
        <x:v>29</x:v>
      </x:c>
      <x:c r="AA88" s="1446"/>
      <x:c r="AB88" s="1446" t="s">
        <x:v>622</x:v>
      </x:c>
      <x:c r="AC88" s="1446"/>
      <x:c r="AD88" s="1448">
        <x:v>0.1361</x:v>
      </x:c>
      <x:c r="AE88" s="1446"/>
      <x:c r="AF88" s="1451">
        <x:f t="shared" si="21"/>
        <x:v>30067.89470482001</x:v>
      </x:c>
      <x:c r="AG88" s="1395"/>
      <x:c r="AH88" s="1449">
        <x:v>283</x:v>
      </x:c>
    </x:row>
    <x:row r="89" spans="2:34">
      <x:c r="B89" s="1380">
        <x:v>72</x:v>
      </x:c>
      <x:c r="C89" s="1366" t="s">
        <x:v>648</x:v>
      </x:c>
      <x:c r="D89" s="1366" t="s">
        <x:v>648</x:v>
      </x:c>
      <x:c r="E89" s="1366" t="s">
        <x:v>687</x:v>
      </x:c>
      <x:c r="F89" s="1450">
        <x:v>145496215</x:v>
      </x:c>
      <x:c r="G89" s="1451">
        <x:f t="shared" si="18"/>
        <x:v>50923675.25</x:v>
      </x:c>
      <x:c r="H89" s="1450">
        <x:v>13822140.425000001</x:v>
      </x:c>
      <x:c r="I89" s="1451">
        <x:f t="shared" si="22"/>
        <x:v>-4837749.1487499997</x:v>
      </x:c>
      <x:c r="J89" s="1451">
        <x:f t="shared" si="23"/>
        <x:v>59908066.526249997</x:v>
      </x:c>
      <x:c r="K89" s="626"/>
      <x:c r="L89" s="1450">
        <x:f t="shared" si="24"/>
        <x:v>145496215</x:v>
      </x:c>
      <x:c r="M89" s="1451">
        <x:f t="shared" si="25"/>
        <x:v>30554205.149999999</x:v>
      </x:c>
      <x:c r="N89" s="1450">
        <x:v>13822140.425000001</x:v>
      </x:c>
      <x:c r="O89" s="1451">
        <x:f t="shared" si="26"/>
        <x:v>-2902649.4892500001</x:v>
      </x:c>
      <x:c r="P89" s="1461">
        <x:f t="shared" si="27"/>
        <x:v>41473696.085750006</x:v>
      </x:c>
      <x:c r="Q89" s="1451"/>
      <x:c r="R89" s="1451">
        <x:f t="shared" si="19"/>
        <x:v>18434370.440499991</x:v>
      </x:c>
      <x:c r="S89" s="1451"/>
      <x:c r="T89" s="1450">
        <x:v>82954.666982248425</x:v>
      </x:c>
      <x:c r="U89" s="1451"/>
      <x:c r="V89" s="1450">
        <x:v>0</x:v>
      </x:c>
      <x:c r="W89" s="1451"/>
      <x:c r="X89" s="1451">
        <x:f t="shared" si="20"/>
        <x:v>18351415.773517743</x:v>
      </x:c>
      <x:c r="Y89" s="1446"/>
      <x:c r="Z89" s="1446" t="s">
        <x:v>29</x:v>
      </x:c>
      <x:c r="AA89" s="1446"/>
      <x:c r="AB89" s="1446" t="s">
        <x:v>622</x:v>
      </x:c>
      <x:c r="AC89" s="1446"/>
      <x:c r="AD89" s="1448">
        <x:v>0.1361</x:v>
      </x:c>
      <x:c r="AE89" s="1446"/>
      <x:c r="AF89" s="1451">
        <x:f t="shared" si="21"/>
        <x:v>2508917.8169520488</x:v>
      </x:c>
      <x:c r="AG89" s="1395"/>
      <x:c r="AH89" s="1449">
        <x:v>283</x:v>
      </x:c>
    </x:row>
    <x:row r="90" spans="2:34">
      <x:c r="B90" s="1380">
        <x:v>73</x:v>
      </x:c>
      <x:c r="C90" s="1366" t="s">
        <x:v>648</x:v>
      </x:c>
      <x:c r="D90" s="1366" t="s">
        <x:v>648</x:v>
      </x:c>
      <x:c r="E90" s="1366" t="s">
        <x:v>687</x:v>
      </x:c>
      <x:c r="F90" s="1450">
        <x:v>-86617200</x:v>
      </x:c>
      <x:c r="G90" s="1451">
        <x:f t="shared" si="18"/>
        <x:v>-30316019.999999996</x:v>
      </x:c>
      <x:c r="H90" s="1450">
        <x:v>-8228634</x:v>
      </x:c>
      <x:c r="I90" s="1451">
        <x:f t="shared" si="22"/>
        <x:v>2880021.9</x:v>
      </x:c>
      <x:c r="J90" s="1451">
        <x:f t="shared" si="23"/>
        <x:v>-35664632.100000001</x:v>
      </x:c>
      <x:c r="K90" s="626"/>
      <x:c r="L90" s="1450">
        <x:f t="shared" si="24"/>
        <x:v>-86617200</x:v>
      </x:c>
      <x:c r="M90" s="1451">
        <x:f t="shared" si="25"/>
        <x:v>-18189612</x:v>
      </x:c>
      <x:c r="N90" s="1450">
        <x:v>-8228634</x:v>
      </x:c>
      <x:c r="O90" s="1451">
        <x:f t="shared" si="26"/>
        <x:v>1728013.14</x:v>
      </x:c>
      <x:c r="P90" s="1461">
        <x:f t="shared" si="27"/>
        <x:v>-24690232.859999999</x:v>
      </x:c>
      <x:c r="Q90" s="1451"/>
      <x:c r="R90" s="1451">
        <x:f t="shared" si="19"/>
        <x:v>-10974399.240000002</x:v>
      </x:c>
      <x:c r="S90" s="1451"/>
      <x:c r="T90" s="1450">
        <x:v>-49384.796579999849</x:v>
      </x:c>
      <x:c r="U90" s="1451"/>
      <x:c r="V90" s="1450">
        <x:v>0</x:v>
      </x:c>
      <x:c r="W90" s="1451"/>
      <x:c r="X90" s="1451">
        <x:f t="shared" si="20"/>
        <x:v>-10925014.443420002</x:v>
      </x:c>
      <x:c r="Y90" s="1446"/>
      <x:c r="Z90" s="1446" t="s">
        <x:v>29</x:v>
      </x:c>
      <x:c r="AA90" s="1446"/>
      <x:c r="AB90" s="1446" t="s">
        <x:v>622</x:v>
      </x:c>
      <x:c r="AC90" s="1446"/>
      <x:c r="AD90" s="1448">
        <x:v>0.1361</x:v>
      </x:c>
      <x:c r="AE90" s="1446"/>
      <x:c r="AF90" s="1451">
        <x:f t="shared" si="21"/>
        <x:v>-1493615.7365640004</x:v>
      </x:c>
      <x:c r="AG90" s="1395"/>
      <x:c r="AH90" s="1449">
        <x:v>283</x:v>
      </x:c>
    </x:row>
    <x:row r="91" spans="2:34">
      <x:c r="B91" s="1380">
        <x:v>74</x:v>
      </x:c>
      <x:c r="C91" s="1366" t="s">
        <x:v>648</x:v>
      </x:c>
      <x:c r="D91" s="1366" t="s">
        <x:v>648</x:v>
      </x:c>
      <x:c r="E91" s="1366" t="s">
        <x:v>687</x:v>
      </x:c>
      <x:c r="F91" s="1450">
        <x:v>-1290081927</x:v>
      </x:c>
      <x:c r="G91" s="1451">
        <x:f t="shared" si="18"/>
        <x:v>-451528674.44999999</x:v>
      </x:c>
      <x:c r="H91" s="1450">
        <x:v>-122557783.065</x:v>
      </x:c>
      <x:c r="I91" s="1451">
        <x:f t="shared" si="22"/>
        <x:v>42895224.072749995</x:v>
      </x:c>
      <x:c r="J91" s="1451">
        <x:f t="shared" si="23"/>
        <x:v>-531191233.44225001</x:v>
      </x:c>
      <x:c r="K91" s="626"/>
      <x:c r="L91" s="1450">
        <x:f t="shared" si="24"/>
        <x:v>-1290081927</x:v>
      </x:c>
      <x:c r="M91" s="1451">
        <x:f t="shared" si="25"/>
        <x:v>-270917204.67000002</x:v>
      </x:c>
      <x:c r="N91" s="1450">
        <x:v>-122557783.065</x:v>
      </x:c>
      <x:c r="O91" s="1451">
        <x:f t="shared" si="26"/>
        <x:v>25737134.44365</x:v>
      </x:c>
      <x:c r="P91" s="1461">
        <x:f t="shared" si="27"/>
        <x:v>-367737853.29135001</x:v>
      </x:c>
      <x:c r="Q91" s="1451"/>
      <x:c r="R91" s="1451">
        <x:f t="shared" si="19"/>
        <x:v>-163453380.15090001</x:v>
      </x:c>
      <x:c r="S91" s="1451"/>
      <x:c r="T91" s="1450">
        <x:v>-735540.21067902446</x:v>
      </x:c>
      <x:c r="U91" s="1451"/>
      <x:c r="V91" s="1450">
        <x:v>0</x:v>
      </x:c>
      <x:c r="W91" s="1451"/>
      <x:c r="X91" s="1451">
        <x:f t="shared" si="20"/>
        <x:v>-162717839.94022098</x:v>
      </x:c>
      <x:c r="Y91" s="1446"/>
      <x:c r="Z91" s="1446" t="s">
        <x:v>29</x:v>
      </x:c>
      <x:c r="AA91" s="1446"/>
      <x:c r="AB91" s="1446" t="s">
        <x:v>622</x:v>
      </x:c>
      <x:c r="AC91" s="1446"/>
      <x:c r="AD91" s="1448">
        <x:v>0.1361</x:v>
      </x:c>
      <x:c r="AE91" s="1446"/>
      <x:c r="AF91" s="1451">
        <x:f t="shared" si="21"/>
        <x:v>-22246005.038537491</x:v>
      </x:c>
      <x:c r="AG91" s="1395"/>
      <x:c r="AH91" s="1449">
        <x:v>283</x:v>
      </x:c>
    </x:row>
    <x:row r="92" spans="2:34">
      <x:c r="B92" s="1380">
        <x:v>75</x:v>
      </x:c>
      <x:c r="C92" s="1366" t="s">
        <x:v>783</x:v>
      </x:c>
      <x:c r="D92" s="1366" t="s">
        <x:v>783</x:v>
      </x:c>
      <x:c r="E92" s="1366" t="s">
        <x:v>687</x:v>
      </x:c>
      <x:c r="F92" s="1450">
        <x:v>0</x:v>
      </x:c>
      <x:c r="G92" s="1451">
        <x:f t="shared" si="18"/>
        <x:v>0</x:v>
      </x:c>
      <x:c r="H92" s="1450">
        <x:v>0</x:v>
      </x:c>
      <x:c r="I92" s="1451">
        <x:f t="shared" si="22"/>
        <x:v>0</x:v>
      </x:c>
      <x:c r="J92" s="1451">
        <x:f t="shared" si="23"/>
        <x:v>0</x:v>
      </x:c>
      <x:c r="K92" s="626"/>
      <x:c r="L92" s="1450">
        <x:f t="shared" si="24"/>
        <x:v>0</x:v>
      </x:c>
      <x:c r="M92" s="1451">
        <x:f t="shared" si="25"/>
        <x:v>0</x:v>
      </x:c>
      <x:c r="N92" s="1450">
        <x:v>0</x:v>
      </x:c>
      <x:c r="O92" s="1451">
        <x:f t="shared" si="26"/>
        <x:v>0</x:v>
      </x:c>
      <x:c r="P92" s="1461">
        <x:f t="shared" si="27"/>
        <x:v>0</x:v>
      </x:c>
      <x:c r="Q92" s="1451"/>
      <x:c r="R92" s="1451">
        <x:f t="shared" si="19"/>
        <x:v>0</x:v>
      </x:c>
      <x:c r="S92" s="1451"/>
      <x:c r="T92" s="1450">
        <x:v>0</x:v>
      </x:c>
      <x:c r="U92" s="1451"/>
      <x:c r="V92" s="1450">
        <x:v>0</x:v>
      </x:c>
      <x:c r="W92" s="1451"/>
      <x:c r="X92" s="1451">
        <x:f t="shared" si="20"/>
        <x:v>0</x:v>
      </x:c>
      <x:c r="Y92" s="1446"/>
      <x:c r="Z92" s="1446" t="s">
        <x:v>738</x:v>
      </x:c>
      <x:c r="AA92" s="1446"/>
      <x:c r="AB92" s="1446" t="s">
        <x:v>583</x:v>
      </x:c>
      <x:c r="AC92" s="1446"/>
      <x:c r="AD92" s="1448">
        <x:v>0</x:v>
      </x:c>
      <x:c r="AE92" s="1446"/>
      <x:c r="AF92" s="1451">
        <x:f t="shared" si="21"/>
        <x:v>0</x:v>
      </x:c>
      <x:c r="AG92" s="1395"/>
      <x:c r="AH92" s="1449">
        <x:v>283</x:v>
      </x:c>
    </x:row>
    <x:row r="93" spans="2:34">
      <x:c r="B93" s="1380">
        <x:v>76</x:v>
      </x:c>
      <x:c r="C93" s="1366" t="s">
        <x:v>782</x:v>
      </x:c>
      <x:c r="D93" s="1366" t="s">
        <x:v>782</x:v>
      </x:c>
      <x:c r="E93" s="1366" t="s">
        <x:v>687</x:v>
      </x:c>
      <x:c r="F93" s="1450">
        <x:v>0</x:v>
      </x:c>
      <x:c r="G93" s="1451">
        <x:f t="shared" si="18"/>
        <x:v>0</x:v>
      </x:c>
      <x:c r="H93" s="1450">
        <x:v>0</x:v>
      </x:c>
      <x:c r="I93" s="1451">
        <x:f t="shared" si="22"/>
        <x:v>0</x:v>
      </x:c>
      <x:c r="J93" s="1451">
        <x:f t="shared" si="23"/>
        <x:v>0</x:v>
      </x:c>
      <x:c r="K93" s="626"/>
      <x:c r="L93" s="1450">
        <x:f t="shared" si="24"/>
        <x:v>0</x:v>
      </x:c>
      <x:c r="M93" s="1451">
        <x:f t="shared" si="25"/>
        <x:v>0</x:v>
      </x:c>
      <x:c r="N93" s="1450">
        <x:v>0</x:v>
      </x:c>
      <x:c r="O93" s="1451">
        <x:f t="shared" si="26"/>
        <x:v>0</x:v>
      </x:c>
      <x:c r="P93" s="1461">
        <x:f t="shared" si="27"/>
        <x:v>0</x:v>
      </x:c>
      <x:c r="Q93" s="1451"/>
      <x:c r="R93" s="1451">
        <x:f t="shared" si="19"/>
        <x:v>0</x:v>
      </x:c>
      <x:c r="S93" s="1451"/>
      <x:c r="T93" s="1450">
        <x:v>0</x:v>
      </x:c>
      <x:c r="U93" s="1451"/>
      <x:c r="V93" s="1450">
        <x:v>0</x:v>
      </x:c>
      <x:c r="W93" s="1451"/>
      <x:c r="X93" s="1451">
        <x:f t="shared" si="20"/>
        <x:v>0</x:v>
      </x:c>
      <x:c r="Y93" s="1446"/>
      <x:c r="Z93" s="1446" t="s">
        <x:v>738</x:v>
      </x:c>
      <x:c r="AA93" s="1446"/>
      <x:c r="AB93" s="1446" t="s">
        <x:v>583</x:v>
      </x:c>
      <x:c r="AC93" s="1446"/>
      <x:c r="AD93" s="1448">
        <x:v>0</x:v>
      </x:c>
      <x:c r="AE93" s="1446"/>
      <x:c r="AF93" s="1451">
        <x:f t="shared" si="21"/>
        <x:v>0</x:v>
      </x:c>
      <x:c r="AG93" s="1395"/>
      <x:c r="AH93" s="1449">
        <x:v>283</x:v>
      </x:c>
    </x:row>
    <x:row r="94" spans="2:34">
      <x:c r="B94" s="1380">
        <x:v>77</x:v>
      </x:c>
      <x:c r="C94" s="1366" t="s">
        <x:v>784</x:v>
      </x:c>
      <x:c r="D94" s="1366" t="s">
        <x:v>784</x:v>
      </x:c>
      <x:c r="E94" s="1366" t="s">
        <x:v>687</x:v>
      </x:c>
      <x:c r="F94" s="1450">
        <x:v>-832907</x:v>
      </x:c>
      <x:c r="G94" s="1451">
        <x:f t="shared" si="18"/>
        <x:v>-291517.44999999995</x:v>
      </x:c>
      <x:c r="H94" s="1450">
        <x:v>-79126.165000000008</x:v>
      </x:c>
      <x:c r="I94" s="1451">
        <x:f t="shared" si="22"/>
        <x:v>27694.157750000002</x:v>
      </x:c>
      <x:c r="J94" s="1451">
        <x:f t="shared" si="23"/>
        <x:v>-342949.45724999998</x:v>
      </x:c>
      <x:c r="K94" s="626"/>
      <x:c r="L94" s="1450">
        <x:f t="shared" si="24"/>
        <x:v>-832907</x:v>
      </x:c>
      <x:c r="M94" s="1451">
        <x:f t="shared" si="25"/>
        <x:v>-174910.47</x:v>
      </x:c>
      <x:c r="N94" s="1450">
        <x:v>-79126.165000000008</x:v>
      </x:c>
      <x:c r="O94" s="1451">
        <x:f t="shared" si="26"/>
        <x:v>16616.494650000001</x:v>
      </x:c>
      <x:c r="P94" s="1461">
        <x:f t="shared" si="27"/>
        <x:v>-237420.14035</x:v>
      </x:c>
      <x:c r="Q94" s="1451"/>
      <x:c r="R94" s="1451">
        <x:f t="shared" si="19"/>
        <x:v>-105529.31689999998</x:v>
      </x:c>
      <x:c r="S94" s="1451"/>
      <x:c r="T94" s="1450">
        <x:v>-105529.31690000001</x:v>
      </x:c>
      <x:c r="U94" s="1451"/>
      <x:c r="V94" s="1450">
        <x:v>0</x:v>
      </x:c>
      <x:c r="W94" s="1451"/>
      <x:c r="X94" s="1451">
        <x:f t="shared" si="20"/>
        <x:v>2.9103830456733704E-11</x:v>
      </x:c>
      <x:c r="Y94" s="1446"/>
      <x:c r="Z94" s="1446" t="s">
        <x:v>738</x:v>
      </x:c>
      <x:c r="AA94" s="1446"/>
      <x:c r="AB94" s="1446" t="s">
        <x:v>583</x:v>
      </x:c>
      <x:c r="AC94" s="1446"/>
      <x:c r="AD94" s="1448">
        <x:v>0</x:v>
      </x:c>
      <x:c r="AE94" s="1446"/>
      <x:c r="AF94" s="1451">
        <x:f t="shared" si="21"/>
        <x:v>0</x:v>
      </x:c>
      <x:c r="AG94" s="1395"/>
      <x:c r="AH94" s="1449">
        <x:v>283</x:v>
      </x:c>
    </x:row>
    <x:row r="95" spans="2:34">
      <x:c r="B95" s="1380">
        <x:v>78</x:v>
      </x:c>
      <x:c r="C95" s="1366" t="s">
        <x:v>785</x:v>
      </x:c>
      <x:c r="D95" s="1366" t="s">
        <x:v>785</x:v>
      </x:c>
      <x:c r="E95" s="1366" t="s">
        <x:v>687</x:v>
      </x:c>
      <x:c r="F95" s="1450">
        <x:v>-34738224</x:v>
      </x:c>
      <x:c r="G95" s="1451">
        <x:f t="shared" si="18"/>
        <x:v>-12158378.399999999</x:v>
      </x:c>
      <x:c r="H95" s="1450">
        <x:v>-3300131.2800000003</x:v>
      </x:c>
      <x:c r="I95" s="1451">
        <x:f t="shared" si="22"/>
        <x:v>1155045.9480000001</x:v>
      </x:c>
      <x:c r="J95" s="1451">
        <x:f t="shared" si="23"/>
        <x:v>-14303463.731999999</x:v>
      </x:c>
      <x:c r="K95" s="626"/>
      <x:c r="L95" s="1450">
        <x:f t="shared" si="24"/>
        <x:v>-34738224</x:v>
      </x:c>
      <x:c r="M95" s="1451">
        <x:f t="shared" si="25"/>
        <x:v>-7295027.04</x:v>
      </x:c>
      <x:c r="N95" s="1450">
        <x:v>-3300131.2800000003</x:v>
      </x:c>
      <x:c r="O95" s="1451">
        <x:f t="shared" si="26"/>
        <x:v>693027.56880000001</x:v>
      </x:c>
      <x:c r="P95" s="1461">
        <x:f t="shared" si="27"/>
        <x:v>-9902130.7511999998</x:v>
      </x:c>
      <x:c r="Q95" s="1451"/>
      <x:c r="R95" s="1451">
        <x:f t="shared" si="19"/>
        <x:v>-4401332.9807999991</x:v>
      </x:c>
      <x:c r="S95" s="1451"/>
      <x:c r="T95" s="1450">
        <x:v>0</x:v>
      </x:c>
      <x:c r="U95" s="1451"/>
      <x:c r="V95" s="1450">
        <x:v>0</x:v>
      </x:c>
      <x:c r="W95" s="1451"/>
      <x:c r="X95" s="1451">
        <x:f t="shared" si="20"/>
        <x:v>-4401332.9807999991</x:v>
      </x:c>
      <x:c r="Y95" s="1446"/>
      <x:c r="Z95" s="1446" t="s">
        <x:v>746</x:v>
      </x:c>
      <x:c r="AA95" s="1446"/>
      <x:c r="AB95" s="1446" t="s">
        <x:v>583</x:v>
      </x:c>
      <x:c r="AC95" s="1446"/>
      <x:c r="AD95" s="1448">
        <x:v>0</x:v>
      </x:c>
      <x:c r="AE95" s="1446"/>
      <x:c r="AF95" s="1451">
        <x:f t="shared" si="21"/>
        <x:v>0</x:v>
      </x:c>
      <x:c r="AG95" s="1395"/>
      <x:c r="AH95" s="1449">
        <x:v>283</x:v>
      </x:c>
    </x:row>
    <x:row r="96" spans="2:34">
      <x:c r="B96" s="1380">
        <x:v>79</x:v>
      </x:c>
      <x:c r="C96" s="1366" t="s">
        <x:v>786</x:v>
      </x:c>
      <x:c r="D96" s="1366" t="s">
        <x:v>786</x:v>
      </x:c>
      <x:c r="E96" s="1366" t="s">
        <x:v>687</x:v>
      </x:c>
      <x:c r="F96" s="1450">
        <x:v>-8611518</x:v>
      </x:c>
      <x:c r="G96" s="1451">
        <x:f t="shared" si="18"/>
        <x:v>-3014031.3</x:v>
      </x:c>
      <x:c r="H96" s="1450">
        <x:v>-818094.21</x:v>
      </x:c>
      <x:c r="I96" s="1451">
        <x:f t="shared" si="22"/>
        <x:v>286332.97349999996</x:v>
      </x:c>
      <x:c r="J96" s="1451">
        <x:f t="shared" si="23"/>
        <x:v>-3545792.5364999999</x:v>
      </x:c>
      <x:c r="K96" s="626"/>
      <x:c r="L96" s="1450">
        <x:f t="shared" si="24"/>
        <x:v>-8611518</x:v>
      </x:c>
      <x:c r="M96" s="1451">
        <x:f t="shared" si="25"/>
        <x:v>-1808418.78</x:v>
      </x:c>
      <x:c r="N96" s="1450">
        <x:v>-818094.21</x:v>
      </x:c>
      <x:c r="O96" s="1451">
        <x:f t="shared" si="26"/>
        <x:v>171799.78409999999</x:v>
      </x:c>
      <x:c r="P96" s="1461">
        <x:f t="shared" si="27"/>
        <x:v>-2454713.2059000004</x:v>
      </x:c>
      <x:c r="Q96" s="1451"/>
      <x:c r="R96" s="1451">
        <x:f t="shared" si="19"/>
        <x:v>-1091079.3305999995</x:v>
      </x:c>
      <x:c r="S96" s="1451"/>
      <x:c r="T96" s="1450">
        <x:v>0</x:v>
      </x:c>
      <x:c r="U96" s="1451"/>
      <x:c r="V96" s="1450">
        <x:v>0</x:v>
      </x:c>
      <x:c r="W96" s="1451"/>
      <x:c r="X96" s="1451">
        <x:f t="shared" si="20"/>
        <x:v>-1091079.3305999995</x:v>
      </x:c>
      <x:c r="Y96" s="1446"/>
      <x:c r="Z96" s="1446" t="s">
        <x:v>746</x:v>
      </x:c>
      <x:c r="AA96" s="1446"/>
      <x:c r="AB96" s="1446" t="s">
        <x:v>583</x:v>
      </x:c>
      <x:c r="AC96" s="1446"/>
      <x:c r="AD96" s="1448">
        <x:v>0</x:v>
      </x:c>
      <x:c r="AE96" s="1446"/>
      <x:c r="AF96" s="1451">
        <x:f t="shared" si="21"/>
        <x:v>0</x:v>
      </x:c>
      <x:c r="AG96" s="1395"/>
      <x:c r="AH96" s="1449">
        <x:v>283</x:v>
      </x:c>
    </x:row>
    <x:row r="97" spans="2:34">
      <x:c r="B97" s="1380">
        <x:v>80</x:v>
      </x:c>
      <x:c r="C97" s="1366" t="s">
        <x:v>787</x:v>
      </x:c>
      <x:c r="D97" s="1366" t="s">
        <x:v>787</x:v>
      </x:c>
      <x:c r="E97" s="1366" t="s">
        <x:v>687</x:v>
      </x:c>
      <x:c r="F97" s="1450">
        <x:v>-5570471</x:v>
      </x:c>
      <x:c r="G97" s="1451">
        <x:f t="shared" si="18"/>
        <x:v>-1949664.8499999999</x:v>
      </x:c>
      <x:c r="H97" s="1450">
        <x:v>-529194.745</x:v>
      </x:c>
      <x:c r="I97" s="1451">
        <x:f t="shared" si="22"/>
        <x:v>185218.16074999998</x:v>
      </x:c>
      <x:c r="J97" s="1451">
        <x:f t="shared" si="23"/>
        <x:v>-2293641.4342499999</x:v>
      </x:c>
      <x:c r="K97" s="626"/>
      <x:c r="L97" s="1450">
        <x:f t="shared" si="24"/>
        <x:v>-5570471</x:v>
      </x:c>
      <x:c r="M97" s="1451">
        <x:f t="shared" si="25"/>
        <x:v>-1169798.9099999999</x:v>
      </x:c>
      <x:c r="N97" s="1450">
        <x:v>-529194.745</x:v>
      </x:c>
      <x:c r="O97" s="1451">
        <x:f t="shared" si="26"/>
        <x:v>111130.89645</x:v>
      </x:c>
      <x:c r="P97" s="1461">
        <x:f t="shared" si="27"/>
        <x:v>-1587862.7585499999</x:v>
      </x:c>
      <x:c r="Q97" s="1451"/>
      <x:c r="R97" s="1451">
        <x:f t="shared" si="19"/>
        <x:v>-705778.67570000002</x:v>
      </x:c>
      <x:c r="S97" s="1451"/>
      <x:c r="T97" s="1450">
        <x:v>0</x:v>
      </x:c>
      <x:c r="U97" s="1451"/>
      <x:c r="V97" s="1450">
        <x:v>0</x:v>
      </x:c>
      <x:c r="W97" s="1451"/>
      <x:c r="X97" s="1451">
        <x:f t="shared" si="20"/>
        <x:v>-705778.67570000002</x:v>
      </x:c>
      <x:c r="Y97" s="1446"/>
      <x:c r="Z97" s="1446" t="s">
        <x:v>746</x:v>
      </x:c>
      <x:c r="AA97" s="1446"/>
      <x:c r="AB97" s="1446" t="s">
        <x:v>583</x:v>
      </x:c>
      <x:c r="AC97" s="1446"/>
      <x:c r="AD97" s="1448">
        <x:v>0</x:v>
      </x:c>
      <x:c r="AE97" s="1446"/>
      <x:c r="AF97" s="1451">
        <x:f t="shared" si="21"/>
        <x:v>0</x:v>
      </x:c>
      <x:c r="AG97" s="1395"/>
      <x:c r="AH97" s="1449">
        <x:v>283</x:v>
      </x:c>
    </x:row>
    <x:row r="98" spans="2:34">
      <x:c r="B98" s="1380">
        <x:v>81</x:v>
      </x:c>
      <x:c r="C98" s="1366" t="s">
        <x:v>597</x:v>
      </x:c>
      <x:c r="D98" s="1366" t="s">
        <x:v>597</x:v>
      </x:c>
      <x:c r="E98" s="1366" t="s">
        <x:v>687</x:v>
      </x:c>
      <x:c r="F98" s="1450">
        <x:v>-185330502</x:v>
      </x:c>
      <x:c r="G98" s="1451">
        <x:f t="shared" si="18"/>
        <x:v>-64865675.699999996</x:v>
      </x:c>
      <x:c r="H98" s="1450">
        <x:v>-17606397.690000001</x:v>
      </x:c>
      <x:c r="I98" s="1451">
        <x:f t="shared" si="22"/>
        <x:v>6162239.1914999997</x:v>
      </x:c>
      <x:c r="J98" s="1451">
        <x:f t="shared" si="23"/>
        <x:v>-76309834.198500007</x:v>
      </x:c>
      <x:c r="K98" s="626"/>
      <x:c r="L98" s="1450">
        <x:f t="shared" si="24"/>
        <x:v>-185330502</x:v>
      </x:c>
      <x:c r="M98" s="1451">
        <x:f t="shared" si="25"/>
        <x:v>-38919405.420000002</x:v>
      </x:c>
      <x:c r="N98" s="1450">
        <x:v>-17606397.690000001</x:v>
      </x:c>
      <x:c r="O98" s="1451">
        <x:f t="shared" si="26"/>
        <x:v>3697343.5149000003</x:v>
      </x:c>
      <x:c r="P98" s="1461">
        <x:f t="shared" si="27"/>
        <x:v>-52828459.595100001</x:v>
      </x:c>
      <x:c r="Q98" s="1451"/>
      <x:c r="R98" s="1451">
        <x:f t="shared" si="19"/>
        <x:v>-23481374.603400007</x:v>
      </x:c>
      <x:c r="S98" s="1451"/>
      <x:c r="T98" s="1450">
        <x:v>-23481374.603400003</x:v>
      </x:c>
      <x:c r="U98" s="1451"/>
      <x:c r="V98" s="1450">
        <x:v>0</x:v>
      </x:c>
      <x:c r="W98" s="1451"/>
      <x:c r="X98" s="1451">
        <x:f t="shared" si="20"/>
        <x:v>-3.7252902984619141E-9</x:v>
      </x:c>
      <x:c r="Y98" s="1446"/>
      <x:c r="Z98" s="1446" t="s">
        <x:v>738</x:v>
      </x:c>
      <x:c r="AA98" s="1446"/>
      <x:c r="AB98" s="1446" t="s">
        <x:v>583</x:v>
      </x:c>
      <x:c r="AC98" s="1446"/>
      <x:c r="AD98" s="1448">
        <x:v>0</x:v>
      </x:c>
      <x:c r="AE98" s="1446"/>
      <x:c r="AF98" s="1451">
        <x:f t="shared" si="21"/>
        <x:v>0</x:v>
      </x:c>
      <x:c r="AG98" s="1395"/>
      <x:c r="AH98" s="1449">
        <x:v>283</x:v>
      </x:c>
    </x:row>
    <x:row r="99" spans="2:34">
      <x:c r="B99" s="1380">
        <x:v>82</x:v>
      </x:c>
      <x:c r="C99" s="1366" t="s">
        <x:v>597</x:v>
      </x:c>
      <x:c r="D99" s="1366" t="s">
        <x:v>597</x:v>
      </x:c>
      <x:c r="E99" s="1366" t="s">
        <x:v>687</x:v>
      </x:c>
      <x:c r="F99" s="1450">
        <x:v>-9602455</x:v>
      </x:c>
      <x:c r="G99" s="1451">
        <x:f t="shared" si="18"/>
        <x:v>-3360859.25</x:v>
      </x:c>
      <x:c r="H99" s="1450">
        <x:v>-912233.22499999998</x:v>
      </x:c>
      <x:c r="I99" s="1451">
        <x:f t="shared" si="22"/>
        <x:v>319281.62874999997</x:v>
      </x:c>
      <x:c r="J99" s="1451">
        <x:f t="shared" si="23"/>
        <x:v>-3953810.8462499995</x:v>
      </x:c>
      <x:c r="K99" s="626"/>
      <x:c r="L99" s="1450">
        <x:f t="shared" si="24"/>
        <x:v>-9602455</x:v>
      </x:c>
      <x:c r="M99" s="1451">
        <x:f t="shared" si="25"/>
        <x:v>-2016515.5499999998</x:v>
      </x:c>
      <x:c r="N99" s="1450">
        <x:v>-912233.22499999998</x:v>
      </x:c>
      <x:c r="O99" s="1451">
        <x:f t="shared" si="26"/>
        <x:v>191568.97725</x:v>
      </x:c>
      <x:c r="P99" s="1461">
        <x:f t="shared" si="27"/>
        <x:v>-2737179.7977499999</x:v>
      </x:c>
      <x:c r="Q99" s="1451"/>
      <x:c r="R99" s="1451">
        <x:f t="shared" si="19"/>
        <x:v>-1216631.0484999996</x:v>
      </x:c>
      <x:c r="S99" s="1451"/>
      <x:c r="T99" s="1450">
        <x:v>0</x:v>
      </x:c>
      <x:c r="U99" s="1451"/>
      <x:c r="V99" s="1450">
        <x:v>0</x:v>
      </x:c>
      <x:c r="W99" s="1451"/>
      <x:c r="X99" s="1451">
        <x:f t="shared" si="20"/>
        <x:v>-1216631.0484999996</x:v>
      </x:c>
      <x:c r="Y99" s="1446"/>
      <x:c r="Z99" s="1446" t="s">
        <x:v>738</x:v>
      </x:c>
      <x:c r="AA99" s="1446"/>
      <x:c r="AB99" s="1446" t="s">
        <x:v>583</x:v>
      </x:c>
      <x:c r="AC99" s="1446"/>
      <x:c r="AD99" s="1448">
        <x:v>0</x:v>
      </x:c>
      <x:c r="AE99" s="1446"/>
      <x:c r="AF99" s="1451">
        <x:f t="shared" si="21"/>
        <x:v>0</x:v>
      </x:c>
      <x:c r="AG99" s="1395"/>
      <x:c r="AH99" s="1449">
        <x:v>283</x:v>
      </x:c>
    </x:row>
    <x:row r="100" spans="2:34">
      <x:c r="B100" s="1380">
        <x:v>83</x:v>
      </x:c>
      <x:c r="C100" s="1366" t="s">
        <x:v>783</x:v>
      </x:c>
      <x:c r="D100" s="1366" t="s">
        <x:v>783</x:v>
      </x:c>
      <x:c r="E100" s="1366" t="s">
        <x:v>687</x:v>
      </x:c>
      <x:c r="F100" s="1450">
        <x:v>1</x:v>
      </x:c>
      <x:c r="G100" s="1451">
        <x:f t="shared" si="18"/>
        <x:v>0.35</x:v>
      </x:c>
      <x:c r="H100" s="1450">
        <x:v>9.5000000000000001E-2</x:v>
      </x:c>
      <x:c r="I100" s="1451">
        <x:f t="shared" si="22"/>
        <x:v>-3.3249999999999995E-2</x:v>
      </x:c>
      <x:c r="J100" s="1451">
        <x:f t="shared" si="23"/>
        <x:v>0.41174999999999995</x:v>
      </x:c>
      <x:c r="K100" s="626"/>
      <x:c r="L100" s="1450">
        <x:f t="shared" si="24"/>
        <x:v>1</x:v>
      </x:c>
      <x:c r="M100" s="1451">
        <x:f t="shared" si="25"/>
        <x:v>0.21</x:v>
      </x:c>
      <x:c r="N100" s="1450">
        <x:v>9.5000000000000001E-2</x:v>
      </x:c>
      <x:c r="O100" s="1451">
        <x:f t="shared" si="26"/>
        <x:v>-1.9949999999999999E-2</x:v>
      </x:c>
      <x:c r="P100" s="1461">
        <x:f t="shared" si="27"/>
        <x:v>0.28504999999999997</x:v>
      </x:c>
      <x:c r="Q100" s="1451"/>
      <x:c r="R100" s="1451">
        <x:f t="shared" si="19"/>
        <x:v>0.12669999999999998</x:v>
      </x:c>
      <x:c r="S100" s="1451"/>
      <x:c r="T100" s="1450">
        <x:v>0</x:v>
      </x:c>
      <x:c r="U100" s="1451"/>
      <x:c r="V100" s="1450">
        <x:v>0</x:v>
      </x:c>
      <x:c r="W100" s="1451"/>
      <x:c r="X100" s="1451">
        <x:f t="shared" si="20"/>
        <x:v>0.12669999999999998</x:v>
      </x:c>
      <x:c r="Y100" s="1446"/>
      <x:c r="Z100" s="1446" t="s">
        <x:v>738</x:v>
      </x:c>
      <x:c r="AA100" s="1446"/>
      <x:c r="AB100" s="1446" t="s">
        <x:v>583</x:v>
      </x:c>
      <x:c r="AC100" s="1446"/>
      <x:c r="AD100" s="1448">
        <x:v>0</x:v>
      </x:c>
      <x:c r="AE100" s="1446"/>
      <x:c r="AF100" s="1451">
        <x:f t="shared" si="21"/>
        <x:v>0</x:v>
      </x:c>
      <x:c r="AG100" s="1395"/>
      <x:c r="AH100" s="1449">
        <x:v>283</x:v>
      </x:c>
    </x:row>
    <x:row r="101" spans="2:34">
      <x:c r="B101" s="1380">
        <x:v>84</x:v>
      </x:c>
      <x:c r="C101" s="1366" t="s">
        <x:v>788</x:v>
      </x:c>
      <x:c r="D101" s="1366" t="s">
        <x:v>788</x:v>
      </x:c>
      <x:c r="E101" s="1366" t="s">
        <x:v>687</x:v>
      </x:c>
      <x:c r="F101" s="1450">
        <x:v>-61207215</x:v>
      </x:c>
      <x:c r="G101" s="1451">
        <x:f t="shared" si="18"/>
        <x:v>-21422525.25</x:v>
      </x:c>
      <x:c r="H101" s="1450">
        <x:v>-5814685.4249999998</x:v>
      </x:c>
      <x:c r="I101" s="1451">
        <x:f t="shared" si="22"/>
        <x:v>2035139.8987499997</x:v>
      </x:c>
      <x:c r="J101" s="1451">
        <x:f t="shared" si="23"/>
        <x:v>-25202070.776250001</x:v>
      </x:c>
      <x:c r="K101" s="626"/>
      <x:c r="L101" s="1450">
        <x:f t="shared" si="24"/>
        <x:v>-61207215</x:v>
      </x:c>
      <x:c r="M101" s="1451">
        <x:f t="shared" si="25"/>
        <x:v>-12853515.15</x:v>
      </x:c>
      <x:c r="N101" s="1450">
        <x:v>-5814685.4249999998</x:v>
      </x:c>
      <x:c r="O101" s="1451">
        <x:f t="shared" si="26"/>
        <x:v>1221083.9392499998</x:v>
      </x:c>
      <x:c r="P101" s="1461">
        <x:f t="shared" si="27"/>
        <x:v>-17447116.635749999</x:v>
      </x:c>
      <x:c r="Q101" s="1451"/>
      <x:c r="R101" s="1451">
        <x:f t="shared" si="19"/>
        <x:v>-7754954.1405000016</x:v>
      </x:c>
      <x:c r="S101" s="1451"/>
      <x:c r="T101" s="1450">
        <x:v>-7754954.1405000016</x:v>
      </x:c>
      <x:c r="U101" s="1451"/>
      <x:c r="V101" s="1450">
        <x:v>0</x:v>
      </x:c>
      <x:c r="W101" s="1451"/>
      <x:c r="X101" s="1451">
        <x:f t="shared" si="20"/>
        <x:v>0</x:v>
      </x:c>
      <x:c r="Y101" s="1446"/>
      <x:c r="Z101" s="1446" t="s">
        <x:v>738</x:v>
      </x:c>
      <x:c r="AA101" s="1446"/>
      <x:c r="AB101" s="1446" t="s">
        <x:v>583</x:v>
      </x:c>
      <x:c r="AC101" s="1446"/>
      <x:c r="AD101" s="1448">
        <x:v>0</x:v>
      </x:c>
      <x:c r="AE101" s="1446"/>
      <x:c r="AF101" s="1451">
        <x:f t="shared" si="21"/>
        <x:v>0</x:v>
      </x:c>
      <x:c r="AG101" s="1395"/>
      <x:c r="AH101" s="1449">
        <x:v>283</x:v>
      </x:c>
    </x:row>
    <x:row r="102" spans="2:34">
      <x:c r="B102" s="1380">
        <x:v>85</x:v>
      </x:c>
      <x:c r="C102" s="1366" t="s">
        <x:v>783</x:v>
      </x:c>
      <x:c r="D102" s="1366" t="s">
        <x:v>783</x:v>
      </x:c>
      <x:c r="E102" s="1366" t="s">
        <x:v>687</x:v>
      </x:c>
      <x:c r="F102" s="1450">
        <x:v>-1</x:v>
      </x:c>
      <x:c r="G102" s="1451">
        <x:f t="shared" si="18"/>
        <x:v>-0.35</x:v>
      </x:c>
      <x:c r="H102" s="1450">
        <x:v>-9.5000000000000001E-2</x:v>
      </x:c>
      <x:c r="I102" s="1451">
        <x:f t="shared" si="22"/>
        <x:v>3.3249999999999995E-2</x:v>
      </x:c>
      <x:c r="J102" s="1451">
        <x:f t="shared" si="23"/>
        <x:v>-0.41174999999999995</x:v>
      </x:c>
      <x:c r="K102" s="626"/>
      <x:c r="L102" s="1450">
        <x:f t="shared" si="24"/>
        <x:v>-1</x:v>
      </x:c>
      <x:c r="M102" s="1451">
        <x:f t="shared" si="25"/>
        <x:v>-0.21</x:v>
      </x:c>
      <x:c r="N102" s="1450">
        <x:v>-9.5000000000000001E-2</x:v>
      </x:c>
      <x:c r="O102" s="1451">
        <x:f t="shared" si="26"/>
        <x:v>1.9949999999999999E-2</x:v>
      </x:c>
      <x:c r="P102" s="1461">
        <x:f t="shared" si="27"/>
        <x:v>-0.28504999999999997</x:v>
      </x:c>
      <x:c r="Q102" s="1451"/>
      <x:c r="R102" s="1451">
        <x:f t="shared" si="19"/>
        <x:v>-0.12669999999999998</x:v>
      </x:c>
      <x:c r="S102" s="1451"/>
      <x:c r="T102" s="1450">
        <x:v>0</x:v>
      </x:c>
      <x:c r="U102" s="1451"/>
      <x:c r="V102" s="1450">
        <x:v>0</x:v>
      </x:c>
      <x:c r="W102" s="1451"/>
      <x:c r="X102" s="1451">
        <x:f t="shared" si="20"/>
        <x:v>-0.12669999999999998</x:v>
      </x:c>
      <x:c r="Y102" s="1446"/>
      <x:c r="Z102" s="1446" t="s">
        <x:v>738</x:v>
      </x:c>
      <x:c r="AA102" s="1446"/>
      <x:c r="AB102" s="1446" t="s">
        <x:v>583</x:v>
      </x:c>
      <x:c r="AC102" s="1446"/>
      <x:c r="AD102" s="1448">
        <x:v>0</x:v>
      </x:c>
      <x:c r="AE102" s="1446"/>
      <x:c r="AF102" s="1451">
        <x:f t="shared" si="21"/>
        <x:v>0</x:v>
      </x:c>
      <x:c r="AG102" s="1395"/>
      <x:c r="AH102" s="1449">
        <x:v>283</x:v>
      </x:c>
    </x:row>
    <x:row r="103" spans="2:34">
      <x:c r="B103" s="1380">
        <x:v>86</x:v>
      </x:c>
      <x:c r="C103" s="1366" t="s">
        <x:v>789</x:v>
      </x:c>
      <x:c r="D103" s="1366" t="s">
        <x:v>789</x:v>
      </x:c>
      <x:c r="E103" s="1366" t="s">
        <x:v>687</x:v>
      </x:c>
      <x:c r="F103" s="1450">
        <x:v>-10344827</x:v>
      </x:c>
      <x:c r="G103" s="1451">
        <x:f t="shared" si="18"/>
        <x:v>-3620689.4499999997</x:v>
      </x:c>
      <x:c r="H103" s="1450">
        <x:v>-982758.56500000006</x:v>
      </x:c>
      <x:c r="I103" s="1451">
        <x:f t="shared" si="22"/>
        <x:v>343965.49774999998</x:v>
      </x:c>
      <x:c r="J103" s="1451">
        <x:f t="shared" si="23"/>
        <x:v>-4259482.5172499996</x:v>
      </x:c>
      <x:c r="K103" s="626"/>
      <x:c r="L103" s="1450">
        <x:f t="shared" si="24"/>
        <x:v>-10344827</x:v>
      </x:c>
      <x:c r="M103" s="1451">
        <x:f t="shared" si="25"/>
        <x:v>-2172413.67</x:v>
      </x:c>
      <x:c r="N103" s="1450">
        <x:v>-982758.56500000006</x:v>
      </x:c>
      <x:c r="O103" s="1451">
        <x:f t="shared" si="26"/>
        <x:v>206379.29865000001</x:v>
      </x:c>
      <x:c r="P103" s="1461">
        <x:f t="shared" si="27"/>
        <x:v>-2948792.9363500001</x:v>
      </x:c>
      <x:c r="Q103" s="1451"/>
      <x:c r="R103" s="1451">
        <x:f t="shared" si="19"/>
        <x:v>-1310689.5808999995</x:v>
      </x:c>
      <x:c r="S103" s="1451"/>
      <x:c r="T103" s="1450">
        <x:v>-1310689.5809000002</x:v>
      </x:c>
      <x:c r="U103" s="1451"/>
      <x:c r="V103" s="1450">
        <x:v>0</x:v>
      </x:c>
      <x:c r="W103" s="1451"/>
      <x:c r="X103" s="1451">
        <x:f t="shared" si="20"/>
        <x:v>6.9849193096160889E-10</x:v>
      </x:c>
      <x:c r="Y103" s="1446"/>
      <x:c r="Z103" s="1446" t="s">
        <x:v>738</x:v>
      </x:c>
      <x:c r="AA103" s="1446"/>
      <x:c r="AB103" s="1446" t="s">
        <x:v>583</x:v>
      </x:c>
      <x:c r="AC103" s="1446"/>
      <x:c r="AD103" s="1448">
        <x:v>0</x:v>
      </x:c>
      <x:c r="AE103" s="1446"/>
      <x:c r="AF103" s="1451">
        <x:f t="shared" si="21"/>
        <x:v>0</x:v>
      </x:c>
      <x:c r="AG103" s="1395"/>
      <x:c r="AH103" s="1449">
        <x:v>283</x:v>
      </x:c>
    </x:row>
    <x:row r="104" spans="2:34">
      <x:c r="B104" s="1380">
        <x:v>87</x:v>
      </x:c>
      <x:c r="C104" s="1366" t="s">
        <x:v>790</x:v>
      </x:c>
      <x:c r="D104" s="1366" t="s">
        <x:v>790</x:v>
      </x:c>
      <x:c r="E104" s="1366" t="s">
        <x:v>687</x:v>
      </x:c>
      <x:c r="F104" s="1450">
        <x:v>-6690318</x:v>
      </x:c>
      <x:c r="G104" s="1451">
        <x:f t="shared" si="18"/>
        <x:v>-2341611.2999999998</x:v>
      </x:c>
      <x:c r="H104" s="1450">
        <x:v>-635580.21</x:v>
      </x:c>
      <x:c r="I104" s="1451">
        <x:f t="shared" si="22"/>
        <x:v>222453.07349999997</x:v>
      </x:c>
      <x:c r="J104" s="1451">
        <x:f t="shared" si="23"/>
        <x:v>-2754738.4364999998</x:v>
      </x:c>
      <x:c r="K104" s="626"/>
      <x:c r="L104" s="1450">
        <x:f t="shared" si="24"/>
        <x:v>-6690318</x:v>
      </x:c>
      <x:c r="M104" s="1451">
        <x:f t="shared" si="25"/>
        <x:v>-1404966.78</x:v>
      </x:c>
      <x:c r="N104" s="1450">
        <x:v>-635580.21</x:v>
      </x:c>
      <x:c r="O104" s="1451">
        <x:f t="shared" si="26"/>
        <x:v>133471.84409999999</x:v>
      </x:c>
      <x:c r="P104" s="1461">
        <x:f t="shared" si="27"/>
        <x:v>-1907075.1458999999</x:v>
      </x:c>
      <x:c r="Q104" s="1451"/>
      <x:c r="R104" s="1451">
        <x:f t="shared" si="19"/>
        <x:v>-847663.29059999995</x:v>
      </x:c>
      <x:c r="S104" s="1451"/>
      <x:c r="T104" s="1450">
        <x:v>0</x:v>
      </x:c>
      <x:c r="U104" s="1451"/>
      <x:c r="V104" s="1450">
        <x:v>0</x:v>
      </x:c>
      <x:c r="W104" s="1451"/>
      <x:c r="X104" s="1451">
        <x:f t="shared" si="20"/>
        <x:v>-847663.29059999995</x:v>
      </x:c>
      <x:c r="Y104" s="1446"/>
      <x:c r="Z104" s="1446" t="s">
        <x:v>746</x:v>
      </x:c>
      <x:c r="AA104" s="1446"/>
      <x:c r="AB104" s="1446" t="s">
        <x:v>583</x:v>
      </x:c>
      <x:c r="AC104" s="1446"/>
      <x:c r="AD104" s="1448">
        <x:v>0</x:v>
      </x:c>
      <x:c r="AE104" s="1446"/>
      <x:c r="AF104" s="1451">
        <x:f t="shared" si="21"/>
        <x:v>0</x:v>
      </x:c>
      <x:c r="AG104" s="1395"/>
      <x:c r="AH104" s="1449">
        <x:v>283</x:v>
      </x:c>
    </x:row>
    <x:row r="105" spans="2:34">
      <x:c r="B105" s="1380">
        <x:v>88</x:v>
      </x:c>
      <x:c r="C105" s="1366" t="s">
        <x:v>791</x:v>
      </x:c>
      <x:c r="D105" s="1366" t="s">
        <x:v>791</x:v>
      </x:c>
      <x:c r="E105" s="1366" t="s">
        <x:v>687</x:v>
      </x:c>
      <x:c r="F105" s="1450">
        <x:v>5364476</x:v>
      </x:c>
      <x:c r="G105" s="1451">
        <x:f t="shared" si="18"/>
        <x:v>1877566.5999999999</x:v>
      </x:c>
      <x:c r="H105" s="1450">
        <x:v>509625.22000000003</x:v>
      </x:c>
      <x:c r="I105" s="1451">
        <x:f t="shared" si="22"/>
        <x:v>-178368.82699999999</x:v>
      </x:c>
      <x:c r="J105" s="1451">
        <x:f t="shared" si="23"/>
        <x:v>2208822.9929999998</x:v>
      </x:c>
      <x:c r="K105" s="626"/>
      <x:c r="L105" s="1450">
        <x:f t="shared" si="24"/>
        <x:v>5364476</x:v>
      </x:c>
      <x:c r="M105" s="1451">
        <x:f t="shared" si="25"/>
        <x:v>1126539.96</x:v>
      </x:c>
      <x:c r="N105" s="1450">
        <x:v>509625.22000000003</x:v>
      </x:c>
      <x:c r="O105" s="1451">
        <x:f t="shared" si="26"/>
        <x:v>-107021.2962</x:v>
      </x:c>
      <x:c r="P105" s="1461">
        <x:f t="shared" si="27"/>
        <x:v>1529143.8838</x:v>
      </x:c>
      <x:c r="Q105" s="1451"/>
      <x:c r="R105" s="1451">
        <x:f t="shared" si="19"/>
        <x:v>679679.10919999983</x:v>
      </x:c>
      <x:c r="S105" s="1451"/>
      <x:c r="T105" s="1450">
        <x:v>679679.10920000006</x:v>
      </x:c>
      <x:c r="U105" s="1451"/>
      <x:c r="V105" s="1450">
        <x:v>0</x:v>
      </x:c>
      <x:c r="W105" s="1451"/>
      <x:c r="X105" s="1451">
        <x:f t="shared" si="20"/>
        <x:v>-2.3283064365386963E-10</x:v>
      </x:c>
      <x:c r="Y105" s="1446"/>
      <x:c r="Z105" s="1446" t="s">
        <x:v>738</x:v>
      </x:c>
      <x:c r="AA105" s="1446"/>
      <x:c r="AB105" s="1446" t="s">
        <x:v>583</x:v>
      </x:c>
      <x:c r="AC105" s="1446"/>
      <x:c r="AD105" s="1448">
        <x:v>0</x:v>
      </x:c>
      <x:c r="AE105" s="1446"/>
      <x:c r="AF105" s="1451">
        <x:f t="shared" si="21"/>
        <x:v>0</x:v>
      </x:c>
      <x:c r="AG105" s="1395"/>
      <x:c r="AH105" s="1449">
        <x:v>283</x:v>
      </x:c>
    </x:row>
    <x:row r="106" spans="2:34">
      <x:c r="B106" s="1380">
        <x:v>89</x:v>
      </x:c>
      <x:c r="C106" s="1366" t="s">
        <x:v>727</x:v>
      </x:c>
      <x:c r="D106" s="1366" t="s">
        <x:v>727</x:v>
      </x:c>
      <x:c r="E106" s="1366" t="s">
        <x:v>687</x:v>
      </x:c>
      <x:c r="F106" s="1450">
        <x:v>42559736</x:v>
      </x:c>
      <x:c r="G106" s="1451">
        <x:f>F106*0.35</x:f>
        <x:v>14895907.6</x:v>
      </x:c>
      <x:c r="H106" s="1450">
        <x:v>0</x:v>
      </x:c>
      <x:c r="I106" s="1451">
        <x:f t="shared" si="22"/>
        <x:v>0</x:v>
      </x:c>
      <x:c r="J106" s="1451">
        <x:f>SUM(G106:I106)</x:f>
        <x:v>14895907.6</x:v>
      </x:c>
      <x:c r="K106" s="626"/>
      <x:c r="L106" s="1450">
        <x:f t="shared" si="24"/>
        <x:v>42559736</x:v>
      </x:c>
      <x:c r="M106" s="1451">
        <x:f t="shared" si="25"/>
        <x:v>8937544.5600000005</x:v>
      </x:c>
      <x:c r="N106" s="1450">
        <x:v>0</x:v>
      </x:c>
      <x:c r="O106" s="1451">
        <x:f t="shared" si="26"/>
        <x:v>0</x:v>
      </x:c>
      <x:c r="P106" s="1461">
        <x:f>SUM(M106:O106)</x:f>
        <x:v>8937544.5600000005</x:v>
      </x:c>
      <x:c r="Q106" s="1451"/>
      <x:c r="R106" s="1451">
        <x:f t="shared" si="19"/>
        <x:v>5958363.0399999991</x:v>
      </x:c>
      <x:c r="S106" s="1451"/>
      <x:c r="T106" s="1450">
        <x:v>5958363.040000001</x:v>
      </x:c>
      <x:c r="U106" s="1451"/>
      <x:c r="V106" s="1450">
        <x:v>0</x:v>
      </x:c>
      <x:c r="W106" s="1451"/>
      <x:c r="X106" s="1451">
        <x:f t="shared" si="20"/>
        <x:v>-1.862645149230957E-9</x:v>
      </x:c>
      <x:c r="Y106" s="1446"/>
      <x:c r="Z106" s="1446" t="s">
        <x:v>738</x:v>
      </x:c>
      <x:c r="AA106" s="1446"/>
      <x:c r="AB106" s="1446" t="s">
        <x:v>583</x:v>
      </x:c>
      <x:c r="AC106" s="1446"/>
      <x:c r="AD106" s="1448">
        <x:v>0</x:v>
      </x:c>
      <x:c r="AE106" s="1446"/>
      <x:c r="AF106" s="1451">
        <x:f t="shared" si="21"/>
        <x:v>0</x:v>
      </x:c>
      <x:c r="AG106" s="1395"/>
      <x:c r="AH106" s="1449">
        <x:v>283</x:v>
      </x:c>
    </x:row>
    <x:row r="107" spans="2:34">
      <x:c r="B107" s="1380">
        <x:v>90</x:v>
      </x:c>
      <x:c r="C107" s="1366" t="s">
        <x:v>792</x:v>
      </x:c>
      <x:c r="D107" s="1366" t="s">
        <x:v>792</x:v>
      </x:c>
      <x:c r="E107" s="1366" t="s">
        <x:v>687</x:v>
      </x:c>
      <x:c r="F107" s="1450">
        <x:v>-7554981</x:v>
      </x:c>
      <x:c r="G107" s="1451">
        <x:f t="shared" si="18"/>
        <x:v>-2644243.3499999996</x:v>
      </x:c>
      <x:c r="H107" s="1450">
        <x:v>-717723.19500000007</x:v>
      </x:c>
      <x:c r="I107" s="1451">
        <x:f t="shared" si="22"/>
        <x:v>251203.11825</x:v>
      </x:c>
      <x:c r="J107" s="1451">
        <x:f t="shared" si="23"/>
        <x:v>-3110763.4267500001</x:v>
      </x:c>
      <x:c r="K107" s="626"/>
      <x:c r="L107" s="1450">
        <x:f t="shared" si="24"/>
        <x:v>-7554981</x:v>
      </x:c>
      <x:c r="M107" s="1451">
        <x:f t="shared" si="25"/>
        <x:v>-1586546.01</x:v>
      </x:c>
      <x:c r="N107" s="1450">
        <x:v>-717723.19500000007</x:v>
      </x:c>
      <x:c r="O107" s="1451">
        <x:f t="shared" si="26"/>
        <x:v>150721.87095000001</x:v>
      </x:c>
      <x:c r="P107" s="1461">
        <x:f t="shared" si="27"/>
        <x:v>-2153547.3340500002</x:v>
      </x:c>
      <x:c r="Q107" s="1451"/>
      <x:c r="R107" s="1451">
        <x:f t="shared" si="19"/>
        <x:v>-957216.09269999992</x:v>
      </x:c>
      <x:c r="S107" s="1451"/>
      <x:c r="T107" s="1450">
        <x:v>-9380.7177084599389</x:v>
      </x:c>
      <x:c r="U107" s="1451"/>
      <x:c r="V107" s="1450">
        <x:v>0</x:v>
      </x:c>
      <x:c r="W107" s="1451"/>
      <x:c r="X107" s="1451">
        <x:f t="shared" si="20"/>
        <x:v>-947835.37499153998</x:v>
      </x:c>
      <x:c r="Y107" s="1446"/>
      <x:c r="Z107" s="1446" t="s">
        <x:v>742</x:v>
      </x:c>
      <x:c r="AA107" s="1446"/>
      <x:c r="AB107" s="1446" t="s">
        <x:v>622</x:v>
      </x:c>
      <x:c r="AC107" s="1446"/>
      <x:c r="AD107" s="1448">
        <x:v>0.2334</x:v>
      </x:c>
      <x:c r="AE107" s="1446"/>
      <x:c r="AF107" s="1451">
        <x:f t="shared" si="21"/>
        <x:v>-223414.23603617997</x:v>
      </x:c>
      <x:c r="AG107" s="1395"/>
      <x:c r="AH107" s="1449">
        <x:v>283</x:v>
      </x:c>
    </x:row>
    <x:row r="108" spans="2:34">
      <x:c r="B108" s="1380">
        <x:v>91</x:v>
      </x:c>
      <x:c r="C108" s="1366" t="s">
        <x:v>792</x:v>
      </x:c>
      <x:c r="D108" s="1366" t="s">
        <x:v>792</x:v>
      </x:c>
      <x:c r="E108" s="1366" t="s">
        <x:v>687</x:v>
      </x:c>
      <x:c r="F108" s="1450">
        <x:v>-280921</x:v>
      </x:c>
      <x:c r="G108" s="1451">
        <x:f t="shared" si="18"/>
        <x:v>-98322.349999999991</x:v>
      </x:c>
      <x:c r="H108" s="1450">
        <x:v>-26687.494999999999</x:v>
      </x:c>
      <x:c r="I108" s="1451">
        <x:f t="shared" si="22"/>
        <x:v>9340.6232499999987</x:v>
      </x:c>
      <x:c r="J108" s="1451">
        <x:f t="shared" si="23"/>
        <x:v>-115669.22174999998</x:v>
      </x:c>
      <x:c r="K108" s="626"/>
      <x:c r="L108" s="1450">
        <x:f t="shared" si="24"/>
        <x:v>-280921</x:v>
      </x:c>
      <x:c r="M108" s="1451">
        <x:f t="shared" si="25"/>
        <x:v>-58993.409999999996</x:v>
      </x:c>
      <x:c r="N108" s="1450">
        <x:v>-26687.494999999999</x:v>
      </x:c>
      <x:c r="O108" s="1451">
        <x:f t="shared" si="26"/>
        <x:v>5604.3739499999992</x:v>
      </x:c>
      <x:c r="P108" s="1461">
        <x:f t="shared" si="27"/>
        <x:v>-80076.531050000005</x:v>
      </x:c>
      <x:c r="Q108" s="1451"/>
      <x:c r="R108" s="1451">
        <x:f t="shared" si="19"/>
        <x:v>-35592.690699999977</x:v>
      </x:c>
      <x:c r="S108" s="1451"/>
      <x:c r="T108" s="1450">
        <x:v>-348.80836886000179</x:v>
      </x:c>
      <x:c r="U108" s="1451"/>
      <x:c r="V108" s="1450">
        <x:v>0</x:v>
      </x:c>
      <x:c r="W108" s="1451"/>
      <x:c r="X108" s="1451">
        <x:f t="shared" si="20"/>
        <x:v>-35243.882331139976</x:v>
      </x:c>
      <x:c r="Y108" s="1446"/>
      <x:c r="Z108" s="1446" t="s">
        <x:v>742</x:v>
      </x:c>
      <x:c r="AA108" s="1446"/>
      <x:c r="AB108" s="1446" t="s">
        <x:v>622</x:v>
      </x:c>
      <x:c r="AC108" s="1446"/>
      <x:c r="AD108" s="1448">
        <x:v>0.2334</x:v>
      </x:c>
      <x:c r="AE108" s="1446"/>
      <x:c r="AF108" s="1451">
        <x:f t="shared" si="21"/>
        <x:v>-8307.3340093799943</x:v>
      </x:c>
      <x:c r="AG108" s="1395"/>
      <x:c r="AH108" s="1449">
        <x:v>283</x:v>
      </x:c>
    </x:row>
    <x:row r="109" spans="2:34">
      <x:c r="B109" s="1380">
        <x:v>92</x:v>
      </x:c>
      <x:c r="C109" s="1222" t="s">
        <x:v>793</x:v>
      </x:c>
      <x:c r="D109" s="1222" t="s">
        <x:v>793</x:v>
      </x:c>
      <x:c r="E109" s="1222" t="s">
        <x:v>739</x:v>
      </x:c>
      <x:c r="F109" s="1450">
        <x:v>13483277.17</x:v>
      </x:c>
      <x:c r="G109" s="1451">
        <x:f t="shared" si="18"/>
        <x:v>4719147.0094999997</x:v>
      </x:c>
      <x:c r="H109" s="1450">
        <x:v>1280911.33115</x:v>
      </x:c>
      <x:c r="I109" s="1451">
        <x:f t="shared" si="22"/>
        <x:v>-448318.96590249997</x:v>
      </x:c>
      <x:c r="J109" s="1451">
        <x:f t="shared" si="23"/>
        <x:v>5551739.3747474998</x:v>
      </x:c>
      <x:c r="K109" s="626"/>
      <x:c r="L109" s="1450">
        <x:f t="shared" si="24"/>
        <x:v>13483277.17</x:v>
      </x:c>
      <x:c r="M109" s="1451">
        <x:f t="shared" si="25"/>
        <x:v>2831488.2056999998</x:v>
      </x:c>
      <x:c r="N109" s="1450">
        <x:v>1280911.33115</x:v>
      </x:c>
      <x:c r="O109" s="1451">
        <x:f t="shared" si="26"/>
        <x:v>-268991.37954150001</x:v>
      </x:c>
      <x:c r="P109" s="1461">
        <x:f t="shared" si="27"/>
        <x:v>3843408.1573084998</x:v>
      </x:c>
      <x:c r="Q109" s="1451"/>
      <x:c r="R109" s="1451">
        <x:f t="shared" si="19"/>
        <x:v>1708331.217439</x:v>
      </x:c>
      <x:c r="S109" s="1451"/>
      <x:c r="T109" s="1450">
        <x:v>0</x:v>
      </x:c>
      <x:c r="U109" s="1451"/>
      <x:c r="V109" s="1450">
        <x:f>R109</x:f>
        <x:v>1708331.217439</x:v>
      </x:c>
      <x:c r="W109" s="1451"/>
      <x:c r="X109" s="1451">
        <x:f t="shared" si="20"/>
        <x:v>0</x:v>
      </x:c>
      <x:c r="Y109" s="1446"/>
      <x:c r="Z109" s="1446" t="s">
        <x:v>739</x:v>
      </x:c>
      <x:c r="AA109" s="1446"/>
      <x:c r="AB109" s="1446" t="s">
        <x:v>583</x:v>
      </x:c>
      <x:c r="AC109" s="1446"/>
      <x:c r="AD109" s="1448">
        <x:v>0</x:v>
      </x:c>
      <x:c r="AE109" s="1446"/>
      <x:c r="AF109" s="1451">
        <x:f t="shared" si="21"/>
        <x:v>0</x:v>
      </x:c>
      <x:c r="AG109" s="1395"/>
      <x:c r="AH109" s="1449">
        <x:v>283</x:v>
      </x:c>
    </x:row>
    <x:row r="110" spans="2:34">
      <x:c r="B110" s="1380">
        <x:v>93</x:v>
      </x:c>
      <x:c r="C110" s="1222" t="s">
        <x:v>794</x:v>
      </x:c>
      <x:c r="D110" s="1222" t="s">
        <x:v>794</x:v>
      </x:c>
      <x:c r="E110" s="1222" t="s">
        <x:v>739</x:v>
      </x:c>
      <x:c r="F110" s="1450">
        <x:v>-341409011.34000003</x:v>
      </x:c>
      <x:c r="G110" s="1451">
        <x:f t="shared" si="18"/>
        <x:v>-119493153.969</x:v>
      </x:c>
      <x:c r="H110" s="1450">
        <x:v>-32433856.077300005</x:v>
      </x:c>
      <x:c r="I110" s="1451">
        <x:f t="shared" si="22"/>
        <x:v>11351849.627055001</x:v>
      </x:c>
      <x:c r="J110" s="1451">
        <x:f t="shared" si="23"/>
        <x:v>-140575160.419245</x:v>
      </x:c>
      <x:c r="K110" s="626"/>
      <x:c r="L110" s="1450">
        <x:f t="shared" si="24"/>
        <x:v>-341409011.34000003</x:v>
      </x:c>
      <x:c r="M110" s="1451">
        <x:f t="shared" si="25"/>
        <x:v>-71695892.381400004</x:v>
      </x:c>
      <x:c r="N110" s="1450">
        <x:v>-32433856.077300005</x:v>
      </x:c>
      <x:c r="O110" s="1451">
        <x:f t="shared" si="26"/>
        <x:v>6811109.7762330007</x:v>
      </x:c>
      <x:c r="P110" s="1461">
        <x:f t="shared" si="27"/>
        <x:v>-97318638.682466999</x:v>
      </x:c>
      <x:c r="Q110" s="626"/>
      <x:c r="R110" s="1451">
        <x:f t="shared" si="19"/>
        <x:v>-43256521.736778006</x:v>
      </x:c>
      <x:c r="S110" s="1451"/>
      <x:c r="T110" s="1450">
        <x:v>0</x:v>
      </x:c>
      <x:c r="U110" s="1451"/>
      <x:c r="V110" s="1450">
        <x:f>R110</x:f>
        <x:v>-43256521.736778006</x:v>
      </x:c>
      <x:c r="W110" s="1451"/>
      <x:c r="X110" s="1451">
        <x:f t="shared" si="20"/>
        <x:v>0</x:v>
      </x:c>
      <x:c r="Y110" s="1446"/>
      <x:c r="Z110" s="1446" t="s">
        <x:v>739</x:v>
      </x:c>
      <x:c r="AA110" s="1446"/>
      <x:c r="AB110" s="1446" t="s">
        <x:v>583</x:v>
      </x:c>
      <x:c r="AC110" s="1446"/>
      <x:c r="AD110" s="1448">
        <x:v>0</x:v>
      </x:c>
      <x:c r="AE110" s="1446"/>
      <x:c r="AF110" s="1451">
        <x:f t="shared" si="21"/>
        <x:v>0</x:v>
      </x:c>
      <x:c r="AG110" s="1395"/>
      <x:c r="AH110" s="1449">
        <x:v>283</x:v>
      </x:c>
    </x:row>
    <x:row r="111" spans="2:34">
      <x:c r="B111" s="1380">
        <x:v>94</x:v>
      </x:c>
      <x:c r="C111" s="1366" t="s">
        <x:v>795</x:v>
      </x:c>
      <x:c r="D111" s="1366" t="s">
        <x:v>795</x:v>
      </x:c>
      <x:c r="E111" s="1222" t="s">
        <x:v>739</x:v>
      </x:c>
      <x:c r="F111" s="1450">
        <x:v>3231623.3499999642</x:v>
      </x:c>
      <x:c r="G111" s="1451">
        <x:f t="shared" si="18"/>
        <x:v>1131068.1724999873</x:v>
      </x:c>
      <x:c r="H111" s="1450">
        <x:v>307004.2182499966</x:v>
      </x:c>
      <x:c r="I111" s="1451">
        <x:f t="shared" si="22"/>
        <x:v>-107451.4763874988</x:v>
      </x:c>
      <x:c r="J111" s="1451">
        <x:f t="shared" si="23"/>
        <x:v>1330620.9143624851</x:v>
      </x:c>
      <x:c r="K111" s="626"/>
      <x:c r="L111" s="1450">
        <x:f t="shared" si="24"/>
        <x:v>3231623.3499999642</x:v>
      </x:c>
      <x:c r="M111" s="1451">
        <x:f t="shared" si="25"/>
        <x:v>678640.90349999245</x:v>
      </x:c>
      <x:c r="N111" s="1450">
        <x:v>307004.2182499966</x:v>
      </x:c>
      <x:c r="O111" s="1451">
        <x:f t="shared" si="26"/>
        <x:v>-64470.885832499283</x:v>
      </x:c>
      <x:c r="P111" s="1461">
        <x:f t="shared" si="27"/>
        <x:v>921174.23591748974</x:v>
      </x:c>
      <x:c r="Q111" s="1451"/>
      <x:c r="R111" s="1451">
        <x:f t="shared" si="19"/>
        <x:v>409446.67844499531</x:v>
      </x:c>
      <x:c r="S111" s="1451"/>
      <x:c r="T111" s="1450">
        <x:v>0</x:v>
      </x:c>
      <x:c r="U111" s="1451"/>
      <x:c r="V111" s="1450">
        <x:f>R111</x:f>
        <x:v>409446.67844499531</x:v>
      </x:c>
      <x:c r="W111" s="1451"/>
      <x:c r="X111" s="1451">
        <x:f t="shared" si="20"/>
        <x:v>0</x:v>
      </x:c>
      <x:c r="Y111" s="1446"/>
      <x:c r="Z111" s="1446" t="s">
        <x:v>739</x:v>
      </x:c>
      <x:c r="AA111" s="1446"/>
      <x:c r="AB111" s="1446" t="s">
        <x:v>583</x:v>
      </x:c>
      <x:c r="AC111" s="1446"/>
      <x:c r="AD111" s="1448">
        <x:v>0</x:v>
      </x:c>
      <x:c r="AE111" s="1446"/>
      <x:c r="AF111" s="1451">
        <x:f t="shared" si="21"/>
        <x:v>0</x:v>
      </x:c>
      <x:c r="AG111" s="1395"/>
      <x:c r="AH111" s="1449">
        <x:v>283</x:v>
      </x:c>
    </x:row>
    <x:row r="112" spans="2:34">
      <x:c r="B112" s="1380">
        <x:v>95</x:v>
      </x:c>
      <x:c r="C112" s="1366" t="s">
        <x:v>763</x:v>
      </x:c>
      <x:c r="D112" s="1366" t="s">
        <x:v>763</x:v>
      </x:c>
      <x:c r="E112" s="1222" t="s">
        <x:v>739</x:v>
      </x:c>
      <x:c r="F112" s="1420">
        <x:v>0</x:v>
      </x:c>
      <x:c r="G112" s="626">
        <x:f t="shared" si="18"/>
        <x:v>0</x:v>
      </x:c>
      <x:c r="H112" s="1420">
        <x:v>0</x:v>
      </x:c>
      <x:c r="I112" s="626">
        <x:f t="shared" si="22"/>
        <x:v>0</x:v>
      </x:c>
      <x:c r="J112" s="626">
        <x:f>SUM(G112:I112)</x:f>
        <x:v>0</x:v>
      </x:c>
      <x:c r="K112" s="626"/>
      <x:c r="L112" s="1420">
        <x:v>269435425.36397123</x:v>
      </x:c>
      <x:c r="M112" s="1451">
        <x:f>L112*0.21</x:f>
        <x:v>56581439.326433957</x:v>
      </x:c>
      <x:c r="N112" s="1450">
        <x:v>25596365.409577269</x:v>
      </x:c>
      <x:c r="O112" s="1451">
        <x:f>-N112*0.21</x:f>
        <x:v>-5375236.7360112267</x:v>
      </x:c>
      <x:c r="P112" s="1461">
        <x:v>76802568</x:v>
      </x:c>
      <x:c r="Q112" s="1451"/>
      <x:c r="R112" s="1451">
        <x:v>0</x:v>
      </x:c>
      <x:c r="S112" s="1451"/>
      <x:c r="T112" s="1450">
        <x:v>0</x:v>
      </x:c>
      <x:c r="U112" s="1451"/>
      <x:c r="V112" s="1450">
        <x:f>R112</x:f>
        <x:v>0</x:v>
      </x:c>
      <x:c r="W112" s="1451"/>
      <x:c r="X112" s="1451">
        <x:f t="shared" si="20"/>
        <x:v>0</x:v>
      </x:c>
      <x:c r="Y112" s="1446"/>
      <x:c r="Z112" s="1446" t="s">
        <x:v>739</x:v>
      </x:c>
      <x:c r="AA112" s="1446"/>
      <x:c r="AB112" s="1446" t="s">
        <x:v>583</x:v>
      </x:c>
      <x:c r="AC112" s="1446"/>
      <x:c r="AD112" s="1448">
        <x:v>0</x:v>
      </x:c>
      <x:c r="AE112" s="1446"/>
      <x:c r="AF112" s="1451">
        <x:f t="shared" si="21"/>
        <x:v>0</x:v>
      </x:c>
      <x:c r="AG112" s="1395"/>
      <x:c r="AH112" s="1449">
        <x:v>283</x:v>
      </x:c>
    </x:row>
    <x:row r="113" spans="1:35">
      <x:c r="B113" s="1380">
        <x:v>96</x:v>
      </x:c>
      <x:c r="C113" s="1366" t="s">
        <x:v>764</x:v>
      </x:c>
      <x:c r="D113" s="1366" t="s">
        <x:v>764</x:v>
      </x:c>
      <x:c r="E113" s="1222" t="s">
        <x:v>739</x:v>
      </x:c>
      <x:c r="F113" s="1420">
        <x:v>0</x:v>
      </x:c>
      <x:c r="G113" s="626">
        <x:f t="shared" si="18"/>
        <x:v>0</x:v>
      </x:c>
      <x:c r="H113" s="1420">
        <x:v>0</x:v>
      </x:c>
      <x:c r="I113" s="626">
        <x:f t="shared" si="22"/>
        <x:v>0</x:v>
      </x:c>
      <x:c r="J113" s="626">
        <x:f>SUM(G113:I113)</x:f>
        <x:v>0</x:v>
      </x:c>
      <x:c r="K113" s="626"/>
      <x:c r="L113" s="1450">
        <x:v>434374283.51632977</x:v>
      </x:c>
      <x:c r="M113" s="1451">
        <x:f>L113*0.21</x:f>
        <x:v>91218599.538429245</x:v>
      </x:c>
      <x:c r="N113" s="1450">
        <x:v>41265556.934051327</x:v>
      </x:c>
      <x:c r="O113" s="1451">
        <x:f>-N113*0.21</x:f>
        <x:v>-8665766.9561507776</x:v>
      </x:c>
      <x:c r="P113" s="1461">
        <x:f>SUM(M113:O113)</x:f>
        <x:v>123818389.5163298</x:v>
      </x:c>
      <x:c r="Q113" s="1451"/>
      <x:c r="R113" s="1451">
        <x:f>J113-P113</x:f>
        <x:v>-123818389.5163298</x:v>
      </x:c>
      <x:c r="S113" s="1451"/>
      <x:c r="T113" s="1450">
        <x:v>0</x:v>
      </x:c>
      <x:c r="U113" s="1451"/>
      <x:c r="V113" s="1450">
        <x:f>R113</x:f>
        <x:v>-123818389.5163298</x:v>
      </x:c>
      <x:c r="W113" s="1451"/>
      <x:c r="X113" s="1451">
        <x:f t="shared" si="20"/>
        <x:v>0</x:v>
      </x:c>
      <x:c r="Y113" s="1446"/>
      <x:c r="Z113" s="1446" t="s">
        <x:v>739</x:v>
      </x:c>
      <x:c r="AA113" s="1446"/>
      <x:c r="AB113" s="1446" t="s">
        <x:v>583</x:v>
      </x:c>
      <x:c r="AC113" s="1446"/>
      <x:c r="AD113" s="1448">
        <x:v>0</x:v>
      </x:c>
      <x:c r="AE113" s="1446"/>
      <x:c r="AF113" s="1451">
        <x:f t="shared" si="21"/>
        <x:v>0</x:v>
      </x:c>
      <x:c r="AG113" s="1395"/>
      <x:c r="AH113" s="1449">
        <x:v>283</x:v>
      </x:c>
    </x:row>
    <x:row r="114" spans="1:35">
      <x:c r="C114" s="1453" t="s">
        <x:v>796</x:v>
      </x:c>
      <x:c r="D114" s="1453"/>
      <x:c r="E114" s="1453"/>
      <x:c r="F114" s="910">
        <x:f>SUM(F78:F113)</x:f>
        <x:v>-2455579623.8200002</x:v>
      </x:c>
      <x:c r="G114" s="910">
        <x:f>SUM(G78:G113)</x:f>
        <x:v>-859452868.33700001</x:v>
      </x:c>
      <x:c r="H114" s="910">
        <x:f t="shared" ref="H114:J114" si="28">SUM(H78:H113)</x:f>
        <x:v>-237323239.18290004</x:v>
      </x:c>
      <x:c r="I114" s="910">
        <x:f t="shared" si="28"/>
        <x:v>83063133.714014962</x:v>
      </x:c>
      <x:c r="J114" s="910">
        <x:f t="shared" si="28"/>
        <x:v>-1013712973.805885</x:v>
      </x:c>
      <x:c r="L114" s="1465">
        <x:f t="shared" ref="L114:N114" si="29">SUM(L78:L113)</x:f>
        <x:v>-1751769914.9396992</x:v>
      </x:c>
      <x:c r="M114" s="910">
        <x:f t="shared" si="29"/>
        <x:v>-367871682.13733685</x:v>
      </x:c>
      <x:c r="N114" s="910">
        <x:f t="shared" si="29"/>
        <x:v>-170461316.83927143</x:v>
      </x:c>
      <x:c r="O114" s="910">
        <x:f>SUM(O78:O113)</x:f>
        <x:v>35796876.536246993</x:v>
      </x:c>
      <x:c r="P114" s="910">
        <x:f>SUM(P78:P113)</x:f>
        <x:v>-502536122.44036138</x:v>
      </x:c>
      <x:c r="Q114" s="911"/>
      <x:c r="R114" s="910">
        <x:f>SUM(R78:R113)</x:f>
        <x:v>-434374283.36552382</x:v>
      </x:c>
      <x:c r="S114" s="911"/>
      <x:c r="T114" s="910">
        <x:f>SUM(T78:T113)</x:f>
        <x:v>-61711455.022806048</x:v>
      </x:c>
      <x:c r="U114" s="911"/>
      <x:c r="V114" s="910">
        <x:f>SUM(V78:V113)</x:f>
        <x:v>-164957133.35722381</x:v>
      </x:c>
      <x:c r="W114" s="911"/>
      <x:c r="X114" s="910">
        <x:f>SUM(X78:X113)</x:f>
        <x:v>-207705694.98549399</x:v>
      </x:c>
      <x:c r="Y114" s="911"/>
      <x:c r="Z114" s="911"/>
      <x:c r="AA114" s="911"/>
      <x:c r="AB114" s="911"/>
      <x:c r="AC114" s="911"/>
      <x:c r="AD114" s="911"/>
      <x:c r="AE114" s="911"/>
      <x:c r="AF114" s="910">
        <x:f>SUM(AF78:AF113)</x:f>
        <x:v>-21690647.575878333</x:v>
      </x:c>
    </x:row>
    <x:row r="115" spans="1:35">
      <x:c r="C115" s="1379"/>
      <x:c r="D115" s="1379"/>
      <x:c r="E115" s="1379"/>
      <x:c r="F115" s="1455"/>
      <x:c r="G115" s="1455"/>
      <x:c r="H115" s="1455"/>
      <x:c r="I115" s="1455"/>
      <x:c r="J115" s="1455"/>
      <x:c r="L115" s="1455"/>
      <x:c r="M115" s="1455"/>
      <x:c r="N115" s="1455"/>
      <x:c r="O115" s="1455"/>
      <x:c r="P115" s="1455"/>
      <x:c r="Q115" s="1455"/>
      <x:c r="R115" s="1455"/>
      <x:c r="S115" s="1455"/>
      <x:c r="T115" s="1455"/>
      <x:c r="U115" s="1455"/>
      <x:c r="V115" s="1455"/>
      <x:c r="W115" s="1455"/>
      <x:c r="X115" s="1455"/>
      <x:c r="Y115" s="1455"/>
      <x:c r="Z115" s="1455"/>
      <x:c r="AA115" s="1455"/>
      <x:c r="AB115" s="1455"/>
      <x:c r="AC115" s="1455"/>
      <x:c r="AD115" s="1455"/>
      <x:c r="AE115" s="1455"/>
      <x:c r="AF115" s="1455"/>
    </x:row>
    <x:row r="116" spans="1:35" ht="13.5" thickBot="1">
      <x:c r="B116" s="1380">
        <x:v>97</x:v>
      </x:c>
      <x:c r="C116" s="1453" t="s">
        <x:v>797</x:v>
      </x:c>
      <x:c r="D116" s="1453"/>
      <x:c r="E116" s="1453"/>
      <x:c r="F116" s="1466">
        <x:f>F65+F75+F114</x:f>
        <x:v>-15625864809.299864</x:v>
      </x:c>
      <x:c r="G116" s="1466">
        <x:f t="shared" ref="G116:J116" si="30">G65+G75+G114</x:f>
        <x:v>-5469052683.2549515</x:v>
      </x:c>
      <x:c r="H116" s="1466">
        <x:f t="shared" si="30"/>
        <x:v>-1240364730.9513998</x:v>
      </x:c>
      <x:c r="I116" s="1466">
        <x:f t="shared" si="30"/>
        <x:v>434127655.83298987</x:v>
      </x:c>
      <x:c r="J116" s="1466">
        <x:f t="shared" si="30"/>
        <x:v>-6275289758.3733616</x:v>
      </x:c>
      <x:c r="L116" s="1466">
        <x:f>L65+L75+L114</x:f>
        <x:v>-12808926524.408882</x:v>
      </x:c>
      <x:c r="M116" s="1466">
        <x:f>M65+M75+M114</x:f>
        <x:v>-2689874570.1258659</x:v>
      </x:c>
      <x:c r="N116" s="1466">
        <x:f>N65+N75+N114</x:f>
        <x:v>-972755593.88675654</x:v>
      </x:c>
      <x:c r="O116" s="1466">
        <x:f>O65+O75+O114</x:f>
        <x:v>204278674.71621886</x:v>
      </x:c>
      <x:c r="P116" s="1466">
        <x:f>P65+P75+P114</x:f>
        <x:v>-3519287675.1902976</x:v>
      </x:c>
      <x:c r="Q116" s="1467"/>
      <x:c r="R116" s="1466">
        <x:f>R65+R75+R114</x:f>
        <x:v>-2701933313.0769582</x:v>
      </x:c>
      <x:c r="S116" s="1467"/>
      <x:c r="T116" s="1466">
        <x:f>T65+T75+T114</x:f>
        <x:v>414324.43536631018</x:v>
      </x:c>
      <x:c r="U116" s="1467"/>
      <x:c r="V116" s="1466">
        <x:f>V65+V75+V114</x:f>
        <x:v>-740321382.63601542</x:v>
      </x:c>
      <x:c r="W116" s="1467"/>
      <x:c r="X116" s="1466">
        <x:f>X65+X75+X114</x:f>
        <x:v>-1962026254.8763089</x:v>
      </x:c>
      <x:c r="Y116" s="1467"/>
      <x:c r="Z116" s="1467"/>
      <x:c r="AA116" s="1467"/>
      <x:c r="AB116" s="1467"/>
      <x:c r="AC116" s="1467"/>
      <x:c r="AD116" s="1467"/>
      <x:c r="AE116" s="1467"/>
      <x:c r="AF116" s="1466">
        <x:f>AF65+AF75+AF114</x:f>
        <x:v>-280117971.35915065</x:v>
      </x:c>
    </x:row>
    <x:row r="117" spans="1:35" ht="13.5" thickTop="1">
      <x:c r="G117" s="1407"/>
    </x:row>
    <x:row r="118" spans="1:35">
      <x:c r="J118" s="1384"/>
      <x:c r="P118" s="1468"/>
      <x:c r="V118" s="1469" t="s">
        <x:v>696</x:v>
      </x:c>
      <x:c r="W118" s="1379"/>
      <x:c r="X118" s="1470">
        <x:f>SUMIF($E$11:$E$117,V118,$X$11:$X$117)</x:f>
        <x:v>-1417804064.81285</x:v>
      </x:c>
      <x:c r="Y118" s="1462"/>
      <x:c r="Z118" s="1462"/>
      <x:c r="AA118" s="1462"/>
      <x:c r="AB118" s="1462"/>
      <x:c r="AC118" s="1462"/>
      <x:c r="AD118" s="1462"/>
      <x:c r="AF118" s="1470">
        <x:f>SUMIF($E$11:$E$117,V118,$AF$11:$AF$117)</x:f>
        <x:v>-228816487.75377756</x:v>
      </x:c>
    </x:row>
    <x:row r="119" spans="1:35">
      <x:c r="J119" s="1384"/>
      <x:c r="P119" s="1468"/>
      <x:c r="V119" s="1468"/>
      <x:c r="W119" s="1379"/>
      <x:c r="X119" s="1462"/>
      <x:c r="Y119" s="1462"/>
      <x:c r="Z119" s="1462"/>
      <x:c r="AA119" s="1462"/>
      <x:c r="AB119" s="1462"/>
      <x:c r="AC119" s="1462"/>
      <x:c r="AD119" s="1462"/>
      <x:c r="AF119" s="1462"/>
    </x:row>
    <x:row r="120" spans="1:35">
      <x:c r="G120" s="1462"/>
      <x:c r="H120" s="1462"/>
      <x:c r="I120" s="1462"/>
      <x:c r="J120" s="1379"/>
      <x:c r="M120" s="1462"/>
      <x:c r="N120" s="1462"/>
      <x:c r="O120" s="1462"/>
      <x:c r="P120" s="1469"/>
      <x:c r="Q120" s="1379" t="s">
        <x:v>359</x:v>
      </x:c>
      <x:c r="S120" s="1379"/>
      <x:c r="T120" s="1379"/>
      <x:c r="U120" s="1379"/>
      <x:c r="V120" s="1469" t="s">
        <x:v>695</x:v>
      </x:c>
      <x:c r="W120" s="1379"/>
      <x:c r="X120" s="1471">
        <x:f>SUMIF($E$11:$E$117,V120,$X$11:$X$117)</x:f>
        <x:v>-399530972.03429401</x:v>
      </x:c>
      <x:c r="Y120" s="1462"/>
      <x:c r="Z120" s="1462"/>
      <x:c r="AA120" s="1462"/>
      <x:c r="AB120" s="1462"/>
      <x:c r="AC120" s="1462"/>
      <x:c r="AD120" s="1462"/>
      <x:c r="AE120" s="1379"/>
      <x:c r="AF120" s="1462">
        <x:f>SUMIF($E$11:$E$117,V120,$AF$11:$AF$117)</x:f>
        <x:v>-34598831</x:v>
      </x:c>
    </x:row>
    <x:row r="121" spans="1:35">
      <x:c r="H121" s="1462"/>
      <x:c r="I121" s="1462"/>
      <x:c r="J121" s="1379"/>
      <x:c r="M121" s="1462"/>
      <x:c r="N121" s="1462"/>
      <x:c r="O121" s="1462"/>
      <x:c r="P121" s="1379"/>
      <x:c r="Q121" s="1379"/>
      <x:c r="S121" s="1379"/>
      <x:c r="T121" s="1379"/>
      <x:c r="U121" s="1379"/>
      <x:c r="V121" s="1503" t="s">
        <x:v>687</x:v>
      </x:c>
      <x:c r="W121" s="1379"/>
      <x:c r="X121" s="1471">
        <x:f>SUMIF($E$11:$E$117,V121,$X$11:$X$117)</x:f>
        <x:v>-144691218.02916491</x:v>
      </x:c>
      <x:c r="Y121" s="1462"/>
      <x:c r="Z121" s="1462"/>
      <x:c r="AA121" s="1462"/>
      <x:c r="AB121" s="1462"/>
      <x:c r="AC121" s="1462"/>
      <x:c r="AD121" s="1462"/>
      <x:c r="AE121" s="1379"/>
      <x:c r="AF121" s="1462">
        <x:f>SUMIF($E$11:$E$117,V121,$AF$11:$AF$117)</x:f>
        <x:v>-16702652.605373072</x:v>
      </x:c>
    </x:row>
    <x:row r="122" spans="1:35" ht="5.0999999999999996" customHeight="1">
      <x:c r="H122" s="1462"/>
      <x:c r="I122" s="1462"/>
      <x:c r="J122" s="1379"/>
      <x:c r="M122" s="1462"/>
      <x:c r="N122" s="1462"/>
      <x:c r="O122" s="1462"/>
      <x:c r="P122" s="1379"/>
      <x:c r="Q122" s="1379"/>
      <x:c r="S122" s="1379"/>
      <x:c r="T122" s="1379"/>
      <x:c r="U122" s="1379"/>
      <x:c r="W122" s="1379"/>
      <x:c r="X122" s="1462"/>
      <x:c r="Y122" s="1462"/>
      <x:c r="Z122" s="1462"/>
      <x:c r="AA122" s="1462"/>
      <x:c r="AB122" s="1462"/>
      <x:c r="AC122" s="1462"/>
      <x:c r="AD122" s="1462"/>
      <x:c r="AE122" s="1379"/>
      <x:c r="AF122" s="1462"/>
    </x:row>
    <x:row r="123" spans="1:35">
      <x:c r="C123" s="1367" t="s">
        <x:v>359</x:v>
      </x:c>
      <x:c r="H123" s="912"/>
      <x:c r="I123" s="1462"/>
      <x:c r="J123" s="1379"/>
      <x:c r="M123" s="1462"/>
      <x:c r="N123" s="1462"/>
      <x:c r="O123" s="1462"/>
      <x:c r="P123" s="1379"/>
      <x:c r="Q123" s="1379"/>
      <x:c r="S123" s="1379"/>
      <x:c r="T123" s="1379"/>
      <x:c r="U123" s="1379"/>
      <x:c r="V123" s="1472" t="s">
        <x:v>876</x:v>
      </x:c>
      <x:c r="W123" s="1473"/>
      <x:c r="X123" s="1474">
        <x:f>SUM(X120:X121)</x:f>
        <x:v>-544222190.06345892</x:v>
      </x:c>
      <x:c r="Y123" s="1379"/>
      <x:c r="Z123" s="1379"/>
      <x:c r="AA123" s="1379"/>
      <x:c r="AB123" s="1379"/>
      <x:c r="AC123" s="1379"/>
      <x:c r="AD123" s="1379"/>
      <x:c r="AE123" s="1379"/>
      <x:c r="AF123" s="1474">
        <x:f>SUM(AF120:AF121)</x:f>
        <x:v>-51301483.60537307</x:v>
      </x:c>
    </x:row>
    <x:row r="124" spans="1:35">
      <x:c r="C124" s="1367" t="s">
        <x:v>359</x:v>
      </x:c>
      <x:c r="V124" s="1468"/>
      <x:c r="W124" s="1473"/>
    </x:row>
    <x:row r="125" spans="1:35" ht="13.5" thickBot="1">
      <x:c r="C125" s="993"/>
      <x:c r="D125" s="993"/>
      <x:c r="E125" s="993"/>
      <x:c r="F125" s="993"/>
      <x:c r="G125" s="993"/>
      <x:c r="H125" s="993"/>
      <x:c r="I125" s="993"/>
      <x:c r="J125" s="993"/>
      <x:c r="L125" s="993"/>
      <x:c r="R125" s="1367" t="s">
        <x:v>359</x:v>
      </x:c>
      <x:c r="V125" s="1472" t="s">
        <x:v>877</x:v>
      </x:c>
      <x:c r="W125" s="1473"/>
      <x:c r="X125" s="1475">
        <x:f>X118+X123</x:f>
        <x:v>-1962026254.8763089</x:v>
      </x:c>
      <x:c r="Y125" s="1379"/>
      <x:c r="Z125" s="1379"/>
      <x:c r="AA125" s="1379"/>
      <x:c r="AB125" s="1379"/>
      <x:c r="AC125" s="1379"/>
      <x:c r="AD125" s="1379"/>
      <x:c r="AF125" s="1475">
        <x:f>AF118+AF123</x:f>
        <x:v>-280117971.35915065</x:v>
      </x:c>
    </x:row>
    <x:row r="126" spans="1:35" ht="13.5" thickTop="1">
      <x:c r="C126" s="993"/>
      <x:c r="D126" s="993"/>
      <x:c r="E126" s="993"/>
      <x:c r="F126" s="993"/>
      <x:c r="G126" s="993"/>
      <x:c r="H126" s="993"/>
      <x:c r="I126" s="993"/>
      <x:c r="J126" s="993"/>
      <x:c r="L126" s="993"/>
      <x:c r="P126" s="993"/>
    </x:row>
    <x:row r="127" spans="1:35" s="1427" customFormat="1" ht="15.75" customHeight="1">
      <x:c r="A127" s="986"/>
      <x:c r="B127" s="986" t="s">
        <x:v>826</x:v>
      </x:c>
      <x:c r="C127" s="986"/>
      <x:c r="D127" s="986"/>
      <x:c r="E127" s="986"/>
      <x:c r="F127" s="986"/>
      <x:c r="G127" s="986"/>
      <x:c r="H127" s="986"/>
      <x:c r="I127" s="986"/>
      <x:c r="J127" s="986"/>
      <x:c r="K127" s="986"/>
      <x:c r="L127" s="986"/>
      <x:c r="M127" s="986"/>
      <x:c r="N127" s="986"/>
      <x:c r="O127" s="986"/>
      <x:c r="P127" s="986"/>
      <x:c r="Q127" s="986"/>
      <x:c r="R127" s="986"/>
      <x:c r="S127" s="986"/>
      <x:c r="T127" s="986"/>
      <x:c r="U127" s="986"/>
      <x:c r="V127" s="986"/>
      <x:c r="W127" s="986"/>
      <x:c r="X127" s="986"/>
      <x:c r="Y127" s="986"/>
      <x:c r="Z127" s="986"/>
      <x:c r="AA127" s="986"/>
      <x:c r="AB127" s="986"/>
      <x:c r="AC127" s="986"/>
      <x:c r="AD127" s="986"/>
      <x:c r="AE127" s="986"/>
      <x:c r="AF127" s="986"/>
      <x:c r="AG127" s="986"/>
      <x:c r="AH127" s="986"/>
      <x:c r="AI127" s="986"/>
    </x:row>
    <x:row r="128" spans="1:35" s="1427" customFormat="1">
      <x:c r="B128" s="1476"/>
      <x:c r="C128" s="1476"/>
      <x:c r="D128" s="1476"/>
      <x:c r="E128" s="1429"/>
    </x:row>
    <x:row r="129" spans="2:35" s="1427" customFormat="1" ht="15.75" customHeight="1">
      <x:c r="B129" s="1537" t="s">
        <x:v>931</x:v>
      </x:c>
      <x:c r="C129" s="1537"/>
      <x:c r="D129" s="1537"/>
      <x:c r="E129" s="1429"/>
      <x:c r="V129" s="1422"/>
      <x:c r="X129" s="1459"/>
      <x:c r="Z129" s="1429"/>
      <x:c r="AB129" s="1429"/>
      <x:c r="AF129" s="1459"/>
      <x:c r="AI129" s="1429"/>
    </x:row>
    <x:row r="130" spans="2:35" s="1427" customFormat="1" ht="15.75" customHeight="1">
      <x:c r="B130" s="1537"/>
      <x:c r="C130" s="1537"/>
      <x:c r="D130" s="1537"/>
      <x:c r="E130" s="1429"/>
      <x:c r="V130" s="1422"/>
      <x:c r="X130" s="1459"/>
      <x:c r="Z130" s="1429"/>
      <x:c r="AB130" s="1429"/>
      <x:c r="AF130" s="1459"/>
      <x:c r="AI130" s="1429"/>
    </x:row>
    <x:row r="131" spans="2:35" s="1427" customFormat="1" ht="15.75" customHeight="1">
      <x:c r="B131" s="1537"/>
      <x:c r="C131" s="1537"/>
      <x:c r="D131" s="1537"/>
      <x:c r="E131" s="1429"/>
      <x:c r="V131" s="1422"/>
      <x:c r="X131" s="1459"/>
      <x:c r="Z131" s="1429"/>
      <x:c r="AB131" s="1429"/>
      <x:c r="AF131" s="1459"/>
      <x:c r="AI131" s="1429"/>
    </x:row>
    <x:row r="132" spans="2:35" s="1427" customFormat="1" ht="15.75" customHeight="1">
      <x:c r="B132" s="1537"/>
      <x:c r="C132" s="1537"/>
      <x:c r="D132" s="1537"/>
      <x:c r="E132" s="1429"/>
      <x:c r="V132" s="1422"/>
      <x:c r="X132" s="1459"/>
      <x:c r="Z132" s="1429"/>
      <x:c r="AB132" s="1429"/>
      <x:c r="AF132" s="1459"/>
      <x:c r="AI132" s="1429"/>
    </x:row>
    <x:row r="133" spans="2:35" s="1427" customFormat="1" ht="15.75" customHeight="1">
      <x:c r="B133" s="1537"/>
      <x:c r="C133" s="1537"/>
      <x:c r="D133" s="1537"/>
      <x:c r="E133" s="1429"/>
      <x:c r="V133" s="1422"/>
      <x:c r="X133" s="1459"/>
      <x:c r="Z133" s="1429"/>
      <x:c r="AB133" s="1429"/>
      <x:c r="AF133" s="1459"/>
      <x:c r="AI133" s="1429"/>
    </x:row>
    <x:row r="134" spans="2:35" s="1427" customFormat="1" ht="15.75" customHeight="1">
      <x:c r="B134" s="1537"/>
      <x:c r="C134" s="1537"/>
      <x:c r="D134" s="1537"/>
      <x:c r="E134" s="1429"/>
      <x:c r="V134" s="1422"/>
      <x:c r="X134" s="1459"/>
      <x:c r="Z134" s="1429"/>
      <x:c r="AB134" s="1429"/>
      <x:c r="AF134" s="1459"/>
      <x:c r="AI134" s="1429"/>
    </x:row>
    <x:row r="135" spans="2:35" s="1427" customFormat="1" ht="15.75" customHeight="1">
      <x:c r="B135" s="1537"/>
      <x:c r="C135" s="1537"/>
      <x:c r="D135" s="1537"/>
      <x:c r="E135" s="1429"/>
      <x:c r="V135" s="1422"/>
      <x:c r="X135" s="1459"/>
      <x:c r="Z135" s="1429"/>
      <x:c r="AB135" s="1429"/>
      <x:c r="AF135" s="1459"/>
      <x:c r="AI135" s="1429"/>
    </x:row>
    <x:row r="136" spans="2:35" s="1427" customFormat="1" ht="15.75" customHeight="1">
      <x:c r="B136" s="1537"/>
      <x:c r="C136" s="1537"/>
      <x:c r="D136" s="1537"/>
      <x:c r="E136" s="1429"/>
      <x:c r="V136" s="1422"/>
      <x:c r="X136" s="1459"/>
      <x:c r="Z136" s="1429"/>
      <x:c r="AB136" s="1429"/>
      <x:c r="AF136" s="1459"/>
      <x:c r="AI136" s="1429"/>
    </x:row>
    <x:row r="137" spans="2:35" s="1427" customFormat="1" ht="15.75" customHeight="1">
      <x:c r="B137" s="1537"/>
      <x:c r="C137" s="1537"/>
      <x:c r="D137" s="1537"/>
      <x:c r="E137" s="1429"/>
      <x:c r="V137" s="1422"/>
      <x:c r="X137" s="1459"/>
      <x:c r="Z137" s="1429"/>
      <x:c r="AB137" s="1429"/>
      <x:c r="AF137" s="1459"/>
      <x:c r="AI137" s="1429"/>
    </x:row>
    <x:row r="138" spans="2:35" s="1427" customFormat="1" ht="15.75" customHeight="1">
      <x:c r="B138" s="1537"/>
      <x:c r="C138" s="1537"/>
      <x:c r="D138" s="1537"/>
      <x:c r="E138" s="1429"/>
      <x:c r="V138" s="1422"/>
      <x:c r="X138" s="1459"/>
      <x:c r="Z138" s="1429"/>
      <x:c r="AB138" s="1429"/>
      <x:c r="AF138" s="1459"/>
      <x:c r="AI138" s="1429"/>
    </x:row>
    <x:row r="139" spans="2:35" s="1427" customFormat="1" ht="12.75" customHeight="1">
      <x:c r="B139" s="1518" t="s">
        <x:v>932</x:v>
      </x:c>
      <x:c r="C139" s="1518"/>
      <x:c r="D139" s="1518"/>
      <x:c r="E139" s="914"/>
      <x:c r="F139" s="914"/>
      <x:c r="G139" s="914"/>
      <x:c r="H139" s="914"/>
      <x:c r="I139" s="914"/>
      <x:c r="J139" s="914"/>
      <x:c r="K139" s="914"/>
      <x:c r="L139" s="914"/>
      <x:c r="M139" s="914"/>
      <x:c r="N139" s="914"/>
      <x:c r="O139" s="914"/>
    </x:row>
    <x:row r="140" spans="2:35" s="1427" customFormat="1">
      <x:c r="B140" s="1518"/>
      <x:c r="C140" s="1518"/>
      <x:c r="D140" s="1518"/>
      <x:c r="E140" s="914"/>
      <x:c r="F140" s="914"/>
      <x:c r="G140" s="914"/>
      <x:c r="H140" s="914"/>
      <x:c r="I140" s="914"/>
      <x:c r="J140" s="914"/>
      <x:c r="K140" s="914"/>
      <x:c r="L140" s="914"/>
      <x:c r="M140" s="914"/>
      <x:c r="N140" s="914"/>
      <x:c r="O140" s="914"/>
      <x:c r="Z140" s="1429"/>
      <x:c r="AB140" s="1429"/>
      <x:c r="AH140" s="1428"/>
      <x:c r="AI140" s="1428"/>
    </x:row>
    <x:row r="141" spans="2:35" s="1427" customFormat="1">
      <x:c r="B141" s="1518"/>
      <x:c r="C141" s="1518"/>
      <x:c r="D141" s="1518"/>
      <x:c r="E141" s="914"/>
      <x:c r="F141" s="914"/>
      <x:c r="G141" s="914"/>
      <x:c r="H141" s="914"/>
      <x:c r="I141" s="914"/>
      <x:c r="J141" s="914"/>
      <x:c r="K141" s="914"/>
      <x:c r="L141" s="914"/>
      <x:c r="M141" s="914"/>
      <x:c r="N141" s="914"/>
      <x:c r="O141" s="914"/>
      <x:c r="Z141" s="1429"/>
      <x:c r="AB141" s="1429"/>
      <x:c r="AH141" s="1428"/>
      <x:c r="AI141" s="1428"/>
    </x:row>
    <x:row r="142" spans="2:35" s="1427" customFormat="1" ht="12.75" customHeight="1">
      <x:c r="B142" s="1518" t="s">
        <x:v>878</x:v>
      </x:c>
      <x:c r="C142" s="1518"/>
      <x:c r="D142" s="1518"/>
      <x:c r="E142" s="914"/>
      <x:c r="F142" s="914"/>
      <x:c r="G142" s="914"/>
      <x:c r="H142" s="914"/>
      <x:c r="I142" s="914"/>
      <x:c r="J142" s="914"/>
      <x:c r="K142" s="914"/>
      <x:c r="L142" s="914"/>
      <x:c r="M142" s="914"/>
      <x:c r="N142" s="914"/>
      <x:c r="O142" s="914"/>
      <x:c r="Z142" s="1429"/>
      <x:c r="AB142" s="1429"/>
      <x:c r="AH142" s="1428"/>
      <x:c r="AI142" s="1428"/>
    </x:row>
    <x:row r="143" spans="2:35" s="1427" customFormat="1">
      <x:c r="B143" s="1518"/>
      <x:c r="C143" s="1518"/>
      <x:c r="D143" s="1518"/>
      <x:c r="E143" s="914"/>
      <x:c r="F143" s="914"/>
      <x:c r="G143" s="914"/>
      <x:c r="H143" s="914"/>
      <x:c r="I143" s="914"/>
      <x:c r="J143" s="914"/>
      <x:c r="K143" s="914"/>
      <x:c r="L143" s="914"/>
      <x:c r="M143" s="914"/>
      <x:c r="N143" s="914"/>
      <x:c r="O143" s="914"/>
      <x:c r="Z143" s="1429"/>
      <x:c r="AB143" s="1429"/>
      <x:c r="AH143" s="1428"/>
      <x:c r="AI143" s="1428"/>
    </x:row>
    <x:row r="144" spans="2:35" s="1427" customFormat="1">
      <x:c r="B144" s="1476"/>
      <x:c r="C144" s="1476"/>
      <x:c r="D144" s="1476"/>
      <x:c r="E144" s="1429"/>
      <x:c r="Z144" s="1429"/>
      <x:c r="AB144" s="1429"/>
      <x:c r="AH144" s="1428"/>
      <x:c r="AI144" s="1428"/>
    </x:row>
    <x:row r="145" spans="1:35" s="1427" customFormat="1" ht="15.75" customHeight="1">
      <x:c r="A145" s="986"/>
      <x:c r="B145" s="986" t="s">
        <x:v>715</x:v>
      </x:c>
      <x:c r="C145" s="986"/>
      <x:c r="D145" s="986"/>
      <x:c r="E145" s="986"/>
      <x:c r="F145" s="986"/>
      <x:c r="G145" s="986"/>
      <x:c r="H145" s="986"/>
      <x:c r="I145" s="986"/>
      <x:c r="J145" s="986"/>
      <x:c r="K145" s="986"/>
      <x:c r="L145" s="986"/>
      <x:c r="M145" s="986"/>
      <x:c r="N145" s="986"/>
      <x:c r="O145" s="986"/>
      <x:c r="P145" s="986"/>
      <x:c r="Q145" s="986"/>
      <x:c r="R145" s="986"/>
      <x:c r="S145" s="986"/>
      <x:c r="T145" s="986"/>
      <x:c r="U145" s="986"/>
      <x:c r="V145" s="986"/>
      <x:c r="W145" s="986"/>
      <x:c r="X145" s="986"/>
      <x:c r="Y145" s="986"/>
      <x:c r="Z145" s="986"/>
      <x:c r="AA145" s="986"/>
      <x:c r="AB145" s="986"/>
      <x:c r="AC145" s="986"/>
      <x:c r="AD145" s="986"/>
      <x:c r="AE145" s="986"/>
      <x:c r="AF145" s="986"/>
      <x:c r="AG145" s="986"/>
      <x:c r="AH145" s="986"/>
      <x:c r="AI145" s="986"/>
    </x:row>
    <x:row r="146" spans="1:35" s="1427" customFormat="1">
      <x:c r="B146" s="1476"/>
      <x:c r="C146" s="1476"/>
      <x:c r="D146" s="1476"/>
      <x:c r="E146" s="1429"/>
      <x:c r="Z146" s="1429"/>
      <x:c r="AB146" s="1429"/>
      <x:c r="AH146" s="1428"/>
      <x:c r="AI146" s="1428"/>
    </x:row>
    <x:row r="147" spans="1:35" s="1427" customFormat="1" ht="15.75" customHeight="1">
      <x:c r="B147" s="1477" t="s">
        <x:v>361</x:v>
      </x:c>
      <x:c r="C147" s="1536" t="s">
        <x:v>827</x:v>
      </x:c>
      <x:c r="D147" s="1536"/>
      <x:c r="E147" s="1429"/>
      <x:c r="X147" s="1478"/>
      <x:c r="Z147" s="1429"/>
      <x:c r="AB147" s="1429"/>
      <x:c r="AH147" s="1428"/>
      <x:c r="AI147" s="1428"/>
    </x:row>
    <x:row r="148" spans="1:35" s="1427" customFormat="1" ht="15.75" customHeight="1">
      <x:c r="B148" s="1477"/>
      <x:c r="C148" s="1536"/>
      <x:c r="D148" s="1536"/>
      <x:c r="E148" s="1429"/>
      <x:c r="X148" s="1478"/>
      <x:c r="Z148" s="1429"/>
      <x:c r="AB148" s="1429"/>
      <x:c r="AH148" s="1428"/>
      <x:c r="AI148" s="1428"/>
    </x:row>
    <x:row r="149" spans="1:35" s="1427" customFormat="1" ht="15.75" customHeight="1">
      <x:c r="B149" s="1477"/>
      <x:c r="C149" s="1536"/>
      <x:c r="D149" s="1536"/>
      <x:c r="E149" s="1429"/>
      <x:c r="X149" s="1478"/>
      <x:c r="Z149" s="1429"/>
      <x:c r="AB149" s="1429"/>
      <x:c r="AH149" s="1428"/>
      <x:c r="AI149" s="1428"/>
    </x:row>
    <x:row r="150" spans="1:35" s="1427" customFormat="1">
      <x:c r="B150" s="1476"/>
      <x:c r="C150" s="1536"/>
      <x:c r="D150" s="1536"/>
      <x:c r="E150" s="1429"/>
      <x:c r="Z150" s="1429"/>
      <x:c r="AB150" s="1429"/>
      <x:c r="AH150" s="1428"/>
      <x:c r="AI150" s="1428"/>
    </x:row>
    <x:row r="151" spans="1:35" s="1427" customFormat="1" ht="15.75" customHeight="1">
      <x:c r="B151" s="1479" t="s">
        <x:v>454</x:v>
      </x:c>
      <x:c r="C151" s="1537" t="s">
        <x:v>828</x:v>
      </x:c>
      <x:c r="D151" s="1537"/>
      <x:c r="E151" s="1429"/>
      <x:c r="Z151" s="1429"/>
      <x:c r="AB151" s="1429"/>
      <x:c r="AH151" s="1428"/>
      <x:c r="AI151" s="1428"/>
    </x:row>
    <x:row r="152" spans="1:35" s="1427" customFormat="1">
      <x:c r="B152" s="1429"/>
      <x:c r="C152" s="1537"/>
      <x:c r="D152" s="1537"/>
      <x:c r="E152" s="1429"/>
      <x:c r="Z152" s="1429"/>
      <x:c r="AB152" s="1429"/>
      <x:c r="AH152" s="1428"/>
      <x:c r="AI152" s="1428"/>
    </x:row>
    <x:row r="153" spans="1:35" s="1427" customFormat="1" ht="15.75" customHeight="1">
      <x:c r="B153" s="1429"/>
      <x:c r="C153" s="1429" t="s">
        <x:v>359</x:v>
      </x:c>
      <x:c r="D153" s="1429"/>
      <x:c r="E153" s="1429"/>
      <x:c r="Z153" s="1429"/>
      <x:c r="AB153" s="1429"/>
      <x:c r="AH153" s="1428"/>
      <x:c r="AI153" s="1428"/>
    </x:row>
    <x:row r="154" spans="1:35" s="1427" customFormat="1">
      <x:c r="B154" s="1429"/>
      <x:c r="C154" s="1429"/>
      <x:c r="D154" s="1429"/>
      <x:c r="E154" s="1429"/>
      <x:c r="Z154" s="1429"/>
      <x:c r="AB154" s="1429"/>
      <x:c r="AH154" s="1428"/>
      <x:c r="AI154" s="1428"/>
    </x:row>
    <x:row r="155" spans="1:35" s="1427" customFormat="1" ht="15.75" customHeight="1">
      <x:c r="A155" s="1480" t="s">
        <x:v>716</x:v>
      </x:c>
      <x:c r="B155" s="1480"/>
      <x:c r="C155" s="1481"/>
      <x:c r="D155" s="915"/>
      <x:c r="E155" s="915"/>
      <x:c r="F155" s="916"/>
      <x:c r="G155" s="915"/>
      <x:c r="H155" s="915"/>
      <x:c r="I155" s="915"/>
      <x:c r="J155" s="915"/>
      <x:c r="K155" s="915"/>
      <x:c r="L155" s="915"/>
      <x:c r="M155" s="915"/>
      <x:c r="N155" s="915"/>
      <x:c r="O155" s="915"/>
      <x:c r="P155" s="915"/>
      <x:c r="Q155" s="915"/>
      <x:c r="R155" s="915"/>
      <x:c r="S155" s="915"/>
      <x:c r="T155" s="915"/>
      <x:c r="U155" s="915"/>
      <x:c r="V155" s="915"/>
      <x:c r="W155" s="915"/>
      <x:c r="X155" s="915"/>
      <x:c r="Y155" s="915"/>
      <x:c r="Z155" s="915"/>
      <x:c r="AA155" s="915"/>
      <x:c r="AB155" s="915"/>
      <x:c r="AC155" s="915"/>
      <x:c r="AD155" s="915"/>
      <x:c r="AE155" s="915"/>
      <x:c r="AF155" s="915"/>
      <x:c r="AG155" s="915"/>
      <x:c r="AH155" s="915"/>
      <x:c r="AI155" s="915"/>
    </x:row>
    <x:row r="156" spans="1:35" ht="15" customHeight="1">
      <x:c r="C156" s="993"/>
      <x:c r="D156" s="993"/>
      <x:c r="E156" s="993"/>
      <x:c r="F156" s="993"/>
      <x:c r="G156" s="993"/>
      <x:c r="H156" s="993"/>
      <x:c r="I156" s="993"/>
      <x:c r="J156" s="993"/>
      <x:c r="L156" s="993"/>
      <x:c r="P156" s="993"/>
      <x:c r="R156" s="993"/>
      <x:c r="S156" s="993"/>
      <x:c r="T156" s="993"/>
      <x:c r="U156" s="993"/>
      <x:c r="V156" s="993"/>
      <x:c r="W156" s="993"/>
      <x:c r="X156" s="993"/>
      <x:c r="Y156" s="993"/>
      <x:c r="AD156" s="993"/>
      <x:c r="AE156" s="993"/>
      <x:c r="AF156" s="993"/>
      <x:c r="AG156" s="993"/>
    </x:row>
    <x:row r="157" spans="1:35" s="993" customFormat="1" ht="15" customHeight="1">
      <x:c r="B157" s="128"/>
      <x:c r="P157" s="913"/>
      <x:c r="AH157" s="128"/>
    </x:row>
    <x:row r="158" spans="1:35" s="993" customFormat="1">
      <x:c r="B158" s="128"/>
      <x:c r="AH158" s="128"/>
    </x:row>
    <x:row r="159" spans="1:35" s="993" customFormat="1" ht="15" customHeight="1">
      <x:c r="B159" s="128"/>
      <x:c r="AH159" s="128"/>
    </x:row>
    <x:row r="160" spans="1:35" ht="15" customHeight="1">
      <x:c r="C160" s="993"/>
      <x:c r="D160" s="993"/>
      <x:c r="E160" s="993"/>
      <x:c r="F160" s="993"/>
      <x:c r="G160" s="993"/>
      <x:c r="H160" s="993"/>
      <x:c r="I160" s="993"/>
      <x:c r="J160" s="993"/>
      <x:c r="L160" s="993"/>
      <x:c r="R160" s="993"/>
      <x:c r="S160" s="993"/>
      <x:c r="T160" s="993"/>
      <x:c r="U160" s="993"/>
      <x:c r="V160" s="993"/>
      <x:c r="W160" s="993"/>
      <x:c r="X160" s="993"/>
      <x:c r="Y160" s="993"/>
      <x:c r="AD160" s="993"/>
      <x:c r="AE160" s="993"/>
      <x:c r="AF160" s="993"/>
      <x:c r="AG160" s="993"/>
    </x:row>
    <x:row r="161" spans="3:33" ht="15" customHeight="1">
      <x:c r="C161" s="993"/>
      <x:c r="D161" s="993"/>
      <x:c r="E161" s="993"/>
      <x:c r="F161" s="993"/>
      <x:c r="G161" s="993"/>
      <x:c r="H161" s="993"/>
      <x:c r="I161" s="993"/>
      <x:c r="J161" s="993"/>
      <x:c r="L161" s="993"/>
      <x:c r="R161" s="993"/>
      <x:c r="S161" s="993"/>
      <x:c r="T161" s="993"/>
      <x:c r="U161" s="993"/>
      <x:c r="V161" s="993"/>
      <x:c r="W161" s="993"/>
      <x:c r="X161" s="993"/>
      <x:c r="Y161" s="993"/>
      <x:c r="AD161" s="993"/>
      <x:c r="AE161" s="993"/>
      <x:c r="AF161" s="993"/>
      <x:c r="AG161" s="993"/>
    </x:row>
    <x:row r="162" spans="3:33" ht="15" customHeight="1">
      <x:c r="C162" s="993"/>
      <x:c r="D162" s="993"/>
      <x:c r="E162" s="993"/>
      <x:c r="F162" s="993"/>
      <x:c r="G162" s="993"/>
      <x:c r="H162" s="993"/>
      <x:c r="I162" s="993"/>
      <x:c r="J162" s="993"/>
      <x:c r="L162" s="993"/>
      <x:c r="R162" s="993"/>
      <x:c r="S162" s="993"/>
      <x:c r="T162" s="993"/>
      <x:c r="U162" s="993"/>
      <x:c r="V162" s="993"/>
      <x:c r="W162" s="993"/>
      <x:c r="X162" s="993"/>
      <x:c r="Y162" s="993"/>
      <x:c r="AD162" s="993"/>
      <x:c r="AE162" s="993"/>
      <x:c r="AF162" s="993"/>
      <x:c r="AG162" s="993"/>
    </x:row>
    <x:row r="163" spans="3:33" ht="15" customHeight="1">
      <x:c r="C163" s="993"/>
      <x:c r="D163" s="993"/>
      <x:c r="E163" s="993"/>
      <x:c r="F163" s="993"/>
      <x:c r="G163" s="993"/>
      <x:c r="H163" s="993"/>
      <x:c r="I163" s="993"/>
      <x:c r="J163" s="993"/>
      <x:c r="L163" s="993"/>
      <x:c r="R163" s="993"/>
      <x:c r="S163" s="993"/>
      <x:c r="T163" s="993"/>
      <x:c r="U163" s="993"/>
      <x:c r="V163" s="993"/>
      <x:c r="W163" s="993"/>
      <x:c r="X163" s="993"/>
      <x:c r="Y163" s="993"/>
      <x:c r="AD163" s="993"/>
      <x:c r="AE163" s="993"/>
      <x:c r="AF163" s="993"/>
      <x:c r="AG163" s="993"/>
    </x:row>
    <x:row r="164" spans="3:33" ht="15" customHeight="1">
      <x:c r="C164" s="993"/>
      <x:c r="D164" s="993"/>
      <x:c r="E164" s="993"/>
      <x:c r="F164" s="993"/>
      <x:c r="G164" s="993"/>
      <x:c r="H164" s="993"/>
      <x:c r="I164" s="993"/>
      <x:c r="J164" s="993"/>
      <x:c r="L164" s="993"/>
      <x:c r="R164" s="993"/>
      <x:c r="S164" s="993"/>
      <x:c r="T164" s="993"/>
      <x:c r="U164" s="993"/>
      <x:c r="V164" s="993"/>
      <x:c r="W164" s="993"/>
      <x:c r="X164" s="993"/>
      <x:c r="Y164" s="993"/>
      <x:c r="AD164" s="993"/>
      <x:c r="AE164" s="993"/>
      <x:c r="AF164" s="993"/>
      <x:c r="AG164" s="993"/>
    </x:row>
    <x:row r="165" spans="3:33" ht="15" customHeight="1">
      <x:c r="C165" s="993"/>
      <x:c r="D165" s="993"/>
      <x:c r="E165" s="993"/>
      <x:c r="F165" s="993"/>
      <x:c r="G165" s="993"/>
      <x:c r="H165" s="993"/>
      <x:c r="I165" s="993"/>
      <x:c r="J165" s="993"/>
      <x:c r="L165" s="993"/>
      <x:c r="R165" s="993"/>
      <x:c r="S165" s="993"/>
      <x:c r="T165" s="993"/>
      <x:c r="U165" s="993"/>
      <x:c r="V165" s="993"/>
      <x:c r="W165" s="993"/>
      <x:c r="X165" s="993"/>
      <x:c r="Y165" s="993"/>
      <x:c r="AD165" s="993"/>
      <x:c r="AE165" s="993"/>
      <x:c r="AF165" s="993"/>
      <x:c r="AG165" s="993"/>
    </x:row>
    <x:row r="166" spans="3:33" ht="15" customHeight="1">
      <x:c r="C166" s="993"/>
      <x:c r="D166" s="993"/>
      <x:c r="E166" s="993"/>
      <x:c r="F166" s="993"/>
      <x:c r="G166" s="993"/>
      <x:c r="H166" s="993"/>
      <x:c r="I166" s="993"/>
      <x:c r="J166" s="993"/>
      <x:c r="L166" s="993"/>
    </x:row>
    <x:row r="167" spans="3:33" ht="15" customHeight="1">
      <x:c r="C167" s="993"/>
      <x:c r="D167" s="993"/>
      <x:c r="E167" s="993"/>
      <x:c r="F167" s="993"/>
      <x:c r="G167" s="993"/>
      <x:c r="H167" s="993"/>
      <x:c r="I167" s="993"/>
      <x:c r="J167" s="993"/>
      <x:c r="L167" s="993"/>
    </x:row>
    <x:row r="168" spans="3:33" ht="15" customHeight="1">
      <x:c r="C168" s="993"/>
      <x:c r="D168" s="993"/>
      <x:c r="E168" s="993"/>
      <x:c r="F168" s="993"/>
      <x:c r="G168" s="993"/>
      <x:c r="H168" s="993"/>
      <x:c r="I168" s="993"/>
      <x:c r="J168" s="993"/>
      <x:c r="L168" s="993"/>
    </x:row>
    <x:row r="169" spans="3:33" ht="15" customHeight="1">
      <x:c r="C169" s="993"/>
      <x:c r="D169" s="993"/>
      <x:c r="E169" s="993"/>
      <x:c r="F169" s="993"/>
      <x:c r="G169" s="993"/>
      <x:c r="H169" s="993"/>
      <x:c r="I169" s="993"/>
      <x:c r="J169" s="993"/>
      <x:c r="L169" s="993"/>
    </x:row>
    <x:row r="170" spans="3:33" ht="15" customHeight="1">
      <x:c r="C170" s="993"/>
      <x:c r="D170" s="993"/>
      <x:c r="E170" s="993"/>
      <x:c r="F170" s="993"/>
      <x:c r="G170" s="993"/>
      <x:c r="H170" s="993"/>
      <x:c r="I170" s="993"/>
      <x:c r="J170" s="993"/>
      <x:c r="L170" s="993"/>
    </x:row>
    <x:row r="171" spans="3:33" ht="15" customHeight="1"/>
    <x:row r="172" spans="3:33" ht="15" customHeight="1"/>
    <x:row r="173" spans="3:33" ht="15" customHeight="1"/>
    <x:row r="174" spans="3:33" ht="15" customHeight="1"/>
    <x:row r="175" spans="3:33" ht="15" customHeight="1"/>
    <x:row r="176" spans="3:33" ht="15" customHeight="1"/>
  </x:sheetData>
  <x:mergeCells count="9">
    <x:mergeCell ref="B142:D143"/>
    <x:mergeCell ref="C147:D150"/>
    <x:mergeCell ref="C151:D152"/>
    <x:mergeCell ref="B5:AH5"/>
    <x:mergeCell ref="F7:J7"/>
    <x:mergeCell ref="L7:P7"/>
    <x:mergeCell ref="R7:AF7"/>
    <x:mergeCell ref="B129:D138"/>
    <x:mergeCell ref="B139:D141"/>
  </x:mergeCells>
  <x:pageMargins left="0.7" right="0.7" top="0.75" bottom="0.75" header="0.3" footer="0.3"/>
  <x:pageSetup paperSize="17" scale="31" orientation="landscape" r:id="rId1"/>
  <x:headerFooter>
    <x:oddFooter>&amp;C&amp;A&amp;RPage &amp;P of &amp;N</x:oddFooter>
  </x:headerFooter>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sheetPr codeName="Sheet5">
    <x:pageSetUpPr fitToPage="1"/>
  </x:sheetPr>
  <x:dimension ref="A1:G64"/>
  <x:sheetViews>
    <x:sheetView zoomScaleNormal="100" zoomScaleSheetLayoutView="85" workbookViewId="0">
      <x:selection sqref="A1:G1"/>
    </x:sheetView>
  </x:sheetViews>
  <x:sheetFormatPr defaultColWidth="9.140625" defaultRowHeight="12.75"/>
  <x:cols>
    <x:col min="1" max="2" width="4.7109375" style="263" customWidth="1"/>
    <x:col min="3" max="3" width="59.85546875" style="263" customWidth="1"/>
    <x:col min="4" max="4" width="3.140625" style="263" customWidth="1"/>
    <x:col min="5" max="5" width="15.140625" style="597" customWidth="1"/>
    <x:col min="6" max="6" width="15.28515625" style="263" customWidth="1"/>
    <x:col min="7" max="7" width="15.42578125" style="263" customWidth="1"/>
    <x:col min="8" max="8" width="9.140625" style="263"/>
    <x:col min="9" max="9" width="11.28515625" style="263" bestFit="1" customWidth="1"/>
    <x:col min="10" max="16384" width="9.140625" style="263"/>
  </x:cols>
  <x:sheetData>
    <x:row r="1" spans="1:7" s="605" customFormat="1" ht="15.75">
      <x:c r="A1" s="1544" t="str">
        <x:f>+'Appendix A'!A3</x:f>
        <x:v>Commonwealth Edison Company</x:v>
      </x:c>
      <x:c r="B1" s="1544"/>
      <x:c r="C1" s="1544"/>
      <x:c r="D1" s="1544"/>
      <x:c r="E1" s="1544"/>
      <x:c r="F1" s="1544"/>
      <x:c r="G1" s="1544"/>
    </x:row>
    <x:row r="2" spans="1:7" s="605" customFormat="1" ht="15.75">
      <x:c r="A2" s="1"/>
      <x:c r="B2" s="35"/>
      <x:c r="C2" s="144"/>
      <x:c r="D2" s="398"/>
      <x:c r="E2" s="760"/>
      <x:c r="F2" s="398"/>
      <x:c r="G2" s="761"/>
    </x:row>
    <x:row r="3" spans="1:7" s="605" customFormat="1" ht="15.75">
      <x:c r="A3" s="1544" t="s">
        <x:v>269</x:v>
      </x:c>
      <x:c r="B3" s="1545"/>
      <x:c r="C3" s="1545"/>
      <x:c r="D3" s="1545"/>
      <x:c r="E3" s="1545"/>
      <x:c r="F3" s="1546"/>
      <x:c r="G3" s="1546"/>
    </x:row>
    <x:row r="6" spans="1:7" s="605" customFormat="1" ht="15">
      <x:c r="D6" s="609"/>
      <x:c r="E6" s="609" t="s">
        <x:v>35</x:v>
      </x:c>
      <x:c r="F6" s="609"/>
      <x:c r="G6" s="609" t="s">
        <x:v>42</x:v>
      </x:c>
    </x:row>
    <x:row r="7" spans="1:7" s="605" customFormat="1" ht="15">
      <x:c r="A7" s="608" t="s">
        <x:v>367</x:v>
      </x:c>
      <x:c r="B7" s="608"/>
      <x:c r="D7" s="609"/>
      <x:c r="E7" s="609" t="s">
        <x:v>958</x:v>
      </x:c>
      <x:c r="F7" s="609" t="s">
        <x:v>476</x:v>
      </x:c>
      <x:c r="G7" s="609" t="s">
        <x:v>43</x:v>
      </x:c>
    </x:row>
    <x:row r="8" spans="1:7" s="212" customFormat="1">
      <x:c r="A8" s="274"/>
      <x:c r="B8" s="274"/>
      <x:c r="D8" s="220"/>
      <x:c r="E8" s="220"/>
      <x:c r="F8" s="220"/>
      <x:c r="G8" s="220"/>
    </x:row>
    <x:row r="9" spans="1:7" s="605" customFormat="1" ht="15">
      <x:c r="A9" s="607"/>
      <x:c r="B9" s="608" t="s">
        <x:v>34</x:v>
      </x:c>
      <x:c r="D9" s="609"/>
      <x:c r="E9" s="610"/>
      <x:c r="F9" s="611" t="s">
        <x:v>446</x:v>
      </x:c>
      <x:c r="G9" s="609"/>
    </x:row>
    <x:row r="10" spans="1:7">
      <x:c r="A10" s="412">
        <x:v>1</x:v>
      </x:c>
      <x:c r="C10" s="1258" t="s">
        <x:v>505</x:v>
      </x:c>
      <x:c r="D10" s="1260"/>
      <x:c r="E10" s="1177">
        <x:v>31015931</x:v>
      </x:c>
      <x:c r="F10" s="762"/>
      <x:c r="G10" s="229"/>
    </x:row>
    <x:row r="11" spans="1:7">
      <x:c r="A11" s="412">
        <x:v>2</x:v>
      </x:c>
      <x:c r="B11" s="597"/>
      <x:c r="C11" s="1258" t="s">
        <x:v>952</x:v>
      </x:c>
      <x:c r="D11" s="1260"/>
      <x:c r="E11" s="1177">
        <x:v>38497</x:v>
      </x:c>
      <x:c r="F11" s="762"/>
      <x:c r="G11" s="229"/>
    </x:row>
    <x:row r="12" spans="1:7">
      <x:c r="A12" s="412">
        <x:v>3</x:v>
      </x:c>
      <x:c r="C12" s="1258" t="s">
        <x:v>951</x:v>
      </x:c>
      <x:c r="D12" s="1258"/>
      <x:c r="E12" s="1177">
        <x:v>7460</x:v>
      </x:c>
      <x:c r="F12" s="762"/>
      <x:c r="G12" s="229"/>
    </x:row>
    <x:row r="13" spans="1:7">
      <x:c r="A13" s="412">
        <x:v>4</x:v>
      </x:c>
      <x:c r="C13" s="1258" t="s">
        <x:v>573</x:v>
      </x:c>
      <x:c r="D13" s="1258"/>
      <x:c r="E13" s="1177">
        <x:v>2798494</x:v>
      </x:c>
      <x:c r="F13" s="762"/>
      <x:c r="G13" s="229"/>
    </x:row>
    <x:row r="14" spans="1:7">
      <x:c r="A14" s="412">
        <x:v>5</x:v>
      </x:c>
      <x:c r="C14" s="1260" t="s">
        <x:v>953</x:v>
      </x:c>
      <x:c r="D14" s="1258"/>
      <x:c r="E14" s="1177">
        <x:v>207514</x:v>
      </x:c>
    </x:row>
    <x:row r="15" spans="1:7" s="841" customFormat="1">
      <x:c r="A15" s="773">
        <x:v>6</x:v>
      </x:c>
      <x:c r="C15" s="1258" t="s">
        <x:v>950</x:v>
      </x:c>
      <x:c r="D15" s="1260"/>
      <x:c r="E15" s="1177">
        <x:v>-225</x:v>
      </x:c>
    </x:row>
    <x:row r="16" spans="1:7">
      <x:c r="A16" s="412">
        <x:v>7</x:v>
      </x:c>
      <x:c r="C16" s="1258" t="s">
        <x:v>949</x:v>
      </x:c>
      <x:c r="D16" s="1260"/>
      <x:c r="E16" s="1259">
        <x:v>11216</x:v>
      </x:c>
      <x:c r="F16" s="762"/>
      <x:c r="G16" s="766"/>
    </x:row>
    <x:row r="17" spans="1:7" s="605" customFormat="1" ht="15">
      <x:c r="A17" s="607">
        <x:v>8</x:v>
      </x:c>
      <x:c r="B17" s="608" t="s">
        <x:v>38</x:v>
      </x:c>
      <x:c r="D17" s="612"/>
      <x:c r="E17" s="615">
        <x:f>SUM(E10:E16)</x:f>
        <x:v>34078887</x:v>
      </x:c>
      <x:c r="F17" s="1354">
        <x:f>'Appendix A'!H$30</x:f>
        <x:v>0.21137778864147769</x:v>
      </x:c>
      <x:c r="G17" s="615">
        <x:f>E17*F17</x:f>
        <x:v>7203519.7734228019</x:v>
      </x:c>
    </x:row>
    <x:row r="18" spans="1:7">
      <x:c r="A18" s="412"/>
      <x:c r="D18" s="763"/>
      <x:c r="E18" s="764"/>
      <x:c r="F18" s="763"/>
      <x:c r="G18" s="763"/>
    </x:row>
    <x:row r="19" spans="1:7">
      <x:c r="A19" s="412"/>
      <x:c r="D19" s="763"/>
      <x:c r="E19" s="764"/>
      <x:c r="F19" s="763"/>
      <x:c r="G19" s="763"/>
    </x:row>
    <x:row r="20" spans="1:7" s="605" customFormat="1" ht="15">
      <x:c r="A20" s="607"/>
      <x:c r="B20" s="608" t="s">
        <x:v>36</x:v>
      </x:c>
      <x:c r="D20" s="612"/>
      <x:c r="E20" s="613"/>
      <x:c r="F20" s="614" t="s">
        <x:v>462</x:v>
      </x:c>
      <x:c r="G20" s="612"/>
    </x:row>
    <x:row r="21" spans="1:7">
      <x:c r="A21" s="412">
        <x:v>9</x:v>
      </x:c>
      <x:c r="C21" s="1258" t="s">
        <x:v>571</x:v>
      </x:c>
      <x:c r="D21" s="1261"/>
      <x:c r="E21" s="1177">
        <x:v>688315</x:v>
      </x:c>
      <x:c r="F21" s="765"/>
      <x:c r="G21" s="765"/>
    </x:row>
    <x:row r="22" spans="1:7">
      <x:c r="A22" s="412">
        <x:v>10</x:v>
      </x:c>
      <x:c r="C22" s="1258" t="s">
        <x:v>406</x:v>
      </x:c>
      <x:c r="D22" s="1258"/>
      <x:c r="E22" s="1177">
        <x:v>34086862</x:v>
      </x:c>
    </x:row>
    <x:row r="23" spans="1:7">
      <x:c r="A23" s="412">
        <x:v>11</x:v>
      </x:c>
      <x:c r="C23" s="1258" t="s">
        <x:v>572</x:v>
      </x:c>
      <x:c r="D23" s="1258"/>
      <x:c r="E23" s="1177">
        <x:v>0</x:v>
      </x:c>
    </x:row>
    <x:row r="24" spans="1:7">
      <x:c r="A24" s="412">
        <x:v>12</x:v>
      </x:c>
      <x:c r="C24" s="1258"/>
      <x:c r="D24" s="1258"/>
      <x:c r="E24" s="1177"/>
    </x:row>
    <x:row r="25" spans="1:7">
      <x:c r="A25" s="412">
        <x:v>13</x:v>
      </x:c>
      <x:c r="C25" s="1258"/>
      <x:c r="D25" s="1258"/>
      <x:c r="E25" s="1259"/>
      <x:c r="G25" s="766"/>
    </x:row>
    <x:row r="26" spans="1:7" s="605" customFormat="1" ht="15">
      <x:c r="A26" s="607">
        <x:v>14</x:v>
      </x:c>
      <x:c r="B26" s="608" t="s">
        <x:v>39</x:v>
      </x:c>
      <x:c r="E26" s="615">
        <x:f>SUM(E21:E25)</x:f>
        <x:v>34775177</x:v>
      </x:c>
      <x:c r="F26" s="1354">
        <x:f>'Appendix A'!H15</x:f>
        <x:v>0.14571045293834373</x:v>
      </x:c>
      <x:c r="G26" s="615">
        <x:f>+F26*E26</x:f>
        <x:v>5067106.7916810736</x:v>
      </x:c>
    </x:row>
    <x:row r="27" spans="1:7" s="212" customFormat="1">
      <x:c r="A27" s="412"/>
      <x:c r="B27" s="274"/>
      <x:c r="C27" s="603"/>
      <x:c r="E27" s="602"/>
      <x:c r="F27" s="130"/>
    </x:row>
    <x:row r="28" spans="1:7" s="212" customFormat="1">
      <x:c r="A28" s="406"/>
      <x:c r="B28" s="274"/>
      <x:c r="C28" s="603"/>
      <x:c r="E28" s="602"/>
      <x:c r="F28" s="130"/>
    </x:row>
    <x:row r="29" spans="1:7" s="605" customFormat="1" ht="15">
      <x:c r="A29" s="607"/>
      <x:c r="B29" s="608" t="s">
        <x:v>37</x:v>
      </x:c>
      <x:c r="E29" s="606"/>
      <x:c r="F29" s="611" t="s">
        <x:v>446</x:v>
      </x:c>
    </x:row>
    <x:row r="30" spans="1:7">
      <x:c r="A30" s="412">
        <x:v>15</x:v>
      </x:c>
      <x:c r="C30" s="767"/>
      <x:c r="E30" s="1177"/>
    </x:row>
    <x:row r="31" spans="1:7">
      <x:c r="A31" s="412">
        <x:v>16</x:v>
      </x:c>
      <x:c r="C31" s="229"/>
      <x:c r="E31" s="1177"/>
    </x:row>
    <x:row r="32" spans="1:7">
      <x:c r="A32" s="412">
        <x:v>17</x:v>
      </x:c>
      <x:c r="C32" s="229"/>
      <x:c r="E32" s="1177"/>
    </x:row>
    <x:row r="33" spans="1:7">
      <x:c r="A33" s="412">
        <x:v>18</x:v>
      </x:c>
      <x:c r="C33" s="229"/>
      <x:c r="E33" s="1259"/>
      <x:c r="G33" s="766"/>
    </x:row>
    <x:row r="34" spans="1:7" s="605" customFormat="1" ht="15">
      <x:c r="A34" s="607">
        <x:v>19</x:v>
      </x:c>
      <x:c r="B34" s="608" t="s">
        <x:v>40</x:v>
      </x:c>
      <x:c r="E34" s="615">
        <x:f>SUM(E30:E33)</x:f>
        <x:v>0</x:v>
      </x:c>
      <x:c r="F34" s="1354">
        <x:f>'Appendix A'!H30</x:f>
        <x:v>0.21137778864147769</x:v>
      </x:c>
      <x:c r="G34" s="615">
        <x:f>+F34*E34</x:f>
        <x:v>0</x:v>
      </x:c>
    </x:row>
    <x:row r="35" spans="1:7">
      <x:c r="A35" s="412"/>
    </x:row>
    <x:row r="36" spans="1:7" s="605" customFormat="1" ht="15">
      <x:c r="A36" s="607">
        <x:v>20</x:v>
      </x:c>
      <x:c r="B36" s="608" t="s">
        <x:v>411</x:v>
      </x:c>
      <x:c r="E36" s="616">
        <x:f>E17+E26+E34</x:f>
        <x:v>68854064</x:v>
      </x:c>
      <x:c r="G36" s="616">
        <x:f>G17+G26+G34</x:f>
        <x:v>12270626.565103875</x:v>
      </x:c>
    </x:row>
    <x:row r="37" spans="1:7">
      <x:c r="A37" s="412"/>
      <x:c r="C37" s="488"/>
    </x:row>
    <x:row r="38" spans="1:7" s="605" customFormat="1" ht="15">
      <x:c r="A38" s="607"/>
      <x:c r="B38" s="608" t="s">
        <x:v>41</x:v>
      </x:c>
      <x:c r="E38" s="606"/>
    </x:row>
    <x:row r="39" spans="1:7">
      <x:c r="A39" s="412">
        <x:v>21</x:v>
      </x:c>
      <x:c r="C39" s="1262" t="s">
        <x:v>978</x:v>
      </x:c>
      <x:c r="D39" s="1262"/>
      <x:c r="E39" s="1177">
        <x:v>43425533</x:v>
      </x:c>
      <x:c r="F39" s="229"/>
      <x:c r="G39" s="229"/>
    </x:row>
    <x:row r="40" spans="1:7">
      <x:c r="A40" s="412">
        <x:v>22</x:v>
      </x:c>
      <x:c r="C40" s="1262" t="s">
        <x:v>979</x:v>
      </x:c>
      <x:c r="D40" s="1262"/>
      <x:c r="E40" s="1177">
        <x:v>4617145</x:v>
      </x:c>
      <x:c r="G40" s="229"/>
    </x:row>
    <x:row r="41" spans="1:7" s="841" customFormat="1">
      <x:c r="A41" s="773">
        <x:v>23</x:v>
      </x:c>
      <x:c r="C41" s="1262" t="s">
        <x:v>980</x:v>
      </x:c>
      <x:c r="D41" s="1262"/>
      <x:c r="E41" s="1177">
        <x:v>60591136</x:v>
      </x:c>
      <x:c r="G41" s="849"/>
    </x:row>
    <x:row r="42" spans="1:7">
      <x:c r="A42" s="781">
        <x:v>24</x:v>
      </x:c>
      <x:c r="C42" s="1263" t="s">
        <x:v>981</x:v>
      </x:c>
      <x:c r="D42" s="1262"/>
      <x:c r="E42" s="1177">
        <x:v>105532637</x:v>
      </x:c>
    </x:row>
    <x:row r="43" spans="1:7">
      <x:c r="A43" s="781">
        <x:v>25</x:v>
      </x:c>
      <x:c r="C43" s="1262" t="s">
        <x:v>984</x:v>
      </x:c>
      <x:c r="D43" s="1263"/>
      <x:c r="E43" s="1177">
        <x:v>85507210</x:v>
      </x:c>
    </x:row>
    <x:row r="44" spans="1:7" s="841" customFormat="1">
      <x:c r="A44" s="781">
        <x:v>26</x:v>
      </x:c>
      <x:c r="C44" s="1262" t="s">
        <x:v>982</x:v>
      </x:c>
      <x:c r="D44" s="1263"/>
      <x:c r="E44" s="1177">
        <x:v>1205579</x:v>
      </x:c>
    </x:row>
    <x:row r="45" spans="1:7" s="841" customFormat="1">
      <x:c r="A45" s="781">
        <x:v>27</x:v>
      </x:c>
      <x:c r="C45" s="1262" t="s">
        <x:v>983</x:v>
      </x:c>
      <x:c r="D45" s="1262"/>
      <x:c r="E45" s="1177">
        <x:v>2411176</x:v>
      </x:c>
    </x:row>
    <x:row r="46" spans="1:7" s="212" customFormat="1">
      <x:c r="A46" s="412">
        <x:v>28</x:v>
      </x:c>
      <x:c r="B46" s="263"/>
      <x:c r="C46" s="235" t="s">
        <x:v>410</x:v>
      </x:c>
      <x:c r="D46" s="130"/>
      <x:c r="E46" s="1178">
        <x:f>SUM(E39:E45)</x:f>
        <x:v>303290416</x:v>
      </x:c>
    </x:row>
    <x:row r="47" spans="1:7" s="212" customFormat="1">
      <x:c r="A47" s="406"/>
      <x:c r="C47" s="130"/>
      <x:c r="D47" s="130"/>
      <x:c r="E47" s="599"/>
    </x:row>
    <x:row r="48" spans="1:7" s="605" customFormat="1" ht="15">
      <x:c r="A48" s="773">
        <x:v>29</x:v>
      </x:c>
      <x:c r="B48" s="617" t="s">
        <x:v>1060</x:v>
      </x:c>
      <x:c r="C48" s="322"/>
      <x:c r="D48" s="618"/>
      <x:c r="E48" s="1179">
        <x:f>E46+E36</x:f>
        <x:v>372144480</x:v>
      </x:c>
    </x:row>
    <x:row r="49" spans="1:7">
      <x:c r="A49" s="412"/>
      <x:c r="B49" s="229"/>
      <x:c r="C49" s="510"/>
      <x:c r="D49" s="229"/>
      <x:c r="E49" s="768"/>
      <x:c r="F49" s="229"/>
    </x:row>
    <x:row r="50" spans="1:7" s="605" customFormat="1" ht="15">
      <x:c r="A50" s="773">
        <x:v>30</x:v>
      </x:c>
      <x:c r="B50" s="617" t="s">
        <x:v>412</x:v>
      </x:c>
      <x:c r="C50" s="322"/>
      <x:c r="D50" s="1119"/>
      <x:c r="E50" s="1228">
        <x:v>372144480</x:v>
      </x:c>
      <x:c r="F50" s="619"/>
      <x:c r="G50" s="619"/>
    </x:row>
    <x:row r="51" spans="1:7">
      <x:c r="B51" s="229"/>
      <x:c r="C51" s="596"/>
      <x:c r="D51" s="596"/>
      <x:c r="E51" s="604"/>
      <x:c r="F51" s="600"/>
      <x:c r="G51" s="600"/>
    </x:row>
    <x:row r="52" spans="1:7">
      <x:c r="A52" s="773">
        <x:v>31</x:v>
      </x:c>
      <x:c r="B52" s="229"/>
      <x:c r="C52" s="596" t="s">
        <x:v>1059</x:v>
      </x:c>
      <x:c r="D52" s="596"/>
      <x:c r="E52" s="601">
        <x:f>+E48-E50</x:f>
        <x:v>0</x:v>
      </x:c>
      <x:c r="F52" s="846"/>
      <x:c r="G52" s="600"/>
    </x:row>
    <x:row r="53" spans="1:7">
      <x:c r="B53" s="229"/>
      <x:c r="C53" s="596"/>
      <x:c r="D53" s="596"/>
      <x:c r="E53" s="601"/>
      <x:c r="F53" s="600"/>
      <x:c r="G53" s="600"/>
    </x:row>
    <x:row r="54" spans="1:7">
      <x:c r="B54" s="229"/>
      <x:c r="C54" s="596"/>
      <x:c r="D54" s="596"/>
      <x:c r="E54" s="601"/>
      <x:c r="F54" s="600"/>
      <x:c r="G54" s="600"/>
    </x:row>
    <x:row r="55" spans="1:7">
      <x:c r="B55" s="620" t="s">
        <x:v>461</x:v>
      </x:c>
      <x:c r="C55" s="229"/>
      <x:c r="D55" s="229"/>
      <x:c r="E55" s="598"/>
      <x:c r="F55" s="229"/>
      <x:c r="G55" s="229"/>
    </x:row>
    <x:row r="56" spans="1:7">
      <x:c r="B56" s="229" t="s">
        <x:v>361</x:v>
      </x:c>
      <x:c r="C56" s="229" t="s">
        <x:v>323</x:v>
      </x:c>
      <x:c r="D56" s="229"/>
      <x:c r="E56" s="598"/>
      <x:c r="F56" s="229"/>
      <x:c r="G56" s="229"/>
    </x:row>
    <x:row r="57" spans="1:7">
      <x:c r="B57" s="229"/>
      <x:c r="C57" s="769" t="s">
        <x:v>10</x:v>
      </x:c>
      <x:c r="D57" s="229"/>
      <x:c r="E57" s="598"/>
      <x:c r="F57" s="229"/>
      <x:c r="G57" s="229"/>
    </x:row>
    <x:row r="58" spans="1:7">
      <x:c r="B58" s="229" t="s">
        <x:v>454</x:v>
      </x:c>
      <x:c r="C58" s="229" t="s">
        <x:v>324</x:v>
      </x:c>
      <x:c r="D58" s="229"/>
      <x:c r="E58" s="598"/>
      <x:c r="F58" s="229"/>
      <x:c r="G58" s="229"/>
    </x:row>
    <x:row r="59" spans="1:7">
      <x:c r="B59" s="229"/>
      <x:c r="C59" s="769" t="s">
        <x:v>10</x:v>
      </x:c>
      <x:c r="D59" s="229"/>
      <x:c r="E59" s="598"/>
      <x:c r="F59" s="229"/>
      <x:c r="G59" s="229"/>
    </x:row>
    <x:row r="60" spans="1:7">
      <x:c r="B60" s="229" t="s">
        <x:v>345</x:v>
      </x:c>
      <x:c r="C60" s="229" t="s">
        <x:v>9</x:v>
      </x:c>
      <x:c r="D60" s="229"/>
      <x:c r="E60" s="598"/>
      <x:c r="F60" s="229"/>
      <x:c r="G60" s="229"/>
    </x:row>
    <x:row r="61" spans="1:7">
      <x:c r="B61" s="229" t="s">
        <x:v>362</x:v>
      </x:c>
      <x:c r="C61" s="769" t="s">
        <x:v>500</x:v>
      </x:c>
      <x:c r="D61" s="229"/>
      <x:c r="E61" s="598"/>
      <x:c r="F61" s="229"/>
      <x:c r="G61" s="229"/>
    </x:row>
    <x:row r="62" spans="1:7">
      <x:c r="B62" s="229"/>
      <x:c r="C62" s="229" t="s">
        <x:v>501</x:v>
      </x:c>
      <x:c r="D62" s="229"/>
      <x:c r="E62" s="598"/>
      <x:c r="F62" s="229"/>
      <x:c r="G62" s="229"/>
    </x:row>
    <x:row r="63" spans="1:7">
      <x:c r="B63" s="229"/>
      <x:c r="C63" s="229" t="s">
        <x:v>517</x:v>
      </x:c>
    </x:row>
    <x:row r="64" spans="1:7">
      <x:c r="B64" s="229" t="s">
        <x:v>360</x:v>
      </x:c>
      <x:c r="C64" s="229" t="s">
        <x:v>520</x:v>
      </x:c>
    </x:row>
  </x:sheetData>
  <x:mergeCells count="2">
    <x:mergeCell ref="A1:G1"/>
    <x:mergeCell ref="A3:G3"/>
  </x:mergeCells>
  <x:pageMargins left="0.75" right="0.75" top="1" bottom="1" header="0.5" footer="0.5"/>
  <x:pageSetup scale="74" orientation="portrait" r:id="rId1"/>
  <x:headerFooter alignWithMargins="0">
    <x:oddHeader>&amp;R&amp;12ATTACHMENT H-13A
Page &amp;P of &amp;N</x:oddHeader>
  </x:headerFooter>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Sheet6">
    <x:pageSetUpPr fitToPage="1"/>
  </x:sheetPr>
  <x:dimension ref="A1:BU40"/>
  <x:sheetViews>
    <x:sheetView zoomScale="85" zoomScaleNormal="85" workbookViewId="0">
      <x:selection sqref="A1:D1"/>
    </x:sheetView>
  </x:sheetViews>
  <x:sheetFormatPr defaultColWidth="9.140625" defaultRowHeight="12.75"/>
  <x:cols>
    <x:col min="1" max="1" width="4.140625" style="773" customWidth="1"/>
    <x:col min="2" max="2" width="84.7109375" style="742" customWidth="1"/>
    <x:col min="3" max="3" width="16.28515625" style="742" bestFit="1" customWidth="1"/>
    <x:col min="4" max="4" width="14" style="774" bestFit="1" customWidth="1"/>
    <x:col min="5" max="5" width="9.140625" style="742" customWidth="1"/>
    <x:col min="6" max="16384" width="9.140625" style="742"/>
  </x:cols>
  <x:sheetData>
    <x:row r="1" spans="1:73" ht="18">
      <x:c r="A1" s="1548" t="str">
        <x:f>+'Appendix A'!A3</x:f>
        <x:v>Commonwealth Edison Company</x:v>
      </x:c>
      <x:c r="B1" s="1548"/>
      <x:c r="C1" s="1548"/>
      <x:c r="D1" s="1548"/>
    </x:row>
    <x:row r="2" spans="1:73" ht="20.25">
      <x:c r="A2" s="770"/>
      <x:c r="B2" s="771"/>
      <x:c r="C2" s="772"/>
      <x:c r="D2" s="733"/>
      <x:c r="E2" s="130"/>
      <x:c r="F2" s="130"/>
      <x:c r="G2" s="130"/>
      <x:c r="H2" s="772"/>
      <x:c r="I2" s="772"/>
      <x:c r="J2" s="772"/>
      <x:c r="K2" s="772"/>
      <x:c r="L2" s="772"/>
      <x:c r="M2" s="772"/>
      <x:c r="N2" s="772"/>
      <x:c r="O2" s="772"/>
      <x:c r="P2" s="772"/>
      <x:c r="Q2" s="772"/>
      <x:c r="R2" s="772"/>
    </x:row>
    <x:row r="3" spans="1:73" ht="15">
      <x:c r="A3" s="1547" t="s">
        <x:v>270</x:v>
      </x:c>
      <x:c r="B3" s="1545"/>
      <x:c r="C3" s="1545"/>
      <x:c r="D3" s="1545"/>
    </x:row>
    <x:row r="4" spans="1:73">
      <x:c r="B4" s="212"/>
      <x:c r="C4" s="773"/>
    </x:row>
    <x:row r="5" spans="1:73">
      <x:c r="B5" s="212"/>
      <x:c r="C5" s="773"/>
    </x:row>
    <x:row r="6" spans="1:73">
      <x:c r="B6" s="274" t="s">
        <x:v>524</x:v>
      </x:c>
      <x:c r="C6" s="773"/>
      <x:c r="D6" s="708"/>
    </x:row>
    <x:row r="7" spans="1:73">
      <x:c r="A7" s="773">
        <x:v>1</x:v>
      </x:c>
      <x:c r="B7" s="212" t="s">
        <x:v>523</x:v>
      </x:c>
      <x:c r="C7" s="781"/>
      <x:c r="D7" s="1164">
        <x:v>1681223</x:v>
      </x:c>
    </x:row>
    <x:row r="8" spans="1:73">
      <x:c r="B8" s="775"/>
      <x:c r="C8" s="781"/>
      <x:c r="D8" s="1165"/>
    </x:row>
    <x:row r="9" spans="1:73">
      <x:c r="B9" s="209" t="s">
        <x:v>267</x:v>
      </x:c>
      <x:c r="C9" s="849"/>
      <x:c r="D9" s="1165"/>
    </x:row>
    <x:row r="10" spans="1:73">
      <x:c r="A10" s="773">
        <x:v>2</x:v>
      </x:c>
      <x:c r="B10" s="776" t="s">
        <x:v>533</x:v>
      </x:c>
      <x:c r="C10" s="779"/>
      <x:c r="D10" s="1166">
        <x:v>11553560</x:v>
      </x:c>
      <x:c r="E10" s="778"/>
    </x:row>
    <x:row r="11" spans="1:73">
      <x:c r="B11" s="779"/>
      <x:c r="C11" s="779"/>
      <x:c r="D11" s="1167"/>
      <x:c r="E11" s="780"/>
    </x:row>
    <x:row r="12" spans="1:73" s="783" customFormat="1">
      <x:c r="A12" s="781"/>
      <x:c r="B12" s="302" t="s">
        <x:v>171</x:v>
      </x:c>
      <x:c r="C12" s="779"/>
      <x:c r="D12" s="1167"/>
      <x:c r="E12" s="782"/>
      <x:c r="F12" s="772"/>
      <x:c r="G12" s="772"/>
      <x:c r="H12" s="772"/>
      <x:c r="I12" s="772"/>
      <x:c r="J12" s="772"/>
      <x:c r="K12" s="772"/>
      <x:c r="L12" s="772"/>
      <x:c r="M12" s="772"/>
      <x:c r="N12" s="772"/>
      <x:c r="O12" s="772"/>
      <x:c r="P12" s="772"/>
      <x:c r="Q12" s="772"/>
      <x:c r="R12" s="772"/>
      <x:c r="S12" s="772"/>
      <x:c r="T12" s="772"/>
      <x:c r="U12" s="772"/>
      <x:c r="V12" s="772"/>
      <x:c r="W12" s="772"/>
      <x:c r="X12" s="772"/>
      <x:c r="Y12" s="772"/>
      <x:c r="Z12" s="772"/>
      <x:c r="AA12" s="772"/>
      <x:c r="AB12" s="772"/>
      <x:c r="AC12" s="772"/>
      <x:c r="AD12" s="772"/>
      <x:c r="AE12" s="772"/>
      <x:c r="AF12" s="772"/>
      <x:c r="AG12" s="772"/>
      <x:c r="AH12" s="772"/>
      <x:c r="AI12" s="772"/>
      <x:c r="AJ12" s="772"/>
      <x:c r="AK12" s="772"/>
      <x:c r="AL12" s="772"/>
      <x:c r="AM12" s="772"/>
      <x:c r="AN12" s="772"/>
      <x:c r="AO12" s="772"/>
      <x:c r="AP12" s="772"/>
      <x:c r="AQ12" s="772"/>
      <x:c r="AR12" s="772"/>
      <x:c r="AS12" s="772"/>
      <x:c r="AT12" s="772"/>
      <x:c r="AU12" s="772"/>
      <x:c r="AV12" s="772"/>
      <x:c r="AW12" s="772"/>
      <x:c r="AX12" s="772"/>
      <x:c r="AY12" s="772"/>
      <x:c r="AZ12" s="772"/>
      <x:c r="BA12" s="772"/>
      <x:c r="BB12" s="772"/>
      <x:c r="BC12" s="772"/>
      <x:c r="BD12" s="772"/>
      <x:c r="BE12" s="772"/>
      <x:c r="BF12" s="772"/>
      <x:c r="BG12" s="772"/>
      <x:c r="BH12" s="772"/>
      <x:c r="BI12" s="772"/>
      <x:c r="BJ12" s="772"/>
      <x:c r="BK12" s="772"/>
      <x:c r="BL12" s="772"/>
      <x:c r="BM12" s="772"/>
      <x:c r="BN12" s="772"/>
      <x:c r="BO12" s="772"/>
      <x:c r="BP12" s="772"/>
      <x:c r="BQ12" s="772"/>
      <x:c r="BR12" s="772"/>
      <x:c r="BS12" s="772"/>
      <x:c r="BT12" s="772"/>
      <x:c r="BU12" s="772"/>
    </x:row>
    <x:row r="13" spans="1:73" s="783" customFormat="1">
      <x:c r="A13" s="781">
        <x:v>3</x:v>
      </x:c>
      <x:c r="B13" s="211" t="s">
        <x:v>576</x:v>
      </x:c>
      <x:c r="C13" s="779"/>
      <x:c r="D13" s="1168">
        <x:v>5872916</x:v>
      </x:c>
      <x:c r="E13" s="782"/>
      <x:c r="F13" s="772"/>
      <x:c r="G13" s="772"/>
      <x:c r="H13" s="772"/>
      <x:c r="I13" s="772"/>
      <x:c r="J13" s="772"/>
      <x:c r="K13" s="772"/>
      <x:c r="L13" s="772"/>
      <x:c r="M13" s="772"/>
      <x:c r="N13" s="772"/>
      <x:c r="O13" s="772"/>
      <x:c r="P13" s="772"/>
      <x:c r="Q13" s="772"/>
      <x:c r="R13" s="772"/>
      <x:c r="S13" s="772"/>
      <x:c r="T13" s="772"/>
      <x:c r="U13" s="772"/>
      <x:c r="V13" s="772"/>
      <x:c r="W13" s="772"/>
      <x:c r="X13" s="772"/>
      <x:c r="Y13" s="772"/>
      <x:c r="Z13" s="772"/>
      <x:c r="AA13" s="772"/>
      <x:c r="AB13" s="772"/>
      <x:c r="AC13" s="772"/>
      <x:c r="AD13" s="772"/>
      <x:c r="AE13" s="772"/>
      <x:c r="AF13" s="772"/>
      <x:c r="AG13" s="772"/>
      <x:c r="AH13" s="772"/>
      <x:c r="AI13" s="772"/>
      <x:c r="AJ13" s="772"/>
      <x:c r="AK13" s="772"/>
      <x:c r="AL13" s="772"/>
      <x:c r="AM13" s="772"/>
      <x:c r="AN13" s="772"/>
      <x:c r="AO13" s="772"/>
      <x:c r="AP13" s="772"/>
      <x:c r="AQ13" s="772"/>
      <x:c r="AR13" s="772"/>
      <x:c r="AS13" s="772"/>
      <x:c r="AT13" s="772"/>
      <x:c r="AU13" s="772"/>
      <x:c r="AV13" s="772"/>
      <x:c r="AW13" s="772"/>
      <x:c r="AX13" s="772"/>
      <x:c r="AY13" s="772"/>
      <x:c r="AZ13" s="772"/>
      <x:c r="BA13" s="772"/>
      <x:c r="BB13" s="772"/>
      <x:c r="BC13" s="772"/>
      <x:c r="BD13" s="772"/>
      <x:c r="BE13" s="772"/>
      <x:c r="BF13" s="772"/>
      <x:c r="BG13" s="772"/>
      <x:c r="BH13" s="772"/>
      <x:c r="BI13" s="772"/>
      <x:c r="BJ13" s="772"/>
      <x:c r="BK13" s="772"/>
      <x:c r="BL13" s="772"/>
      <x:c r="BM13" s="772"/>
      <x:c r="BN13" s="772"/>
      <x:c r="BO13" s="772"/>
      <x:c r="BP13" s="772"/>
      <x:c r="BQ13" s="772"/>
      <x:c r="BR13" s="772"/>
      <x:c r="BS13" s="772"/>
      <x:c r="BT13" s="772"/>
      <x:c r="BU13" s="772"/>
    </x:row>
    <x:row r="14" spans="1:73">
      <x:c r="A14" s="781"/>
      <x:c r="B14" s="784"/>
      <x:c r="C14" s="786"/>
      <x:c r="D14" s="1167"/>
      <x:c r="E14" s="786"/>
      <x:c r="F14" s="772"/>
    </x:row>
    <x:row r="15" spans="1:73">
      <x:c r="A15" s="781">
        <x:f>A13+1</x:f>
        <x:v>4</x:v>
      </x:c>
      <x:c r="B15" s="787" t="s">
        <x:v>366</x:v>
      </x:c>
      <x:c r="C15" s="788"/>
      <x:c r="D15" s="1169">
        <x:v>22533473</x:v>
      </x:c>
      <x:c r="E15" s="776"/>
      <x:c r="F15" s="772"/>
    </x:row>
    <x:row r="16" spans="1:73" ht="38.25">
      <x:c r="A16" s="789">
        <x:f t="shared" ref="A16:A22" si="0">+A15+1</x:f>
        <x:v>5</x:v>
      </x:c>
      <x:c r="B16" s="778" t="s">
        <x:v>577</x:v>
      </x:c>
      <x:c r="C16" s="778"/>
      <x:c r="D16" s="839"/>
      <x:c r="E16" s="788"/>
      <x:c r="F16" s="772"/>
      <x:c r="G16" s="772"/>
      <x:c r="H16" s="772"/>
    </x:row>
    <x:row r="17" spans="1:26">
      <x:c r="A17" s="781">
        <x:f t="shared" si="0"/>
        <x:v>6</x:v>
      </x:c>
      <x:c r="B17" s="780" t="s">
        <x:v>12</x:v>
      </x:c>
      <x:c r="C17" s="778"/>
      <x:c r="D17" s="839">
        <x:v>0</x:v>
      </x:c>
      <x:c r="E17" s="788"/>
      <x:c r="F17" s="772"/>
      <x:c r="G17" s="772"/>
      <x:c r="H17" s="772"/>
    </x:row>
    <x:row r="18" spans="1:26">
      <x:c r="A18" s="773">
        <x:f t="shared" si="0"/>
        <x:v>7</x:v>
      </x:c>
      <x:c r="B18" s="780" t="s">
        <x:v>172</x:v>
      </x:c>
      <x:c r="C18" s="785"/>
      <x:c r="D18" s="839"/>
      <x:c r="E18" s="786"/>
      <x:c r="F18" s="772"/>
      <x:c r="G18" s="772"/>
      <x:c r="H18" s="772"/>
    </x:row>
    <x:row r="19" spans="1:26">
      <x:c r="A19" s="773">
        <x:f t="shared" si="0"/>
        <x:v>8</x:v>
      </x:c>
      <x:c r="B19" s="780" t="s">
        <x:v>173</x:v>
      </x:c>
      <x:c r="C19" s="778"/>
      <x:c r="D19" s="1353"/>
      <x:c r="E19" s="788"/>
      <x:c r="F19" s="772"/>
      <x:c r="G19" s="772"/>
      <x:c r="H19" s="772"/>
    </x:row>
    <x:row r="20" spans="1:26">
      <x:c r="A20" s="773">
        <x:f t="shared" si="0"/>
        <x:v>9</x:v>
      </x:c>
      <x:c r="B20" s="779" t="s">
        <x:v>531</x:v>
      </x:c>
      <x:c r="C20" s="211"/>
      <x:c r="D20" s="1353"/>
      <x:c r="E20" s="774"/>
    </x:row>
    <x:row r="21" spans="1:26">
      <x:c r="A21" s="773">
        <x:f t="shared" si="0"/>
        <x:v>10</x:v>
      </x:c>
      <x:c r="B21" s="779" t="s">
        <x:v>174</x:v>
      </x:c>
      <x:c r="C21" s="130"/>
      <x:c r="D21" s="1353">
        <x:v>0</x:v>
      </x:c>
    </x:row>
    <x:row r="22" spans="1:26">
      <x:c r="A22" s="773">
        <x:f t="shared" si="0"/>
        <x:v>11</x:v>
      </x:c>
      <x:c r="B22" s="779" t="s">
        <x:v>532</x:v>
      </x:c>
      <x:c r="C22" s="130"/>
      <x:c r="D22" s="1353">
        <x:v>0</x:v>
      </x:c>
    </x:row>
    <x:row r="23" spans="1:26">
      <x:c r="B23" s="780"/>
      <x:c r="C23" s="130"/>
      <x:c r="D23" s="1353"/>
    </x:row>
    <x:row r="24" spans="1:26" ht="13.5" thickBot="1">
      <x:c r="A24" s="773">
        <x:f>+A22+1</x:f>
        <x:v>12</x:v>
      </x:c>
      <x:c r="B24" s="780" t="s">
        <x:v>325</x:v>
      </x:c>
      <x:c r="C24" s="212" t="s">
        <x:v>525</x:v>
      </x:c>
      <x:c r="D24" s="1418">
        <x:f>SUM(D7:D23)</x:f>
        <x:v>41641172</x:v>
      </x:c>
      <x:c r="E24" s="772"/>
      <x:c r="F24" s="772"/>
      <x:c r="G24" s="772"/>
      <x:c r="H24" s="772"/>
      <x:c r="I24" s="772"/>
      <x:c r="J24" s="772"/>
      <x:c r="K24" s="772"/>
      <x:c r="L24" s="772"/>
      <x:c r="M24" s="772"/>
      <x:c r="N24" s="772"/>
      <x:c r="O24" s="772"/>
      <x:c r="P24" s="772"/>
      <x:c r="Q24" s="772"/>
      <x:c r="R24" s="772"/>
      <x:c r="S24" s="772"/>
      <x:c r="T24" s="772"/>
      <x:c r="U24" s="772"/>
      <x:c r="V24" s="772"/>
      <x:c r="W24" s="772"/>
      <x:c r="X24" s="772"/>
      <x:c r="Y24" s="772"/>
      <x:c r="Z24" s="772"/>
    </x:row>
    <x:row r="25" spans="1:26">
      <x:c r="A25" s="262"/>
      <x:c r="B25" s="264"/>
      <x:c r="C25" s="263"/>
      <x:c r="D25" s="790"/>
    </x:row>
    <x:row r="26" spans="1:26">
      <x:c r="A26" s="262">
        <x:v>13</x:v>
      </x:c>
      <x:c r="B26" s="130" t="s">
        <x:v>87</x:v>
      </x:c>
      <x:c r="C26" s="130"/>
      <x:c r="D26" s="1364">
        <x:f>+D28-D10-D13</x:f>
        <x:v>65192921</x:v>
      </x:c>
      <x:c r="E26" s="1419"/>
    </x:row>
    <x:row r="27" spans="1:26">
      <x:c r="A27" s="262"/>
      <x:c r="B27" s="130"/>
      <x:c r="C27" s="130"/>
      <x:c r="D27" s="790"/>
    </x:row>
    <x:row r="28" spans="1:26">
      <x:c r="A28" s="262">
        <x:v>14</x:v>
      </x:c>
      <x:c r="B28" s="130" t="s">
        <x:v>338</x:v>
      </x:c>
      <x:c r="C28" s="130"/>
      <x:c r="D28" s="1164">
        <x:f>95390314-12770917</x:f>
        <x:v>82619397</x:v>
      </x:c>
      <x:c r="E28" s="1419"/>
    </x:row>
    <x:row r="29" spans="1:26">
      <x:c r="A29" s="262"/>
      <x:c r="B29" s="130"/>
      <x:c r="C29" s="212"/>
      <x:c r="D29" s="219"/>
    </x:row>
    <x:row r="30" spans="1:26" ht="50.25" customHeight="1">
      <x:c r="A30" s="265">
        <x:v>15</x:v>
      </x:c>
      <x:c r="B30" s="259" t="s">
        <x:v>381</x:v>
      </x:c>
      <x:c r="C30" s="212"/>
      <x:c r="D30" s="219"/>
    </x:row>
    <x:row r="31" spans="1:26">
      <x:c r="A31" s="265"/>
      <x:c r="B31" s="211"/>
      <x:c r="C31" s="212"/>
      <x:c r="D31" s="219"/>
    </x:row>
    <x:row r="32" spans="1:26" ht="49.5" customHeight="1">
      <x:c r="A32" s="265">
        <x:v>16</x:v>
      </x:c>
      <x:c r="B32" s="259" t="s">
        <x:v>11</x:v>
      </x:c>
      <x:c r="C32" s="274"/>
      <x:c r="D32" s="709"/>
    </x:row>
    <x:row r="33" spans="1:5">
      <x:c r="A33" s="265"/>
      <x:c r="B33" s="130"/>
      <x:c r="C33" s="212"/>
      <x:c r="D33" s="708"/>
      <x:c r="E33" s="772"/>
    </x:row>
    <x:row r="34" spans="1:5" ht="61.5" customHeight="1">
      <x:c r="A34" s="265">
        <x:v>17</x:v>
      </x:c>
      <x:c r="B34" s="259" t="s">
        <x:v>530</x:v>
      </x:c>
      <x:c r="C34" s="266"/>
      <x:c r="D34" s="228"/>
    </x:row>
    <x:row r="35" spans="1:5">
      <x:c r="A35" s="781"/>
      <x:c r="B35" s="772"/>
      <x:c r="D35" s="782"/>
    </x:row>
    <x:row r="36" spans="1:5">
      <x:c r="A36" s="781"/>
      <x:c r="B36" s="772"/>
      <x:c r="D36" s="782"/>
    </x:row>
    <x:row r="37" spans="1:5">
      <x:c r="D37" s="790"/>
    </x:row>
    <x:row r="38" spans="1:5">
      <x:c r="C38" s="130"/>
      <x:c r="D38" s="260"/>
      <x:c r="E38" s="212"/>
    </x:row>
    <x:row r="39" spans="1:5">
      <x:c r="D39" s="782"/>
    </x:row>
    <x:row r="40" spans="1:5">
      <x:c r="D40" s="782"/>
    </x:row>
  </x:sheetData>
  <x:mergeCells count="2">
    <x:mergeCell ref="A3:D3"/>
    <x:mergeCell ref="A1:D1"/>
  </x:mergeCells>
  <x:printOptions horizontalCentered="1"/>
  <x:pageMargins left="0.5" right="0.5" top="1" bottom="1" header="0.5" footer="0.5"/>
  <x:pageSetup scale="80" orientation="portrait" r:id="rId1"/>
  <x:headerFooter alignWithMargins="0">
    <x:oddHeader xml:space="preserve">&amp;R&amp;12ATTACHMENT H-13A
Page &amp;P of &amp;N  </x:oddHeader>
  </x:headerFooter>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400-000000000000}" mc:Ignorable="x14ac xr xr2 xr3">
  <x:sheetPr codeName="Sheet7">
    <x:pageSetUpPr fitToPage="1"/>
  </x:sheetPr>
  <x:dimension ref="A1:O2258"/>
  <x:sheetViews>
    <x:sheetView zoomScale="85" zoomScaleNormal="85" workbookViewId="0">
      <x:selection sqref="A1:I1"/>
    </x:sheetView>
  </x:sheetViews>
  <x:sheetFormatPr defaultColWidth="8.7109375" defaultRowHeight="12.75"/>
  <x:cols>
    <x:col min="1" max="1" width="9.28515625" bestFit="1" customWidth="1"/>
    <x:col min="2" max="2" width="3" customWidth="1"/>
    <x:col min="3" max="3" width="8.140625" customWidth="1"/>
    <x:col min="4" max="4" width="66.140625" customWidth="1"/>
    <x:col min="5" max="5" width="28.7109375" customWidth="1"/>
    <x:col min="6" max="6" width="34.28515625" bestFit="1" customWidth="1"/>
    <x:col min="7" max="7" width="37.140625" bestFit="1" customWidth="1"/>
    <x:col min="8" max="8" width="3.85546875" customWidth="1"/>
    <x:col min="9" max="9" width="19.7109375" bestFit="1" customWidth="1"/>
  </x:cols>
  <x:sheetData>
    <x:row r="1" spans="1:10" ht="18">
      <x:c r="A1" s="1548" t="str">
        <x:f>+'Appendix A'!A3</x:f>
        <x:v>Commonwealth Edison Company</x:v>
      </x:c>
      <x:c r="B1" s="1548"/>
      <x:c r="C1" s="1548"/>
      <x:c r="D1" s="1548"/>
      <x:c r="E1" s="1548"/>
      <x:c r="F1" s="1548"/>
      <x:c r="G1" s="1548"/>
      <x:c r="H1" s="1549"/>
      <x:c r="I1" s="1549"/>
    </x:row>
    <x:row r="2" spans="1:10" ht="18">
      <x:c r="A2" s="1550" t="s">
        <x:v>187</x:v>
      </x:c>
      <x:c r="B2" s="1550"/>
      <x:c r="C2" s="1550"/>
      <x:c r="D2" s="1550"/>
      <x:c r="E2" s="1550"/>
      <x:c r="F2" s="1550"/>
      <x:c r="G2" s="1550"/>
      <x:c r="H2" s="1549"/>
      <x:c r="I2" s="1549"/>
    </x:row>
    <x:row r="3" spans="1:10" s="35" customFormat="1" ht="15">
      <x:c r="B3" s="136"/>
    </x:row>
    <x:row r="4" spans="1:10" s="35" customFormat="1" ht="15"/>
    <x:row r="5" spans="1:10" s="35" customFormat="1" ht="15"/>
    <x:row r="6" spans="1:10" s="35" customFormat="1" ht="15">
      <x:c r="C6" s="35" t="s">
        <x:v>178</x:v>
      </x:c>
    </x:row>
    <x:row r="7" spans="1:10" s="35" customFormat="1" ht="15">
      <x:c r="A7" s="65" t="s">
        <x:v>361</x:v>
      </x:c>
      <x:c r="B7" s="65"/>
      <x:c r="D7" s="35" t="s">
        <x:v>179</x:v>
      </x:c>
      <x:c r="G7" s="31" t="str">
        <x:f>"Line "&amp;A54&amp;" + Line "&amp;A83&amp;" from below"</x:f>
        <x:v>Line 30 + Line 49 from below</x:v>
      </x:c>
      <x:c r="I7" s="105">
        <x:f>+I54+I83</x:f>
        <x:v>554604048.43445277</x:v>
      </x:c>
    </x:row>
    <x:row r="8" spans="1:10" s="35" customFormat="1" ht="15">
      <x:c r="A8" s="65"/>
      <x:c r="B8" s="65"/>
      <x:c r="G8" s="40"/>
    </x:row>
    <x:row r="9" spans="1:10" s="35" customFormat="1" ht="15">
      <x:c r="A9" s="65" t="s">
        <x:v>454</x:v>
      </x:c>
      <x:c r="B9" s="65"/>
      <x:c r="D9" s="35" t="str">
        <x:f>I9*10000&amp;" Basis Point increase in ROE"</x:f>
        <x:v>100 Basis Point increase in ROE</x:v>
      </x:c>
      <x:c r="I9" s="147">
        <x:v>0.01</x:v>
      </x:c>
    </x:row>
    <x:row r="10" spans="1:10" s="40" customFormat="1" ht="15">
      <x:c r="A10" s="65"/>
      <x:c r="B10" s="65"/>
      <x:c r="C10" s="35"/>
      <x:c r="D10" s="35"/>
      <x:c r="E10" s="35"/>
      <x:c r="F10" s="35"/>
      <x:c r="G10" s="35"/>
      <x:c r="H10" s="35"/>
    </x:row>
    <x:row r="11" spans="1:10" s="40" customFormat="1" ht="15.75">
      <x:c r="A11" s="200" t="s">
        <x:v>259</x:v>
      </x:c>
      <x:c r="B11" s="91"/>
      <x:c r="C11" s="91"/>
      <x:c r="D11" s="91"/>
      <x:c r="E11" s="91"/>
      <x:c r="F11" s="91"/>
      <x:c r="G11" s="91"/>
      <x:c r="H11" s="91"/>
      <x:c r="I11" s="91"/>
    </x:row>
    <x:row r="12" spans="1:10" s="40" customFormat="1" ht="15.75">
      <x:c r="A12" s="240"/>
      <x:c r="G12" s="241" t="s">
        <x:v>419</x:v>
      </x:c>
    </x:row>
    <x:row r="13" spans="1:10" s="35" customFormat="1" ht="15">
      <x:c r="A13" s="40"/>
      <x:c r="D13" s="40"/>
      <x:c r="E13" s="40"/>
      <x:c r="F13" s="40"/>
      <x:c r="G13" s="40"/>
      <x:c r="H13" s="40"/>
      <x:c r="I13" s="239"/>
      <x:c r="J13" s="40"/>
    </x:row>
    <x:row r="14" spans="1:10" s="35" customFormat="1" ht="15.75">
      <x:c r="A14" s="66">
        <x:v>1</x:v>
      </x:c>
      <x:c r="C14" s="311" t="str">
        <x:f>+'Appendix A'!B112</x:f>
        <x:v>Rate Base</x:v>
      </x:c>
      <x:c r="D14" s="47"/>
      <x:c r="E14" s="40"/>
      <x:c r="F14" s="47"/>
      <x:c r="G14" s="47" t="str">
        <x:f>+'Appendix A'!F112</x:f>
        <x:v>(Line 41 + Line 54)</x:v>
      </x:c>
      <x:c r="H14" s="47"/>
      <x:c r="I14" s="231">
        <x:f>+'Appendix A'!H112</x:f>
        <x:v>4875827799.6299963</x:v>
      </x:c>
      <x:c r="J14" s="40"/>
    </x:row>
    <x:row r="15" spans="1:10" s="35" customFormat="1" ht="15">
      <x:c r="A15" s="40"/>
      <x:c r="G15" s="48"/>
      <x:c r="I15" s="145"/>
    </x:row>
    <x:row r="16" spans="1:10" s="35" customFormat="1" ht="15.75">
      <x:c r="A16" s="40"/>
      <x:c r="B16" s="48"/>
      <x:c r="C16" s="252" t="str">
        <x:f>'Appendix A'!B182</x:f>
        <x:v>Long Term Interest</x:v>
      </x:c>
      <x:c r="D16" s="62"/>
      <x:c r="E16" s="28"/>
      <x:c r="F16" s="23"/>
      <x:c r="G16" s="160"/>
      <x:c r="H16" s="16"/>
    </x:row>
    <x:row r="17" spans="1:9" s="35" customFormat="1" ht="15">
      <x:c r="A17" s="20">
        <x:f>A14+1</x:f>
        <x:v>2</x:v>
      </x:c>
      <x:c r="B17" s="48"/>
      <x:c r="C17" s="108"/>
      <x:c r="D17" s="108" t="str">
        <x:f>'Appendix A'!C183</x:f>
        <x:v>Long Term Interest</x:v>
      </x:c>
      <x:c r="E17" s="28"/>
      <x:c r="F17" s="23"/>
      <x:c r="G17" s="108" t="str">
        <x:f>'Appendix A'!F183</x:f>
        <x:v>Attachment 5</x:v>
      </x:c>
      <x:c r="H17" s="16"/>
      <x:c r="I17" s="231">
        <x:f>+'Appendix A'!H183</x:f>
        <x:v>505455845</x:v>
      </x:c>
    </x:row>
    <x:row r="18" spans="1:9" s="35" customFormat="1" ht="15.75">
      <x:c r="A18" s="20">
        <x:f>A17+1</x:f>
        <x:v>3</x:v>
      </x:c>
      <x:c r="B18" s="48"/>
      <x:c r="C18" s="108"/>
      <x:c r="D18" s="213" t="str">
        <x:f>'Appendix A'!C184</x:f>
        <x:v xml:space="preserve">    Less LTD Interest on Securitization Bonds</x:v>
      </x:c>
      <x:c r="E18" s="140"/>
      <x:c r="F18" s="309"/>
      <x:c r="G18" s="213" t="str">
        <x:f>'Appendix A'!F184</x:f>
        <x:v>Attachment 8</x:v>
      </x:c>
      <x:c r="H18" s="77"/>
      <x:c r="I18" s="308">
        <x:f>+'Appendix A'!H184</x:f>
        <x:v>0</x:v>
      </x:c>
    </x:row>
    <x:row r="19" spans="1:9" s="35" customFormat="1" ht="15.75">
      <x:c r="A19" s="20">
        <x:v>4</x:v>
      </x:c>
      <x:c r="B19" s="48"/>
      <x:c r="C19" s="108"/>
      <x:c r="D19" s="108" t="str">
        <x:f>'Appendix A'!C185</x:f>
        <x:v>Long Term Interest</x:v>
      </x:c>
      <x:c r="E19" s="28"/>
      <x:c r="F19" s="62"/>
      <x:c r="G19" s="108" t="str">
        <x:f>'Appendix A'!F185</x:f>
        <x:v>(Line 99 - Line 100)</x:v>
      </x:c>
      <x:c r="H19" s="16"/>
      <x:c r="I19" s="1414">
        <x:f>+'Appendix A'!H185</x:f>
        <x:v>505455845</x:v>
      </x:c>
    </x:row>
    <x:row r="20" spans="1:9" s="35" customFormat="1" ht="15">
      <x:c r="A20" s="20"/>
      <x:c r="B20" s="48"/>
      <x:c r="C20" s="4"/>
      <x:c r="D20" s="36"/>
      <x:c r="E20" s="8"/>
      <x:c r="F20" s="5"/>
      <x:c r="G20" s="137"/>
      <x:c r="H20" s="5"/>
      <x:c r="I20" s="1414"/>
    </x:row>
    <x:row r="21" spans="1:9" s="35" customFormat="1" ht="15.75">
      <x:c r="A21" s="54">
        <x:v>5</x:v>
      </x:c>
      <x:c r="B21" s="48"/>
      <x:c r="C21" s="311" t="str">
        <x:f>'Appendix A'!B187</x:f>
        <x:v>Preferred Dividends</x:v>
      </x:c>
      <x:c r="D21" s="159"/>
      <x:c r="F21" s="8" t="str">
        <x:f>'Appendix A'!E187</x:f>
        <x:v xml:space="preserve"> enter positive</x:v>
      </x:c>
      <x:c r="G21" s="110" t="str">
        <x:f>'Appendix A'!F187</x:f>
        <x:v>p118.29.c</x:v>
      </x:c>
      <x:c r="H21" s="5"/>
      <x:c r="I21" s="231">
        <x:f>+'Appendix A'!H187</x:f>
        <x:v>0</x:v>
      </x:c>
    </x:row>
    <x:row r="22" spans="1:9" s="35" customFormat="1" ht="15">
      <x:c r="A22" s="20"/>
      <x:c r="B22" s="48"/>
      <x:c r="C22" s="4"/>
      <x:c r="D22" s="36"/>
      <x:c r="E22" s="8"/>
      <x:c r="F22" s="3"/>
      <x:c r="G22" s="110"/>
      <x:c r="H22" s="5"/>
      <x:c r="I22" s="9"/>
    </x:row>
    <x:row r="23" spans="1:9" s="35" customFormat="1" ht="15.75">
      <x:c r="A23" s="20"/>
      <x:c r="B23" s="48"/>
      <x:c r="C23" s="71" t="str">
        <x:f>'Appendix A'!B189</x:f>
        <x:v>Common Stock</x:v>
      </x:c>
      <x:c r="D23" s="71"/>
      <x:c r="E23" s="8"/>
      <x:c r="F23" s="23"/>
      <x:c r="G23" s="110"/>
      <x:c r="H23" s="5"/>
      <x:c r="I23" s="9"/>
    </x:row>
    <x:row r="24" spans="1:9" s="35" customFormat="1" ht="15">
      <x:c r="A24" s="20">
        <x:f>A21+1</x:f>
        <x:v>6</x:v>
      </x:c>
      <x:c r="B24" s="48"/>
      <x:c r="C24" s="48"/>
      <x:c r="D24" s="36" t="str">
        <x:f>'Appendix A'!C190</x:f>
        <x:v>Proprietary Capital</x:v>
      </x:c>
      <x:c r="E24" s="5"/>
      <x:c r="F24" s="5"/>
      <x:c r="G24" s="110" t="str">
        <x:f>'Appendix A'!F190</x:f>
        <x:v>p112.16.c</x:v>
      </x:c>
      <x:c r="H24" s="5"/>
      <x:c r="I24" s="1415">
        <x:f>+'Appendix A'!H190</x:f>
        <x:v>14885247845</x:v>
      </x:c>
    </x:row>
    <x:row r="25" spans="1:9" s="35" customFormat="1" ht="15">
      <x:c r="A25" s="20">
        <x:v>7</x:v>
      </x:c>
      <x:c r="B25" s="48"/>
      <x:c r="C25" s="48"/>
      <x:c r="D25" s="9" t="s">
        <x:v>544</x:v>
      </x:c>
      <x:c r="E25" s="9"/>
      <x:c r="F25" s="19"/>
      <x:c r="G25" s="9" t="s">
        <x:v>545</x:v>
      </x:c>
      <x:c r="H25" s="5"/>
      <x:c r="I25" s="111">
        <x:f>'Appendix A'!H191</x:f>
        <x:v>0</x:v>
      </x:c>
    </x:row>
    <x:row r="26" spans="1:9" s="35" customFormat="1" ht="15">
      <x:c r="A26" s="20">
        <x:v>8</x:v>
      </x:c>
      <x:c r="B26" s="48"/>
      <x:c r="C26" s="48"/>
      <x:c r="D26" s="38" t="str">
        <x:f>'Appendix A'!C192</x:f>
        <x:v xml:space="preserve">    Less Preferred Stock</x:v>
      </x:c>
      <x:c r="F26" s="9"/>
      <x:c r="G26" s="161" t="str">
        <x:f>'Appendix A'!F192</x:f>
        <x:v>(Line 114)</x:v>
      </x:c>
      <x:c r="H26" s="5"/>
      <x:c r="I26" s="111">
        <x:f>-I37</x:f>
        <x:v>0</x:v>
      </x:c>
    </x:row>
    <x:row r="27" spans="1:9" s="35" customFormat="1" ht="15">
      <x:c r="A27" s="20">
        <x:v>9</x:v>
      </x:c>
      <x:c r="B27" s="48"/>
      <x:c r="C27" s="48"/>
      <x:c r="D27" s="107" t="str">
        <x:f>'Appendix A'!C193</x:f>
        <x:v xml:space="preserve">    Less Account 216.1</x:v>
      </x:c>
      <x:c r="E27" s="146"/>
      <x:c r="F27" s="79"/>
      <x:c r="G27" s="310" t="str">
        <x:f>'Appendix A'!F193</x:f>
        <x:v>p112.12.c</x:v>
      </x:c>
      <x:c r="H27" s="77"/>
      <x:c r="I27" s="1416">
        <x:f>+'Appendix A'!H193</x:f>
        <x:v>60499848</x:v>
      </x:c>
    </x:row>
    <x:row r="28" spans="1:9" s="35" customFormat="1" ht="15">
      <x:c r="A28" s="20">
        <x:v>10</x:v>
      </x:c>
      <x:c r="B28" s="48"/>
      <x:c r="C28" s="48"/>
      <x:c r="D28" s="38" t="str">
        <x:f>'Appendix A'!C194</x:f>
        <x:v>Common Stock</x:v>
      </x:c>
      <x:c r="F28" s="31"/>
      <x:c r="G28" s="162" t="str">
        <x:f>'Appendix A'!F194</x:f>
        <x:v>(Line 103 - 104 - 105 - 106)</x:v>
      </x:c>
      <x:c r="H28" s="93"/>
      <x:c r="I28" s="1417">
        <x:f>I24-I25-I26-I27</x:f>
        <x:v>14824747997</x:v>
      </x:c>
    </x:row>
    <x:row r="29" spans="1:9" s="35" customFormat="1" ht="15">
      <x:c r="A29" s="20"/>
      <x:c r="B29" s="48"/>
      <x:c r="C29" s="4"/>
      <x:c r="D29" s="36"/>
      <x:c r="F29" s="8"/>
      <x:c r="G29" s="110"/>
      <x:c r="H29" s="23"/>
      <x:c r="I29" s="9"/>
    </x:row>
    <x:row r="30" spans="1:9" s="35" customFormat="1" ht="15.75">
      <x:c r="A30" s="20"/>
      <x:c r="B30" s="48"/>
      <x:c r="C30" s="71" t="str">
        <x:f>'Appendix A'!B196</x:f>
        <x:v>Capitalization</x:v>
      </x:c>
      <x:c r="D30" s="71"/>
      <x:c r="F30" s="8"/>
      <x:c r="G30" s="110"/>
      <x:c r="H30" s="23"/>
      <x:c r="I30" s="9"/>
    </x:row>
    <x:row r="31" spans="1:9" s="35" customFormat="1" ht="15">
      <x:c r="A31" s="20">
        <x:f>A28+1</x:f>
        <x:v>11</x:v>
      </x:c>
      <x:c r="B31" s="48"/>
      <x:c r="C31" s="48"/>
      <x:c r="D31" s="36" t="str">
        <x:f>'Appendix A'!C197</x:f>
        <x:v>Long Term Debt</x:v>
      </x:c>
      <x:c r="F31" s="8"/>
      <x:c r="G31" s="4" t="str">
        <x:f>'Appendix A'!F197</x:f>
        <x:v>p112.18-21.c</x:v>
      </x:c>
      <x:c r="H31" s="23"/>
      <x:c r="I31" s="31">
        <x:f>+'Appendix A'!H197</x:f>
        <x:v>12359786000</x:v>
      </x:c>
    </x:row>
    <x:row r="32" spans="1:9" s="35" customFormat="1" ht="15">
      <x:c r="A32" s="20">
        <x:f t="shared" ref="A32:A39" si="0">A31+1</x:f>
        <x:v>12</x:v>
      </x:c>
      <x:c r="B32" s="48"/>
      <x:c r="C32" s="48"/>
      <x:c r="D32" s="36" t="str">
        <x:f>'Appendix A'!C198</x:f>
        <x:v xml:space="preserve">      Less Loss on Reacquired Debt </x:v>
      </x:c>
      <x:c r="F32" s="8"/>
      <x:c r="G32" s="110" t="str">
        <x:f>'Appendix A'!F198</x:f>
        <x:v>p111.81.c</x:v>
      </x:c>
      <x:c r="H32" s="23"/>
      <x:c r="I32" s="31">
        <x:f>+'Appendix A'!H198</x:f>
        <x:v>14839627</x:v>
      </x:c>
    </x:row>
    <x:row r="33" spans="1:12" s="35" customFormat="1" ht="15">
      <x:c r="A33" s="20">
        <x:f t="shared" si="0"/>
        <x:v>13</x:v>
      </x:c>
      <x:c r="B33" s="47"/>
      <x:c r="C33" s="47"/>
      <x:c r="D33" s="38" t="str">
        <x:f>'Appendix A'!C199</x:f>
        <x:v xml:space="preserve">      Plus Gain on Reacquired Debt</x:v>
      </x:c>
      <x:c r="F33" s="18"/>
      <x:c r="G33" s="108" t="str">
        <x:f>'Appendix A'!F199</x:f>
        <x:v>p113.61.c</x:v>
      </x:c>
      <x:c r="H33" s="39"/>
      <x:c r="I33" s="31">
        <x:f>+'Appendix A'!H199</x:f>
        <x:v>0</x:v>
      </x:c>
    </x:row>
    <x:row r="34" spans="1:12" s="35" customFormat="1" ht="15">
      <x:c r="A34" s="20">
        <x:f t="shared" si="0"/>
        <x:v>14</x:v>
      </x:c>
      <x:c r="B34" s="47"/>
      <x:c r="C34" s="47"/>
      <x:c r="D34" s="38" t="str">
        <x:f>'Appendix A'!C200</x:f>
        <x:v xml:space="preserve">      Less ADIT associated with Gain or Loss</x:v>
      </x:c>
      <x:c r="F34" s="8"/>
      <x:c r="G34" s="108" t="str">
        <x:f>'Appendix A'!F200</x:f>
        <x:v>Attachment 1A - ADIT, Line 6</x:v>
      </x:c>
      <x:c r="H34" s="39"/>
      <x:c r="I34" s="31">
        <x:f>+'Appendix A'!H200</x:f>
        <x:v>-4230035.5879844995</x:v>
      </x:c>
    </x:row>
    <x:row r="35" spans="1:12" s="35" customFormat="1" ht="15">
      <x:c r="A35" s="20">
        <x:f t="shared" si="0"/>
        <x:v>15</x:v>
      </x:c>
      <x:c r="B35" s="47"/>
      <x:c r="C35" s="47"/>
      <x:c r="D35" s="107" t="str">
        <x:f>'Appendix A'!C201</x:f>
        <x:v xml:space="preserve">      Less LTD on Securitization Bonds</x:v>
      </x:c>
      <x:c r="F35" s="18"/>
      <x:c r="G35" s="108" t="str">
        <x:f>'Appendix A'!F201</x:f>
        <x:v>Attachment 8</x:v>
      </x:c>
      <x:c r="H35" s="39"/>
      <x:c r="I35" s="31">
        <x:f>+'Appendix A'!H201</x:f>
        <x:v>0</x:v>
      </x:c>
    </x:row>
    <x:row r="36" spans="1:12" s="35" customFormat="1" ht="15">
      <x:c r="A36" s="20">
        <x:f t="shared" si="0"/>
        <x:v>16</x:v>
      </x:c>
      <x:c r="B36" s="47"/>
      <x:c r="C36" s="47"/>
      <x:c r="D36" s="38" t="str">
        <x:f>'Appendix A'!C202</x:f>
        <x:v>Total Long Term Debt</x:v>
      </x:c>
      <x:c r="E36" s="225"/>
      <x:c r="F36" s="34"/>
      <x:c r="G36" s="230" t="str">
        <x:f>'Appendix A'!F202</x:f>
        <x:v>(Line 108 - 109 + 110 - 111 - 112)</x:v>
      </x:c>
      <x:c r="H36" s="41"/>
      <x:c r="I36" s="44">
        <x:f>I31-I32+I33-I34-I35</x:f>
        <x:v>12349176408.587984</x:v>
      </x:c>
    </x:row>
    <x:row r="37" spans="1:12" s="35" customFormat="1" ht="15">
      <x:c r="A37" s="20">
        <x:f t="shared" si="0"/>
        <x:v>17</x:v>
      </x:c>
      <x:c r="B37" s="47"/>
      <x:c r="C37" s="47"/>
      <x:c r="D37" s="38" t="str">
        <x:f>'Appendix A'!C203</x:f>
        <x:v>Preferred Stock</x:v>
      </x:c>
      <x:c r="E37" s="18"/>
      <x:c r="F37" s="17"/>
      <x:c r="G37" s="108" t="str">
        <x:f>'Appendix A'!F203</x:f>
        <x:v>p112.3.c</x:v>
      </x:c>
      <x:c r="H37" s="39"/>
      <x:c r="I37" s="31">
        <x:f>+'Appendix A'!H203</x:f>
        <x:v>0</x:v>
      </x:c>
    </x:row>
    <x:row r="38" spans="1:12" s="35" customFormat="1" ht="15">
      <x:c r="A38" s="20">
        <x:f t="shared" si="0"/>
        <x:v>18</x:v>
      </x:c>
      <x:c r="B38" s="48"/>
      <x:c r="C38" s="48"/>
      <x:c r="D38" s="68" t="str">
        <x:f>'Appendix A'!C204</x:f>
        <x:v>Common Stock</x:v>
      </x:c>
      <x:c r="E38" s="70"/>
      <x:c r="F38" s="3"/>
      <x:c r="G38" s="48" t="str">
        <x:f>'Appendix A'!F204</x:f>
        <x:v>(Line 107)</x:v>
      </x:c>
      <x:c r="H38" s="23"/>
      <x:c r="I38" s="31">
        <x:f>I28</x:f>
        <x:v>14824747997</x:v>
      </x:c>
    </x:row>
    <x:row r="39" spans="1:12" s="35" customFormat="1" ht="15.75">
      <x:c r="A39" s="20">
        <x:f t="shared" si="0"/>
        <x:v>19</x:v>
      </x:c>
      <x:c r="B39" s="48"/>
      <x:c r="C39" s="48"/>
      <x:c r="D39" s="36" t="str">
        <x:f>'Appendix A'!C205</x:f>
        <x:v>Total  Capitalization</x:v>
      </x:c>
      <x:c r="E39" s="46"/>
      <x:c r="F39" s="64"/>
      <x:c r="G39" s="163" t="str">
        <x:f>'Appendix A'!F205</x:f>
        <x:v>(Sum Lines 113 to 115)</x:v>
      </x:c>
      <x:c r="H39" s="26"/>
      <x:c r="I39" s="44">
        <x:f>I38+I37+I36</x:f>
        <x:v>27173924405.587982</x:v>
      </x:c>
    </x:row>
    <x:row r="40" spans="1:12" s="35" customFormat="1" ht="15">
      <x:c r="A40" s="20"/>
      <x:c r="B40" s="48"/>
      <x:c r="C40" s="48"/>
      <x:c r="D40" s="36"/>
      <x:c r="E40" s="23"/>
      <x:c r="F40" s="3"/>
      <x:c r="G40" s="48"/>
      <x:c r="H40" s="5"/>
      <x:c r="I40" s="19"/>
    </x:row>
    <x:row r="41" spans="1:12" s="35" customFormat="1" ht="15">
      <x:c r="A41" s="54">
        <x:f>A39+1</x:f>
        <x:v>20</x:v>
      </x:c>
      <x:c r="B41" s="48"/>
      <x:c r="C41" s="48"/>
      <x:c r="D41" s="36" t="str">
        <x:f>'Appendix A'!C207</x:f>
        <x:v>Debt %</x:v>
      </x:c>
      <x:c r="E41" s="33"/>
      <x:c r="F41" s="109" t="str">
        <x:f>'Appendix A'!D207</x:f>
        <x:v>Total Long Term Debt</x:v>
      </x:c>
      <x:c r="G41" s="48" t="str">
        <x:f>'Appendix A'!F207</x:f>
        <x:v>(Line 113 / Line 116)</x:v>
      </x:c>
      <x:c r="H41" s="5"/>
      <x:c r="I41" s="1346">
        <x:f>1-I42-I43</x:f>
        <x:v>0.45444950181904997</x:v>
      </x:c>
    </x:row>
    <x:row r="42" spans="1:12" s="35" customFormat="1" ht="15">
      <x:c r="A42" s="20">
        <x:f>A41+1</x:f>
        <x:v>21</x:v>
      </x:c>
      <x:c r="B42" s="48"/>
      <x:c r="C42" s="48"/>
      <x:c r="D42" s="36" t="str">
        <x:f>'Appendix A'!C208</x:f>
        <x:v>Preferred %</x:v>
      </x:c>
      <x:c r="E42" s="3"/>
      <x:c r="F42" s="109" t="str">
        <x:f>'Appendix A'!D208</x:f>
        <x:v>Preferred Stock</x:v>
      </x:c>
      <x:c r="G42" s="48" t="str">
        <x:f>'Appendix A'!F208</x:f>
        <x:v>(Line 114 / Line 116)</x:v>
      </x:c>
      <x:c r="H42" s="5"/>
      <x:c r="I42" s="1347">
        <x:f>I37/I39</x:f>
        <x:v>0</x:v>
      </x:c>
    </x:row>
    <x:row r="43" spans="1:12" s="35" customFormat="1" ht="15">
      <x:c r="A43" s="20">
        <x:f>A42+1</x:f>
        <x:v>22</x:v>
      </x:c>
      <x:c r="B43" s="48"/>
      <x:c r="C43" s="48"/>
      <x:c r="D43" s="36" t="str">
        <x:f>'Appendix A'!C209</x:f>
        <x:v>Common %</x:v>
      </x:c>
      <x:c r="E43" s="3"/>
      <x:c r="F43" s="109" t="str">
        <x:f>'Appendix A'!D209</x:f>
        <x:v>Common Stock</x:v>
      </x:c>
      <x:c r="G43" s="48" t="str">
        <x:f>'Appendix A'!F209</x:f>
        <x:v>(Line 115 / Line 116)</x:v>
      </x:c>
      <x:c r="H43" s="5"/>
      <x:c r="I43" s="1346">
        <x:f>'Appendix A'!H209</x:f>
        <x:v>0.54555049818095003</x:v>
      </x:c>
      <x:c r="L43" s="741"/>
    </x:row>
    <x:row r="44" spans="1:12" s="35" customFormat="1" ht="15">
      <x:c r="A44" s="20"/>
      <x:c r="B44" s="48"/>
      <x:c r="C44" s="48"/>
      <x:c r="D44" s="36"/>
      <x:c r="E44" s="23"/>
      <x:c r="F44" s="110"/>
      <x:c r="G44" s="48"/>
      <x:c r="H44" s="5"/>
      <x:c r="I44" s="19"/>
    </x:row>
    <x:row r="45" spans="1:12" s="35" customFormat="1" ht="15">
      <x:c r="A45" s="54">
        <x:f>A43+1</x:f>
        <x:v>23</x:v>
      </x:c>
      <x:c r="B45" s="48"/>
      <x:c r="C45" s="48"/>
      <x:c r="D45" s="36" t="str">
        <x:f>'Appendix A'!C211</x:f>
        <x:v>Debt Cost</x:v>
      </x:c>
      <x:c r="E45" s="33"/>
      <x:c r="F45" s="110" t="str">
        <x:f>'Appendix A'!D211</x:f>
        <x:v>Total Long Term Debt</x:v>
      </x:c>
      <x:c r="G45" s="48" t="str">
        <x:f>'Appendix A'!F211</x:f>
        <x:v>(Line 101 / Line 113)</x:v>
      </x:c>
      <x:c r="H45" s="5"/>
      <x:c r="I45" s="124">
        <x:f>IF(I36&gt;0,I19/I36,0)</x:f>
        <x:v>4.0930328329303885E-2</x:v>
      </x:c>
    </x:row>
    <x:row r="46" spans="1:12" s="35" customFormat="1" ht="15">
      <x:c r="A46" s="20">
        <x:f>A45+1</x:f>
        <x:v>24</x:v>
      </x:c>
      <x:c r="B46" s="48"/>
      <x:c r="C46" s="48"/>
      <x:c r="D46" s="36" t="str">
        <x:f>'Appendix A'!C212</x:f>
        <x:v>Preferred Cost</x:v>
      </x:c>
      <x:c r="E46" s="3"/>
      <x:c r="F46" s="110" t="str">
        <x:f>'Appendix A'!D212</x:f>
        <x:v>Preferred Stock</x:v>
      </x:c>
      <x:c r="G46" s="48" t="str">
        <x:f>'Appendix A'!F212</x:f>
        <x:v>(Line 102 / Line 114)</x:v>
      </x:c>
      <x:c r="H46" s="5"/>
      <x:c r="I46" s="124">
        <x:f>IF(I37&gt;0,I21/I37,0)</x:f>
        <x:v>0</x:v>
      </x:c>
    </x:row>
    <x:row r="47" spans="1:12" s="35" customFormat="1" ht="15">
      <x:c r="A47" s="20">
        <x:f>A46+1</x:f>
        <x:v>25</x:v>
      </x:c>
      <x:c r="B47" s="48"/>
      <x:c r="C47" s="48"/>
      <x:c r="D47" s="36" t="str">
        <x:f>'Appendix A'!C213</x:f>
        <x:v>Common Cost</x:v>
      </x:c>
      <x:c r="E47" s="272"/>
      <x:c r="F47" s="161" t="str">
        <x:f>'Appendix A'!D213</x:f>
        <x:v>Common Stock</x:v>
      </x:c>
      <x:c r="G47" s="31" t="str">
        <x:f>"(Line "&amp;'Appendix A'!A213&amp;" + 100 basis points)"</x:f>
        <x:v>(Line 122 + 100 basis points)</x:v>
      </x:c>
      <x:c r="H47" s="5"/>
      <x:c r="I47" s="794">
        <x:f>+'Appendix A'!H213+I9</x:f>
        <x:v>0.125</x:v>
      </x:c>
    </x:row>
    <x:row r="48" spans="1:12" s="35" customFormat="1" ht="15">
      <x:c r="A48" s="20"/>
      <x:c r="B48" s="48"/>
      <x:c r="C48" s="48"/>
      <x:c r="D48" s="36"/>
      <x:c r="E48" s="23"/>
      <x:c r="F48" s="110"/>
      <x:c r="G48" s="48"/>
      <x:c r="H48" s="5"/>
      <x:c r="I48" s="399"/>
    </x:row>
    <x:row r="49" spans="1:10" s="35" customFormat="1" ht="15">
      <x:c r="A49" s="54">
        <x:f>A47+1</x:f>
        <x:v>26</x:v>
      </x:c>
      <x:c r="B49" s="48"/>
      <x:c r="C49" s="48"/>
      <x:c r="D49" s="36" t="str">
        <x:f>'Appendix A'!C215</x:f>
        <x:v>Weighted Cost of Debt</x:v>
      </x:c>
      <x:c r="E49" s="33"/>
      <x:c r="F49" s="109" t="str">
        <x:f>'Appendix A'!D215</x:f>
        <x:v>Total Long Term Debt (WCLTD)</x:v>
      </x:c>
      <x:c r="G49" s="48" t="str">
        <x:f>'Appendix A'!F215</x:f>
        <x:v>(Line 117 * Line 120)</x:v>
      </x:c>
      <x:c r="H49" s="21"/>
      <x:c r="I49" s="795">
        <x:f>I45*I41</x:f>
        <x:v>1.8600767318542297E-2</x:v>
      </x:c>
    </x:row>
    <x:row r="50" spans="1:10" s="35" customFormat="1" ht="15">
      <x:c r="A50" s="20">
        <x:f>A49+1</x:f>
        <x:v>27</x:v>
      </x:c>
      <x:c r="B50" s="48"/>
      <x:c r="C50" s="48"/>
      <x:c r="D50" s="36" t="str">
        <x:f>'Appendix A'!C216</x:f>
        <x:v>Weighted Cost of Preferred</x:v>
      </x:c>
      <x:c r="E50" s="3"/>
      <x:c r="F50" s="109" t="str">
        <x:f>'Appendix A'!D216</x:f>
        <x:v>Preferred Stock</x:v>
      </x:c>
      <x:c r="G50" s="48" t="str">
        <x:f>'Appendix A'!F216</x:f>
        <x:v>(Line 118 * Line 121)</x:v>
      </x:c>
      <x:c r="H50" s="52"/>
      <x:c r="I50" s="795">
        <x:f>I46*I42</x:f>
        <x:v>0</x:v>
      </x:c>
    </x:row>
    <x:row r="51" spans="1:10" s="35" customFormat="1" ht="15">
      <x:c r="A51" s="20">
        <x:f>A50+1</x:f>
        <x:v>28</x:v>
      </x:c>
      <x:c r="B51" s="48"/>
      <x:c r="C51" s="48"/>
      <x:c r="D51" s="68" t="str">
        <x:f>'Appendix A'!C217</x:f>
        <x:v>Weighted Cost of Common</x:v>
      </x:c>
      <x:c r="E51" s="114"/>
      <x:c r="F51" s="113" t="str">
        <x:f>'Appendix A'!D217</x:f>
        <x:v>Common Stock</x:v>
      </x:c>
      <x:c r="G51" s="164" t="str">
        <x:f>'Appendix A'!F217</x:f>
        <x:v>(Line 119 * Line 122)</x:v>
      </x:c>
      <x:c r="H51" s="78"/>
      <x:c r="I51" s="796">
        <x:f>I47*I43</x:f>
        <x:v>6.8193812272618753E-2</x:v>
      </x:c>
    </x:row>
    <x:row r="52" spans="1:10" s="35" customFormat="1" ht="15.75">
      <x:c r="A52" s="20">
        <x:f>A51+1</x:f>
        <x:v>29</x:v>
      </x:c>
      <x:c r="B52" s="48"/>
      <x:c r="C52" s="311" t="str">
        <x:f>'Appendix A'!B218</x:f>
        <x:v>Rate of Return on Rate Base ( ROR )</x:v>
      </x:c>
      <x:c r="D52" s="48"/>
      <x:c r="E52" s="94"/>
      <x:c r="F52" s="61"/>
      <x:c r="G52" s="165" t="str">
        <x:f>'Appendix A'!F218</x:f>
        <x:v>(Sum Lines 123 to 125)</x:v>
      </x:c>
      <x:c r="H52" s="63"/>
      <x:c r="I52" s="793">
        <x:f>SUM(I49:I51)</x:f>
        <x:v>8.6794579591161047E-2</x:v>
      </x:c>
    </x:row>
    <x:row r="53" spans="1:10" s="35" customFormat="1" ht="15.75">
      <x:c r="A53" s="32"/>
      <x:c r="B53" s="48"/>
      <x:c r="C53" s="48"/>
      <x:c r="D53" s="48"/>
      <x:c r="E53" s="94"/>
      <x:c r="F53" s="61"/>
      <x:c r="G53" s="165"/>
      <x:c r="H53" s="63"/>
      <x:c r="I53" s="53"/>
    </x:row>
    <x:row r="54" spans="1:10" s="35" customFormat="1" ht="15.75">
      <x:c r="A54" s="54">
        <x:f>A52+1</x:f>
        <x:v>30</x:v>
      </x:c>
      <x:c r="B54" s="48"/>
      <x:c r="C54" s="75" t="str">
        <x:f>'Appendix A'!B220</x:f>
        <x:v>Investment Return = Rate Base * Rate of Return</x:v>
      </x:c>
      <x:c r="D54" s="75"/>
      <x:c r="E54" s="75"/>
      <x:c r="F54" s="76"/>
      <x:c r="G54" s="166" t="str">
        <x:f>'Appendix A'!F220</x:f>
        <x:v>(Line 55 * Line 126)</x:v>
      </x:c>
      <x:c r="H54" s="80"/>
      <x:c r="I54" s="30">
        <x:f>+I52*I14</x:f>
        <x:v>423195424.02778137</x:v>
      </x:c>
    </x:row>
    <x:row r="55" spans="1:10" s="35" customFormat="1" ht="15">
      <x:c r="A55" s="20"/>
      <x:c r="B55" s="6"/>
      <x:c r="C55" s="22"/>
      <x:c r="D55" s="3"/>
      <x:c r="E55" s="23"/>
      <x:c r="F55" s="65"/>
      <x:c r="G55" s="5"/>
      <x:c r="H55" s="5"/>
      <x:c r="I55" s="13"/>
    </x:row>
    <x:row r="56" spans="1:10" s="35" customFormat="1" ht="15.75">
      <x:c r="A56" s="273" t="s">
        <x:v>180</x:v>
      </x:c>
      <x:c r="B56" s="87"/>
      <x:c r="C56" s="88"/>
      <x:c r="D56" s="89"/>
      <x:c r="E56" s="90"/>
      <x:c r="F56" s="116"/>
      <x:c r="G56" s="91"/>
      <x:c r="H56" s="91"/>
      <x:c r="I56" s="92"/>
    </x:row>
    <x:row r="57" spans="1:10" s="35" customFormat="1" ht="15.75">
      <x:c r="A57" s="38"/>
      <x:c r="B57" s="38"/>
      <x:c r="C57" s="22"/>
      <x:c r="D57" s="15"/>
      <x:c r="E57" s="39"/>
      <x:c r="F57" s="12"/>
      <x:c r="G57" s="23"/>
      <x:c r="H57" s="23"/>
      <x:c r="I57" s="29"/>
    </x:row>
    <x:row r="58" spans="1:10" s="35" customFormat="1" ht="15.75">
      <x:c r="A58" s="54" t="s">
        <x:v>359</x:v>
      </x:c>
      <x:c r="B58" s="22"/>
      <x:c r="C58" s="96" t="s">
        <x:v>430</x:v>
      </x:c>
      <x:c r="D58" s="23"/>
      <x:c r="E58" s="23"/>
      <x:c r="F58" s="12"/>
      <x:c r="G58" s="5"/>
      <x:c r="H58" s="11"/>
      <x:c r="I58" s="23"/>
    </x:row>
    <x:row r="59" spans="1:10" s="35" customFormat="1" ht="15">
      <x:c r="A59" s="54">
        <x:f>+A54+1</x:f>
        <x:v>31</x:v>
      </x:c>
      <x:c r="B59" s="65"/>
      <x:c r="C59" s="22"/>
      <x:c r="D59" s="23" t="s">
        <x:v>428</x:v>
      </x:c>
      <x:c r="E59" s="23"/>
      <x:c r="F59" s="594" t="s">
        <x:v>893</x:v>
      </x:c>
      <x:c r="G59" s="216"/>
      <x:c r="H59" s="24"/>
      <x:c r="I59" s="1348">
        <x:f>+'Appendix A'!H225</x:f>
        <x:v>0.21</x:v>
      </x:c>
    </x:row>
    <x:row r="60" spans="1:10" s="35" customFormat="1" ht="15">
      <x:c r="A60" s="20">
        <x:f>+A59+1</x:f>
        <x:v>32</x:v>
      </x:c>
      <x:c r="B60" s="65"/>
      <x:c r="C60" s="22"/>
      <x:c r="D60" s="24" t="s">
        <x:v>427</x:v>
      </x:c>
      <x:c r="E60" s="14"/>
      <x:c r="F60" s="594" t="s">
        <x:v>893</x:v>
      </x:c>
      <x:c r="G60" s="216"/>
      <x:c r="H60" s="24"/>
      <x:c r="I60" s="1348">
        <x:f>+'Appendix A'!H226</x:f>
        <x:v>9.5000000000000001E-2</x:v>
      </x:c>
    </x:row>
    <x:row r="61" spans="1:10" s="35" customFormat="1" ht="15">
      <x:c r="A61" s="20">
        <x:f>+A60+1</x:f>
        <x:v>33</x:v>
      </x:c>
      <x:c r="B61" s="65"/>
      <x:c r="C61" s="22"/>
      <x:c r="D61" s="24" t="s">
        <x:v>110</x:v>
      </x:c>
      <x:c r="E61" s="24"/>
      <x:c r="F61" s="65"/>
      <x:c r="G61" s="7" t="str">
        <x:f>+'Appendix A'!F227</x:f>
        <x:v>Per State Tax Code</x:v>
      </x:c>
      <x:c r="H61" s="24"/>
      <x:c r="I61" s="1348">
        <x:f>+'Appendix A'!H227</x:f>
        <x:v>0</x:v>
      </x:c>
    </x:row>
    <x:row r="62" spans="1:10" s="35" customFormat="1" ht="15">
      <x:c r="A62" s="20">
        <x:f>+A61+1</x:f>
        <x:v>34</x:v>
      </x:c>
      <x:c r="B62" s="65"/>
      <x:c r="C62" s="22"/>
      <x:c r="D62" s="24" t="s">
        <x:v>479</x:v>
      </x:c>
      <x:c r="E62" s="10" t="s">
        <x:v>489</x:v>
      </x:c>
      <x:c r="F62" s="65"/>
      <x:c r="G62" s="27"/>
      <x:c r="H62" s="24"/>
      <x:c r="I62" s="1348">
        <x:f>+'Appendix A'!H228</x:f>
        <x:v>0.28504999999999991</x:v>
      </x:c>
    </x:row>
    <x:row r="63" spans="1:10" s="35" customFormat="1" ht="15">
      <x:c r="A63" s="20">
        <x:v>35</x:v>
      </x:c>
      <x:c r="B63" s="66"/>
      <x:c r="C63" s="54"/>
      <x:c r="D63" s="267" t="s">
        <x:v>593</x:v>
      </x:c>
      <x:c r="E63" s="2"/>
      <x:c r="F63" s="2"/>
      <x:c r="G63" s="2"/>
      <x:c r="H63" s="2"/>
      <x:c r="I63" s="1348">
        <x:f>I62/(1-I62)</x:f>
        <x:v>0.39869920973494632</x:v>
      </x:c>
      <x:c r="J63" s="40"/>
    </x:row>
    <x:row r="64" spans="1:10" s="35" customFormat="1" ht="15">
      <x:c r="A64" s="20">
        <x:v>36</x:v>
      </x:c>
      <x:c r="B64" s="66"/>
      <x:c r="C64" s="54"/>
      <x:c r="D64" s="393" t="s">
        <x:v>668</x:v>
      </x:c>
      <x:c r="E64" s="393" t="s">
        <x:v>592</x:v>
      </x:c>
      <x:c r="F64" s="66"/>
      <x:c r="G64" s="39"/>
      <x:c r="H64" s="24"/>
      <x:c r="I64" s="901">
        <x:f>1/(1-I62)</x:f>
        <x:v>1.3986992097349464</x:v>
      </x:c>
      <x:c r="J64" s="40"/>
    </x:row>
    <x:row r="65" spans="1:15" s="398" customFormat="1" ht="15">
      <x:c r="A65" s="54"/>
      <x:c r="B65" s="22"/>
      <x:c r="C65" s="895"/>
      <x:c r="D65" s="895"/>
      <x:c r="E65" s="448"/>
      <x:c r="F65" s="895"/>
      <x:c r="G65" s="392"/>
      <x:c r="H65" s="370"/>
      <x:c r="I65" s="397"/>
    </x:row>
    <x:row r="66" spans="1:15" s="398" customFormat="1" ht="15.75">
      <x:c r="A66" s="54"/>
      <x:c r="C66" s="391" t="s">
        <x:v>405</x:v>
      </x:c>
      <x:c r="D66" s="356"/>
      <x:c r="E66" s="895"/>
      <x:c r="F66" s="594" t="s">
        <x:v>900</x:v>
      </x:c>
      <x:c r="G66" s="895"/>
      <x:c r="H66" s="392"/>
      <x:c r="I66" s="795"/>
    </x:row>
    <x:row r="67" spans="1:15" s="398" customFormat="1" ht="15">
      <x:c r="A67" s="54">
        <x:f>A64+1</x:f>
        <x:v>37</x:v>
      </x:c>
      <x:c r="C67" s="22"/>
      <x:c r="D67" s="676" t="s">
        <x:v>869</x:v>
      </x:c>
      <x:c r="E67" s="895"/>
      <x:c r="F67" s="415" t="s">
        <x:v>477</x:v>
      </x:c>
      <x:c r="G67" s="972" t="s">
        <x:v>866</x:v>
      </x:c>
      <x:c r="H67" s="392"/>
      <x:c r="I67" s="673">
        <x:f>'Appendix A'!H233</x:f>
        <x:v>-933768.09687300504</x:v>
      </x:c>
    </x:row>
    <x:row r="68" spans="1:15" s="398" customFormat="1" ht="15">
      <x:c r="A68" s="54">
        <x:f>+A67+1</x:f>
        <x:v>38</x:v>
      </x:c>
      <x:c r="C68" s="54"/>
      <x:c r="D68" s="676" t="s">
        <x:v>922</x:v>
      </x:c>
      <x:c r="E68" s="675"/>
      <x:c r="F68" s="429"/>
      <x:c r="G68" s="669" t="str">
        <x:f>"(Line "&amp;A64&amp;") "</x:f>
        <x:v xml:space="preserve">(Line 36) </x:v>
      </x:c>
      <x:c r="H68" s="400"/>
      <x:c r="I68" s="1352">
        <x:f>I64</x:f>
        <x:v>1.3986992097349464</x:v>
      </x:c>
      <x:c r="L68" s="398" t="s">
        <x:v>359</x:v>
      </x:c>
      <x:c r="O68" s="398" t="s">
        <x:v>359</x:v>
      </x:c>
    </x:row>
    <x:row r="69" spans="1:15" s="59" customFormat="1" ht="15.75">
      <x:c r="A69" s="54">
        <x:f>+A68+1</x:f>
        <x:v>39</x:v>
      </x:c>
      <x:c r="C69" s="55"/>
      <x:c r="D69" s="670" t="s">
        <x:v>400</x:v>
      </x:c>
      <x:c r="E69" s="67"/>
      <x:c r="F69" s="449"/>
      <x:c r="G69" s="674" t="str">
        <x:f>'Appendix A'!F235</x:f>
        <x:v>(Line 14)</x:v>
      </x:c>
      <x:c r="H69" s="58"/>
      <x:c r="I69" s="1349">
        <x:f>'Appendix A'!H235</x:f>
        <x:v>0.21137778864147769</x:v>
      </x:c>
    </x:row>
    <x:row r="70" spans="1:15" s="398" customFormat="1" ht="15.75">
      <x:c r="A70" s="54">
        <x:f>+A69+1</x:f>
        <x:v>40</x:v>
      </x:c>
      <x:c r="C70" s="22"/>
      <x:c r="D70" s="401" t="s">
        <x:v>426</x:v>
      </x:c>
      <x:c r="E70" s="225"/>
      <x:c r="F70" s="411"/>
      <x:c r="G70" s="669" t="str">
        <x:f>"(Line "&amp;A67&amp;" * "&amp;A68&amp;" *  "&amp;A69&amp;")"</x:f>
        <x:v>(Line 37 * 38 *  39)</x:v>
      </x:c>
      <x:c r="H70" s="60"/>
      <x:c r="I70" s="699">
        <x:f>(I67*I68*I69)</x:f>
        <x:v>-276072.22242251475</x:v>
      </x:c>
    </x:row>
    <x:row r="71" spans="1:15" s="398" customFormat="1" ht="15.75">
      <x:c r="A71" s="54"/>
      <x:c r="C71" s="22"/>
      <x:c r="D71" s="340"/>
      <x:c r="E71" s="687"/>
      <x:c r="F71" s="450"/>
      <x:c r="G71" s="669"/>
      <x:c r="H71" s="58"/>
      <x:c r="I71" s="685"/>
    </x:row>
    <x:row r="72" spans="1:15" s="398" customFormat="1" ht="15.75">
      <x:c r="A72" s="54"/>
      <x:c r="C72" s="333" t="s">
        <x:v>644</x:v>
      </x:c>
      <x:c r="D72" s="109"/>
      <x:c r="E72" s="687"/>
      <x:c r="F72" s="125"/>
      <x:c r="G72" s="902"/>
      <x:c r="H72" s="903"/>
      <x:c r="I72" s="1350"/>
    </x:row>
    <x:row r="73" spans="1:15" s="398" customFormat="1" ht="15">
      <x:c r="A73" s="54">
        <x:f>A70+1</x:f>
        <x:v>41</x:v>
      </x:c>
      <x:c r="C73" s="36"/>
      <x:c r="D73" s="109" t="s">
        <x:v>631</x:v>
      </x:c>
      <x:c r="E73" s="687"/>
      <x:c r="F73" s="594" t="s">
        <x:v>894</x:v>
      </x:c>
      <x:c r="G73" s="895" t="s">
        <x:v>670</x:v>
      </x:c>
      <x:c r="H73" s="903"/>
      <x:c r="I73" s="1136">
        <x:f>'Appendix A'!H239</x:f>
        <x:v>505189.55419999984</x:v>
      </x:c>
    </x:row>
    <x:row r="74" spans="1:15" s="398" customFormat="1" ht="15">
      <x:c r="A74" s="54">
        <x:f t="shared" ref="A74:A79" si="1">A73+1</x:f>
        <x:v>42</x:v>
      </x:c>
      <x:c r="C74" s="36"/>
      <x:c r="D74" s="109" t="s">
        <x:v>916</x:v>
      </x:c>
      <x:c r="E74" s="687"/>
      <x:c r="F74" s="594" t="s">
        <x:v>894</x:v>
      </x:c>
      <x:c r="G74" s="895" t="s">
        <x:v>671</x:v>
      </x:c>
      <x:c r="H74" s="903"/>
      <x:c r="I74" s="1136">
        <x:f>'Appendix A'!H240</x:f>
        <x:v>-2156644.1713626678</x:v>
      </x:c>
    </x:row>
    <x:row r="75" spans="1:15" s="398" customFormat="1" ht="15">
      <x:c r="A75" s="54">
        <x:f t="shared" si="1"/>
        <x:v>43</x:v>
      </x:c>
      <x:c r="C75" s="36"/>
      <x:c r="D75" s="109" t="s">
        <x:v>917</x:v>
      </x:c>
      <x:c r="E75" s="687"/>
      <x:c r="F75" s="594" t="s">
        <x:v>894</x:v>
      </x:c>
      <x:c r="G75" s="895" t="s">
        <x:v>672</x:v>
      </x:c>
      <x:c r="H75" s="903"/>
      <x:c r="I75" s="1136">
        <x:f>'Appendix A'!H241</x:f>
        <x:v>1019937</x:v>
      </x:c>
    </x:row>
    <x:row r="76" spans="1:15" s="398" customFormat="1" ht="15">
      <x:c r="A76" s="54">
        <x:f t="shared" si="1"/>
        <x:v>44</x:v>
      </x:c>
      <x:c r="C76" s="36"/>
      <x:c r="D76" s="113" t="s">
        <x:v>634</x:v>
      </x:c>
      <x:c r="E76" s="677"/>
      <x:c r="F76" s="402" t="s">
        <x:v>894</x:v>
      </x:c>
      <x:c r="G76" s="140" t="s">
        <x:v>674</x:v>
      </x:c>
      <x:c r="H76" s="905"/>
      <x:c r="I76" s="346">
        <x:f>'Appendix A'!H242</x:f>
        <x:v>0</x:v>
      </x:c>
    </x:row>
    <x:row r="77" spans="1:15" s="398" customFormat="1" ht="15">
      <x:c r="A77" s="54">
        <x:f t="shared" si="1"/>
        <x:v>45</x:v>
      </x:c>
      <x:c r="C77" s="36"/>
      <x:c r="D77" s="109" t="s">
        <x:v>676</x:v>
      </x:c>
      <x:c r="E77" s="687"/>
      <x:c r="F77" s="120"/>
      <x:c r="G77" s="669" t="str">
        <x:f>"(Line "&amp;A73&amp;" + "&amp;A74&amp;" + "&amp;A75&amp;" + "&amp;A76&amp;")"</x:f>
        <x:v>(Line 41 + 42 + 43 + 44)</x:v>
      </x:c>
      <x:c r="H77" s="903"/>
      <x:c r="I77" s="1136">
        <x:f>I73+I74+I75+I76</x:f>
        <x:v>-631517.61716266791</x:v>
      </x:c>
    </x:row>
    <x:row r="78" spans="1:15" s="398" customFormat="1" ht="15">
      <x:c r="A78" s="54">
        <x:f t="shared" si="1"/>
        <x:v>46</x:v>
      </x:c>
      <x:c r="C78" s="22"/>
      <x:c r="D78" s="343" t="s">
        <x:v>922</x:v>
      </x:c>
      <x:c r="E78" s="677"/>
      <x:c r="F78" s="906"/>
      <x:c r="G78" s="381" t="str">
        <x:f>"(Line "&amp;A64&amp;")"</x:f>
        <x:v>(Line 36)</x:v>
      </x:c>
      <x:c r="H78" s="905"/>
      <x:c r="I78" s="1352">
        <x:f>1/(1-I62)</x:f>
        <x:v>1.3986992097349464</x:v>
      </x:c>
    </x:row>
    <x:row r="79" spans="1:15" s="398" customFormat="1" ht="15">
      <x:c r="A79" s="54">
        <x:f t="shared" si="1"/>
        <x:v>47</x:v>
      </x:c>
      <x:c r="C79" s="22"/>
      <x:c r="D79" s="109" t="s">
        <x:v>644</x:v>
      </x:c>
      <x:c r="E79" s="687"/>
      <x:c r="F79" s="125" t="s">
        <x:v>359</x:v>
      </x:c>
      <x:c r="G79" s="669" t="str">
        <x:f>"(Line "&amp;A77&amp;" * "&amp;A78&amp;")"</x:f>
        <x:v>(Line 45 * 46)</x:v>
      </x:c>
      <x:c r="H79" s="903"/>
      <x:c r="I79" s="1351">
        <x:f>I77*I78</x:f>
        <x:v>-883303.19205912005</x:v>
      </x:c>
    </x:row>
    <x:row r="80" spans="1:15" s="398" customFormat="1" ht="15.75">
      <x:c r="A80" s="54"/>
      <x:c r="B80" s="54"/>
      <x:c r="C80" s="675"/>
      <x:c r="D80" s="675"/>
      <x:c r="E80" s="893"/>
      <x:c r="F80" s="684"/>
      <x:c r="G80" s="400"/>
      <x:c r="H80" s="703"/>
      <x:c r="I80" s="397"/>
    </x:row>
    <x:row r="81" spans="1:9" s="35" customFormat="1" ht="15.75">
      <x:c r="A81" s="54">
        <x:f>A79+1</x:f>
        <x:v>48</x:v>
      </x:c>
      <x:c r="B81" s="396"/>
      <x:c r="C81" s="761" t="s">
        <x:v>448</x:v>
      </x:c>
      <x:c r="D81" s="397"/>
      <x:c r="E81" s="675" t="s">
        <x:v>450</x:v>
      </x:c>
      <x:c r="F81" s="19"/>
      <x:c r="G81" s="669" t="s">
        <x:v>886</x:v>
      </x:c>
      <x:c r="H81" s="675"/>
      <x:c r="I81" s="111">
        <x:f>+I63*(1-I49/I52)*I54</x:f>
        <x:v>132567999.82115309</x:v>
      </x:c>
    </x:row>
    <x:row r="82" spans="1:9" s="35" customFormat="1" ht="15.75">
      <x:c r="A82" s="54"/>
      <x:c r="B82" s="54"/>
      <x:c r="C82" s="54"/>
      <x:c r="D82" s="307"/>
      <x:c r="E82" s="687"/>
      <x:c r="F82" s="117"/>
      <x:c r="G82" s="669"/>
      <x:c r="H82" s="887"/>
      <x:c r="I82" s="886"/>
    </x:row>
    <x:row r="83" spans="1:9" s="35" customFormat="1" ht="15.75">
      <x:c r="A83" s="54">
        <x:f>+A81+1</x:f>
        <x:v>49</x:v>
      </x:c>
      <x:c r="B83" s="396"/>
      <x:c r="C83" s="888" t="s">
        <x:v>339</x:v>
      </x:c>
      <x:c r="D83" s="888"/>
      <x:c r="E83" s="889"/>
      <x:c r="F83" s="890"/>
      <x:c r="G83" s="681" t="str">
        <x:f>"(Line "&amp;A70&amp;" + Line "&amp;A79&amp;" + Line "&amp;A81&amp;")"</x:f>
        <x:v>(Line 40 + Line 47 + Line 48)</x:v>
      </x:c>
      <x:c r="H83" s="891"/>
      <x:c r="I83" s="884">
        <x:f>I81+I79+I70</x:f>
        <x:v>131408624.40667146</x:v>
      </x:c>
    </x:row>
    <x:row r="84" spans="1:9" s="35" customFormat="1" ht="15">
      <x:c r="A84" s="54"/>
      <x:c r="B84" s="54"/>
      <x:c r="C84" s="54"/>
      <x:c r="D84" s="684"/>
      <x:c r="E84" s="675"/>
      <x:c r="F84" s="396"/>
      <x:c r="G84" s="696"/>
      <x:c r="H84" s="892"/>
      <x:c r="I84" s="97"/>
    </x:row>
    <x:row r="85" spans="1:9" s="35" customFormat="1" ht="15">
      <x:c r="A85" s="397"/>
      <x:c r="B85" s="397"/>
      <x:c r="C85" s="397"/>
      <x:c r="D85" s="397"/>
      <x:c r="E85" s="397"/>
      <x:c r="F85" s="397"/>
      <x:c r="G85" s="397"/>
      <x:c r="H85" s="397"/>
      <x:c r="I85" s="397"/>
    </x:row>
    <x:row r="86" spans="1:9">
      <x:c r="A86" s="2"/>
    </x:row>
    <x:row r="87" spans="1:9">
      <x:c r="A87" s="2"/>
    </x:row>
    <x:row r="88" spans="1:9">
      <x:c r="A88" s="2"/>
    </x:row>
    <x:row r="89" spans="1:9">
      <x:c r="A89" s="2"/>
    </x:row>
    <x:row r="90" spans="1:9">
      <x:c r="A90" s="2"/>
    </x:row>
    <x:row r="91" spans="1:9">
      <x:c r="A91" s="2"/>
    </x:row>
    <x:row r="92" spans="1:9">
      <x:c r="A92" s="2"/>
    </x:row>
    <x:row r="93" spans="1:9">
      <x:c r="A93" s="2"/>
    </x:row>
    <x:row r="94" spans="1:9">
      <x:c r="A94" s="2"/>
    </x:row>
    <x:row r="95" spans="1:9">
      <x:c r="A95" s="2"/>
    </x:row>
    <x:row r="96" spans="1:9">
      <x:c r="A96" s="2"/>
    </x:row>
    <x:row r="97" spans="1:1">
      <x:c r="A97" s="2"/>
    </x:row>
    <x:row r="98" spans="1:1">
      <x:c r="A98" s="2"/>
    </x:row>
    <x:row r="99" spans="1:1">
      <x:c r="A99" s="2"/>
    </x:row>
    <x:row r="100" spans="1:1">
      <x:c r="A100" s="2"/>
    </x:row>
    <x:row r="101" spans="1:1">
      <x:c r="A101" s="2"/>
    </x:row>
    <x:row r="102" spans="1:1">
      <x:c r="A102" s="2"/>
    </x:row>
    <x:row r="103" spans="1:1">
      <x:c r="A103" s="2"/>
    </x:row>
    <x:row r="104" spans="1:1">
      <x:c r="A104" s="2"/>
    </x:row>
    <x:row r="105" spans="1:1">
      <x:c r="A105" s="2"/>
    </x:row>
    <x:row r="106" spans="1:1">
      <x:c r="A106" s="2"/>
    </x:row>
    <x:row r="107" spans="1:1">
      <x:c r="A107" s="2"/>
    </x:row>
    <x:row r="108" spans="1:1">
      <x:c r="A108" s="2"/>
    </x:row>
    <x:row r="109" spans="1:1">
      <x:c r="A109" s="2"/>
    </x:row>
    <x:row r="110" spans="1:1">
      <x:c r="A110" s="2"/>
    </x:row>
    <x:row r="111" spans="1:1">
      <x:c r="A111" s="2"/>
    </x:row>
    <x:row r="112" spans="1:1">
      <x:c r="A112" s="2"/>
    </x:row>
    <x:row r="113" spans="1:1">
      <x:c r="A113" s="2"/>
    </x:row>
    <x:row r="114" spans="1:1">
      <x:c r="A114" s="2"/>
    </x:row>
    <x:row r="115" spans="1:1">
      <x:c r="A115" s="2"/>
    </x:row>
    <x:row r="116" spans="1:1">
      <x:c r="A116" s="2"/>
    </x:row>
    <x:row r="117" spans="1:1">
      <x:c r="A117" s="2"/>
    </x:row>
    <x:row r="118" spans="1:1">
      <x:c r="A118" s="2"/>
    </x:row>
    <x:row r="119" spans="1:1">
      <x:c r="A119" s="2"/>
    </x:row>
    <x:row r="120" spans="1:1">
      <x:c r="A120" s="2"/>
    </x:row>
    <x:row r="121" spans="1:1">
      <x:c r="A121" s="2"/>
    </x:row>
    <x:row r="122" spans="1:1">
      <x:c r="A122" s="2"/>
    </x:row>
    <x:row r="123" spans="1:1">
      <x:c r="A123" s="2"/>
    </x:row>
    <x:row r="124" spans="1:1">
      <x:c r="A124" s="2"/>
    </x:row>
    <x:row r="125" spans="1:1">
      <x:c r="A125" s="2"/>
    </x:row>
    <x:row r="126" spans="1:1">
      <x:c r="A126" s="2"/>
    </x:row>
    <x:row r="127" spans="1:1">
      <x:c r="A127" s="2"/>
    </x:row>
    <x:row r="128" spans="1:1">
      <x:c r="A128" s="2"/>
    </x:row>
    <x:row r="129" spans="1:1">
      <x:c r="A129" s="2"/>
    </x:row>
    <x:row r="130" spans="1:1">
      <x:c r="A130" s="2"/>
    </x:row>
    <x:row r="131" spans="1:1">
      <x:c r="A131" s="2"/>
    </x:row>
    <x:row r="132" spans="1:1">
      <x:c r="A132" s="2"/>
    </x:row>
    <x:row r="133" spans="1:1">
      <x:c r="A133" s="2"/>
    </x:row>
    <x:row r="134" spans="1:1">
      <x:c r="A134" s="2"/>
    </x:row>
    <x:row r="135" spans="1:1">
      <x:c r="A135" s="2"/>
    </x:row>
    <x:row r="136" spans="1:1">
      <x:c r="A136" s="2"/>
    </x:row>
    <x:row r="137" spans="1:1">
      <x:c r="A137" s="2"/>
    </x:row>
    <x:row r="138" spans="1:1">
      <x:c r="A138" s="2"/>
    </x:row>
    <x:row r="139" spans="1:1">
      <x:c r="A139" s="2"/>
    </x:row>
    <x:row r="140" spans="1:1">
      <x:c r="A140" s="2"/>
    </x:row>
    <x:row r="141" spans="1:1">
      <x:c r="A141" s="2"/>
    </x:row>
    <x:row r="142" spans="1:1">
      <x:c r="A142" s="2"/>
    </x:row>
    <x:row r="143" spans="1:1">
      <x:c r="A143" s="2"/>
    </x:row>
    <x:row r="144" spans="1:1">
      <x:c r="A144" s="2"/>
    </x:row>
    <x:row r="145" spans="1:1">
      <x:c r="A145" s="2"/>
    </x:row>
    <x:row r="146" spans="1:1">
      <x:c r="A146" s="2"/>
    </x:row>
    <x:row r="147" spans="1:1">
      <x:c r="A147" s="2"/>
    </x:row>
    <x:row r="148" spans="1:1">
      <x:c r="A148" s="2"/>
    </x:row>
    <x:row r="149" spans="1:1">
      <x:c r="A149" s="2"/>
    </x:row>
    <x:row r="150" spans="1:1">
      <x:c r="A150" s="2"/>
    </x:row>
    <x:row r="151" spans="1:1">
      <x:c r="A151" s="2"/>
    </x:row>
    <x:row r="152" spans="1:1">
      <x:c r="A152" s="2"/>
    </x:row>
    <x:row r="153" spans="1:1">
      <x:c r="A153" s="2"/>
    </x:row>
    <x:row r="154" spans="1:1">
      <x:c r="A154" s="2"/>
    </x:row>
    <x:row r="155" spans="1:1">
      <x:c r="A155" s="2"/>
    </x:row>
    <x:row r="156" spans="1:1">
      <x:c r="A156" s="2"/>
    </x:row>
    <x:row r="157" spans="1:1">
      <x:c r="A157" s="2"/>
    </x:row>
    <x:row r="158" spans="1:1">
      <x:c r="A158" s="2"/>
    </x:row>
    <x:row r="159" spans="1:1">
      <x:c r="A159" s="2"/>
    </x:row>
    <x:row r="160" spans="1:1">
      <x:c r="A160" s="2"/>
    </x:row>
    <x:row r="161" spans="1:1">
      <x:c r="A161" s="2"/>
    </x:row>
    <x:row r="162" spans="1:1">
      <x:c r="A162" s="2"/>
    </x:row>
    <x:row r="163" spans="1:1">
      <x:c r="A163" s="2"/>
    </x:row>
    <x:row r="164" spans="1:1">
      <x:c r="A164" s="2"/>
    </x:row>
    <x:row r="165" spans="1:1">
      <x:c r="A165" s="2"/>
    </x:row>
    <x:row r="166" spans="1:1">
      <x:c r="A166" s="2"/>
    </x:row>
    <x:row r="167" spans="1:1">
      <x:c r="A167" s="2"/>
    </x:row>
    <x:row r="168" spans="1:1">
      <x:c r="A168" s="2"/>
    </x:row>
    <x:row r="169" spans="1:1">
      <x:c r="A169" s="2"/>
    </x:row>
    <x:row r="170" spans="1:1">
      <x:c r="A170" s="2"/>
    </x:row>
    <x:row r="171" spans="1:1">
      <x:c r="A171" s="2"/>
    </x:row>
    <x:row r="172" spans="1:1">
      <x:c r="A172" s="2"/>
    </x:row>
    <x:row r="173" spans="1:1">
      <x:c r="A173" s="2"/>
    </x:row>
    <x:row r="174" spans="1:1">
      <x:c r="A174" s="2"/>
    </x:row>
    <x:row r="175" spans="1:1">
      <x:c r="A175" s="2"/>
    </x:row>
    <x:row r="176" spans="1:1">
      <x:c r="A176" s="2"/>
    </x:row>
    <x:row r="177" spans="1:1">
      <x:c r="A177" s="2"/>
    </x:row>
    <x:row r="178" spans="1:1">
      <x:c r="A178" s="2"/>
    </x:row>
    <x:row r="179" spans="1:1">
      <x:c r="A179" s="2"/>
    </x:row>
    <x:row r="180" spans="1:1">
      <x:c r="A180" s="2"/>
    </x:row>
    <x:row r="181" spans="1:1">
      <x:c r="A181" s="2"/>
    </x:row>
    <x:row r="182" spans="1:1">
      <x:c r="A182" s="2"/>
    </x:row>
    <x:row r="183" spans="1:1">
      <x:c r="A183" s="2"/>
    </x:row>
    <x:row r="184" spans="1:1">
      <x:c r="A184" s="2"/>
    </x:row>
    <x:row r="185" spans="1:1">
      <x:c r="A185" s="2"/>
    </x:row>
    <x:row r="186" spans="1:1">
      <x:c r="A186" s="2"/>
    </x:row>
    <x:row r="187" spans="1:1">
      <x:c r="A187" s="2"/>
    </x:row>
    <x:row r="188" spans="1:1">
      <x:c r="A188" s="2"/>
    </x:row>
    <x:row r="189" spans="1:1">
      <x:c r="A189" s="2"/>
    </x:row>
    <x:row r="190" spans="1:1">
      <x:c r="A190" s="2"/>
    </x:row>
    <x:row r="191" spans="1:1">
      <x:c r="A191" s="2"/>
    </x:row>
    <x:row r="192" spans="1:1">
      <x:c r="A192" s="2"/>
    </x:row>
    <x:row r="193" spans="1:1">
      <x:c r="A193" s="2"/>
    </x:row>
    <x:row r="194" spans="1:1">
      <x:c r="A194" s="2"/>
    </x:row>
    <x:row r="195" spans="1:1">
      <x:c r="A195" s="2"/>
    </x:row>
    <x:row r="196" spans="1:1">
      <x:c r="A196" s="2"/>
    </x:row>
    <x:row r="197" spans="1:1">
      <x:c r="A197" s="2"/>
    </x:row>
    <x:row r="198" spans="1:1">
      <x:c r="A198" s="2"/>
    </x:row>
    <x:row r="199" spans="1:1">
      <x:c r="A199" s="2"/>
    </x:row>
    <x:row r="200" spans="1:1">
      <x:c r="A200" s="2"/>
    </x:row>
    <x:row r="201" spans="1:1">
      <x:c r="A201" s="2"/>
    </x:row>
    <x:row r="202" spans="1:1">
      <x:c r="A202" s="2"/>
    </x:row>
    <x:row r="203" spans="1:1">
      <x:c r="A203" s="2"/>
    </x:row>
    <x:row r="204" spans="1:1">
      <x:c r="A204" s="2"/>
    </x:row>
    <x:row r="205" spans="1:1">
      <x:c r="A205" s="2"/>
    </x:row>
    <x:row r="206" spans="1:1">
      <x:c r="A206" s="2"/>
    </x:row>
    <x:row r="207" spans="1:1">
      <x:c r="A207" s="2"/>
    </x:row>
    <x:row r="208" spans="1:1">
      <x:c r="A208" s="2"/>
    </x:row>
    <x:row r="209" spans="1:1">
      <x:c r="A209" s="2"/>
    </x:row>
    <x:row r="210" spans="1:1">
      <x:c r="A210" s="2"/>
    </x:row>
    <x:row r="211" spans="1:1">
      <x:c r="A211" s="2"/>
    </x:row>
    <x:row r="212" spans="1:1">
      <x:c r="A212" s="2"/>
    </x:row>
    <x:row r="213" spans="1:1">
      <x:c r="A213" s="2"/>
    </x:row>
    <x:row r="214" spans="1:1">
      <x:c r="A214" s="2"/>
    </x:row>
    <x:row r="215" spans="1:1">
      <x:c r="A215" s="2"/>
    </x:row>
    <x:row r="216" spans="1:1">
      <x:c r="A216" s="2"/>
    </x:row>
    <x:row r="217" spans="1:1">
      <x:c r="A217" s="2"/>
    </x:row>
    <x:row r="218" spans="1:1">
      <x:c r="A218" s="2"/>
    </x:row>
    <x:row r="219" spans="1:1">
      <x:c r="A219" s="2"/>
    </x:row>
    <x:row r="220" spans="1:1">
      <x:c r="A220" s="2"/>
    </x:row>
    <x:row r="221" spans="1:1">
      <x:c r="A221" s="2"/>
    </x:row>
    <x:row r="222" spans="1:1">
      <x:c r="A222" s="2"/>
    </x:row>
    <x:row r="223" spans="1:1">
      <x:c r="A223" s="2"/>
    </x:row>
    <x:row r="224" spans="1:1">
      <x:c r="A224" s="2"/>
    </x:row>
    <x:row r="225" spans="1:1">
      <x:c r="A225" s="2"/>
    </x:row>
    <x:row r="226" spans="1:1">
      <x:c r="A226" s="2"/>
    </x:row>
    <x:row r="227" spans="1:1">
      <x:c r="A227" s="2"/>
    </x:row>
    <x:row r="228" spans="1:1">
      <x:c r="A228" s="2"/>
    </x:row>
    <x:row r="229" spans="1:1">
      <x:c r="A229" s="2"/>
    </x:row>
    <x:row r="230" spans="1:1">
      <x:c r="A230" s="2"/>
    </x:row>
    <x:row r="231" spans="1:1">
      <x:c r="A231" s="2"/>
    </x:row>
    <x:row r="232" spans="1:1">
      <x:c r="A232" s="2"/>
    </x:row>
    <x:row r="233" spans="1:1">
      <x:c r="A233" s="2"/>
    </x:row>
    <x:row r="234" spans="1:1">
      <x:c r="A234" s="2"/>
    </x:row>
    <x:row r="235" spans="1:1">
      <x:c r="A235" s="2"/>
    </x:row>
    <x:row r="236" spans="1:1">
      <x:c r="A236" s="2"/>
    </x:row>
    <x:row r="237" spans="1:1">
      <x:c r="A237" s="2"/>
    </x:row>
    <x:row r="238" spans="1:1">
      <x:c r="A238" s="2"/>
    </x:row>
    <x:row r="239" spans="1:1">
      <x:c r="A239" s="2"/>
    </x:row>
    <x:row r="240" spans="1:1">
      <x:c r="A240" s="2"/>
    </x:row>
    <x:row r="241" spans="1:1">
      <x:c r="A241" s="2"/>
    </x:row>
    <x:row r="242" spans="1:1">
      <x:c r="A242" s="2"/>
    </x:row>
    <x:row r="243" spans="1:1">
      <x:c r="A243" s="2"/>
    </x:row>
    <x:row r="244" spans="1:1">
      <x:c r="A244" s="2"/>
    </x:row>
    <x:row r="245" spans="1:1">
      <x:c r="A245" s="2"/>
    </x:row>
    <x:row r="246" spans="1:1">
      <x:c r="A246" s="2"/>
    </x:row>
    <x:row r="247" spans="1:1">
      <x:c r="A247" s="2"/>
    </x:row>
    <x:row r="248" spans="1:1">
      <x:c r="A248" s="2"/>
    </x:row>
    <x:row r="249" spans="1:1">
      <x:c r="A249" s="2"/>
    </x:row>
    <x:row r="250" spans="1:1">
      <x:c r="A250" s="2"/>
    </x:row>
    <x:row r="251" spans="1:1">
      <x:c r="A251" s="2"/>
    </x:row>
    <x:row r="252" spans="1:1">
      <x:c r="A252" s="2"/>
    </x:row>
    <x:row r="253" spans="1:1">
      <x:c r="A253" s="2"/>
    </x:row>
    <x:row r="254" spans="1:1">
      <x:c r="A254" s="2"/>
    </x:row>
    <x:row r="255" spans="1:1">
      <x:c r="A255" s="2"/>
    </x:row>
    <x:row r="256" spans="1:1">
      <x:c r="A256" s="2"/>
    </x:row>
    <x:row r="257" spans="1:1">
      <x:c r="A257" s="2"/>
    </x:row>
    <x:row r="258" spans="1:1">
      <x:c r="A258" s="2"/>
    </x:row>
    <x:row r="259" spans="1:1">
      <x:c r="A259" s="2"/>
    </x:row>
    <x:row r="260" spans="1:1">
      <x:c r="A260" s="2"/>
    </x:row>
    <x:row r="261" spans="1:1">
      <x:c r="A261" s="2"/>
    </x:row>
    <x:row r="262" spans="1:1">
      <x:c r="A262" s="2"/>
    </x:row>
    <x:row r="263" spans="1:1">
      <x:c r="A263" s="2"/>
    </x:row>
    <x:row r="264" spans="1:1">
      <x:c r="A264" s="2"/>
    </x:row>
    <x:row r="265" spans="1:1">
      <x:c r="A265" s="2"/>
    </x:row>
    <x:row r="266" spans="1:1">
      <x:c r="A266" s="2"/>
    </x:row>
    <x:row r="267" spans="1:1">
      <x:c r="A267" s="2"/>
    </x:row>
    <x:row r="268" spans="1:1">
      <x:c r="A268" s="2"/>
    </x:row>
    <x:row r="269" spans="1:1">
      <x:c r="A269" s="2"/>
    </x:row>
    <x:row r="270" spans="1:1">
      <x:c r="A270" s="2"/>
    </x:row>
    <x:row r="271" spans="1:1">
      <x:c r="A271" s="2"/>
    </x:row>
    <x:row r="272" spans="1:1">
      <x:c r="A272" s="2"/>
    </x:row>
    <x:row r="273" spans="1:1">
      <x:c r="A273" s="2"/>
    </x:row>
    <x:row r="274" spans="1:1">
      <x:c r="A274" s="2"/>
    </x:row>
    <x:row r="275" spans="1:1">
      <x:c r="A275" s="2"/>
    </x:row>
    <x:row r="276" spans="1:1">
      <x:c r="A276" s="2"/>
    </x:row>
    <x:row r="277" spans="1:1">
      <x:c r="A277" s="2"/>
    </x:row>
    <x:row r="278" spans="1:1">
      <x:c r="A278" s="2"/>
    </x:row>
    <x:row r="279" spans="1:1">
      <x:c r="A279" s="2"/>
    </x:row>
    <x:row r="280" spans="1:1">
      <x:c r="A280" s="2"/>
    </x:row>
    <x:row r="281" spans="1:1">
      <x:c r="A281" s="2"/>
    </x:row>
    <x:row r="282" spans="1:1">
      <x:c r="A282" s="2"/>
    </x:row>
    <x:row r="283" spans="1:1">
      <x:c r="A283" s="2"/>
    </x:row>
    <x:row r="284" spans="1:1">
      <x:c r="A284" s="2"/>
    </x:row>
    <x:row r="285" spans="1:1">
      <x:c r="A285" s="2"/>
    </x:row>
    <x:row r="286" spans="1:1">
      <x:c r="A286" s="2"/>
    </x:row>
    <x:row r="287" spans="1:1">
      <x:c r="A287" s="2"/>
    </x:row>
    <x:row r="288" spans="1:1">
      <x:c r="A288" s="2"/>
    </x:row>
    <x:row r="289" spans="1:1">
      <x:c r="A289" s="2"/>
    </x:row>
    <x:row r="290" spans="1:1">
      <x:c r="A290" s="2"/>
    </x:row>
    <x:row r="291" spans="1:1">
      <x:c r="A291" s="2"/>
    </x:row>
    <x:row r="292" spans="1:1">
      <x:c r="A292" s="2"/>
    </x:row>
    <x:row r="293" spans="1:1">
      <x:c r="A293" s="2"/>
    </x:row>
    <x:row r="294" spans="1:1">
      <x:c r="A294" s="2"/>
    </x:row>
    <x:row r="295" spans="1:1">
      <x:c r="A295" s="2"/>
    </x:row>
    <x:row r="296" spans="1:1">
      <x:c r="A296" s="2"/>
    </x:row>
    <x:row r="297" spans="1:1">
      <x:c r="A297" s="2"/>
    </x:row>
    <x:row r="298" spans="1:1">
      <x:c r="A298" s="2"/>
    </x:row>
    <x:row r="299" spans="1:1">
      <x:c r="A299" s="2"/>
    </x:row>
    <x:row r="300" spans="1:1">
      <x:c r="A300" s="2"/>
    </x:row>
    <x:row r="301" spans="1:1">
      <x:c r="A301" s="2"/>
    </x:row>
    <x:row r="302" spans="1:1">
      <x:c r="A302" s="2"/>
    </x:row>
    <x:row r="303" spans="1:1">
      <x:c r="A303" s="2"/>
    </x:row>
    <x:row r="304" spans="1:1">
      <x:c r="A304" s="2"/>
    </x:row>
    <x:row r="305" spans="1:6">
      <x:c r="A305" s="2"/>
    </x:row>
    <x:row r="306" spans="1:6">
      <x:c r="A306" s="2"/>
    </x:row>
    <x:row r="307" spans="1:6">
      <x:c r="A307" s="2"/>
    </x:row>
    <x:row r="308" spans="1:6">
      <x:c r="A308" s="2"/>
    </x:row>
    <x:row r="309" spans="1:6">
      <x:c r="A309" s="2"/>
    </x:row>
    <x:row r="310" spans="1:6">
      <x:c r="A310" s="2"/>
    </x:row>
    <x:row r="311" spans="1:6">
      <x:c r="A311" s="2"/>
    </x:row>
    <x:row r="312" spans="1:6">
      <x:c r="A312" s="2"/>
    </x:row>
    <x:row r="313" spans="1:6">
      <x:c r="A313" s="2"/>
    </x:row>
    <x:row r="314" spans="1:6">
      <x:c r="A314" s="198"/>
      <x:c r="B314" s="198"/>
      <x:c r="C314" s="198"/>
      <x:c r="D314" s="198"/>
      <x:c r="E314" s="198"/>
      <x:c r="F314" s="198"/>
    </x:row>
    <x:row r="315" spans="1:6">
      <x:c r="A315" s="198"/>
      <x:c r="B315" s="198"/>
      <x:c r="C315" s="198"/>
      <x:c r="D315" s="198"/>
      <x:c r="E315" s="198"/>
      <x:c r="F315" s="198"/>
    </x:row>
    <x:row r="316" spans="1:6">
      <x:c r="A316" s="198"/>
      <x:c r="B316" s="198"/>
      <x:c r="C316" s="198"/>
      <x:c r="D316" s="198"/>
      <x:c r="E316" s="198"/>
      <x:c r="F316" s="198"/>
    </x:row>
    <x:row r="317" spans="1:6">
      <x:c r="A317" s="198"/>
      <x:c r="B317" s="198"/>
      <x:c r="C317" s="198"/>
      <x:c r="D317" s="198"/>
      <x:c r="E317" s="198"/>
      <x:c r="F317" s="198"/>
    </x:row>
    <x:row r="318" spans="1:6">
      <x:c r="A318" s="198"/>
      <x:c r="B318" s="198"/>
      <x:c r="C318" s="198"/>
      <x:c r="D318" s="198"/>
      <x:c r="E318" s="198"/>
      <x:c r="F318" s="198"/>
    </x:row>
    <x:row r="319" spans="1:6">
      <x:c r="A319" s="198"/>
      <x:c r="B319" s="198"/>
      <x:c r="C319" s="198"/>
      <x:c r="D319" s="198"/>
      <x:c r="E319" s="198"/>
      <x:c r="F319" s="198"/>
    </x:row>
    <x:row r="320" spans="1:6">
      <x:c r="A320" s="198"/>
      <x:c r="B320" s="198"/>
      <x:c r="C320" s="198"/>
      <x:c r="D320" s="198"/>
      <x:c r="E320" s="198"/>
      <x:c r="F320" s="198"/>
    </x:row>
    <x:row r="321" spans="1:6">
      <x:c r="A321" s="198"/>
      <x:c r="B321" s="198"/>
      <x:c r="C321" s="198"/>
      <x:c r="D321" s="198"/>
      <x:c r="E321" s="198"/>
      <x:c r="F321" s="198"/>
    </x:row>
    <x:row r="322" spans="1:6">
      <x:c r="A322" s="198"/>
      <x:c r="B322" s="198"/>
      <x:c r="C322" s="198"/>
      <x:c r="D322" s="198"/>
      <x:c r="E322" s="198"/>
      <x:c r="F322" s="198"/>
    </x:row>
    <x:row r="323" spans="1:6">
      <x:c r="A323" s="2"/>
    </x:row>
    <x:row r="324" spans="1:6">
      <x:c r="A324" s="2"/>
    </x:row>
    <x:row r="325" spans="1:6">
      <x:c r="A325" s="2"/>
    </x:row>
    <x:row r="326" spans="1:6">
      <x:c r="A326" s="2"/>
    </x:row>
    <x:row r="327" spans="1:6">
      <x:c r="A327" s="2"/>
    </x:row>
    <x:row r="328" spans="1:6">
      <x:c r="A328" s="2"/>
    </x:row>
    <x:row r="329" spans="1:6">
      <x:c r="A329" s="2"/>
    </x:row>
    <x:row r="330" spans="1:6">
      <x:c r="A330" s="2"/>
    </x:row>
    <x:row r="331" spans="1:6">
      <x:c r="A331" s="2"/>
    </x:row>
    <x:row r="332" spans="1:6">
      <x:c r="A332" s="2"/>
    </x:row>
    <x:row r="333" spans="1:6">
      <x:c r="A333" s="2"/>
    </x:row>
    <x:row r="334" spans="1:6">
      <x:c r="A334" s="2"/>
    </x:row>
    <x:row r="335" spans="1:6">
      <x:c r="A335" s="2"/>
    </x:row>
    <x:row r="336" spans="1:6">
      <x:c r="A336" s="2"/>
    </x:row>
    <x:row r="337" spans="1:1">
      <x:c r="A337" s="2"/>
    </x:row>
    <x:row r="338" spans="1:1">
      <x:c r="A338" s="2"/>
    </x:row>
    <x:row r="339" spans="1:1">
      <x:c r="A339" s="2"/>
    </x:row>
    <x:row r="340" spans="1:1">
      <x:c r="A340" s="2"/>
    </x:row>
    <x:row r="341" spans="1:1">
      <x:c r="A341" s="2"/>
    </x:row>
    <x:row r="342" spans="1:1">
      <x:c r="A342" s="2"/>
    </x:row>
    <x:row r="343" spans="1:1">
      <x:c r="A343" s="2"/>
    </x:row>
    <x:row r="344" spans="1:1">
      <x:c r="A344" s="2"/>
    </x:row>
    <x:row r="345" spans="1:1">
      <x:c r="A345" s="2"/>
    </x:row>
    <x:row r="346" spans="1:1">
      <x:c r="A346" s="2"/>
    </x:row>
    <x:row r="347" spans="1:1">
      <x:c r="A347" s="2"/>
    </x:row>
    <x:row r="348" spans="1:1">
      <x:c r="A348" s="2"/>
    </x:row>
    <x:row r="349" spans="1:1">
      <x:c r="A349" s="2"/>
    </x:row>
    <x:row r="350" spans="1:1">
      <x:c r="A350" s="2"/>
    </x:row>
    <x:row r="351" spans="1:1">
      <x:c r="A351" s="2"/>
    </x:row>
    <x:row r="352" spans="1:1">
      <x:c r="A352" s="2"/>
    </x:row>
    <x:row r="353" spans="1:1">
      <x:c r="A353" s="2"/>
    </x:row>
    <x:row r="354" spans="1:1">
      <x:c r="A354" s="2"/>
    </x:row>
    <x:row r="355" spans="1:1">
      <x:c r="A355" s="2"/>
    </x:row>
    <x:row r="356" spans="1:1">
      <x:c r="A356" s="2"/>
    </x:row>
    <x:row r="357" spans="1:1">
      <x:c r="A357" s="2"/>
    </x:row>
    <x:row r="358" spans="1:1">
      <x:c r="A358" s="2"/>
    </x:row>
    <x:row r="359" spans="1:1">
      <x:c r="A359" s="2"/>
    </x:row>
    <x:row r="360" spans="1:1">
      <x:c r="A360" s="2"/>
    </x:row>
    <x:row r="361" spans="1:1">
      <x:c r="A361" s="2"/>
    </x:row>
    <x:row r="362" spans="1:1">
      <x:c r="A362" s="2"/>
    </x:row>
    <x:row r="363" spans="1:1">
      <x:c r="A363" s="2"/>
    </x:row>
    <x:row r="364" spans="1:1">
      <x:c r="A364" s="2"/>
    </x:row>
    <x:row r="365" spans="1:1">
      <x:c r="A365" s="2"/>
    </x:row>
    <x:row r="366" spans="1:1">
      <x:c r="A366" s="2"/>
    </x:row>
    <x:row r="367" spans="1:1">
      <x:c r="A367" s="2"/>
    </x:row>
    <x:row r="368" spans="1:1">
      <x:c r="A368" s="2"/>
    </x:row>
    <x:row r="369" spans="1:1">
      <x:c r="A369" s="2"/>
    </x:row>
    <x:row r="370" spans="1:1">
      <x:c r="A370" s="2"/>
    </x:row>
    <x:row r="371" spans="1:1">
      <x:c r="A371" s="2"/>
    </x:row>
    <x:row r="372" spans="1:1">
      <x:c r="A372" s="2"/>
    </x:row>
    <x:row r="373" spans="1:1">
      <x:c r="A373" s="2"/>
    </x:row>
    <x:row r="374" spans="1:1">
      <x:c r="A374" s="2"/>
    </x:row>
    <x:row r="375" spans="1:1">
      <x:c r="A375" s="2"/>
    </x:row>
    <x:row r="376" spans="1:1">
      <x:c r="A376" s="2"/>
    </x:row>
    <x:row r="377" spans="1:1">
      <x:c r="A377" s="2"/>
    </x:row>
    <x:row r="378" spans="1:1">
      <x:c r="A378" s="2"/>
    </x:row>
    <x:row r="379" spans="1:1">
      <x:c r="A379" s="2"/>
    </x:row>
    <x:row r="380" spans="1:1">
      <x:c r="A380" s="2"/>
    </x:row>
    <x:row r="381" spans="1:1">
      <x:c r="A381" s="2"/>
    </x:row>
    <x:row r="382" spans="1:1">
      <x:c r="A382" s="2"/>
    </x:row>
    <x:row r="383" spans="1:1">
      <x:c r="A383" s="2"/>
    </x:row>
    <x:row r="384" spans="1:1">
      <x:c r="A384" s="2"/>
    </x:row>
    <x:row r="385" spans="1:1">
      <x:c r="A385" s="2"/>
    </x:row>
    <x:row r="386" spans="1:1">
      <x:c r="A386" s="2"/>
    </x:row>
    <x:row r="387" spans="1:1">
      <x:c r="A387" s="2"/>
    </x:row>
    <x:row r="388" spans="1:1">
      <x:c r="A388" s="2"/>
    </x:row>
    <x:row r="389" spans="1:1">
      <x:c r="A389" s="2"/>
    </x:row>
    <x:row r="390" spans="1:1">
      <x:c r="A390" s="2"/>
    </x:row>
    <x:row r="391" spans="1:1">
      <x:c r="A391" s="2"/>
    </x:row>
    <x:row r="392" spans="1:1">
      <x:c r="A392" s="2"/>
    </x:row>
    <x:row r="393" spans="1:1">
      <x:c r="A393" s="2"/>
    </x:row>
    <x:row r="394" spans="1:1">
      <x:c r="A394" s="2"/>
    </x:row>
    <x:row r="395" spans="1:1">
      <x:c r="A395" s="2"/>
    </x:row>
    <x:row r="396" spans="1:1">
      <x:c r="A396" s="2"/>
    </x:row>
    <x:row r="397" spans="1:1">
      <x:c r="A397" s="2"/>
    </x:row>
    <x:row r="398" spans="1:1">
      <x:c r="A398" s="2"/>
    </x:row>
    <x:row r="399" spans="1:1">
      <x:c r="A399" s="2"/>
    </x:row>
    <x:row r="400" spans="1:1">
      <x:c r="A400" s="2"/>
    </x:row>
    <x:row r="401" spans="1:1">
      <x:c r="A401" s="2"/>
    </x:row>
    <x:row r="402" spans="1:1">
      <x:c r="A402" s="2"/>
    </x:row>
    <x:row r="403" spans="1:1">
      <x:c r="A403" s="2"/>
    </x:row>
    <x:row r="404" spans="1:1">
      <x:c r="A404" s="2"/>
    </x:row>
    <x:row r="405" spans="1:1">
      <x:c r="A405" s="2"/>
    </x:row>
    <x:row r="406" spans="1:1">
      <x:c r="A406" s="2"/>
    </x:row>
    <x:row r="407" spans="1:1">
      <x:c r="A407" s="2"/>
    </x:row>
    <x:row r="408" spans="1:1">
      <x:c r="A408" s="2"/>
    </x:row>
    <x:row r="409" spans="1:1">
      <x:c r="A409" s="2"/>
    </x:row>
    <x:row r="410" spans="1:1">
      <x:c r="A410" s="2"/>
    </x:row>
    <x:row r="411" spans="1:1">
      <x:c r="A411" s="2"/>
    </x:row>
    <x:row r="412" spans="1:1">
      <x:c r="A412" s="2"/>
    </x:row>
    <x:row r="413" spans="1:1">
      <x:c r="A413" s="2"/>
    </x:row>
    <x:row r="414" spans="1:1">
      <x:c r="A414" s="2"/>
    </x:row>
    <x:row r="415" spans="1:1">
      <x:c r="A415" s="2"/>
    </x:row>
    <x:row r="416" spans="1:1">
      <x:c r="A416" s="2"/>
    </x:row>
    <x:row r="417" spans="1:1">
      <x:c r="A417" s="2"/>
    </x:row>
    <x:row r="418" spans="1:1">
      <x:c r="A418" s="2"/>
    </x:row>
    <x:row r="419" spans="1:1">
      <x:c r="A419" s="2"/>
    </x:row>
    <x:row r="420" spans="1:1">
      <x:c r="A420" s="2"/>
    </x:row>
    <x:row r="421" spans="1:1">
      <x:c r="A421" s="2"/>
    </x:row>
    <x:row r="422" spans="1:1">
      <x:c r="A422" s="2"/>
    </x:row>
    <x:row r="423" spans="1:1">
      <x:c r="A423" s="2"/>
    </x:row>
    <x:row r="424" spans="1:1">
      <x:c r="A424" s="2"/>
    </x:row>
    <x:row r="425" spans="1:1">
      <x:c r="A425" s="2"/>
    </x:row>
    <x:row r="426" spans="1:1">
      <x:c r="A426" s="2"/>
    </x:row>
    <x:row r="427" spans="1:1">
      <x:c r="A427" s="2"/>
    </x:row>
    <x:row r="428" spans="1:1">
      <x:c r="A428" s="2"/>
    </x:row>
    <x:row r="429" spans="1:1">
      <x:c r="A429" s="2"/>
    </x:row>
    <x:row r="430" spans="1:1">
      <x:c r="A430" s="2"/>
    </x:row>
    <x:row r="431" spans="1:1">
      <x:c r="A431" s="2"/>
    </x:row>
    <x:row r="432" spans="1:1">
      <x:c r="A432" s="2"/>
    </x:row>
    <x:row r="433" spans="1:1">
      <x:c r="A433" s="2"/>
    </x:row>
    <x:row r="434" spans="1:1">
      <x:c r="A434" s="2"/>
    </x:row>
    <x:row r="435" spans="1:1">
      <x:c r="A435" s="2"/>
    </x:row>
    <x:row r="436" spans="1:1">
      <x:c r="A436" s="2"/>
    </x:row>
    <x:row r="437" spans="1:1">
      <x:c r="A437" s="2"/>
    </x:row>
    <x:row r="438" spans="1:1">
      <x:c r="A438" s="2"/>
    </x:row>
    <x:row r="439" spans="1:1">
      <x:c r="A439" s="2"/>
    </x:row>
    <x:row r="440" spans="1:1">
      <x:c r="A440" s="2"/>
    </x:row>
    <x:row r="441" spans="1:1">
      <x:c r="A441" s="2"/>
    </x:row>
    <x:row r="442" spans="1:1">
      <x:c r="A442" s="2"/>
    </x:row>
    <x:row r="443" spans="1:1">
      <x:c r="A443" s="2"/>
    </x:row>
    <x:row r="444" spans="1:1">
      <x:c r="A444" s="2"/>
    </x:row>
    <x:row r="445" spans="1:1">
      <x:c r="A445" s="2"/>
    </x:row>
    <x:row r="446" spans="1:1">
      <x:c r="A446" s="2"/>
    </x:row>
    <x:row r="447" spans="1:1">
      <x:c r="A447" s="2"/>
    </x:row>
    <x:row r="448" spans="1:1">
      <x:c r="A448" s="2"/>
    </x:row>
    <x:row r="449" spans="1:1">
      <x:c r="A449" s="2"/>
    </x:row>
    <x:row r="450" spans="1:1">
      <x:c r="A450" s="2"/>
    </x:row>
    <x:row r="451" spans="1:1">
      <x:c r="A451" s="2"/>
    </x:row>
    <x:row r="452" spans="1:1">
      <x:c r="A452" s="2"/>
    </x:row>
    <x:row r="453" spans="1:1">
      <x:c r="A453" s="2"/>
    </x:row>
    <x:row r="454" spans="1:1">
      <x:c r="A454" s="2"/>
    </x:row>
    <x:row r="455" spans="1:1">
      <x:c r="A455" s="2"/>
    </x:row>
    <x:row r="456" spans="1:1">
      <x:c r="A456" s="2"/>
    </x:row>
    <x:row r="457" spans="1:1">
      <x:c r="A457" s="2"/>
    </x:row>
    <x:row r="458" spans="1:1">
      <x:c r="A458" s="2"/>
    </x:row>
    <x:row r="459" spans="1:1">
      <x:c r="A459" s="2"/>
    </x:row>
    <x:row r="460" spans="1:1">
      <x:c r="A460" s="2"/>
    </x:row>
    <x:row r="461" spans="1:1">
      <x:c r="A461" s="2"/>
    </x:row>
    <x:row r="462" spans="1:1">
      <x:c r="A462" s="2"/>
    </x:row>
    <x:row r="463" spans="1:1">
      <x:c r="A463" s="2"/>
    </x:row>
    <x:row r="464" spans="1:1">
      <x:c r="A464" s="2"/>
    </x:row>
    <x:row r="465" spans="1:1">
      <x:c r="A465" s="2"/>
    </x:row>
    <x:row r="466" spans="1:1">
      <x:c r="A466" s="2"/>
    </x:row>
    <x:row r="467" spans="1:1">
      <x:c r="A467" s="2"/>
    </x:row>
    <x:row r="468" spans="1:1">
      <x:c r="A468" s="2"/>
    </x:row>
    <x:row r="469" spans="1:1">
      <x:c r="A469" s="2"/>
    </x:row>
    <x:row r="470" spans="1:1">
      <x:c r="A470" s="2"/>
    </x:row>
    <x:row r="471" spans="1:1">
      <x:c r="A471" s="2"/>
    </x:row>
    <x:row r="472" spans="1:1">
      <x:c r="A472" s="2"/>
    </x:row>
    <x:row r="473" spans="1:1">
      <x:c r="A473" s="2"/>
    </x:row>
    <x:row r="474" spans="1:1">
      <x:c r="A474" s="2"/>
    </x:row>
    <x:row r="475" spans="1:1">
      <x:c r="A475" s="2"/>
    </x:row>
    <x:row r="476" spans="1:1">
      <x:c r="A476" s="2"/>
    </x:row>
    <x:row r="477" spans="1:1">
      <x:c r="A477" s="2"/>
    </x:row>
    <x:row r="478" spans="1:1">
      <x:c r="A478" s="2"/>
    </x:row>
    <x:row r="479" spans="1:1">
      <x:c r="A479" s="2"/>
    </x:row>
    <x:row r="480" spans="1:1">
      <x:c r="A480" s="2"/>
    </x:row>
    <x:row r="481" spans="1:1">
      <x:c r="A481" s="2"/>
    </x:row>
    <x:row r="482" spans="1:1">
      <x:c r="A482" s="2"/>
    </x:row>
    <x:row r="483" spans="1:1">
      <x:c r="A483" s="2"/>
    </x:row>
    <x:row r="484" spans="1:1">
      <x:c r="A484" s="2"/>
    </x:row>
    <x:row r="485" spans="1:1">
      <x:c r="A485" s="2"/>
    </x:row>
    <x:row r="486" spans="1:1">
      <x:c r="A486" s="2"/>
    </x:row>
    <x:row r="487" spans="1:1">
      <x:c r="A487" s="2"/>
    </x:row>
    <x:row r="488" spans="1:1">
      <x:c r="A488" s="2"/>
    </x:row>
    <x:row r="489" spans="1:1">
      <x:c r="A489" s="2"/>
    </x:row>
    <x:row r="490" spans="1:1">
      <x:c r="A490" s="2"/>
    </x:row>
    <x:row r="491" spans="1:1">
      <x:c r="A491" s="2"/>
    </x:row>
    <x:row r="492" spans="1:1">
      <x:c r="A492" s="2"/>
    </x:row>
    <x:row r="493" spans="1:1">
      <x:c r="A493" s="2"/>
    </x:row>
    <x:row r="494" spans="1:1">
      <x:c r="A494" s="2"/>
    </x:row>
    <x:row r="495" spans="1:1">
      <x:c r="A495" s="2"/>
    </x:row>
    <x:row r="496" spans="1:1">
      <x:c r="A496" s="2"/>
    </x:row>
    <x:row r="497" spans="1:1">
      <x:c r="A497" s="2"/>
    </x:row>
    <x:row r="498" spans="1:1">
      <x:c r="A498" s="2"/>
    </x:row>
    <x:row r="499" spans="1:1">
      <x:c r="A499" s="2"/>
    </x:row>
    <x:row r="500" spans="1:1">
      <x:c r="A500" s="2"/>
    </x:row>
    <x:row r="501" spans="1:1">
      <x:c r="A501" s="2"/>
    </x:row>
    <x:row r="502" spans="1:1">
      <x:c r="A502" s="2"/>
    </x:row>
    <x:row r="503" spans="1:1">
      <x:c r="A503" s="2"/>
    </x:row>
    <x:row r="504" spans="1:1">
      <x:c r="A504" s="2"/>
    </x:row>
    <x:row r="505" spans="1:1">
      <x:c r="A505" s="2"/>
    </x:row>
    <x:row r="506" spans="1:1">
      <x:c r="A506" s="2"/>
    </x:row>
    <x:row r="507" spans="1:1">
      <x:c r="A507" s="2"/>
    </x:row>
    <x:row r="508" spans="1:1">
      <x:c r="A508" s="2"/>
    </x:row>
    <x:row r="509" spans="1:1">
      <x:c r="A509" s="2"/>
    </x:row>
    <x:row r="510" spans="1:1">
      <x:c r="A510" s="2"/>
    </x:row>
    <x:row r="511" spans="1:1">
      <x:c r="A511" s="2"/>
    </x:row>
    <x:row r="512" spans="1:1">
      <x:c r="A512" s="2"/>
    </x:row>
    <x:row r="513" spans="1:1">
      <x:c r="A513" s="2"/>
    </x:row>
    <x:row r="514" spans="1:1">
      <x:c r="A514" s="2"/>
    </x:row>
    <x:row r="515" spans="1:1">
      <x:c r="A515" s="2"/>
    </x:row>
    <x:row r="516" spans="1:1">
      <x:c r="A516" s="2"/>
    </x:row>
    <x:row r="517" spans="1:1">
      <x:c r="A517" s="2"/>
    </x:row>
    <x:row r="518" spans="1:1">
      <x:c r="A518" s="2"/>
    </x:row>
    <x:row r="519" spans="1:1">
      <x:c r="A519" s="2"/>
    </x:row>
    <x:row r="520" spans="1:1">
      <x:c r="A520" s="2"/>
    </x:row>
    <x:row r="521" spans="1:1">
      <x:c r="A521" s="2"/>
    </x:row>
    <x:row r="522" spans="1:1">
      <x:c r="A522" s="2"/>
    </x:row>
    <x:row r="523" spans="1:1">
      <x:c r="A523" s="2"/>
    </x:row>
    <x:row r="524" spans="1:1">
      <x:c r="A524" s="2"/>
    </x:row>
    <x:row r="525" spans="1:1">
      <x:c r="A525" s="2"/>
    </x:row>
    <x:row r="526" spans="1:1">
      <x:c r="A526" s="2"/>
    </x:row>
    <x:row r="527" spans="1:1">
      <x:c r="A527" s="2"/>
    </x:row>
    <x:row r="528" spans="1:1">
      <x:c r="A528" s="2"/>
    </x:row>
    <x:row r="529" spans="1:1">
      <x:c r="A529" s="2"/>
    </x:row>
    <x:row r="530" spans="1:1">
      <x:c r="A530" s="2"/>
    </x:row>
    <x:row r="531" spans="1:1">
      <x:c r="A531" s="2"/>
    </x:row>
    <x:row r="532" spans="1:1">
      <x:c r="A532" s="2"/>
    </x:row>
    <x:row r="533" spans="1:1">
      <x:c r="A533" s="2"/>
    </x:row>
    <x:row r="534" spans="1:1">
      <x:c r="A534" s="2"/>
    </x:row>
    <x:row r="535" spans="1:1">
      <x:c r="A535" s="2"/>
    </x:row>
    <x:row r="536" spans="1:1">
      <x:c r="A536" s="2"/>
    </x:row>
    <x:row r="537" spans="1:1">
      <x:c r="A537" s="2"/>
    </x:row>
    <x:row r="538" spans="1:1">
      <x:c r="A538" s="2"/>
    </x:row>
    <x:row r="539" spans="1:1">
      <x:c r="A539" s="2"/>
    </x:row>
    <x:row r="540" spans="1:1">
      <x:c r="A540" s="2"/>
    </x:row>
    <x:row r="541" spans="1:1">
      <x:c r="A541" s="2"/>
    </x:row>
    <x:row r="542" spans="1:1">
      <x:c r="A542" s="2"/>
    </x:row>
    <x:row r="543" spans="1:1">
      <x:c r="A543" s="2"/>
    </x:row>
    <x:row r="544" spans="1:1">
      <x:c r="A544" s="2"/>
    </x:row>
    <x:row r="545" spans="1:1">
      <x:c r="A545" s="2"/>
    </x:row>
    <x:row r="546" spans="1:1">
      <x:c r="A546" s="2"/>
    </x:row>
    <x:row r="547" spans="1:1">
      <x:c r="A547" s="2"/>
    </x:row>
    <x:row r="548" spans="1:1">
      <x:c r="A548" s="2"/>
    </x:row>
    <x:row r="549" spans="1:1">
      <x:c r="A549" s="2"/>
    </x:row>
    <x:row r="550" spans="1:1">
      <x:c r="A550" s="2"/>
    </x:row>
    <x:row r="551" spans="1:1">
      <x:c r="A551" s="2"/>
    </x:row>
    <x:row r="552" spans="1:1">
      <x:c r="A552" s="2"/>
    </x:row>
    <x:row r="553" spans="1:1">
      <x:c r="A553" s="2"/>
    </x:row>
    <x:row r="554" spans="1:1">
      <x:c r="A554" s="2"/>
    </x:row>
    <x:row r="555" spans="1:1">
      <x:c r="A555" s="2"/>
    </x:row>
    <x:row r="556" spans="1:1">
      <x:c r="A556" s="2"/>
    </x:row>
    <x:row r="557" spans="1:1">
      <x:c r="A557" s="2"/>
    </x:row>
    <x:row r="558" spans="1:1">
      <x:c r="A558" s="2"/>
    </x:row>
    <x:row r="559" spans="1:1">
      <x:c r="A559" s="2"/>
    </x:row>
    <x:row r="560" spans="1:1">
      <x:c r="A560" s="2"/>
    </x:row>
    <x:row r="561" spans="1:1">
      <x:c r="A561" s="2"/>
    </x:row>
    <x:row r="562" spans="1:1">
      <x:c r="A562" s="2"/>
    </x:row>
    <x:row r="563" spans="1:1">
      <x:c r="A563" s="2"/>
    </x:row>
    <x:row r="564" spans="1:1">
      <x:c r="A564" s="2"/>
    </x:row>
    <x:row r="565" spans="1:1">
      <x:c r="A565" s="2"/>
    </x:row>
    <x:row r="566" spans="1:1">
      <x:c r="A566" s="2"/>
    </x:row>
    <x:row r="567" spans="1:1">
      <x:c r="A567" s="2"/>
    </x:row>
    <x:row r="568" spans="1:1">
      <x:c r="A568" s="2"/>
    </x:row>
    <x:row r="569" spans="1:1">
      <x:c r="A569" s="2"/>
    </x:row>
    <x:row r="570" spans="1:1">
      <x:c r="A570" s="2"/>
    </x:row>
    <x:row r="571" spans="1:1">
      <x:c r="A571" s="2"/>
    </x:row>
    <x:row r="572" spans="1:1">
      <x:c r="A572" s="2"/>
    </x:row>
    <x:row r="573" spans="1:1">
      <x:c r="A573" s="2"/>
    </x:row>
    <x:row r="574" spans="1:1">
      <x:c r="A574" s="2"/>
    </x:row>
    <x:row r="575" spans="1:1">
      <x:c r="A575" s="2"/>
    </x:row>
    <x:row r="576" spans="1:1">
      <x:c r="A576" s="2"/>
    </x:row>
    <x:row r="577" spans="1:1">
      <x:c r="A577" s="2"/>
    </x:row>
    <x:row r="578" spans="1:1">
      <x:c r="A578" s="2"/>
    </x:row>
    <x:row r="579" spans="1:1">
      <x:c r="A579" s="2"/>
    </x:row>
    <x:row r="580" spans="1:1">
      <x:c r="A580" s="2"/>
    </x:row>
    <x:row r="581" spans="1:1">
      <x:c r="A581" s="2"/>
    </x:row>
    <x:row r="582" spans="1:1">
      <x:c r="A582" s="2"/>
    </x:row>
    <x:row r="583" spans="1:1">
      <x:c r="A583" s="2"/>
    </x:row>
    <x:row r="584" spans="1:1">
      <x:c r="A584" s="2"/>
    </x:row>
    <x:row r="585" spans="1:1">
      <x:c r="A585" s="2"/>
    </x:row>
    <x:row r="586" spans="1:1">
      <x:c r="A586" s="2"/>
    </x:row>
    <x:row r="587" spans="1:1">
      <x:c r="A587" s="2"/>
    </x:row>
    <x:row r="588" spans="1:1">
      <x:c r="A588" s="2"/>
    </x:row>
    <x:row r="589" spans="1:1">
      <x:c r="A589" s="2"/>
    </x:row>
    <x:row r="590" spans="1:1">
      <x:c r="A590" s="2"/>
    </x:row>
    <x:row r="591" spans="1:1">
      <x:c r="A591" s="2"/>
    </x:row>
    <x:row r="592" spans="1:1">
      <x:c r="A592" s="2"/>
    </x:row>
    <x:row r="593" spans="1:1">
      <x:c r="A593" s="2"/>
    </x:row>
    <x:row r="594" spans="1:1">
      <x:c r="A594" s="2"/>
    </x:row>
    <x:row r="595" spans="1:1">
      <x:c r="A595" s="2"/>
    </x:row>
    <x:row r="596" spans="1:1">
      <x:c r="A596" s="2"/>
    </x:row>
    <x:row r="597" spans="1:1">
      <x:c r="A597" s="2"/>
    </x:row>
    <x:row r="598" spans="1:1">
      <x:c r="A598" s="2"/>
    </x:row>
    <x:row r="599" spans="1:1">
      <x:c r="A599" s="2"/>
    </x:row>
    <x:row r="600" spans="1:1">
      <x:c r="A600" s="2"/>
    </x:row>
    <x:row r="601" spans="1:1">
      <x:c r="A601" s="2"/>
    </x:row>
    <x:row r="602" spans="1:1">
      <x:c r="A602" s="2"/>
    </x:row>
    <x:row r="603" spans="1:1">
      <x:c r="A603" s="2"/>
    </x:row>
    <x:row r="604" spans="1:1">
      <x:c r="A604" s="2"/>
    </x:row>
    <x:row r="605" spans="1:1">
      <x:c r="A605" s="2"/>
    </x:row>
    <x:row r="606" spans="1:1">
      <x:c r="A606" s="2"/>
    </x:row>
    <x:row r="607" spans="1:1">
      <x:c r="A607" s="2"/>
    </x:row>
    <x:row r="608" spans="1:1">
      <x:c r="A608" s="2"/>
    </x:row>
    <x:row r="609" spans="1:1">
      <x:c r="A609" s="2"/>
    </x:row>
    <x:row r="610" spans="1:1">
      <x:c r="A610" s="2"/>
    </x:row>
    <x:row r="611" spans="1:1">
      <x:c r="A611" s="2"/>
    </x:row>
    <x:row r="612" spans="1:1">
      <x:c r="A612" s="2"/>
    </x:row>
    <x:row r="613" spans="1:1">
      <x:c r="A613" s="2"/>
    </x:row>
    <x:row r="614" spans="1:1">
      <x:c r="A614" s="2"/>
    </x:row>
    <x:row r="615" spans="1:1">
      <x:c r="A615" s="2"/>
    </x:row>
    <x:row r="616" spans="1:1">
      <x:c r="A616" s="2"/>
    </x:row>
    <x:row r="617" spans="1:1">
      <x:c r="A617" s="2"/>
    </x:row>
    <x:row r="618" spans="1:1">
      <x:c r="A618" s="2"/>
    </x:row>
    <x:row r="619" spans="1:1">
      <x:c r="A619" s="2"/>
    </x:row>
    <x:row r="620" spans="1:1">
      <x:c r="A620" s="2"/>
    </x:row>
    <x:row r="621" spans="1:1">
      <x:c r="A621" s="2"/>
    </x:row>
    <x:row r="622" spans="1:1">
      <x:c r="A622" s="2"/>
    </x:row>
    <x:row r="623" spans="1:1">
      <x:c r="A623" s="2"/>
    </x:row>
    <x:row r="624" spans="1:1">
      <x:c r="A624" s="2"/>
    </x:row>
    <x:row r="625" spans="1:1">
      <x:c r="A625" s="2"/>
    </x:row>
    <x:row r="626" spans="1:1">
      <x:c r="A626" s="2"/>
    </x:row>
    <x:row r="627" spans="1:1">
      <x:c r="A627" s="2"/>
    </x:row>
    <x:row r="628" spans="1:1">
      <x:c r="A628" s="2"/>
    </x:row>
    <x:row r="629" spans="1:1">
      <x:c r="A629" s="2"/>
    </x:row>
    <x:row r="630" spans="1:1">
      <x:c r="A630" s="2"/>
    </x:row>
    <x:row r="631" spans="1:1">
      <x:c r="A631" s="2"/>
    </x:row>
    <x:row r="632" spans="1:1">
      <x:c r="A632" s="2"/>
    </x:row>
    <x:row r="633" spans="1:1">
      <x:c r="A633" s="2"/>
    </x:row>
    <x:row r="634" spans="1:1">
      <x:c r="A634" s="2"/>
    </x:row>
    <x:row r="635" spans="1:1">
      <x:c r="A635" s="2"/>
    </x:row>
    <x:row r="636" spans="1:1">
      <x:c r="A636" s="2"/>
    </x:row>
    <x:row r="637" spans="1:1">
      <x:c r="A637" s="2"/>
    </x:row>
    <x:row r="638" spans="1:1">
      <x:c r="A638" s="2"/>
    </x:row>
    <x:row r="639" spans="1:1">
      <x:c r="A639" s="2"/>
    </x:row>
    <x:row r="640" spans="1:1">
      <x:c r="A640" s="2"/>
    </x:row>
    <x:row r="641" spans="1:1">
      <x:c r="A641" s="2"/>
    </x:row>
    <x:row r="642" spans="1:1">
      <x:c r="A642" s="2"/>
    </x:row>
    <x:row r="643" spans="1:1">
      <x:c r="A643" s="2"/>
    </x:row>
    <x:row r="644" spans="1:1">
      <x:c r="A644" s="2"/>
    </x:row>
    <x:row r="645" spans="1:1">
      <x:c r="A645" s="2"/>
    </x:row>
    <x:row r="646" spans="1:1">
      <x:c r="A646" s="2"/>
    </x:row>
    <x:row r="647" spans="1:1">
      <x:c r="A647" s="2"/>
    </x:row>
    <x:row r="648" spans="1:1">
      <x:c r="A648" s="2"/>
    </x:row>
    <x:row r="649" spans="1:1">
      <x:c r="A649" s="2"/>
    </x:row>
    <x:row r="650" spans="1:1">
      <x:c r="A650" s="2"/>
    </x:row>
    <x:row r="651" spans="1:1">
      <x:c r="A651" s="2"/>
    </x:row>
    <x:row r="652" spans="1:1">
      <x:c r="A652" s="2"/>
    </x:row>
    <x:row r="653" spans="1:1">
      <x:c r="A653" s="2"/>
    </x:row>
    <x:row r="654" spans="1:1">
      <x:c r="A654" s="2"/>
    </x:row>
    <x:row r="655" spans="1:1">
      <x:c r="A655" s="2"/>
    </x:row>
    <x:row r="656" spans="1:1">
      <x:c r="A656" s="2"/>
    </x:row>
    <x:row r="657" spans="1:1">
      <x:c r="A657" s="2"/>
    </x:row>
    <x:row r="658" spans="1:1">
      <x:c r="A658" s="2"/>
    </x:row>
    <x:row r="659" spans="1:1">
      <x:c r="A659" s="2"/>
    </x:row>
    <x:row r="660" spans="1:1">
      <x:c r="A660" s="2"/>
    </x:row>
    <x:row r="661" spans="1:1">
      <x:c r="A661" s="2"/>
    </x:row>
    <x:row r="662" spans="1:1">
      <x:c r="A662" s="2"/>
    </x:row>
    <x:row r="663" spans="1:1">
      <x:c r="A663" s="2"/>
    </x:row>
    <x:row r="664" spans="1:1">
      <x:c r="A664" s="2"/>
    </x:row>
    <x:row r="665" spans="1:1">
      <x:c r="A665" s="2"/>
    </x:row>
    <x:row r="666" spans="1:1">
      <x:c r="A666" s="2"/>
    </x:row>
    <x:row r="667" spans="1:1">
      <x:c r="A667" s="2"/>
    </x:row>
    <x:row r="668" spans="1:1">
      <x:c r="A668" s="2"/>
    </x:row>
    <x:row r="669" spans="1:1">
      <x:c r="A669" s="2"/>
    </x:row>
    <x:row r="670" spans="1:1">
      <x:c r="A670" s="2"/>
    </x:row>
    <x:row r="671" spans="1:1">
      <x:c r="A671" s="2"/>
    </x:row>
    <x:row r="672" spans="1:1">
      <x:c r="A672" s="2"/>
    </x:row>
    <x:row r="673" spans="1:1">
      <x:c r="A673" s="2"/>
    </x:row>
    <x:row r="674" spans="1:1">
      <x:c r="A674" s="2"/>
    </x:row>
    <x:row r="675" spans="1:1">
      <x:c r="A675" s="2"/>
    </x:row>
    <x:row r="676" spans="1:1">
      <x:c r="A676" s="2"/>
    </x:row>
    <x:row r="677" spans="1:1">
      <x:c r="A677" s="2"/>
    </x:row>
    <x:row r="678" spans="1:1">
      <x:c r="A678" s="2"/>
    </x:row>
    <x:row r="679" spans="1:1">
      <x:c r="A679" s="2"/>
    </x:row>
    <x:row r="680" spans="1:1">
      <x:c r="A680" s="2"/>
    </x:row>
    <x:row r="681" spans="1:1">
      <x:c r="A681" s="2"/>
    </x:row>
    <x:row r="682" spans="1:1">
      <x:c r="A682" s="2"/>
    </x:row>
    <x:row r="683" spans="1:1">
      <x:c r="A683" s="2"/>
    </x:row>
    <x:row r="684" spans="1:1">
      <x:c r="A684" s="2"/>
    </x:row>
    <x:row r="685" spans="1:1">
      <x:c r="A685" s="2"/>
    </x:row>
    <x:row r="686" spans="1:1">
      <x:c r="A686" s="2"/>
    </x:row>
    <x:row r="687" spans="1:1">
      <x:c r="A687" s="2"/>
    </x:row>
    <x:row r="688" spans="1:1">
      <x:c r="A688" s="2"/>
    </x:row>
    <x:row r="689" spans="1:1">
      <x:c r="A689" s="2"/>
    </x:row>
    <x:row r="690" spans="1:1">
      <x:c r="A690" s="2"/>
    </x:row>
    <x:row r="691" spans="1:1">
      <x:c r="A691" s="2"/>
    </x:row>
    <x:row r="692" spans="1:1">
      <x:c r="A692" s="2"/>
    </x:row>
    <x:row r="693" spans="1:1">
      <x:c r="A693" s="2"/>
    </x:row>
    <x:row r="694" spans="1:1">
      <x:c r="A694" s="2"/>
    </x:row>
    <x:row r="695" spans="1:1">
      <x:c r="A695" s="2"/>
    </x:row>
    <x:row r="696" spans="1:1">
      <x:c r="A696" s="2"/>
    </x:row>
    <x:row r="697" spans="1:1">
      <x:c r="A697" s="2"/>
    </x:row>
    <x:row r="698" spans="1:1">
      <x:c r="A698" s="2"/>
    </x:row>
    <x:row r="699" spans="1:1">
      <x:c r="A699" s="2"/>
    </x:row>
    <x:row r="700" spans="1:1">
      <x:c r="A700" s="2"/>
    </x:row>
    <x:row r="701" spans="1:1">
      <x:c r="A701" s="2"/>
    </x:row>
    <x:row r="702" spans="1:1">
      <x:c r="A702" s="2"/>
    </x:row>
    <x:row r="703" spans="1:1">
      <x:c r="A703" s="2"/>
    </x:row>
    <x:row r="704" spans="1:1">
      <x:c r="A704" s="2"/>
    </x:row>
    <x:row r="705" spans="1:1">
      <x:c r="A705" s="2"/>
    </x:row>
    <x:row r="706" spans="1:1">
      <x:c r="A706" s="2"/>
    </x:row>
    <x:row r="707" spans="1:1">
      <x:c r="A707" s="2"/>
    </x:row>
    <x:row r="708" spans="1:1">
      <x:c r="A708" s="2"/>
    </x:row>
    <x:row r="709" spans="1:1">
      <x:c r="A709" s="2"/>
    </x:row>
    <x:row r="710" spans="1:1">
      <x:c r="A710" s="2"/>
    </x:row>
    <x:row r="711" spans="1:1">
      <x:c r="A711" s="2"/>
    </x:row>
    <x:row r="712" spans="1:1">
      <x:c r="A712" s="2"/>
    </x:row>
    <x:row r="713" spans="1:1">
      <x:c r="A713" s="2"/>
    </x:row>
    <x:row r="714" spans="1:1">
      <x:c r="A714" s="2"/>
    </x:row>
    <x:row r="715" spans="1:1">
      <x:c r="A715" s="2"/>
    </x:row>
    <x:row r="716" spans="1:1">
      <x:c r="A716" s="2"/>
    </x:row>
    <x:row r="717" spans="1:1">
      <x:c r="A717" s="2"/>
    </x:row>
    <x:row r="718" spans="1:1">
      <x:c r="A718" s="2"/>
    </x:row>
    <x:row r="719" spans="1:1">
      <x:c r="A719" s="2"/>
    </x:row>
    <x:row r="720" spans="1:1">
      <x:c r="A720" s="2"/>
    </x:row>
    <x:row r="721" spans="1:1">
      <x:c r="A721" s="2"/>
    </x:row>
    <x:row r="722" spans="1:1">
      <x:c r="A722" s="2"/>
    </x:row>
    <x:row r="723" spans="1:1">
      <x:c r="A723" s="2"/>
    </x:row>
    <x:row r="724" spans="1:1">
      <x:c r="A724" s="2"/>
    </x:row>
    <x:row r="725" spans="1:1">
      <x:c r="A725" s="2"/>
    </x:row>
    <x:row r="726" spans="1:1">
      <x:c r="A726" s="2"/>
    </x:row>
    <x:row r="727" spans="1:1">
      <x:c r="A727" s="2"/>
    </x:row>
    <x:row r="728" spans="1:1">
      <x:c r="A728" s="2"/>
    </x:row>
    <x:row r="729" spans="1:1">
      <x:c r="A729" s="2"/>
    </x:row>
    <x:row r="730" spans="1:1">
      <x:c r="A730" s="2"/>
    </x:row>
    <x:row r="731" spans="1:1">
      <x:c r="A731" s="2"/>
    </x:row>
    <x:row r="732" spans="1:1">
      <x:c r="A732" s="2"/>
    </x:row>
    <x:row r="733" spans="1:1">
      <x:c r="A733" s="2"/>
    </x:row>
    <x:row r="734" spans="1:1">
      <x:c r="A734" s="2"/>
    </x:row>
    <x:row r="735" spans="1:1">
      <x:c r="A735" s="2"/>
    </x:row>
    <x:row r="736" spans="1:1">
      <x:c r="A736" s="2"/>
    </x:row>
    <x:row r="737" spans="1:1">
      <x:c r="A737" s="2"/>
    </x:row>
    <x:row r="738" spans="1:1">
      <x:c r="A738" s="2"/>
    </x:row>
    <x:row r="739" spans="1:1">
      <x:c r="A739" s="2"/>
    </x:row>
    <x:row r="740" spans="1:1">
      <x:c r="A740" s="2"/>
    </x:row>
    <x:row r="741" spans="1:1">
      <x:c r="A741" s="2"/>
    </x:row>
    <x:row r="742" spans="1:1">
      <x:c r="A742" s="2"/>
    </x:row>
    <x:row r="743" spans="1:1">
      <x:c r="A743" s="2"/>
    </x:row>
    <x:row r="744" spans="1:1">
      <x:c r="A744" s="2"/>
    </x:row>
    <x:row r="745" spans="1:1">
      <x:c r="A745" s="2"/>
    </x:row>
    <x:row r="746" spans="1:1">
      <x:c r="A746" s="2"/>
    </x:row>
    <x:row r="747" spans="1:1">
      <x:c r="A747" s="2"/>
    </x:row>
    <x:row r="748" spans="1:1">
      <x:c r="A748" s="2"/>
    </x:row>
    <x:row r="749" spans="1:1">
      <x:c r="A749" s="2"/>
    </x:row>
    <x:row r="750" spans="1:1">
      <x:c r="A750" s="2"/>
    </x:row>
    <x:row r="751" spans="1:1">
      <x:c r="A751" s="2"/>
    </x:row>
    <x:row r="752" spans="1:1">
      <x:c r="A752" s="2"/>
    </x:row>
    <x:row r="753" spans="1:1">
      <x:c r="A753" s="2"/>
    </x:row>
    <x:row r="754" spans="1:1">
      <x:c r="A754" s="2"/>
    </x:row>
    <x:row r="755" spans="1:1">
      <x:c r="A755" s="2"/>
    </x:row>
    <x:row r="756" spans="1:1">
      <x:c r="A756" s="2"/>
    </x:row>
    <x:row r="757" spans="1:1">
      <x:c r="A757" s="2"/>
    </x:row>
    <x:row r="758" spans="1:1">
      <x:c r="A758" s="2"/>
    </x:row>
    <x:row r="759" spans="1:1">
      <x:c r="A759" s="2"/>
    </x:row>
    <x:row r="760" spans="1:1">
      <x:c r="A760" s="2"/>
    </x:row>
    <x:row r="761" spans="1:1">
      <x:c r="A761" s="2"/>
    </x:row>
    <x:row r="762" spans="1:1">
      <x:c r="A762" s="2"/>
    </x:row>
    <x:row r="763" spans="1:1">
      <x:c r="A763" s="2"/>
    </x:row>
    <x:row r="764" spans="1:1">
      <x:c r="A764" s="2"/>
    </x:row>
    <x:row r="765" spans="1:1">
      <x:c r="A765" s="2"/>
    </x:row>
    <x:row r="766" spans="1:1">
      <x:c r="A766" s="2"/>
    </x:row>
    <x:row r="767" spans="1:1">
      <x:c r="A767" s="2"/>
    </x:row>
    <x:row r="768" spans="1:1">
      <x:c r="A768" s="2"/>
    </x:row>
    <x:row r="769" spans="1:1">
      <x:c r="A769" s="2"/>
    </x:row>
    <x:row r="770" spans="1:1">
      <x:c r="A770" s="2"/>
    </x:row>
    <x:row r="771" spans="1:1">
      <x:c r="A771" s="2"/>
    </x:row>
    <x:row r="772" spans="1:1">
      <x:c r="A772" s="2"/>
    </x:row>
    <x:row r="773" spans="1:1">
      <x:c r="A773" s="2"/>
    </x:row>
    <x:row r="774" spans="1:1">
      <x:c r="A774" s="2"/>
    </x:row>
    <x:row r="775" spans="1:1">
      <x:c r="A775" s="2"/>
    </x:row>
    <x:row r="776" spans="1:1">
      <x:c r="A776" s="2"/>
    </x:row>
    <x:row r="777" spans="1:1">
      <x:c r="A777" s="2"/>
    </x:row>
    <x:row r="778" spans="1:1">
      <x:c r="A778" s="2"/>
    </x:row>
    <x:row r="779" spans="1:1">
      <x:c r="A779" s="2"/>
    </x:row>
    <x:row r="780" spans="1:1">
      <x:c r="A780" s="2"/>
    </x:row>
    <x:row r="781" spans="1:1">
      <x:c r="A781" s="2"/>
    </x:row>
    <x:row r="782" spans="1:1">
      <x:c r="A782" s="2"/>
    </x:row>
    <x:row r="783" spans="1:1">
      <x:c r="A783" s="2"/>
    </x:row>
    <x:row r="784" spans="1:1">
      <x:c r="A784" s="2"/>
    </x:row>
    <x:row r="785" spans="1:1">
      <x:c r="A785" s="2"/>
    </x:row>
    <x:row r="786" spans="1:1">
      <x:c r="A786" s="2"/>
    </x:row>
    <x:row r="787" spans="1:1">
      <x:c r="A787" s="2"/>
    </x:row>
    <x:row r="788" spans="1:1">
      <x:c r="A788" s="2"/>
    </x:row>
    <x:row r="789" spans="1:1">
      <x:c r="A789" s="2"/>
    </x:row>
    <x:row r="790" spans="1:1">
      <x:c r="A790" s="2"/>
    </x:row>
    <x:row r="791" spans="1:1">
      <x:c r="A791" s="2"/>
    </x:row>
    <x:row r="792" spans="1:1">
      <x:c r="A792" s="2"/>
    </x:row>
    <x:row r="793" spans="1:1">
      <x:c r="A793" s="2"/>
    </x:row>
    <x:row r="794" spans="1:1">
      <x:c r="A794" s="2"/>
    </x:row>
    <x:row r="795" spans="1:1">
      <x:c r="A795" s="2"/>
    </x:row>
    <x:row r="796" spans="1:1">
      <x:c r="A796" s="2"/>
    </x:row>
    <x:row r="797" spans="1:1">
      <x:c r="A797" s="2"/>
    </x:row>
    <x:row r="798" spans="1:1">
      <x:c r="A798" s="2"/>
    </x:row>
    <x:row r="799" spans="1:1">
      <x:c r="A799" s="2"/>
    </x:row>
    <x:row r="800" spans="1:1">
      <x:c r="A800" s="2"/>
    </x:row>
    <x:row r="801" spans="1:1">
      <x:c r="A801" s="2"/>
    </x:row>
    <x:row r="802" spans="1:1">
      <x:c r="A802" s="2"/>
    </x:row>
    <x:row r="803" spans="1:1">
      <x:c r="A803" s="2"/>
    </x:row>
    <x:row r="804" spans="1:1">
      <x:c r="A804" s="2"/>
    </x:row>
    <x:row r="805" spans="1:1">
      <x:c r="A805" s="2"/>
    </x:row>
    <x:row r="806" spans="1:1">
      <x:c r="A806" s="2"/>
    </x:row>
    <x:row r="807" spans="1:1">
      <x:c r="A807" s="2"/>
    </x:row>
    <x:row r="808" spans="1:1">
      <x:c r="A808" s="2"/>
    </x:row>
    <x:row r="809" spans="1:1">
      <x:c r="A809" s="2"/>
    </x:row>
    <x:row r="810" spans="1:1">
      <x:c r="A810" s="2"/>
    </x:row>
    <x:row r="811" spans="1:1">
      <x:c r="A811" s="2"/>
    </x:row>
    <x:row r="812" spans="1:1">
      <x:c r="A812" s="2"/>
    </x:row>
    <x:row r="813" spans="1:1">
      <x:c r="A813" s="2"/>
    </x:row>
    <x:row r="814" spans="1:1">
      <x:c r="A814" s="2"/>
    </x:row>
    <x:row r="815" spans="1:1">
      <x:c r="A815" s="2"/>
    </x:row>
    <x:row r="816" spans="1:1">
      <x:c r="A816" s="2"/>
    </x:row>
    <x:row r="817" spans="1:1">
      <x:c r="A817" s="2"/>
    </x:row>
    <x:row r="818" spans="1:1">
      <x:c r="A818" s="2"/>
    </x:row>
    <x:row r="819" spans="1:1">
      <x:c r="A819" s="2"/>
    </x:row>
    <x:row r="820" spans="1:1">
      <x:c r="A820" s="2"/>
    </x:row>
    <x:row r="821" spans="1:1">
      <x:c r="A821" s="2"/>
    </x:row>
    <x:row r="822" spans="1:1">
      <x:c r="A822" s="2"/>
    </x:row>
    <x:row r="823" spans="1:1">
      <x:c r="A823" s="2"/>
    </x:row>
    <x:row r="824" spans="1:1">
      <x:c r="A824" s="2"/>
    </x:row>
    <x:row r="825" spans="1:1">
      <x:c r="A825" s="2"/>
    </x:row>
    <x:row r="826" spans="1:1">
      <x:c r="A826" s="2"/>
    </x:row>
    <x:row r="827" spans="1:1">
      <x:c r="A827" s="2"/>
    </x:row>
    <x:row r="828" spans="1:1">
      <x:c r="A828" s="2"/>
    </x:row>
    <x:row r="829" spans="1:1">
      <x:c r="A829" s="2"/>
    </x:row>
    <x:row r="830" spans="1:1">
      <x:c r="A830" s="2"/>
    </x:row>
    <x:row r="831" spans="1:1">
      <x:c r="A831" s="2"/>
    </x:row>
    <x:row r="832" spans="1:1">
      <x:c r="A832" s="2"/>
    </x:row>
    <x:row r="833" spans="1:1">
      <x:c r="A833" s="2"/>
    </x:row>
    <x:row r="834" spans="1:1">
      <x:c r="A834" s="2"/>
    </x:row>
    <x:row r="835" spans="1:1">
      <x:c r="A835" s="2"/>
    </x:row>
    <x:row r="836" spans="1:1">
      <x:c r="A836" s="2"/>
    </x:row>
    <x:row r="837" spans="1:1">
      <x:c r="A837" s="2"/>
    </x:row>
    <x:row r="838" spans="1:1">
      <x:c r="A838" s="2"/>
    </x:row>
    <x:row r="839" spans="1:1">
      <x:c r="A839" s="2"/>
    </x:row>
    <x:row r="840" spans="1:1">
      <x:c r="A840" s="2"/>
    </x:row>
    <x:row r="841" spans="1:1">
      <x:c r="A841" s="2"/>
    </x:row>
    <x:row r="842" spans="1:1">
      <x:c r="A842" s="2"/>
    </x:row>
    <x:row r="843" spans="1:1">
      <x:c r="A843" s="2"/>
    </x:row>
    <x:row r="844" spans="1:1">
      <x:c r="A844" s="2"/>
    </x:row>
    <x:row r="845" spans="1:1">
      <x:c r="A845" s="2"/>
    </x:row>
    <x:row r="846" spans="1:1">
      <x:c r="A846" s="2"/>
    </x:row>
    <x:row r="847" spans="1:1">
      <x:c r="A847" s="2"/>
    </x:row>
    <x:row r="848" spans="1:1">
      <x:c r="A848" s="2"/>
    </x:row>
    <x:row r="849" spans="1:1">
      <x:c r="A849" s="2"/>
    </x:row>
    <x:row r="850" spans="1:1">
      <x:c r="A850" s="2"/>
    </x:row>
    <x:row r="851" spans="1:1">
      <x:c r="A851" s="2"/>
    </x:row>
    <x:row r="852" spans="1:1">
      <x:c r="A852" s="2"/>
    </x:row>
    <x:row r="853" spans="1:1">
      <x:c r="A853" s="2"/>
    </x:row>
    <x:row r="854" spans="1:1">
      <x:c r="A854" s="2"/>
    </x:row>
    <x:row r="855" spans="1:1">
      <x:c r="A855" s="2"/>
    </x:row>
    <x:row r="856" spans="1:1">
      <x:c r="A856" s="2"/>
    </x:row>
    <x:row r="857" spans="1:1">
      <x:c r="A857" s="2"/>
    </x:row>
    <x:row r="858" spans="1:1">
      <x:c r="A858" s="2"/>
    </x:row>
    <x:row r="859" spans="1:1">
      <x:c r="A859" s="2"/>
    </x:row>
    <x:row r="860" spans="1:1">
      <x:c r="A860" s="2"/>
    </x:row>
    <x:row r="861" spans="1:1">
      <x:c r="A861" s="2"/>
    </x:row>
    <x:row r="862" spans="1:1">
      <x:c r="A862" s="2"/>
    </x:row>
    <x:row r="863" spans="1:1">
      <x:c r="A863" s="2"/>
    </x:row>
    <x:row r="864" spans="1:1">
      <x:c r="A864" s="2"/>
    </x:row>
    <x:row r="865" spans="1:1">
      <x:c r="A865" s="2"/>
    </x:row>
    <x:row r="866" spans="1:1">
      <x:c r="A866" s="2"/>
    </x:row>
    <x:row r="867" spans="1:1">
      <x:c r="A867" s="2"/>
    </x:row>
    <x:row r="868" spans="1:1">
      <x:c r="A868" s="2"/>
    </x:row>
    <x:row r="869" spans="1:1">
      <x:c r="A869" s="2"/>
    </x:row>
    <x:row r="870" spans="1:1">
      <x:c r="A870" s="2"/>
    </x:row>
    <x:row r="871" spans="1:1">
      <x:c r="A871" s="2"/>
    </x:row>
    <x:row r="872" spans="1:1">
      <x:c r="A872" s="2"/>
    </x:row>
    <x:row r="873" spans="1:1">
      <x:c r="A873" s="2"/>
    </x:row>
    <x:row r="874" spans="1:1">
      <x:c r="A874" s="2"/>
    </x:row>
    <x:row r="875" spans="1:1">
      <x:c r="A875" s="2"/>
    </x:row>
    <x:row r="876" spans="1:1">
      <x:c r="A876" s="2"/>
    </x:row>
    <x:row r="877" spans="1:1">
      <x:c r="A877" s="2"/>
    </x:row>
    <x:row r="878" spans="1:1">
      <x:c r="A878" s="2"/>
    </x:row>
    <x:row r="879" spans="1:1">
      <x:c r="A879" s="2"/>
    </x:row>
    <x:row r="880" spans="1:1">
      <x:c r="A880" s="2"/>
    </x:row>
    <x:row r="881" spans="1:1">
      <x:c r="A881" s="2"/>
    </x:row>
    <x:row r="882" spans="1:1">
      <x:c r="A882" s="2"/>
    </x:row>
    <x:row r="883" spans="1:1">
      <x:c r="A883" s="2"/>
    </x:row>
    <x:row r="884" spans="1:1">
      <x:c r="A884" s="2"/>
    </x:row>
    <x:row r="885" spans="1:1">
      <x:c r="A885" s="2"/>
    </x:row>
    <x:row r="886" spans="1:1">
      <x:c r="A886" s="2"/>
    </x:row>
    <x:row r="887" spans="1:1">
      <x:c r="A887" s="2"/>
    </x:row>
    <x:row r="888" spans="1:1">
      <x:c r="A888" s="2"/>
    </x:row>
    <x:row r="889" spans="1:1">
      <x:c r="A889" s="2"/>
    </x:row>
    <x:row r="890" spans="1:1">
      <x:c r="A890" s="2"/>
    </x:row>
    <x:row r="891" spans="1:1">
      <x:c r="A891" s="2"/>
    </x:row>
    <x:row r="892" spans="1:1">
      <x:c r="A892" s="2"/>
    </x:row>
    <x:row r="893" spans="1:1">
      <x:c r="A893" s="2"/>
    </x:row>
    <x:row r="894" spans="1:1">
      <x:c r="A894" s="2"/>
    </x:row>
    <x:row r="895" spans="1:1">
      <x:c r="A895" s="2"/>
    </x:row>
    <x:row r="896" spans="1:1">
      <x:c r="A896" s="2"/>
    </x:row>
    <x:row r="897" spans="1:1">
      <x:c r="A897" s="2"/>
    </x:row>
    <x:row r="898" spans="1:1">
      <x:c r="A898" s="2"/>
    </x:row>
    <x:row r="899" spans="1:1">
      <x:c r="A899" s="2"/>
    </x:row>
    <x:row r="900" spans="1:1">
      <x:c r="A900" s="2"/>
    </x:row>
    <x:row r="901" spans="1:1">
      <x:c r="A901" s="2"/>
    </x:row>
    <x:row r="902" spans="1:1">
      <x:c r="A902" s="2"/>
    </x:row>
    <x:row r="903" spans="1:1">
      <x:c r="A903" s="2"/>
    </x:row>
    <x:row r="904" spans="1:1">
      <x:c r="A904" s="2"/>
    </x:row>
    <x:row r="905" spans="1:1">
      <x:c r="A905" s="2"/>
    </x:row>
    <x:row r="906" spans="1:1">
      <x:c r="A906" s="2"/>
    </x:row>
    <x:row r="907" spans="1:1">
      <x:c r="A907" s="2"/>
    </x:row>
    <x:row r="908" spans="1:1">
      <x:c r="A908" s="2"/>
    </x:row>
    <x:row r="909" spans="1:1">
      <x:c r="A909" s="2"/>
    </x:row>
    <x:row r="910" spans="1:1">
      <x:c r="A910" s="2"/>
    </x:row>
    <x:row r="911" spans="1:1">
      <x:c r="A911" s="2"/>
    </x:row>
    <x:row r="912" spans="1:1">
      <x:c r="A912" s="2"/>
    </x:row>
    <x:row r="913" spans="1:1">
      <x:c r="A913" s="2"/>
    </x:row>
    <x:row r="914" spans="1:1">
      <x:c r="A914" s="2"/>
    </x:row>
    <x:row r="915" spans="1:1">
      <x:c r="A915" s="2"/>
    </x:row>
    <x:row r="916" spans="1:1">
      <x:c r="A916" s="2"/>
    </x:row>
    <x:row r="917" spans="1:1">
      <x:c r="A917" s="2"/>
    </x:row>
    <x:row r="918" spans="1:1">
      <x:c r="A918" s="2"/>
    </x:row>
    <x:row r="919" spans="1:1">
      <x:c r="A919" s="2"/>
    </x:row>
    <x:row r="920" spans="1:1">
      <x:c r="A920" s="2"/>
    </x:row>
    <x:row r="921" spans="1:1">
      <x:c r="A921" s="2"/>
    </x:row>
    <x:row r="922" spans="1:1">
      <x:c r="A922" s="2"/>
    </x:row>
    <x:row r="923" spans="1:1">
      <x:c r="A923" s="2"/>
    </x:row>
    <x:row r="924" spans="1:1">
      <x:c r="A924" s="2"/>
    </x:row>
    <x:row r="925" spans="1:1">
      <x:c r="A925" s="2"/>
    </x:row>
    <x:row r="926" spans="1:1">
      <x:c r="A926" s="2"/>
    </x:row>
    <x:row r="927" spans="1:1">
      <x:c r="A927" s="2"/>
    </x:row>
    <x:row r="928" spans="1:1">
      <x:c r="A928" s="2"/>
    </x:row>
    <x:row r="929" spans="1:1">
      <x:c r="A929" s="2"/>
    </x:row>
    <x:row r="930" spans="1:1">
      <x:c r="A930" s="2"/>
    </x:row>
    <x:row r="931" spans="1:1">
      <x:c r="A931" s="2"/>
    </x:row>
    <x:row r="932" spans="1:1">
      <x:c r="A932" s="2"/>
    </x:row>
    <x:row r="933" spans="1:1">
      <x:c r="A933" s="2"/>
    </x:row>
    <x:row r="934" spans="1:1">
      <x:c r="A934" s="2"/>
    </x:row>
    <x:row r="935" spans="1:1">
      <x:c r="A935" s="2"/>
    </x:row>
    <x:row r="936" spans="1:1">
      <x:c r="A936" s="2"/>
    </x:row>
    <x:row r="937" spans="1:1">
      <x:c r="A937" s="2"/>
    </x:row>
    <x:row r="938" spans="1:1">
      <x:c r="A938" s="2"/>
    </x:row>
    <x:row r="939" spans="1:1">
      <x:c r="A939" s="2"/>
    </x:row>
    <x:row r="940" spans="1:1">
      <x:c r="A940" s="2"/>
    </x:row>
    <x:row r="941" spans="1:1">
      <x:c r="A941" s="2"/>
    </x:row>
    <x:row r="942" spans="1:1">
      <x:c r="A942" s="2"/>
    </x:row>
    <x:row r="943" spans="1:1">
      <x:c r="A943" s="2"/>
    </x:row>
    <x:row r="944" spans="1:1">
      <x:c r="A944" s="2"/>
    </x:row>
    <x:row r="945" spans="1:1">
      <x:c r="A945" s="2"/>
    </x:row>
    <x:row r="946" spans="1:1">
      <x:c r="A946" s="2"/>
    </x:row>
    <x:row r="947" spans="1:1">
      <x:c r="A947" s="2"/>
    </x:row>
    <x:row r="948" spans="1:1">
      <x:c r="A948" s="2"/>
    </x:row>
    <x:row r="949" spans="1:1">
      <x:c r="A949" s="2"/>
    </x:row>
    <x:row r="950" spans="1:1">
      <x:c r="A950" s="2"/>
    </x:row>
    <x:row r="951" spans="1:1">
      <x:c r="A951" s="2"/>
    </x:row>
    <x:row r="952" spans="1:1">
      <x:c r="A952" s="2"/>
    </x:row>
    <x:row r="953" spans="1:1">
      <x:c r="A953" s="2"/>
    </x:row>
    <x:row r="954" spans="1:1">
      <x:c r="A954" s="2"/>
    </x:row>
    <x:row r="955" spans="1:1">
      <x:c r="A955" s="2"/>
    </x:row>
    <x:row r="956" spans="1:1">
      <x:c r="A956" s="2"/>
    </x:row>
    <x:row r="957" spans="1:1">
      <x:c r="A957" s="2"/>
    </x:row>
    <x:row r="958" spans="1:1">
      <x:c r="A958" s="2"/>
    </x:row>
    <x:row r="959" spans="1:1">
      <x:c r="A959" s="2"/>
    </x:row>
    <x:row r="960" spans="1:1">
      <x:c r="A960" s="2"/>
    </x:row>
    <x:row r="961" spans="1:1">
      <x:c r="A961" s="2"/>
    </x:row>
    <x:row r="962" spans="1:1">
      <x:c r="A962" s="2"/>
    </x:row>
    <x:row r="963" spans="1:1">
      <x:c r="A963" s="2"/>
    </x:row>
    <x:row r="964" spans="1:1">
      <x:c r="A964" s="2"/>
    </x:row>
    <x:row r="965" spans="1:1">
      <x:c r="A965" s="2"/>
    </x:row>
    <x:row r="966" spans="1:1">
      <x:c r="A966" s="2"/>
    </x:row>
    <x:row r="967" spans="1:1">
      <x:c r="A967" s="2"/>
    </x:row>
    <x:row r="968" spans="1:1">
      <x:c r="A968" s="2"/>
    </x:row>
    <x:row r="969" spans="1:1">
      <x:c r="A969" s="2"/>
    </x:row>
    <x:row r="970" spans="1:1">
      <x:c r="A970" s="2"/>
    </x:row>
    <x:row r="971" spans="1:1">
      <x:c r="A971" s="2"/>
    </x:row>
    <x:row r="972" spans="1:1">
      <x:c r="A972" s="2"/>
    </x:row>
    <x:row r="973" spans="1:1">
      <x:c r="A973" s="2"/>
    </x:row>
    <x:row r="974" spans="1:1">
      <x:c r="A974" s="2"/>
    </x:row>
    <x:row r="975" spans="1:1">
      <x:c r="A975" s="2"/>
    </x:row>
    <x:row r="976" spans="1:1">
      <x:c r="A976" s="2"/>
    </x:row>
    <x:row r="977" spans="1:1">
      <x:c r="A977" s="2"/>
    </x:row>
    <x:row r="978" spans="1:1">
      <x:c r="A978" s="2"/>
    </x:row>
    <x:row r="979" spans="1:1">
      <x:c r="A979" s="2"/>
    </x:row>
    <x:row r="980" spans="1:1">
      <x:c r="A980" s="2"/>
    </x:row>
    <x:row r="981" spans="1:1">
      <x:c r="A981" s="2"/>
    </x:row>
    <x:row r="982" spans="1:1">
      <x:c r="A982" s="2"/>
    </x:row>
    <x:row r="983" spans="1:1">
      <x:c r="A983" s="2"/>
    </x:row>
    <x:row r="984" spans="1:1">
      <x:c r="A984" s="2"/>
    </x:row>
    <x:row r="985" spans="1:1">
      <x:c r="A985" s="2"/>
    </x:row>
    <x:row r="986" spans="1:1">
      <x:c r="A986" s="2"/>
    </x:row>
    <x:row r="987" spans="1:1">
      <x:c r="A987" s="2"/>
    </x:row>
    <x:row r="988" spans="1:1">
      <x:c r="A988" s="2"/>
    </x:row>
    <x:row r="989" spans="1:1">
      <x:c r="A989" s="2"/>
    </x:row>
    <x:row r="990" spans="1:1">
      <x:c r="A990" s="2"/>
    </x:row>
    <x:row r="991" spans="1:1">
      <x:c r="A991" s="2"/>
    </x:row>
    <x:row r="992" spans="1:1">
      <x:c r="A992" s="2"/>
    </x:row>
    <x:row r="993" spans="1:1">
      <x:c r="A993" s="2"/>
    </x:row>
    <x:row r="994" spans="1:1">
      <x:c r="A994" s="2"/>
    </x:row>
    <x:row r="995" spans="1:1">
      <x:c r="A995" s="2"/>
    </x:row>
    <x:row r="996" spans="1:1">
      <x:c r="A996" s="2"/>
    </x:row>
    <x:row r="997" spans="1:1">
      <x:c r="A997" s="2"/>
    </x:row>
    <x:row r="998" spans="1:1">
      <x:c r="A998" s="2"/>
    </x:row>
    <x:row r="999" spans="1:1">
      <x:c r="A999" s="2"/>
    </x:row>
    <x:row r="1000" spans="1:1">
      <x:c r="A1000" s="2"/>
    </x:row>
    <x:row r="1001" spans="1:1">
      <x:c r="A1001" s="2"/>
    </x:row>
    <x:row r="1002" spans="1:1">
      <x:c r="A1002" s="2"/>
    </x:row>
    <x:row r="1003" spans="1:1">
      <x:c r="A1003" s="2"/>
    </x:row>
    <x:row r="1004" spans="1:1">
      <x:c r="A1004" s="2"/>
    </x:row>
    <x:row r="1005" spans="1:1">
      <x:c r="A1005" s="2"/>
    </x:row>
    <x:row r="1006" spans="1:1">
      <x:c r="A1006" s="2"/>
    </x:row>
    <x:row r="1007" spans="1:1">
      <x:c r="A1007" s="2"/>
    </x:row>
    <x:row r="1008" spans="1:1">
      <x:c r="A1008" s="2"/>
    </x:row>
    <x:row r="1009" spans="1:1">
      <x:c r="A1009" s="2"/>
    </x:row>
    <x:row r="1010" spans="1:1">
      <x:c r="A1010" s="2"/>
    </x:row>
    <x:row r="1011" spans="1:1">
      <x:c r="A1011" s="2"/>
    </x:row>
    <x:row r="1012" spans="1:1">
      <x:c r="A1012" s="2"/>
    </x:row>
    <x:row r="1013" spans="1:1">
      <x:c r="A1013" s="2"/>
    </x:row>
    <x:row r="1014" spans="1:1">
      <x:c r="A1014" s="2"/>
    </x:row>
    <x:row r="1015" spans="1:1">
      <x:c r="A1015" s="2"/>
    </x:row>
    <x:row r="1016" spans="1:1">
      <x:c r="A1016" s="2"/>
    </x:row>
    <x:row r="1017" spans="1:1">
      <x:c r="A1017" s="2"/>
    </x:row>
    <x:row r="1018" spans="1:1">
      <x:c r="A1018" s="2"/>
    </x:row>
    <x:row r="1019" spans="1:1">
      <x:c r="A1019" s="2"/>
    </x:row>
    <x:row r="1020" spans="1:1">
      <x:c r="A1020" s="2"/>
    </x:row>
    <x:row r="1021" spans="1:1">
      <x:c r="A1021" s="2"/>
    </x:row>
    <x:row r="1022" spans="1:1">
      <x:c r="A1022" s="2"/>
    </x:row>
    <x:row r="1023" spans="1:1">
      <x:c r="A1023" s="2"/>
    </x:row>
    <x:row r="1024" spans="1:1">
      <x:c r="A1024" s="2"/>
    </x:row>
    <x:row r="1025" spans="1:1">
      <x:c r="A1025" s="2"/>
    </x:row>
    <x:row r="1026" spans="1:1">
      <x:c r="A1026" s="2"/>
    </x:row>
    <x:row r="1027" spans="1:1">
      <x:c r="A1027" s="2"/>
    </x:row>
    <x:row r="1028" spans="1:1">
      <x:c r="A1028" s="2"/>
    </x:row>
    <x:row r="1029" spans="1:1">
      <x:c r="A1029" s="2"/>
    </x:row>
    <x:row r="1030" spans="1:1">
      <x:c r="A1030" s="2"/>
    </x:row>
    <x:row r="1031" spans="1:1">
      <x:c r="A1031" s="2"/>
    </x:row>
    <x:row r="1032" spans="1:1">
      <x:c r="A1032" s="2"/>
    </x:row>
    <x:row r="1033" spans="1:1">
      <x:c r="A1033" s="2"/>
    </x:row>
    <x:row r="1034" spans="1:1">
      <x:c r="A1034" s="2"/>
    </x:row>
    <x:row r="1035" spans="1:1">
      <x:c r="A1035" s="2"/>
    </x:row>
    <x:row r="1036" spans="1:1">
      <x:c r="A1036" s="2"/>
    </x:row>
    <x:row r="1037" spans="1:1">
      <x:c r="A1037" s="2"/>
    </x:row>
    <x:row r="1038" spans="1:1">
      <x:c r="A1038" s="2"/>
    </x:row>
    <x:row r="1039" spans="1:1">
      <x:c r="A1039" s="2"/>
    </x:row>
    <x:row r="1040" spans="1:1">
      <x:c r="A1040" s="2"/>
    </x:row>
    <x:row r="1041" spans="1:1">
      <x:c r="A1041" s="2"/>
    </x:row>
    <x:row r="1042" spans="1:1">
      <x:c r="A1042" s="2"/>
    </x:row>
    <x:row r="1043" spans="1:1">
      <x:c r="A1043" s="2"/>
    </x:row>
    <x:row r="1044" spans="1:1">
      <x:c r="A1044" s="2"/>
    </x:row>
    <x:row r="1045" spans="1:1">
      <x:c r="A1045" s="2"/>
    </x:row>
    <x:row r="1046" spans="1:1">
      <x:c r="A1046" s="2"/>
    </x:row>
    <x:row r="1047" spans="1:1">
      <x:c r="A1047" s="2"/>
    </x:row>
    <x:row r="1048" spans="1:1">
      <x:c r="A1048" s="2"/>
    </x:row>
    <x:row r="1049" spans="1:1">
      <x:c r="A1049" s="2"/>
    </x:row>
    <x:row r="1050" spans="1:1">
      <x:c r="A1050" s="2"/>
    </x:row>
    <x:row r="1051" spans="1:1">
      <x:c r="A1051" s="2"/>
    </x:row>
    <x:row r="1052" spans="1:1">
      <x:c r="A1052" s="2"/>
    </x:row>
    <x:row r="1053" spans="1:1">
      <x:c r="A1053" s="2"/>
    </x:row>
    <x:row r="1054" spans="1:1">
      <x:c r="A1054" s="2"/>
    </x:row>
    <x:row r="1055" spans="1:1">
      <x:c r="A1055" s="2"/>
    </x:row>
    <x:row r="1056" spans="1:1">
      <x:c r="A1056" s="2"/>
    </x:row>
    <x:row r="1057" spans="1:1">
      <x:c r="A1057" s="2"/>
    </x:row>
    <x:row r="1058" spans="1:1">
      <x:c r="A1058" s="2"/>
    </x:row>
    <x:row r="1059" spans="1:1">
      <x:c r="A1059" s="2"/>
    </x:row>
    <x:row r="1060" spans="1:1">
      <x:c r="A1060" s="2"/>
    </x:row>
    <x:row r="1061" spans="1:1">
      <x:c r="A1061" s="2"/>
    </x:row>
    <x:row r="1062" spans="1:1">
      <x:c r="A1062" s="2"/>
    </x:row>
    <x:row r="1063" spans="1:1">
      <x:c r="A1063" s="2"/>
    </x:row>
    <x:row r="1064" spans="1:1">
      <x:c r="A1064" s="2"/>
    </x:row>
    <x:row r="1065" spans="1:1">
      <x:c r="A1065" s="2"/>
    </x:row>
    <x:row r="1066" spans="1:1">
      <x:c r="A1066" s="2"/>
    </x:row>
    <x:row r="1067" spans="1:1">
      <x:c r="A1067" s="2"/>
    </x:row>
    <x:row r="1068" spans="1:1">
      <x:c r="A1068" s="2"/>
    </x:row>
    <x:row r="1069" spans="1:1">
      <x:c r="A1069" s="2"/>
    </x:row>
    <x:row r="1070" spans="1:1">
      <x:c r="A1070" s="2"/>
    </x:row>
    <x:row r="1071" spans="1:1">
      <x:c r="A1071" s="2"/>
    </x:row>
    <x:row r="1072" spans="1:1">
      <x:c r="A1072" s="2"/>
    </x:row>
    <x:row r="1073" spans="1:1">
      <x:c r="A1073" s="2"/>
    </x:row>
    <x:row r="1074" spans="1:1">
      <x:c r="A1074" s="2"/>
    </x:row>
    <x:row r="1075" spans="1:1">
      <x:c r="A1075" s="2"/>
    </x:row>
    <x:row r="1076" spans="1:1">
      <x:c r="A1076" s="2"/>
    </x:row>
    <x:row r="1077" spans="1:1">
      <x:c r="A1077" s="2"/>
    </x:row>
    <x:row r="1078" spans="1:1">
      <x:c r="A1078" s="2"/>
    </x:row>
    <x:row r="1079" spans="1:1">
      <x:c r="A1079" s="2"/>
    </x:row>
    <x:row r="1080" spans="1:1">
      <x:c r="A1080" s="2"/>
    </x:row>
    <x:row r="1081" spans="1:1">
      <x:c r="A1081" s="2"/>
    </x:row>
    <x:row r="1082" spans="1:1">
      <x:c r="A1082" s="2"/>
    </x:row>
    <x:row r="1083" spans="1:1">
      <x:c r="A1083" s="2"/>
    </x:row>
    <x:row r="1084" spans="1:1">
      <x:c r="A1084" s="2"/>
    </x:row>
    <x:row r="1085" spans="1:1">
      <x:c r="A1085" s="2"/>
    </x:row>
    <x:row r="1086" spans="1:1">
      <x:c r="A1086" s="2"/>
    </x:row>
    <x:row r="1087" spans="1:1">
      <x:c r="A1087" s="2"/>
    </x:row>
    <x:row r="1088" spans="1:1">
      <x:c r="A1088" s="2"/>
    </x:row>
    <x:row r="1089" spans="1:1">
      <x:c r="A1089" s="2"/>
    </x:row>
    <x:row r="1090" spans="1:1">
      <x:c r="A1090" s="2"/>
    </x:row>
    <x:row r="1091" spans="1:1">
      <x:c r="A1091" s="2"/>
    </x:row>
    <x:row r="1092" spans="1:1">
      <x:c r="A1092" s="2"/>
    </x:row>
    <x:row r="1093" spans="1:1">
      <x:c r="A1093" s="2"/>
    </x:row>
    <x:row r="1094" spans="1:1">
      <x:c r="A1094" s="2"/>
    </x:row>
    <x:row r="1095" spans="1:1">
      <x:c r="A1095" s="2"/>
    </x:row>
    <x:row r="1096" spans="1:1">
      <x:c r="A1096" s="2"/>
    </x:row>
    <x:row r="1097" spans="1:1">
      <x:c r="A1097" s="2"/>
    </x:row>
    <x:row r="1098" spans="1:1">
      <x:c r="A1098" s="2"/>
    </x:row>
    <x:row r="1099" spans="1:1">
      <x:c r="A1099" s="2"/>
    </x:row>
    <x:row r="1100" spans="1:1">
      <x:c r="A1100" s="2"/>
    </x:row>
    <x:row r="1101" spans="1:1">
      <x:c r="A1101" s="2"/>
    </x:row>
    <x:row r="1102" spans="1:1">
      <x:c r="A1102" s="2"/>
    </x:row>
    <x:row r="1103" spans="1:1">
      <x:c r="A1103" s="2"/>
    </x:row>
    <x:row r="1104" spans="1:1">
      <x:c r="A1104" s="2"/>
    </x:row>
    <x:row r="1105" spans="1:1">
      <x:c r="A1105" s="2"/>
    </x:row>
    <x:row r="1106" spans="1:1">
      <x:c r="A1106" s="2"/>
    </x:row>
    <x:row r="1107" spans="1:1">
      <x:c r="A1107" s="2"/>
    </x:row>
    <x:row r="1108" spans="1:1">
      <x:c r="A1108" s="2"/>
    </x:row>
    <x:row r="1109" spans="1:1">
      <x:c r="A1109" s="2"/>
    </x:row>
    <x:row r="1110" spans="1:1">
      <x:c r="A1110" s="2"/>
    </x:row>
    <x:row r="1111" spans="1:1">
      <x:c r="A1111" s="2"/>
    </x:row>
    <x:row r="1112" spans="1:1">
      <x:c r="A1112" s="2"/>
    </x:row>
    <x:row r="1113" spans="1:1">
      <x:c r="A1113" s="2"/>
    </x:row>
    <x:row r="1114" spans="1:1">
      <x:c r="A1114" s="2"/>
    </x:row>
    <x:row r="1115" spans="1:1">
      <x:c r="A1115" s="2"/>
    </x:row>
    <x:row r="1116" spans="1:1">
      <x:c r="A1116" s="2"/>
    </x:row>
    <x:row r="1117" spans="1:1">
      <x:c r="A1117" s="2"/>
    </x:row>
    <x:row r="1118" spans="1:1">
      <x:c r="A1118" s="2"/>
    </x:row>
    <x:row r="1119" spans="1:1">
      <x:c r="A1119" s="2"/>
    </x:row>
    <x:row r="1120" spans="1:1">
      <x:c r="A1120" s="2"/>
    </x:row>
    <x:row r="1121" spans="1:1">
      <x:c r="A1121" s="2"/>
    </x:row>
    <x:row r="1122" spans="1:1">
      <x:c r="A1122" s="2"/>
    </x:row>
    <x:row r="1123" spans="1:1">
      <x:c r="A1123" s="2"/>
    </x:row>
    <x:row r="1124" spans="1:1">
      <x:c r="A1124" s="2"/>
    </x:row>
    <x:row r="1125" spans="1:1">
      <x:c r="A1125" s="2"/>
    </x:row>
    <x:row r="1126" spans="1:1">
      <x:c r="A1126" s="2"/>
    </x:row>
    <x:row r="1127" spans="1:1">
      <x:c r="A1127" s="2"/>
    </x:row>
    <x:row r="1128" spans="1:1">
      <x:c r="A1128" s="2"/>
    </x:row>
    <x:row r="1129" spans="1:1">
      <x:c r="A1129" s="2"/>
    </x:row>
    <x:row r="1130" spans="1:1">
      <x:c r="A1130" s="2"/>
    </x:row>
    <x:row r="1131" spans="1:1">
      <x:c r="A1131" s="2"/>
    </x:row>
    <x:row r="1132" spans="1:1">
      <x:c r="A1132" s="2"/>
    </x:row>
    <x:row r="1133" spans="1:1">
      <x:c r="A1133" s="2"/>
    </x:row>
    <x:row r="1134" spans="1:1">
      <x:c r="A1134" s="2"/>
    </x:row>
    <x:row r="1135" spans="1:1">
      <x:c r="A1135" s="2"/>
    </x:row>
    <x:row r="1136" spans="1:1">
      <x:c r="A1136" s="2"/>
    </x:row>
    <x:row r="1137" spans="1:1">
      <x:c r="A1137" s="2"/>
    </x:row>
    <x:row r="1138" spans="1:1">
      <x:c r="A1138" s="2"/>
    </x:row>
    <x:row r="1139" spans="1:1">
      <x:c r="A1139" s="2"/>
    </x:row>
    <x:row r="1140" spans="1:1">
      <x:c r="A1140" s="2"/>
    </x:row>
    <x:row r="1141" spans="1:1">
      <x:c r="A1141" s="2"/>
    </x:row>
    <x:row r="1142" spans="1:1">
      <x:c r="A1142" s="2"/>
    </x:row>
    <x:row r="1143" spans="1:1">
      <x:c r="A1143" s="2"/>
    </x:row>
    <x:row r="1144" spans="1:1">
      <x:c r="A1144" s="2"/>
    </x:row>
    <x:row r="1145" spans="1:1">
      <x:c r="A1145" s="2"/>
    </x:row>
    <x:row r="1146" spans="1:1">
      <x:c r="A1146" s="2"/>
    </x:row>
    <x:row r="1147" spans="1:1">
      <x:c r="A1147" s="2"/>
    </x:row>
    <x:row r="1148" spans="1:1">
      <x:c r="A1148" s="2"/>
    </x:row>
    <x:row r="1149" spans="1:1">
      <x:c r="A1149" s="2"/>
    </x:row>
    <x:row r="1150" spans="1:1">
      <x:c r="A1150" s="2"/>
    </x:row>
    <x:row r="1151" spans="1:1">
      <x:c r="A1151" s="2"/>
    </x:row>
    <x:row r="1152" spans="1:1">
      <x:c r="A1152" s="2"/>
    </x:row>
    <x:row r="1153" spans="1:1">
      <x:c r="A1153" s="2"/>
    </x:row>
    <x:row r="1154" spans="1:1">
      <x:c r="A1154" s="2"/>
    </x:row>
    <x:row r="1155" spans="1:1">
      <x:c r="A1155" s="2"/>
    </x:row>
    <x:row r="1156" spans="1:1">
      <x:c r="A1156" s="2"/>
    </x:row>
    <x:row r="1157" spans="1:1">
      <x:c r="A1157" s="2"/>
    </x:row>
    <x:row r="1158" spans="1:1">
      <x:c r="A1158" s="2"/>
    </x:row>
    <x:row r="1159" spans="1:1">
      <x:c r="A1159" s="2"/>
    </x:row>
    <x:row r="1160" spans="1:1">
      <x:c r="A1160" s="2"/>
    </x:row>
    <x:row r="1161" spans="1:1">
      <x:c r="A1161" s="2"/>
    </x:row>
    <x:row r="1162" spans="1:1">
      <x:c r="A1162" s="2"/>
    </x:row>
    <x:row r="1163" spans="1:1">
      <x:c r="A1163" s="2"/>
    </x:row>
    <x:row r="1164" spans="1:1">
      <x:c r="A1164" s="2"/>
    </x:row>
    <x:row r="1165" spans="1:1">
      <x:c r="A1165" s="2"/>
    </x:row>
    <x:row r="1166" spans="1:1">
      <x:c r="A1166" s="2"/>
    </x:row>
    <x:row r="1167" spans="1:1">
      <x:c r="A1167" s="2"/>
    </x:row>
    <x:row r="1168" spans="1:1">
      <x:c r="A1168" s="2"/>
    </x:row>
    <x:row r="1169" spans="1:1">
      <x:c r="A1169" s="2"/>
    </x:row>
    <x:row r="1170" spans="1:1">
      <x:c r="A1170" s="2"/>
    </x:row>
    <x:row r="1171" spans="1:1">
      <x:c r="A1171" s="2"/>
    </x:row>
    <x:row r="1172" spans="1:1">
      <x:c r="A1172" s="2"/>
    </x:row>
    <x:row r="1173" spans="1:1">
      <x:c r="A1173" s="2"/>
    </x:row>
    <x:row r="1174" spans="1:1">
      <x:c r="A1174" s="2"/>
    </x:row>
    <x:row r="1175" spans="1:1">
      <x:c r="A1175" s="2"/>
    </x:row>
    <x:row r="1176" spans="1:1">
      <x:c r="A1176" s="2"/>
    </x:row>
    <x:row r="1177" spans="1:1">
      <x:c r="A1177" s="2"/>
    </x:row>
    <x:row r="1178" spans="1:1">
      <x:c r="A1178" s="2"/>
    </x:row>
    <x:row r="1179" spans="1:1">
      <x:c r="A1179" s="2"/>
    </x:row>
    <x:row r="1180" spans="1:1">
      <x:c r="A1180" s="2"/>
    </x:row>
    <x:row r="1181" spans="1:1">
      <x:c r="A1181" s="2"/>
    </x:row>
    <x:row r="1182" spans="1:1">
      <x:c r="A1182" s="2"/>
    </x:row>
    <x:row r="1183" spans="1:1">
      <x:c r="A1183" s="2"/>
    </x:row>
    <x:row r="1184" spans="1:1">
      <x:c r="A1184" s="2"/>
    </x:row>
    <x:row r="1185" spans="1:1">
      <x:c r="A1185" s="2"/>
    </x:row>
    <x:row r="1186" spans="1:1">
      <x:c r="A1186" s="2"/>
    </x:row>
    <x:row r="1187" spans="1:1">
      <x:c r="A1187" s="2"/>
    </x:row>
    <x:row r="1188" spans="1:1">
      <x:c r="A1188" s="2"/>
    </x:row>
    <x:row r="1189" spans="1:1">
      <x:c r="A1189" s="2"/>
    </x:row>
    <x:row r="1190" spans="1:1">
      <x:c r="A1190" s="2"/>
    </x:row>
    <x:row r="1191" spans="1:1">
      <x:c r="A1191" s="2"/>
    </x:row>
    <x:row r="1192" spans="1:1">
      <x:c r="A1192" s="2"/>
    </x:row>
    <x:row r="1193" spans="1:1">
      <x:c r="A1193" s="2"/>
    </x:row>
    <x:row r="1194" spans="1:1">
      <x:c r="A1194" s="2"/>
    </x:row>
    <x:row r="1195" spans="1:1">
      <x:c r="A1195" s="2"/>
    </x:row>
    <x:row r="1196" spans="1:1">
      <x:c r="A1196" s="2"/>
    </x:row>
    <x:row r="1197" spans="1:1">
      <x:c r="A1197" s="2"/>
    </x:row>
    <x:row r="1198" spans="1:1">
      <x:c r="A1198" s="2"/>
    </x:row>
    <x:row r="1199" spans="1:1">
      <x:c r="A1199" s="2"/>
    </x:row>
    <x:row r="1200" spans="1:1">
      <x:c r="A1200" s="2"/>
    </x:row>
    <x:row r="1201" spans="1:1">
      <x:c r="A1201" s="2"/>
    </x:row>
    <x:row r="1202" spans="1:1">
      <x:c r="A1202" s="2"/>
    </x:row>
    <x:row r="1203" spans="1:1">
      <x:c r="A1203" s="2"/>
    </x:row>
    <x:row r="1204" spans="1:1">
      <x:c r="A1204" s="2"/>
    </x:row>
    <x:row r="1205" spans="1:1">
      <x:c r="A1205" s="2"/>
    </x:row>
    <x:row r="1206" spans="1:1">
      <x:c r="A1206" s="2"/>
    </x:row>
    <x:row r="1207" spans="1:1">
      <x:c r="A1207" s="2"/>
    </x:row>
    <x:row r="1208" spans="1:1">
      <x:c r="A1208" s="2"/>
    </x:row>
    <x:row r="1209" spans="1:1">
      <x:c r="A1209" s="2"/>
    </x:row>
    <x:row r="1210" spans="1:1">
      <x:c r="A1210" s="2"/>
    </x:row>
    <x:row r="1211" spans="1:1">
      <x:c r="A1211" s="2"/>
    </x:row>
    <x:row r="1212" spans="1:1">
      <x:c r="A1212" s="2"/>
    </x:row>
    <x:row r="1213" spans="1:1">
      <x:c r="A1213" s="2"/>
    </x:row>
    <x:row r="1214" spans="1:1">
      <x:c r="A1214" s="2"/>
    </x:row>
    <x:row r="1215" spans="1:1">
      <x:c r="A1215" s="2"/>
    </x:row>
    <x:row r="1216" spans="1:1">
      <x:c r="A1216" s="2"/>
    </x:row>
    <x:row r="1217" spans="1:1">
      <x:c r="A1217" s="2"/>
    </x:row>
    <x:row r="1218" spans="1:1">
      <x:c r="A1218" s="2"/>
    </x:row>
    <x:row r="1219" spans="1:1">
      <x:c r="A1219" s="2"/>
    </x:row>
    <x:row r="1220" spans="1:1">
      <x:c r="A1220" s="2"/>
    </x:row>
    <x:row r="1221" spans="1:1">
      <x:c r="A1221" s="2"/>
    </x:row>
    <x:row r="1222" spans="1:1">
      <x:c r="A1222" s="2"/>
    </x:row>
    <x:row r="1223" spans="1:1">
      <x:c r="A1223" s="2"/>
    </x:row>
    <x:row r="1224" spans="1:1">
      <x:c r="A1224" s="2"/>
    </x:row>
    <x:row r="1225" spans="1:1">
      <x:c r="A1225" s="2"/>
    </x:row>
    <x:row r="1226" spans="1:1">
      <x:c r="A1226" s="2"/>
    </x:row>
    <x:row r="1227" spans="1:1">
      <x:c r="A1227" s="2"/>
    </x:row>
    <x:row r="1228" spans="1:1">
      <x:c r="A1228" s="2"/>
    </x:row>
    <x:row r="1229" spans="1:1">
      <x:c r="A1229" s="2"/>
    </x:row>
    <x:row r="1230" spans="1:1">
      <x:c r="A1230" s="2"/>
    </x:row>
    <x:row r="1231" spans="1:1">
      <x:c r="A1231" s="2"/>
    </x:row>
    <x:row r="1232" spans="1:1">
      <x:c r="A1232" s="2"/>
    </x:row>
    <x:row r="1233" spans="1:1">
      <x:c r="A1233" s="2"/>
    </x:row>
    <x:row r="1234" spans="1:1">
      <x:c r="A1234" s="2"/>
    </x:row>
    <x:row r="1235" spans="1:1">
      <x:c r="A1235" s="2"/>
    </x:row>
    <x:row r="1236" spans="1:1">
      <x:c r="A1236" s="2"/>
    </x:row>
    <x:row r="1237" spans="1:1">
      <x:c r="A1237" s="2"/>
    </x:row>
    <x:row r="1238" spans="1:1">
      <x:c r="A1238" s="2"/>
    </x:row>
    <x:row r="1239" spans="1:1">
      <x:c r="A1239" s="2"/>
    </x:row>
    <x:row r="1240" spans="1:1">
      <x:c r="A1240" s="2"/>
    </x:row>
    <x:row r="1241" spans="1:1">
      <x:c r="A1241" s="2"/>
    </x:row>
    <x:row r="1242" spans="1:1">
      <x:c r="A1242" s="2"/>
    </x:row>
    <x:row r="1243" spans="1:1">
      <x:c r="A1243" s="2"/>
    </x:row>
    <x:row r="1244" spans="1:1">
      <x:c r="A1244" s="2"/>
    </x:row>
    <x:row r="1245" spans="1:1">
      <x:c r="A1245" s="2"/>
    </x:row>
    <x:row r="1246" spans="1:1">
      <x:c r="A1246" s="2"/>
    </x:row>
    <x:row r="1247" spans="1:1">
      <x:c r="A1247" s="2"/>
    </x:row>
    <x:row r="1248" spans="1:1">
      <x:c r="A1248" s="2"/>
    </x:row>
    <x:row r="1249" spans="1:1">
      <x:c r="A1249" s="2"/>
    </x:row>
    <x:row r="1250" spans="1:1">
      <x:c r="A1250" s="2"/>
    </x:row>
    <x:row r="1251" spans="1:1">
      <x:c r="A1251" s="2"/>
    </x:row>
    <x:row r="1252" spans="1:1">
      <x:c r="A1252" s="2"/>
    </x:row>
    <x:row r="1253" spans="1:1">
      <x:c r="A1253" s="2"/>
    </x:row>
    <x:row r="1254" spans="1:1">
      <x:c r="A1254" s="2"/>
    </x:row>
    <x:row r="1255" spans="1:1">
      <x:c r="A1255" s="2"/>
    </x:row>
    <x:row r="1256" spans="1:1">
      <x:c r="A1256" s="2"/>
    </x:row>
    <x:row r="1257" spans="1:1">
      <x:c r="A1257" s="2"/>
    </x:row>
    <x:row r="1258" spans="1:1">
      <x:c r="A1258" s="2"/>
    </x:row>
    <x:row r="1259" spans="1:1">
      <x:c r="A1259" s="2"/>
    </x:row>
    <x:row r="1260" spans="1:1">
      <x:c r="A1260" s="2"/>
    </x:row>
    <x:row r="1261" spans="1:1">
      <x:c r="A1261" s="2"/>
    </x:row>
    <x:row r="1262" spans="1:1">
      <x:c r="A1262" s="2"/>
    </x:row>
    <x:row r="1263" spans="1:1">
      <x:c r="A1263" s="2"/>
    </x:row>
    <x:row r="1264" spans="1:1">
      <x:c r="A1264" s="2"/>
    </x:row>
    <x:row r="1265" spans="1:1">
      <x:c r="A1265" s="2"/>
    </x:row>
    <x:row r="1266" spans="1:1">
      <x:c r="A1266" s="2"/>
    </x:row>
    <x:row r="1267" spans="1:1">
      <x:c r="A1267" s="2"/>
    </x:row>
    <x:row r="1268" spans="1:1">
      <x:c r="A1268" s="2"/>
    </x:row>
    <x:row r="1269" spans="1:1">
      <x:c r="A1269" s="2"/>
    </x:row>
    <x:row r="1270" spans="1:1">
      <x:c r="A1270" s="2"/>
    </x:row>
    <x:row r="1271" spans="1:1">
      <x:c r="A1271" s="2"/>
    </x:row>
    <x:row r="1272" spans="1:1">
      <x:c r="A1272" s="2"/>
    </x:row>
    <x:row r="1273" spans="1:1">
      <x:c r="A1273" s="2"/>
    </x:row>
    <x:row r="1274" spans="1:1">
      <x:c r="A1274" s="2"/>
    </x:row>
    <x:row r="1275" spans="1:1">
      <x:c r="A1275" s="2"/>
    </x:row>
    <x:row r="1276" spans="1:1">
      <x:c r="A1276" s="2"/>
    </x:row>
    <x:row r="1277" spans="1:1">
      <x:c r="A1277" s="2"/>
    </x:row>
    <x:row r="1278" spans="1:1">
      <x:c r="A1278" s="2"/>
    </x:row>
    <x:row r="1279" spans="1:1">
      <x:c r="A1279" s="2"/>
    </x:row>
    <x:row r="1280" spans="1:1">
      <x:c r="A1280" s="2"/>
    </x:row>
    <x:row r="1281" spans="1:1">
      <x:c r="A1281" s="2"/>
    </x:row>
    <x:row r="1282" spans="1:1">
      <x:c r="A1282" s="2"/>
    </x:row>
    <x:row r="1283" spans="1:1">
      <x:c r="A1283" s="2"/>
    </x:row>
    <x:row r="1284" spans="1:1">
      <x:c r="A1284" s="2"/>
    </x:row>
    <x:row r="1285" spans="1:1">
      <x:c r="A1285" s="2"/>
    </x:row>
    <x:row r="1286" spans="1:1">
      <x:c r="A1286" s="2"/>
    </x:row>
    <x:row r="1287" spans="1:1">
      <x:c r="A1287" s="2"/>
    </x:row>
    <x:row r="1288" spans="1:1">
      <x:c r="A1288" s="2"/>
    </x:row>
    <x:row r="1289" spans="1:1">
      <x:c r="A1289" s="2"/>
    </x:row>
    <x:row r="1290" spans="1:1">
      <x:c r="A1290" s="2"/>
    </x:row>
    <x:row r="1291" spans="1:1">
      <x:c r="A1291" s="2"/>
    </x:row>
    <x:row r="1292" spans="1:1">
      <x:c r="A1292" s="2"/>
    </x:row>
    <x:row r="1293" spans="1:1">
      <x:c r="A1293" s="2"/>
    </x:row>
    <x:row r="1294" spans="1:1">
      <x:c r="A1294" s="2"/>
    </x:row>
    <x:row r="1295" spans="1:1">
      <x:c r="A1295" s="2"/>
    </x:row>
    <x:row r="1296" spans="1:1">
      <x:c r="A1296" s="2"/>
    </x:row>
    <x:row r="1297" spans="1:1">
      <x:c r="A1297" s="2"/>
    </x:row>
    <x:row r="1298" spans="1:1">
      <x:c r="A1298" s="2"/>
    </x:row>
    <x:row r="1299" spans="1:1">
      <x:c r="A1299" s="2"/>
    </x:row>
    <x:row r="1300" spans="1:1">
      <x:c r="A1300" s="2"/>
    </x:row>
    <x:row r="1301" spans="1:1">
      <x:c r="A1301" s="2"/>
    </x:row>
    <x:row r="1302" spans="1:1">
      <x:c r="A1302" s="2"/>
    </x:row>
    <x:row r="1303" spans="1:1">
      <x:c r="A1303" s="2"/>
    </x:row>
    <x:row r="1304" spans="1:1">
      <x:c r="A1304" s="2"/>
    </x:row>
    <x:row r="1305" spans="1:1">
      <x:c r="A1305" s="2"/>
    </x:row>
    <x:row r="1306" spans="1:1">
      <x:c r="A1306" s="2"/>
    </x:row>
    <x:row r="1307" spans="1:1">
      <x:c r="A1307" s="2"/>
    </x:row>
    <x:row r="1308" spans="1:1">
      <x:c r="A1308" s="2"/>
    </x:row>
    <x:row r="1309" spans="1:1">
      <x:c r="A1309" s="2"/>
    </x:row>
    <x:row r="1310" spans="1:1">
      <x:c r="A1310" s="2"/>
    </x:row>
    <x:row r="1311" spans="1:1">
      <x:c r="A1311" s="2"/>
    </x:row>
    <x:row r="1312" spans="1:1">
      <x:c r="A1312" s="2"/>
    </x:row>
    <x:row r="1313" spans="1:1">
      <x:c r="A1313" s="2"/>
    </x:row>
    <x:row r="1314" spans="1:1">
      <x:c r="A1314" s="2"/>
    </x:row>
    <x:row r="1315" spans="1:1">
      <x:c r="A1315" s="2"/>
    </x:row>
    <x:row r="1316" spans="1:1">
      <x:c r="A1316" s="2"/>
    </x:row>
    <x:row r="1317" spans="1:1">
      <x:c r="A1317" s="2"/>
    </x:row>
    <x:row r="1318" spans="1:1">
      <x:c r="A1318" s="2"/>
    </x:row>
    <x:row r="1319" spans="1:1">
      <x:c r="A1319" s="2"/>
    </x:row>
    <x:row r="1320" spans="1:1">
      <x:c r="A1320" s="2"/>
    </x:row>
    <x:row r="1321" spans="1:1">
      <x:c r="A1321" s="2"/>
    </x:row>
    <x:row r="1322" spans="1:1">
      <x:c r="A1322" s="2"/>
    </x:row>
    <x:row r="1323" spans="1:1">
      <x:c r="A1323" s="2"/>
    </x:row>
    <x:row r="1324" spans="1:1">
      <x:c r="A1324" s="2"/>
    </x:row>
    <x:row r="1325" spans="1:1">
      <x:c r="A1325" s="2"/>
    </x:row>
    <x:row r="1326" spans="1:1">
      <x:c r="A1326" s="2"/>
    </x:row>
    <x:row r="1327" spans="1:1">
      <x:c r="A1327" s="2"/>
    </x:row>
    <x:row r="1328" spans="1:1">
      <x:c r="A1328" s="2"/>
    </x:row>
    <x:row r="1329" spans="1:1">
      <x:c r="A1329" s="2"/>
    </x:row>
    <x:row r="1330" spans="1:1">
      <x:c r="A1330" s="2"/>
    </x:row>
    <x:row r="1331" spans="1:1">
      <x:c r="A1331" s="2"/>
    </x:row>
    <x:row r="1332" spans="1:1">
      <x:c r="A1332" s="2"/>
    </x:row>
    <x:row r="1333" spans="1:1">
      <x:c r="A1333" s="2"/>
    </x:row>
    <x:row r="1334" spans="1:1">
      <x:c r="A1334" s="2"/>
    </x:row>
    <x:row r="1335" spans="1:1">
      <x:c r="A1335" s="2"/>
    </x:row>
    <x:row r="1336" spans="1:1">
      <x:c r="A1336" s="2"/>
    </x:row>
    <x:row r="1337" spans="1:1">
      <x:c r="A1337" s="2"/>
    </x:row>
    <x:row r="1338" spans="1:1">
      <x:c r="A1338" s="2"/>
    </x:row>
    <x:row r="1339" spans="1:1">
      <x:c r="A1339" s="2"/>
    </x:row>
    <x:row r="1340" spans="1:1">
      <x:c r="A1340" s="2"/>
    </x:row>
    <x:row r="1341" spans="1:1">
      <x:c r="A1341" s="2"/>
    </x:row>
    <x:row r="1342" spans="1:1">
      <x:c r="A1342" s="2"/>
    </x:row>
    <x:row r="1343" spans="1:1">
      <x:c r="A1343" s="2"/>
    </x:row>
    <x:row r="1344" spans="1:1">
      <x:c r="A1344" s="2"/>
    </x:row>
    <x:row r="1345" spans="1:1">
      <x:c r="A1345" s="2"/>
    </x:row>
    <x:row r="1346" spans="1:1">
      <x:c r="A1346" s="2"/>
    </x:row>
    <x:row r="1347" spans="1:1">
      <x:c r="A1347" s="2"/>
    </x:row>
    <x:row r="1348" spans="1:1">
      <x:c r="A1348" s="2"/>
    </x:row>
    <x:row r="1349" spans="1:1">
      <x:c r="A1349" s="2"/>
    </x:row>
    <x:row r="1350" spans="1:1">
      <x:c r="A1350" s="2"/>
    </x:row>
    <x:row r="1351" spans="1:1">
      <x:c r="A1351" s="2"/>
    </x:row>
    <x:row r="1352" spans="1:1">
      <x:c r="A1352" s="2"/>
    </x:row>
    <x:row r="1353" spans="1:1">
      <x:c r="A1353" s="2"/>
    </x:row>
    <x:row r="1354" spans="1:1">
      <x:c r="A1354" s="2"/>
    </x:row>
    <x:row r="1355" spans="1:1">
      <x:c r="A1355" s="2"/>
    </x:row>
    <x:row r="1356" spans="1:1">
      <x:c r="A1356" s="2"/>
    </x:row>
    <x:row r="1357" spans="1:1">
      <x:c r="A1357" s="2"/>
    </x:row>
    <x:row r="1358" spans="1:1">
      <x:c r="A1358" s="2"/>
    </x:row>
    <x:row r="1359" spans="1:1">
      <x:c r="A1359" s="2"/>
    </x:row>
    <x:row r="1360" spans="1:1">
      <x:c r="A1360" s="2"/>
    </x:row>
    <x:row r="1361" spans="1:1">
      <x:c r="A1361" s="2"/>
    </x:row>
    <x:row r="1362" spans="1:1">
      <x:c r="A1362" s="2"/>
    </x:row>
    <x:row r="1363" spans="1:1">
      <x:c r="A1363" s="2"/>
    </x:row>
    <x:row r="1364" spans="1:1">
      <x:c r="A1364" s="2"/>
    </x:row>
    <x:row r="1365" spans="1:1">
      <x:c r="A1365" s="2"/>
    </x:row>
    <x:row r="1366" spans="1:1">
      <x:c r="A1366" s="2"/>
    </x:row>
    <x:row r="1367" spans="1:1">
      <x:c r="A1367" s="2"/>
    </x:row>
    <x:row r="1368" spans="1:1">
      <x:c r="A1368" s="2"/>
    </x:row>
    <x:row r="1369" spans="1:1">
      <x:c r="A1369" s="2"/>
    </x:row>
    <x:row r="1370" spans="1:1">
      <x:c r="A1370" s="2"/>
    </x:row>
    <x:row r="1371" spans="1:1">
      <x:c r="A1371" s="2"/>
    </x:row>
    <x:row r="1372" spans="1:1">
      <x:c r="A1372" s="2"/>
    </x:row>
    <x:row r="1373" spans="1:1">
      <x:c r="A1373" s="2"/>
    </x:row>
    <x:row r="1374" spans="1:1">
      <x:c r="A1374" s="2"/>
    </x:row>
    <x:row r="1375" spans="1:1">
      <x:c r="A1375" s="2"/>
    </x:row>
    <x:row r="1376" spans="1:1">
      <x:c r="A1376" s="2"/>
    </x:row>
    <x:row r="1377" spans="1:1">
      <x:c r="A1377" s="2"/>
    </x:row>
    <x:row r="1378" spans="1:1">
      <x:c r="A1378" s="2"/>
    </x:row>
    <x:row r="1379" spans="1:1">
      <x:c r="A1379" s="2"/>
    </x:row>
    <x:row r="1380" spans="1:1">
      <x:c r="A1380" s="2"/>
    </x:row>
    <x:row r="1381" spans="1:1">
      <x:c r="A1381" s="2"/>
    </x:row>
    <x:row r="1382" spans="1:1">
      <x:c r="A1382" s="2"/>
    </x:row>
    <x:row r="1383" spans="1:1">
      <x:c r="A1383" s="2"/>
    </x:row>
    <x:row r="1384" spans="1:1">
      <x:c r="A1384" s="2"/>
    </x:row>
    <x:row r="1385" spans="1:1">
      <x:c r="A1385" s="2"/>
    </x:row>
    <x:row r="1386" spans="1:1">
      <x:c r="A1386" s="2"/>
    </x:row>
    <x:row r="1387" spans="1:1">
      <x:c r="A1387" s="2"/>
    </x:row>
    <x:row r="1388" spans="1:1">
      <x:c r="A1388" s="2"/>
    </x:row>
    <x:row r="1389" spans="1:1">
      <x:c r="A1389" s="2"/>
    </x:row>
    <x:row r="1390" spans="1:1">
      <x:c r="A1390" s="2"/>
    </x:row>
    <x:row r="1391" spans="1:1">
      <x:c r="A1391" s="2"/>
    </x:row>
    <x:row r="1392" spans="1:1">
      <x:c r="A1392" s="2"/>
    </x:row>
    <x:row r="1393" spans="1:1">
      <x:c r="A1393" s="2"/>
    </x:row>
    <x:row r="1394" spans="1:1">
      <x:c r="A1394" s="2"/>
    </x:row>
    <x:row r="1395" spans="1:1">
      <x:c r="A1395" s="2"/>
    </x:row>
    <x:row r="1396" spans="1:1">
      <x:c r="A1396" s="2"/>
    </x:row>
    <x:row r="1397" spans="1:1">
      <x:c r="A1397" s="2"/>
    </x:row>
    <x:row r="1398" spans="1:1">
      <x:c r="A1398" s="2"/>
    </x:row>
    <x:row r="1399" spans="1:1">
      <x:c r="A1399" s="2"/>
    </x:row>
    <x:row r="1400" spans="1:1">
      <x:c r="A1400" s="2"/>
    </x:row>
    <x:row r="1401" spans="1:1">
      <x:c r="A1401" s="2"/>
    </x:row>
    <x:row r="1402" spans="1:1">
      <x:c r="A1402" s="2"/>
    </x:row>
    <x:row r="1403" spans="1:1">
      <x:c r="A1403" s="2"/>
    </x:row>
    <x:row r="1404" spans="1:1">
      <x:c r="A1404" s="2"/>
    </x:row>
    <x:row r="1405" spans="1:1">
      <x:c r="A1405" s="2"/>
    </x:row>
    <x:row r="1406" spans="1:1">
      <x:c r="A1406" s="2"/>
    </x:row>
    <x:row r="1407" spans="1:1">
      <x:c r="A1407" s="2"/>
    </x:row>
    <x:row r="1408" spans="1:1">
      <x:c r="A1408" s="2"/>
    </x:row>
    <x:row r="1409" spans="1:1">
      <x:c r="A1409" s="2"/>
    </x:row>
    <x:row r="1410" spans="1:1">
      <x:c r="A1410" s="2"/>
    </x:row>
    <x:row r="1411" spans="1:1">
      <x:c r="A1411" s="2"/>
    </x:row>
    <x:row r="1412" spans="1:1">
      <x:c r="A1412" s="2"/>
    </x:row>
    <x:row r="1413" spans="1:1">
      <x:c r="A1413" s="2"/>
    </x:row>
    <x:row r="1414" spans="1:1">
      <x:c r="A1414" s="2"/>
    </x:row>
    <x:row r="1415" spans="1:1">
      <x:c r="A1415" s="2"/>
    </x:row>
    <x:row r="1416" spans="1:1">
      <x:c r="A1416" s="2"/>
    </x:row>
    <x:row r="1417" spans="1:1">
      <x:c r="A1417" s="2"/>
    </x:row>
    <x:row r="1418" spans="1:1">
      <x:c r="A1418" s="2"/>
    </x:row>
    <x:row r="1419" spans="1:1">
      <x:c r="A1419" s="2"/>
    </x:row>
    <x:row r="1420" spans="1:1">
      <x:c r="A1420" s="2"/>
    </x:row>
    <x:row r="1421" spans="1:1">
      <x:c r="A1421" s="2"/>
    </x:row>
    <x:row r="1422" spans="1:1">
      <x:c r="A1422" s="2"/>
    </x:row>
    <x:row r="1423" spans="1:1">
      <x:c r="A1423" s="2"/>
    </x:row>
    <x:row r="1424" spans="1:1">
      <x:c r="A1424" s="2"/>
    </x:row>
    <x:row r="1425" spans="1:1">
      <x:c r="A1425" s="2"/>
    </x:row>
    <x:row r="1426" spans="1:1">
      <x:c r="A1426" s="2"/>
    </x:row>
    <x:row r="1427" spans="1:1">
      <x:c r="A1427" s="2"/>
    </x:row>
    <x:row r="1428" spans="1:1">
      <x:c r="A1428" s="2"/>
    </x:row>
    <x:row r="1429" spans="1:1">
      <x:c r="A1429" s="2"/>
    </x:row>
    <x:row r="1430" spans="1:1">
      <x:c r="A1430" s="2"/>
    </x:row>
    <x:row r="1431" spans="1:1">
      <x:c r="A1431" s="2"/>
    </x:row>
    <x:row r="1432" spans="1:1">
      <x:c r="A1432" s="2"/>
    </x:row>
    <x:row r="1433" spans="1:1">
      <x:c r="A1433" s="2"/>
    </x:row>
    <x:row r="1434" spans="1:1">
      <x:c r="A1434" s="2"/>
    </x:row>
    <x:row r="1435" spans="1:1">
      <x:c r="A1435" s="2"/>
    </x:row>
    <x:row r="1436" spans="1:1">
      <x:c r="A1436" s="2"/>
    </x:row>
    <x:row r="1437" spans="1:1">
      <x:c r="A1437" s="2"/>
    </x:row>
    <x:row r="1438" spans="1:1">
      <x:c r="A1438" s="2"/>
    </x:row>
    <x:row r="1439" spans="1:1">
      <x:c r="A1439" s="2"/>
    </x:row>
    <x:row r="1440" spans="1:1">
      <x:c r="A1440" s="2"/>
    </x:row>
    <x:row r="1441" spans="1:1">
      <x:c r="A1441" s="2"/>
    </x:row>
    <x:row r="1442" spans="1:1">
      <x:c r="A1442" s="2"/>
    </x:row>
    <x:row r="1443" spans="1:1">
      <x:c r="A1443" s="2"/>
    </x:row>
    <x:row r="1444" spans="1:1">
      <x:c r="A1444" s="2"/>
    </x:row>
    <x:row r="1445" spans="1:1">
      <x:c r="A1445" s="2"/>
    </x:row>
    <x:row r="1446" spans="1:1">
      <x:c r="A1446" s="2"/>
    </x:row>
    <x:row r="1447" spans="1:1">
      <x:c r="A1447" s="2"/>
    </x:row>
    <x:row r="1448" spans="1:1">
      <x:c r="A1448" s="2"/>
    </x:row>
    <x:row r="1449" spans="1:1">
      <x:c r="A1449" s="2"/>
    </x:row>
    <x:row r="1450" spans="1:1">
      <x:c r="A1450" s="2"/>
    </x:row>
    <x:row r="1451" spans="1:1">
      <x:c r="A1451" s="2"/>
    </x:row>
    <x:row r="1452" spans="1:1">
      <x:c r="A1452" s="2"/>
    </x:row>
    <x:row r="1453" spans="1:1">
      <x:c r="A1453" s="2"/>
    </x:row>
    <x:row r="1454" spans="1:1">
      <x:c r="A1454" s="2"/>
    </x:row>
    <x:row r="1455" spans="1:1">
      <x:c r="A1455" s="2"/>
    </x:row>
    <x:row r="1456" spans="1:1">
      <x:c r="A1456" s="2"/>
    </x:row>
    <x:row r="1457" spans="1:1">
      <x:c r="A1457" s="2"/>
    </x:row>
    <x:row r="1458" spans="1:1">
      <x:c r="A1458" s="2"/>
    </x:row>
    <x:row r="1459" spans="1:1">
      <x:c r="A1459" s="2"/>
    </x:row>
    <x:row r="1460" spans="1:1">
      <x:c r="A1460" s="2"/>
    </x:row>
    <x:row r="1461" spans="1:1">
      <x:c r="A1461" s="2"/>
    </x:row>
    <x:row r="1462" spans="1:1">
      <x:c r="A1462" s="2"/>
    </x:row>
    <x:row r="1463" spans="1:1">
      <x:c r="A1463" s="2"/>
    </x:row>
    <x:row r="1464" spans="1:1">
      <x:c r="A1464" s="2"/>
    </x:row>
    <x:row r="1465" spans="1:1">
      <x:c r="A1465" s="2"/>
    </x:row>
    <x:row r="1466" spans="1:1">
      <x:c r="A1466" s="2"/>
    </x:row>
    <x:row r="1467" spans="1:1">
      <x:c r="A1467" s="2"/>
    </x:row>
    <x:row r="1468" spans="1:1">
      <x:c r="A1468" s="2"/>
    </x:row>
    <x:row r="1469" spans="1:1">
      <x:c r="A1469" s="2"/>
    </x:row>
    <x:row r="1470" spans="1:1">
      <x:c r="A1470" s="2"/>
    </x:row>
    <x:row r="1471" spans="1:1">
      <x:c r="A1471" s="2"/>
    </x:row>
    <x:row r="1472" spans="1:1">
      <x:c r="A1472" s="2"/>
    </x:row>
    <x:row r="1473" spans="1:1">
      <x:c r="A1473" s="2"/>
    </x:row>
    <x:row r="1474" spans="1:1">
      <x:c r="A1474" s="2"/>
    </x:row>
    <x:row r="1475" spans="1:1">
      <x:c r="A1475" s="2"/>
    </x:row>
    <x:row r="1476" spans="1:1">
      <x:c r="A1476" s="2"/>
    </x:row>
    <x:row r="1477" spans="1:1">
      <x:c r="A1477" s="2"/>
    </x:row>
    <x:row r="1478" spans="1:1">
      <x:c r="A1478" s="2"/>
    </x:row>
    <x:row r="1479" spans="1:1">
      <x:c r="A1479" s="2"/>
    </x:row>
    <x:row r="1480" spans="1:1">
      <x:c r="A1480" s="2"/>
    </x:row>
    <x:row r="1481" spans="1:1">
      <x:c r="A1481" s="2"/>
    </x:row>
    <x:row r="1482" spans="1:1">
      <x:c r="A1482" s="2"/>
    </x:row>
    <x:row r="1483" spans="1:1">
      <x:c r="A1483" s="2"/>
    </x:row>
    <x:row r="1484" spans="1:1">
      <x:c r="A1484" s="2"/>
    </x:row>
    <x:row r="1485" spans="1:1">
      <x:c r="A1485" s="2"/>
    </x:row>
    <x:row r="1486" spans="1:1">
      <x:c r="A1486" s="2"/>
    </x:row>
    <x:row r="1487" spans="1:1">
      <x:c r="A1487" s="2"/>
    </x:row>
    <x:row r="1488" spans="1:1">
      <x:c r="A1488" s="2"/>
    </x:row>
    <x:row r="1489" spans="1:1">
      <x:c r="A1489" s="2"/>
    </x:row>
    <x:row r="1490" spans="1:1">
      <x:c r="A1490" s="2"/>
    </x:row>
    <x:row r="1491" spans="1:1">
      <x:c r="A1491" s="2"/>
    </x:row>
    <x:row r="1492" spans="1:1">
      <x:c r="A1492" s="2"/>
    </x:row>
    <x:row r="1493" spans="1:1">
      <x:c r="A1493" s="2"/>
    </x:row>
    <x:row r="1494" spans="1:1">
      <x:c r="A1494" s="2"/>
    </x:row>
    <x:row r="1495" spans="1:1">
      <x:c r="A1495" s="2"/>
    </x:row>
    <x:row r="1496" spans="1:1">
      <x:c r="A1496" s="2"/>
    </x:row>
    <x:row r="1497" spans="1:1">
      <x:c r="A1497" s="2"/>
    </x:row>
    <x:row r="1498" spans="1:1">
      <x:c r="A1498" s="2"/>
    </x:row>
    <x:row r="1499" spans="1:1">
      <x:c r="A1499" s="2"/>
    </x:row>
    <x:row r="1500" spans="1:1">
      <x:c r="A1500" s="2"/>
    </x:row>
    <x:row r="1501" spans="1:1">
      <x:c r="A1501" s="2"/>
    </x:row>
    <x:row r="1502" spans="1:1">
      <x:c r="A1502" s="2"/>
    </x:row>
    <x:row r="1503" spans="1:1">
      <x:c r="A1503" s="2"/>
    </x:row>
    <x:row r="1504" spans="1:1">
      <x:c r="A1504" s="2"/>
    </x:row>
    <x:row r="1505" spans="1:1">
      <x:c r="A1505" s="2"/>
    </x:row>
    <x:row r="1506" spans="1:1">
      <x:c r="A1506" s="2"/>
    </x:row>
    <x:row r="1507" spans="1:1">
      <x:c r="A1507" s="2"/>
    </x:row>
    <x:row r="1508" spans="1:1">
      <x:c r="A1508" s="2"/>
    </x:row>
    <x:row r="1509" spans="1:1">
      <x:c r="A1509" s="2"/>
    </x:row>
    <x:row r="1510" spans="1:1">
      <x:c r="A1510" s="2"/>
    </x:row>
    <x:row r="1511" spans="1:1">
      <x:c r="A1511" s="2"/>
    </x:row>
    <x:row r="1512" spans="1:1">
      <x:c r="A1512" s="2"/>
    </x:row>
    <x:row r="1513" spans="1:1">
      <x:c r="A1513" s="2"/>
    </x:row>
    <x:row r="1514" spans="1:1">
      <x:c r="A1514" s="2"/>
    </x:row>
    <x:row r="1515" spans="1:1">
      <x:c r="A1515" s="2"/>
    </x:row>
    <x:row r="1516" spans="1:1">
      <x:c r="A1516" s="2"/>
    </x:row>
    <x:row r="1517" spans="1:1">
      <x:c r="A1517" s="2"/>
    </x:row>
    <x:row r="1518" spans="1:1">
      <x:c r="A1518" s="2"/>
    </x:row>
    <x:row r="1519" spans="1:1">
      <x:c r="A1519" s="2"/>
    </x:row>
    <x:row r="1520" spans="1:1">
      <x:c r="A1520" s="2"/>
    </x:row>
    <x:row r="1521" spans="1:1">
      <x:c r="A1521" s="2"/>
    </x:row>
    <x:row r="1522" spans="1:1">
      <x:c r="A1522" s="2"/>
    </x:row>
    <x:row r="1523" spans="1:1">
      <x:c r="A1523" s="2"/>
    </x:row>
    <x:row r="1524" spans="1:1">
      <x:c r="A1524" s="2"/>
    </x:row>
    <x:row r="1525" spans="1:1">
      <x:c r="A1525" s="2"/>
    </x:row>
    <x:row r="1526" spans="1:1">
      <x:c r="A1526" s="2"/>
    </x:row>
    <x:row r="1527" spans="1:1">
      <x:c r="A1527" s="2"/>
    </x:row>
    <x:row r="1528" spans="1:1">
      <x:c r="A1528" s="2"/>
    </x:row>
    <x:row r="1529" spans="1:1">
      <x:c r="A1529" s="2"/>
    </x:row>
    <x:row r="1530" spans="1:1">
      <x:c r="A1530" s="2"/>
    </x:row>
    <x:row r="1531" spans="1:1">
      <x:c r="A1531" s="2"/>
    </x:row>
    <x:row r="1532" spans="1:1">
      <x:c r="A1532" s="2"/>
    </x:row>
    <x:row r="1533" spans="1:1">
      <x:c r="A1533" s="2"/>
    </x:row>
    <x:row r="1534" spans="1:1">
      <x:c r="A1534" s="2"/>
    </x:row>
    <x:row r="1535" spans="1:1">
      <x:c r="A1535" s="2"/>
    </x:row>
    <x:row r="1536" spans="1:1">
      <x:c r="A1536" s="2"/>
    </x:row>
    <x:row r="1537" spans="1:1">
      <x:c r="A1537" s="2"/>
    </x:row>
    <x:row r="1538" spans="1:1">
      <x:c r="A1538" s="2"/>
    </x:row>
    <x:row r="1539" spans="1:1">
      <x:c r="A1539" s="2"/>
    </x:row>
    <x:row r="1540" spans="1:1">
      <x:c r="A1540" s="2"/>
    </x:row>
    <x:row r="1541" spans="1:1">
      <x:c r="A1541" s="2"/>
    </x:row>
    <x:row r="1542" spans="1:1">
      <x:c r="A1542" s="2"/>
    </x:row>
    <x:row r="1543" spans="1:1">
      <x:c r="A1543" s="2"/>
    </x:row>
    <x:row r="1544" spans="1:1">
      <x:c r="A1544" s="2"/>
    </x:row>
    <x:row r="1545" spans="1:1">
      <x:c r="A1545" s="2"/>
    </x:row>
    <x:row r="1546" spans="1:1">
      <x:c r="A1546" s="2"/>
    </x:row>
    <x:row r="1547" spans="1:1">
      <x:c r="A1547" s="2"/>
    </x:row>
    <x:row r="1548" spans="1:1">
      <x:c r="A1548" s="2"/>
    </x:row>
    <x:row r="1549" spans="1:1">
      <x:c r="A1549" s="2"/>
    </x:row>
    <x:row r="1550" spans="1:1">
      <x:c r="A1550" s="2"/>
    </x:row>
    <x:row r="1551" spans="1:1">
      <x:c r="A1551" s="2"/>
    </x:row>
    <x:row r="1552" spans="1:1">
      <x:c r="A1552" s="2"/>
    </x:row>
    <x:row r="1553" spans="1:1">
      <x:c r="A1553" s="2"/>
    </x:row>
    <x:row r="1554" spans="1:1">
      <x:c r="A1554" s="2"/>
    </x:row>
    <x:row r="1555" spans="1:1">
      <x:c r="A1555" s="2"/>
    </x:row>
    <x:row r="1556" spans="1:1">
      <x:c r="A1556" s="2"/>
    </x:row>
    <x:row r="1557" spans="1:1">
      <x:c r="A1557" s="2"/>
    </x:row>
    <x:row r="1558" spans="1:1">
      <x:c r="A1558" s="2"/>
    </x:row>
    <x:row r="1559" spans="1:1">
      <x:c r="A1559" s="2"/>
    </x:row>
    <x:row r="1560" spans="1:1">
      <x:c r="A1560" s="2"/>
    </x:row>
    <x:row r="1561" spans="1:1">
      <x:c r="A1561" s="2"/>
    </x:row>
    <x:row r="1562" spans="1:1">
      <x:c r="A1562" s="2"/>
    </x:row>
    <x:row r="1563" spans="1:1">
      <x:c r="A1563" s="2"/>
    </x:row>
    <x:row r="1564" spans="1:1">
      <x:c r="A1564" s="2"/>
    </x:row>
    <x:row r="1565" spans="1:1">
      <x:c r="A1565" s="2"/>
    </x:row>
    <x:row r="1566" spans="1:1">
      <x:c r="A1566" s="2"/>
    </x:row>
    <x:row r="1567" spans="1:1">
      <x:c r="A1567" s="2"/>
    </x:row>
    <x:row r="1568" spans="1:1">
      <x:c r="A1568" s="2"/>
    </x:row>
    <x:row r="1569" spans="1:1">
      <x:c r="A1569" s="2"/>
    </x:row>
    <x:row r="1570" spans="1:1">
      <x:c r="A1570" s="2"/>
    </x:row>
    <x:row r="1571" spans="1:1">
      <x:c r="A1571" s="2"/>
    </x:row>
    <x:row r="1572" spans="1:1">
      <x:c r="A1572" s="2"/>
    </x:row>
    <x:row r="1573" spans="1:1">
      <x:c r="A1573" s="2"/>
    </x:row>
    <x:row r="1574" spans="1:1">
      <x:c r="A1574" s="2"/>
    </x:row>
    <x:row r="1575" spans="1:1">
      <x:c r="A1575" s="2"/>
    </x:row>
    <x:row r="1576" spans="1:1">
      <x:c r="A1576" s="2"/>
    </x:row>
    <x:row r="1577" spans="1:1">
      <x:c r="A1577" s="2"/>
    </x:row>
    <x:row r="1578" spans="1:1">
      <x:c r="A1578" s="2"/>
    </x:row>
    <x:row r="1579" spans="1:1">
      <x:c r="A1579" s="2"/>
    </x:row>
    <x:row r="1580" spans="1:1">
      <x:c r="A1580" s="2"/>
    </x:row>
    <x:row r="1581" spans="1:1">
      <x:c r="A1581" s="2"/>
    </x:row>
    <x:row r="1582" spans="1:1">
      <x:c r="A1582" s="2"/>
    </x:row>
    <x:row r="1583" spans="1:1">
      <x:c r="A1583" s="2"/>
    </x:row>
    <x:row r="1584" spans="1:1">
      <x:c r="A1584" s="2"/>
    </x:row>
    <x:row r="1585" spans="1:1">
      <x:c r="A1585" s="2"/>
    </x:row>
    <x:row r="1586" spans="1:1">
      <x:c r="A1586" s="2"/>
    </x:row>
    <x:row r="1587" spans="1:1">
      <x:c r="A1587" s="2"/>
    </x:row>
    <x:row r="1588" spans="1:1">
      <x:c r="A1588" s="2"/>
    </x:row>
    <x:row r="1589" spans="1:1">
      <x:c r="A1589" s="2"/>
    </x:row>
    <x:row r="1590" spans="1:1">
      <x:c r="A1590" s="2"/>
    </x:row>
    <x:row r="1591" spans="1:1">
      <x:c r="A1591" s="2"/>
    </x:row>
    <x:row r="1592" spans="1:1">
      <x:c r="A1592" s="2"/>
    </x:row>
    <x:row r="1593" spans="1:1">
      <x:c r="A1593" s="2"/>
    </x:row>
    <x:row r="1594" spans="1:1">
      <x:c r="A1594" s="2"/>
    </x:row>
    <x:row r="1595" spans="1:1">
      <x:c r="A1595" s="2"/>
    </x:row>
    <x:row r="1596" spans="1:1">
      <x:c r="A1596" s="2"/>
    </x:row>
    <x:row r="1597" spans="1:1">
      <x:c r="A1597" s="2"/>
    </x:row>
    <x:row r="1598" spans="1:1">
      <x:c r="A1598" s="2"/>
    </x:row>
    <x:row r="1599" spans="1:1">
      <x:c r="A1599" s="2"/>
    </x:row>
    <x:row r="1600" spans="1:1">
      <x:c r="A1600" s="2"/>
    </x:row>
    <x:row r="1601" spans="1:1">
      <x:c r="A1601" s="2"/>
    </x:row>
    <x:row r="1602" spans="1:1">
      <x:c r="A1602" s="2"/>
    </x:row>
    <x:row r="1603" spans="1:1">
      <x:c r="A1603" s="2"/>
    </x:row>
    <x:row r="1604" spans="1:1">
      <x:c r="A1604" s="2"/>
    </x:row>
    <x:row r="1605" spans="1:1">
      <x:c r="A1605" s="2"/>
    </x:row>
    <x:row r="1606" spans="1:1">
      <x:c r="A1606" s="2"/>
    </x:row>
    <x:row r="1607" spans="1:1">
      <x:c r="A1607" s="2"/>
    </x:row>
    <x:row r="1608" spans="1:1">
      <x:c r="A1608" s="2"/>
    </x:row>
    <x:row r="1609" spans="1:1">
      <x:c r="A1609" s="2"/>
    </x:row>
    <x:row r="1610" spans="1:1">
      <x:c r="A1610" s="2"/>
    </x:row>
    <x:row r="1611" spans="1:1">
      <x:c r="A1611" s="2"/>
    </x:row>
    <x:row r="1612" spans="1:1">
      <x:c r="A1612" s="2"/>
    </x:row>
    <x:row r="1613" spans="1:1">
      <x:c r="A1613" s="2"/>
    </x:row>
    <x:row r="1614" spans="1:1">
      <x:c r="A1614" s="2"/>
    </x:row>
    <x:row r="1615" spans="1:1">
      <x:c r="A1615" s="2"/>
    </x:row>
    <x:row r="1616" spans="1:1">
      <x:c r="A1616" s="2"/>
    </x:row>
    <x:row r="1617" spans="1:1">
      <x:c r="A1617" s="2"/>
    </x:row>
    <x:row r="1618" spans="1:1">
      <x:c r="A1618" s="2"/>
    </x:row>
    <x:row r="1619" spans="1:1">
      <x:c r="A1619" s="2"/>
    </x:row>
    <x:row r="1620" spans="1:1">
      <x:c r="A1620" s="2"/>
    </x:row>
    <x:row r="1621" spans="1:1">
      <x:c r="A1621" s="2"/>
    </x:row>
    <x:row r="1622" spans="1:1">
      <x:c r="A1622" s="2"/>
    </x:row>
    <x:row r="1623" spans="1:1">
      <x:c r="A1623" s="2"/>
    </x:row>
    <x:row r="1624" spans="1:1">
      <x:c r="A1624" s="2"/>
    </x:row>
    <x:row r="1625" spans="1:1">
      <x:c r="A1625" s="2"/>
    </x:row>
    <x:row r="1626" spans="1:1">
      <x:c r="A1626" s="2"/>
    </x:row>
    <x:row r="1627" spans="1:1">
      <x:c r="A1627" s="2"/>
    </x:row>
    <x:row r="1628" spans="1:1">
      <x:c r="A1628" s="2"/>
    </x:row>
    <x:row r="1629" spans="1:1">
      <x:c r="A1629" s="2"/>
    </x:row>
    <x:row r="1630" spans="1:1">
      <x:c r="A1630" s="2"/>
    </x:row>
    <x:row r="1631" spans="1:1">
      <x:c r="A1631" s="2"/>
    </x:row>
    <x:row r="1632" spans="1:1">
      <x:c r="A1632" s="2"/>
    </x:row>
    <x:row r="1633" spans="1:1">
      <x:c r="A1633" s="2"/>
    </x:row>
    <x:row r="1634" spans="1:1">
      <x:c r="A1634" s="2"/>
    </x:row>
    <x:row r="1635" spans="1:1">
      <x:c r="A1635" s="2"/>
    </x:row>
    <x:row r="1636" spans="1:1">
      <x:c r="A1636" s="2"/>
    </x:row>
    <x:row r="1637" spans="1:1">
      <x:c r="A1637" s="2"/>
    </x:row>
    <x:row r="1638" spans="1:1">
      <x:c r="A1638" s="2"/>
    </x:row>
    <x:row r="1639" spans="1:1">
      <x:c r="A1639" s="2"/>
    </x:row>
    <x:row r="1640" spans="1:1">
      <x:c r="A1640" s="2"/>
    </x:row>
    <x:row r="1641" spans="1:1">
      <x:c r="A1641" s="2"/>
    </x:row>
    <x:row r="1642" spans="1:1">
      <x:c r="A1642" s="2"/>
    </x:row>
    <x:row r="1643" spans="1:1">
      <x:c r="A1643" s="2"/>
    </x:row>
    <x:row r="1644" spans="1:1">
      <x:c r="A1644" s="2"/>
    </x:row>
    <x:row r="1645" spans="1:1">
      <x:c r="A1645" s="2"/>
    </x:row>
    <x:row r="1646" spans="1:1">
      <x:c r="A1646" s="2"/>
    </x:row>
    <x:row r="1647" spans="1:1">
      <x:c r="A1647" s="2"/>
    </x:row>
    <x:row r="1648" spans="1:1">
      <x:c r="A1648" s="2"/>
    </x:row>
    <x:row r="1649" spans="1:1">
      <x:c r="A1649" s="2"/>
    </x:row>
    <x:row r="1650" spans="1:1">
      <x:c r="A1650" s="2"/>
    </x:row>
    <x:row r="1651" spans="1:1">
      <x:c r="A1651" s="2"/>
    </x:row>
    <x:row r="1652" spans="1:1">
      <x:c r="A1652" s="2"/>
    </x:row>
    <x:row r="1653" spans="1:1">
      <x:c r="A1653" s="2"/>
    </x:row>
    <x:row r="1654" spans="1:1">
      <x:c r="A1654" s="2"/>
    </x:row>
    <x:row r="1655" spans="1:1">
      <x:c r="A1655" s="2"/>
    </x:row>
    <x:row r="1656" spans="1:1">
      <x:c r="A1656" s="2"/>
    </x:row>
    <x:row r="1657" spans="1:1">
      <x:c r="A1657" s="2"/>
    </x:row>
    <x:row r="1658" spans="1:1">
      <x:c r="A1658" s="2"/>
    </x:row>
    <x:row r="1659" spans="1:1">
      <x:c r="A1659" s="2"/>
    </x:row>
    <x:row r="1660" spans="1:1">
      <x:c r="A1660" s="2"/>
    </x:row>
    <x:row r="1661" spans="1:1">
      <x:c r="A1661" s="2"/>
    </x:row>
    <x:row r="1662" spans="1:1">
      <x:c r="A1662" s="2"/>
    </x:row>
    <x:row r="1663" spans="1:1">
      <x:c r="A1663" s="2"/>
    </x:row>
    <x:row r="1664" spans="1:1">
      <x:c r="A1664" s="2"/>
    </x:row>
    <x:row r="1665" spans="1:1">
      <x:c r="A1665" s="2"/>
    </x:row>
    <x:row r="1666" spans="1:1">
      <x:c r="A1666" s="2"/>
    </x:row>
    <x:row r="1667" spans="1:1">
      <x:c r="A1667" s="2"/>
    </x:row>
    <x:row r="1668" spans="1:1">
      <x:c r="A1668" s="2"/>
    </x:row>
    <x:row r="1669" spans="1:1">
      <x:c r="A1669" s="2"/>
    </x:row>
    <x:row r="1670" spans="1:1">
      <x:c r="A1670" s="2"/>
    </x:row>
    <x:row r="1671" spans="1:1">
      <x:c r="A1671" s="2"/>
    </x:row>
    <x:row r="1672" spans="1:1">
      <x:c r="A1672" s="2"/>
    </x:row>
    <x:row r="1673" spans="1:1">
      <x:c r="A1673" s="2"/>
    </x:row>
    <x:row r="1674" spans="1:1">
      <x:c r="A1674" s="2"/>
    </x:row>
    <x:row r="1675" spans="1:1">
      <x:c r="A1675" s="2"/>
    </x:row>
    <x:row r="1676" spans="1:1">
      <x:c r="A1676" s="2"/>
    </x:row>
    <x:row r="1677" spans="1:1">
      <x:c r="A1677" s="2"/>
    </x:row>
    <x:row r="1678" spans="1:1">
      <x:c r="A1678" s="2"/>
    </x:row>
    <x:row r="1679" spans="1:1">
      <x:c r="A1679" s="2"/>
    </x:row>
    <x:row r="1680" spans="1:1">
      <x:c r="A1680" s="2"/>
    </x:row>
    <x:row r="1681" spans="1:1">
      <x:c r="A1681" s="2"/>
    </x:row>
    <x:row r="1682" spans="1:1">
      <x:c r="A1682" s="2"/>
    </x:row>
    <x:row r="1683" spans="1:1">
      <x:c r="A1683" s="2"/>
    </x:row>
    <x:row r="1684" spans="1:1">
      <x:c r="A1684" s="2"/>
    </x:row>
    <x:row r="1685" spans="1:1">
      <x:c r="A1685" s="2"/>
    </x:row>
    <x:row r="1686" spans="1:1">
      <x:c r="A1686" s="2"/>
    </x:row>
    <x:row r="1687" spans="1:1">
      <x:c r="A1687" s="2"/>
    </x:row>
    <x:row r="1688" spans="1:1">
      <x:c r="A1688" s="2"/>
    </x:row>
    <x:row r="1689" spans="1:1">
      <x:c r="A1689" s="2"/>
    </x:row>
    <x:row r="1690" spans="1:1">
      <x:c r="A1690" s="2"/>
    </x:row>
    <x:row r="1691" spans="1:1">
      <x:c r="A1691" s="2"/>
    </x:row>
    <x:row r="1692" spans="1:1">
      <x:c r="A1692" s="2"/>
    </x:row>
    <x:row r="1693" spans="1:1">
      <x:c r="A1693" s="2"/>
    </x:row>
    <x:row r="1694" spans="1:1">
      <x:c r="A1694" s="2"/>
    </x:row>
    <x:row r="1695" spans="1:1">
      <x:c r="A1695" s="2"/>
    </x:row>
    <x:row r="1696" spans="1:1">
      <x:c r="A1696" s="2"/>
    </x:row>
    <x:row r="1697" spans="1:1">
      <x:c r="A1697" s="2"/>
    </x:row>
    <x:row r="1698" spans="1:1">
      <x:c r="A1698" s="2"/>
    </x:row>
    <x:row r="1699" spans="1:1">
      <x:c r="A1699" s="2"/>
    </x:row>
    <x:row r="1700" spans="1:1">
      <x:c r="A1700" s="2"/>
    </x:row>
    <x:row r="1701" spans="1:1">
      <x:c r="A1701" s="2"/>
    </x:row>
    <x:row r="1702" spans="1:1">
      <x:c r="A1702" s="2"/>
    </x:row>
    <x:row r="1703" spans="1:1">
      <x:c r="A1703" s="2"/>
    </x:row>
    <x:row r="1704" spans="1:1">
      <x:c r="A1704" s="2"/>
    </x:row>
    <x:row r="1705" spans="1:1">
      <x:c r="A1705" s="2"/>
    </x:row>
    <x:row r="1706" spans="1:1">
      <x:c r="A1706" s="2"/>
    </x:row>
    <x:row r="1707" spans="1:1">
      <x:c r="A1707" s="2"/>
    </x:row>
    <x:row r="1708" spans="1:1">
      <x:c r="A1708" s="2"/>
    </x:row>
    <x:row r="1709" spans="1:1">
      <x:c r="A1709" s="2"/>
    </x:row>
    <x:row r="1710" spans="1:1">
      <x:c r="A1710" s="2"/>
    </x:row>
    <x:row r="1711" spans="1:1">
      <x:c r="A1711" s="2"/>
    </x:row>
    <x:row r="1712" spans="1:1">
      <x:c r="A1712" s="2"/>
    </x:row>
    <x:row r="1713" spans="1:1">
      <x:c r="A1713" s="2"/>
    </x:row>
    <x:row r="1714" spans="1:1">
      <x:c r="A1714" s="2"/>
    </x:row>
    <x:row r="1715" spans="1:1">
      <x:c r="A1715" s="2"/>
    </x:row>
    <x:row r="1716" spans="1:1">
      <x:c r="A1716" s="2"/>
    </x:row>
    <x:row r="1717" spans="1:1">
      <x:c r="A1717" s="2"/>
    </x:row>
    <x:row r="1718" spans="1:1">
      <x:c r="A1718" s="2"/>
    </x:row>
    <x:row r="1719" spans="1:1">
      <x:c r="A1719" s="2"/>
    </x:row>
    <x:row r="1720" spans="1:1">
      <x:c r="A1720" s="2"/>
    </x:row>
    <x:row r="1721" spans="1:1">
      <x:c r="A1721" s="2"/>
    </x:row>
    <x:row r="1722" spans="1:1">
      <x:c r="A1722" s="2"/>
    </x:row>
    <x:row r="1723" spans="1:1">
      <x:c r="A1723" s="2"/>
    </x:row>
    <x:row r="1724" spans="1:1">
      <x:c r="A1724" s="2"/>
    </x:row>
    <x:row r="1725" spans="1:1">
      <x:c r="A1725" s="2"/>
    </x:row>
    <x:row r="1726" spans="1:1">
      <x:c r="A1726" s="2"/>
    </x:row>
    <x:row r="1727" spans="1:1">
      <x:c r="A1727" s="2"/>
    </x:row>
    <x:row r="1728" spans="1:1">
      <x:c r="A1728" s="2"/>
    </x:row>
    <x:row r="1729" spans="1:1">
      <x:c r="A1729" s="2"/>
    </x:row>
    <x:row r="1730" spans="1:1">
      <x:c r="A1730" s="2"/>
    </x:row>
    <x:row r="1731" spans="1:1">
      <x:c r="A1731" s="2"/>
    </x:row>
    <x:row r="1732" spans="1:1">
      <x:c r="A1732" s="2"/>
    </x:row>
    <x:row r="1733" spans="1:1">
      <x:c r="A1733" s="2"/>
    </x:row>
    <x:row r="1734" spans="1:1">
      <x:c r="A1734" s="2"/>
    </x:row>
    <x:row r="1735" spans="1:1">
      <x:c r="A1735" s="2"/>
    </x:row>
    <x:row r="1736" spans="1:1">
      <x:c r="A1736" s="2"/>
    </x:row>
    <x:row r="1737" spans="1:1">
      <x:c r="A1737" s="2"/>
    </x:row>
    <x:row r="1738" spans="1:1">
      <x:c r="A1738" s="2"/>
    </x:row>
    <x:row r="1739" spans="1:1">
      <x:c r="A1739" s="2"/>
    </x:row>
    <x:row r="1740" spans="1:1">
      <x:c r="A1740" s="2"/>
    </x:row>
    <x:row r="1741" spans="1:1">
      <x:c r="A1741" s="2"/>
    </x:row>
    <x:row r="1742" spans="1:1">
      <x:c r="A1742" s="2"/>
    </x:row>
    <x:row r="1743" spans="1:1">
      <x:c r="A1743" s="2"/>
    </x:row>
    <x:row r="1744" spans="1:1">
      <x:c r="A1744" s="2"/>
    </x:row>
    <x:row r="1745" spans="1:1">
      <x:c r="A1745" s="2"/>
    </x:row>
    <x:row r="1746" spans="1:1">
      <x:c r="A1746" s="2"/>
    </x:row>
    <x:row r="1747" spans="1:1">
      <x:c r="A1747" s="2"/>
    </x:row>
    <x:row r="1748" spans="1:1">
      <x:c r="A1748" s="2"/>
    </x:row>
    <x:row r="1749" spans="1:1">
      <x:c r="A1749" s="2"/>
    </x:row>
    <x:row r="1750" spans="1:1">
      <x:c r="A1750" s="2"/>
    </x:row>
    <x:row r="1751" spans="1:1">
      <x:c r="A1751" s="2"/>
    </x:row>
    <x:row r="1752" spans="1:1">
      <x:c r="A1752" s="2"/>
    </x:row>
    <x:row r="1753" spans="1:1">
      <x:c r="A1753" s="2"/>
    </x:row>
    <x:row r="1754" spans="1:1">
      <x:c r="A1754" s="2"/>
    </x:row>
    <x:row r="1755" spans="1:1">
      <x:c r="A1755" s="2"/>
    </x:row>
    <x:row r="1756" spans="1:1">
      <x:c r="A1756" s="2"/>
    </x:row>
    <x:row r="1757" spans="1:1">
      <x:c r="A1757" s="2"/>
    </x:row>
    <x:row r="1758" spans="1:1">
      <x:c r="A1758" s="2"/>
    </x:row>
    <x:row r="1759" spans="1:1">
      <x:c r="A1759" s="2"/>
    </x:row>
    <x:row r="1760" spans="1:1">
      <x:c r="A1760" s="2"/>
    </x:row>
    <x:row r="1761" spans="1:1">
      <x:c r="A1761" s="2"/>
    </x:row>
    <x:row r="1762" spans="1:1">
      <x:c r="A1762" s="2"/>
    </x:row>
    <x:row r="1763" spans="1:1">
      <x:c r="A1763" s="2"/>
    </x:row>
    <x:row r="1764" spans="1:1">
      <x:c r="A1764" s="2"/>
    </x:row>
    <x:row r="1765" spans="1:1">
      <x:c r="A1765" s="2"/>
    </x:row>
    <x:row r="1766" spans="1:1">
      <x:c r="A1766" s="2"/>
    </x:row>
    <x:row r="1767" spans="1:1">
      <x:c r="A1767" s="2"/>
    </x:row>
    <x:row r="1768" spans="1:1">
      <x:c r="A1768" s="2"/>
    </x:row>
    <x:row r="1769" spans="1:1">
      <x:c r="A1769" s="2"/>
    </x:row>
    <x:row r="1770" spans="1:1">
      <x:c r="A1770" s="2"/>
    </x:row>
    <x:row r="1771" spans="1:1">
      <x:c r="A1771" s="2"/>
    </x:row>
    <x:row r="1772" spans="1:1">
      <x:c r="A1772" s="2"/>
    </x:row>
    <x:row r="1773" spans="1:1">
      <x:c r="A1773" s="2"/>
    </x:row>
    <x:row r="1774" spans="1:1">
      <x:c r="A1774" s="2"/>
    </x:row>
    <x:row r="1775" spans="1:1">
      <x:c r="A1775" s="2"/>
    </x:row>
    <x:row r="1776" spans="1:1">
      <x:c r="A1776" s="2"/>
    </x:row>
    <x:row r="1777" spans="1:1">
      <x:c r="A1777" s="2"/>
    </x:row>
    <x:row r="1778" spans="1:1">
      <x:c r="A1778" s="2"/>
    </x:row>
    <x:row r="1779" spans="1:1">
      <x:c r="A1779" s="2"/>
    </x:row>
    <x:row r="1780" spans="1:1">
      <x:c r="A1780" s="2"/>
    </x:row>
    <x:row r="1781" spans="1:1">
      <x:c r="A1781" s="2"/>
    </x:row>
    <x:row r="1782" spans="1:1">
      <x:c r="A1782" s="2"/>
    </x:row>
    <x:row r="1783" spans="1:1">
      <x:c r="A1783" s="2"/>
    </x:row>
    <x:row r="1784" spans="1:1">
      <x:c r="A1784" s="2"/>
    </x:row>
    <x:row r="1785" spans="1:1">
      <x:c r="A1785" s="2"/>
    </x:row>
    <x:row r="1786" spans="1:1">
      <x:c r="A1786" s="2"/>
    </x:row>
    <x:row r="1787" spans="1:1">
      <x:c r="A1787" s="2"/>
    </x:row>
    <x:row r="1788" spans="1:1">
      <x:c r="A1788" s="2"/>
    </x:row>
    <x:row r="1789" spans="1:1">
      <x:c r="A1789" s="2"/>
    </x:row>
    <x:row r="1790" spans="1:1">
      <x:c r="A1790" s="2"/>
    </x:row>
    <x:row r="1791" spans="1:1">
      <x:c r="A1791" s="2"/>
    </x:row>
    <x:row r="1792" spans="1:1">
      <x:c r="A1792" s="2"/>
    </x:row>
    <x:row r="1793" spans="1:1">
      <x:c r="A1793" s="2"/>
    </x:row>
    <x:row r="1794" spans="1:1">
      <x:c r="A1794" s="2"/>
    </x:row>
    <x:row r="1795" spans="1:1">
      <x:c r="A1795" s="2"/>
    </x:row>
    <x:row r="1796" spans="1:1">
      <x:c r="A1796" s="2"/>
    </x:row>
    <x:row r="1797" spans="1:1">
      <x:c r="A1797" s="2"/>
    </x:row>
    <x:row r="1798" spans="1:1">
      <x:c r="A1798" s="2"/>
    </x:row>
    <x:row r="1799" spans="1:1">
      <x:c r="A1799" s="2"/>
    </x:row>
    <x:row r="1800" spans="1:1">
      <x:c r="A1800" s="2"/>
    </x:row>
    <x:row r="1801" spans="1:1">
      <x:c r="A1801" s="2"/>
    </x:row>
    <x:row r="1802" spans="1:1">
      <x:c r="A1802" s="2"/>
    </x:row>
    <x:row r="1803" spans="1:1">
      <x:c r="A1803" s="2"/>
    </x:row>
    <x:row r="1804" spans="1:1">
      <x:c r="A1804" s="2"/>
    </x:row>
    <x:row r="1805" spans="1:1">
      <x:c r="A1805" s="2"/>
    </x:row>
    <x:row r="1806" spans="1:1">
      <x:c r="A1806" s="2"/>
    </x:row>
    <x:row r="1807" spans="1:1">
      <x:c r="A1807" s="2"/>
    </x:row>
    <x:row r="1808" spans="1:1">
      <x:c r="A1808" s="2"/>
    </x:row>
    <x:row r="1809" spans="1:1">
      <x:c r="A1809" s="2"/>
    </x:row>
    <x:row r="1810" spans="1:1">
      <x:c r="A1810" s="2"/>
    </x:row>
    <x:row r="1811" spans="1:1">
      <x:c r="A1811" s="2"/>
    </x:row>
    <x:row r="1812" spans="1:1">
      <x:c r="A1812" s="2"/>
    </x:row>
    <x:row r="1813" spans="1:1">
      <x:c r="A1813" s="2"/>
    </x:row>
    <x:row r="1814" spans="1:1">
      <x:c r="A1814" s="2"/>
    </x:row>
    <x:row r="1815" spans="1:1">
      <x:c r="A1815" s="2"/>
    </x:row>
    <x:row r="1816" spans="1:1">
      <x:c r="A1816" s="2"/>
    </x:row>
    <x:row r="1817" spans="1:1">
      <x:c r="A1817" s="2"/>
    </x:row>
    <x:row r="1818" spans="1:1">
      <x:c r="A1818" s="2"/>
    </x:row>
    <x:row r="1819" spans="1:1">
      <x:c r="A1819" s="2"/>
    </x:row>
    <x:row r="1820" spans="1:1">
      <x:c r="A1820" s="2"/>
    </x:row>
    <x:row r="1821" spans="1:1">
      <x:c r="A1821" s="2"/>
    </x:row>
    <x:row r="1822" spans="1:1">
      <x:c r="A1822" s="2"/>
    </x:row>
    <x:row r="1823" spans="1:1">
      <x:c r="A1823" s="2"/>
    </x:row>
    <x:row r="1824" spans="1:1">
      <x:c r="A1824" s="2"/>
    </x:row>
    <x:row r="1825" spans="1:1">
      <x:c r="A1825" s="2"/>
    </x:row>
    <x:row r="1826" spans="1:1">
      <x:c r="A1826" s="2"/>
    </x:row>
    <x:row r="1827" spans="1:1">
      <x:c r="A1827" s="2"/>
    </x:row>
    <x:row r="1828" spans="1:1">
      <x:c r="A1828" s="2"/>
    </x:row>
    <x:row r="1829" spans="1:1">
      <x:c r="A1829" s="2"/>
    </x:row>
    <x:row r="1830" spans="1:1">
      <x:c r="A1830" s="2"/>
    </x:row>
    <x:row r="1831" spans="1:1">
      <x:c r="A1831" s="2"/>
    </x:row>
    <x:row r="1832" spans="1:1">
      <x:c r="A1832" s="2"/>
    </x:row>
    <x:row r="1833" spans="1:1">
      <x:c r="A1833" s="2"/>
    </x:row>
    <x:row r="1834" spans="1:1">
      <x:c r="A1834" s="2"/>
    </x:row>
    <x:row r="1835" spans="1:1">
      <x:c r="A1835" s="2"/>
    </x:row>
    <x:row r="1836" spans="1:1">
      <x:c r="A1836" s="2"/>
    </x:row>
    <x:row r="1837" spans="1:1">
      <x:c r="A1837" s="2"/>
    </x:row>
    <x:row r="1838" spans="1:1">
      <x:c r="A1838" s="2"/>
    </x:row>
    <x:row r="1839" spans="1:1">
      <x:c r="A1839" s="2"/>
    </x:row>
    <x:row r="1840" spans="1:1">
      <x:c r="A1840" s="2"/>
    </x:row>
    <x:row r="1841" spans="1:1">
      <x:c r="A1841" s="2"/>
    </x:row>
    <x:row r="1842" spans="1:1">
      <x:c r="A1842" s="2"/>
    </x:row>
    <x:row r="1843" spans="1:1">
      <x:c r="A1843" s="2"/>
    </x:row>
    <x:row r="1844" spans="1:1">
      <x:c r="A1844" s="2"/>
    </x:row>
    <x:row r="1845" spans="1:1">
      <x:c r="A1845" s="2"/>
    </x:row>
    <x:row r="1846" spans="1:1">
      <x:c r="A1846" s="2"/>
    </x:row>
    <x:row r="1847" spans="1:1">
      <x:c r="A1847" s="2"/>
    </x:row>
    <x:row r="1848" spans="1:1">
      <x:c r="A1848" s="2"/>
    </x:row>
    <x:row r="1849" spans="1:1">
      <x:c r="A1849" s="2"/>
    </x:row>
    <x:row r="1850" spans="1:1">
      <x:c r="A1850" s="2"/>
    </x:row>
    <x:row r="1851" spans="1:1">
      <x:c r="A1851" s="2"/>
    </x:row>
    <x:row r="1852" spans="1:1">
      <x:c r="A1852" s="2"/>
    </x:row>
    <x:row r="1853" spans="1:1">
      <x:c r="A1853" s="2"/>
    </x:row>
    <x:row r="1854" spans="1:1">
      <x:c r="A1854" s="2"/>
    </x:row>
    <x:row r="1855" spans="1:1">
      <x:c r="A1855" s="2"/>
    </x:row>
    <x:row r="1856" spans="1:1">
      <x:c r="A1856" s="2"/>
    </x:row>
    <x:row r="1857" spans="1:1">
      <x:c r="A1857" s="2"/>
    </x:row>
    <x:row r="1858" spans="1:1">
      <x:c r="A1858" s="2"/>
    </x:row>
    <x:row r="1859" spans="1:1">
      <x:c r="A1859" s="2"/>
    </x:row>
    <x:row r="1860" spans="1:1">
      <x:c r="A1860" s="2"/>
    </x:row>
    <x:row r="1861" spans="1:1">
      <x:c r="A1861" s="2"/>
    </x:row>
    <x:row r="1862" spans="1:1">
      <x:c r="A1862" s="2"/>
    </x:row>
    <x:row r="1863" spans="1:1">
      <x:c r="A1863" s="2"/>
    </x:row>
    <x:row r="1864" spans="1:1">
      <x:c r="A1864" s="2"/>
    </x:row>
    <x:row r="1865" spans="1:1">
      <x:c r="A1865" s="2"/>
    </x:row>
    <x:row r="1866" spans="1:1">
      <x:c r="A1866" s="2"/>
    </x:row>
    <x:row r="1867" spans="1:1">
      <x:c r="A1867" s="2"/>
    </x:row>
    <x:row r="1868" spans="1:1">
      <x:c r="A1868" s="2"/>
    </x:row>
    <x:row r="1869" spans="1:1">
      <x:c r="A1869" s="2"/>
    </x:row>
    <x:row r="1870" spans="1:1">
      <x:c r="A1870" s="2"/>
    </x:row>
    <x:row r="1871" spans="1:1">
      <x:c r="A1871" s="2"/>
    </x:row>
    <x:row r="1872" spans="1:1">
      <x:c r="A1872" s="2"/>
    </x:row>
    <x:row r="1873" spans="1:1">
      <x:c r="A1873" s="2"/>
    </x:row>
    <x:row r="1874" spans="1:1">
      <x:c r="A1874" s="2"/>
    </x:row>
    <x:row r="1875" spans="1:1">
      <x:c r="A1875" s="2"/>
    </x:row>
    <x:row r="1876" spans="1:1">
      <x:c r="A1876" s="2"/>
    </x:row>
    <x:row r="1877" spans="1:1">
      <x:c r="A1877" s="2"/>
    </x:row>
    <x:row r="1878" spans="1:1">
      <x:c r="A1878" s="2"/>
    </x:row>
    <x:row r="1879" spans="1:1">
      <x:c r="A1879" s="2"/>
    </x:row>
    <x:row r="1880" spans="1:1">
      <x:c r="A1880" s="2"/>
    </x:row>
    <x:row r="1881" spans="1:1">
      <x:c r="A1881" s="2"/>
    </x:row>
    <x:row r="1882" spans="1:1">
      <x:c r="A1882" s="2"/>
    </x:row>
    <x:row r="1883" spans="1:1">
      <x:c r="A1883" s="2"/>
    </x:row>
    <x:row r="1884" spans="1:1">
      <x:c r="A1884" s="2"/>
    </x:row>
    <x:row r="1885" spans="1:1">
      <x:c r="A1885" s="2"/>
    </x:row>
    <x:row r="1886" spans="1:1">
      <x:c r="A1886" s="2"/>
    </x:row>
    <x:row r="1887" spans="1:1">
      <x:c r="A1887" s="2"/>
    </x:row>
    <x:row r="1888" spans="1:1">
      <x:c r="A1888" s="2"/>
    </x:row>
    <x:row r="1889" spans="1:1">
      <x:c r="A1889" s="2"/>
    </x:row>
    <x:row r="1890" spans="1:1">
      <x:c r="A1890" s="2"/>
    </x:row>
    <x:row r="1891" spans="1:1">
      <x:c r="A1891" s="2"/>
    </x:row>
    <x:row r="1892" spans="1:1">
      <x:c r="A1892" s="2"/>
    </x:row>
    <x:row r="1893" spans="1:1">
      <x:c r="A1893" s="2"/>
    </x:row>
    <x:row r="1894" spans="1:1">
      <x:c r="A1894" s="2"/>
    </x:row>
    <x:row r="1895" spans="1:1">
      <x:c r="A1895" s="2"/>
    </x:row>
    <x:row r="1896" spans="1:1">
      <x:c r="A1896" s="2"/>
    </x:row>
    <x:row r="1897" spans="1:1">
      <x:c r="A1897" s="2"/>
    </x:row>
    <x:row r="1898" spans="1:1">
      <x:c r="A1898" s="2"/>
    </x:row>
    <x:row r="1899" spans="1:1">
      <x:c r="A1899" s="2"/>
    </x:row>
    <x:row r="1900" spans="1:1">
      <x:c r="A1900" s="2"/>
    </x:row>
    <x:row r="1901" spans="1:1">
      <x:c r="A1901" s="2"/>
    </x:row>
    <x:row r="1902" spans="1:1">
      <x:c r="A1902" s="2"/>
    </x:row>
    <x:row r="1903" spans="1:1">
      <x:c r="A1903" s="2"/>
    </x:row>
    <x:row r="1904" spans="1:1">
      <x:c r="A1904" s="2"/>
    </x:row>
    <x:row r="1905" spans="1:1">
      <x:c r="A1905" s="2"/>
    </x:row>
    <x:row r="1906" spans="1:1">
      <x:c r="A1906" s="2"/>
    </x:row>
    <x:row r="1907" spans="1:1">
      <x:c r="A1907" s="2"/>
    </x:row>
    <x:row r="1908" spans="1:1">
      <x:c r="A1908" s="2"/>
    </x:row>
    <x:row r="1909" spans="1:1">
      <x:c r="A1909" s="2"/>
    </x:row>
    <x:row r="1910" spans="1:1">
      <x:c r="A1910" s="2"/>
    </x:row>
    <x:row r="1911" spans="1:1">
      <x:c r="A1911" s="2"/>
    </x:row>
    <x:row r="1912" spans="1:1">
      <x:c r="A1912" s="2"/>
    </x:row>
    <x:row r="1913" spans="1:1">
      <x:c r="A1913" s="2"/>
    </x:row>
    <x:row r="1914" spans="1:1">
      <x:c r="A1914" s="2"/>
    </x:row>
    <x:row r="1915" spans="1:1">
      <x:c r="A1915" s="2"/>
    </x:row>
    <x:row r="1916" spans="1:1">
      <x:c r="A1916" s="2"/>
    </x:row>
    <x:row r="1917" spans="1:1">
      <x:c r="A1917" s="2"/>
    </x:row>
    <x:row r="1918" spans="1:1">
      <x:c r="A1918" s="2"/>
    </x:row>
    <x:row r="1919" spans="1:1">
      <x:c r="A1919" s="2"/>
    </x:row>
    <x:row r="1920" spans="1:1">
      <x:c r="A1920" s="2"/>
    </x:row>
    <x:row r="1921" spans="1:1">
      <x:c r="A1921" s="2"/>
    </x:row>
    <x:row r="1922" spans="1:1">
      <x:c r="A1922" s="2"/>
    </x:row>
    <x:row r="1923" spans="1:1">
      <x:c r="A1923" s="2"/>
    </x:row>
    <x:row r="1924" spans="1:1">
      <x:c r="A1924" s="2"/>
    </x:row>
    <x:row r="1925" spans="1:1">
      <x:c r="A1925" s="2"/>
    </x:row>
    <x:row r="1926" spans="1:1">
      <x:c r="A1926" s="2"/>
    </x:row>
    <x:row r="1927" spans="1:1">
      <x:c r="A1927" s="2"/>
    </x:row>
    <x:row r="1928" spans="1:1">
      <x:c r="A1928" s="2"/>
    </x:row>
    <x:row r="1929" spans="1:1">
      <x:c r="A1929" s="2"/>
    </x:row>
    <x:row r="1930" spans="1:1">
      <x:c r="A1930" s="2"/>
    </x:row>
    <x:row r="1931" spans="1:1">
      <x:c r="A1931" s="2"/>
    </x:row>
    <x:row r="1932" spans="1:1">
      <x:c r="A1932" s="2"/>
    </x:row>
    <x:row r="1933" spans="1:1">
      <x:c r="A1933" s="2"/>
    </x:row>
    <x:row r="1934" spans="1:1">
      <x:c r="A1934" s="2"/>
    </x:row>
    <x:row r="1935" spans="1:1">
      <x:c r="A1935" s="2"/>
    </x:row>
    <x:row r="1936" spans="1:1">
      <x:c r="A1936" s="2"/>
    </x:row>
    <x:row r="1937" spans="1:1">
      <x:c r="A1937" s="2"/>
    </x:row>
    <x:row r="1938" spans="1:1">
      <x:c r="A1938" s="2"/>
    </x:row>
    <x:row r="1939" spans="1:1">
      <x:c r="A1939" s="2"/>
    </x:row>
    <x:row r="1940" spans="1:1">
      <x:c r="A1940" s="2"/>
    </x:row>
    <x:row r="1941" spans="1:1">
      <x:c r="A1941" s="2"/>
    </x:row>
    <x:row r="1942" spans="1:1">
      <x:c r="A1942" s="2"/>
    </x:row>
    <x:row r="1943" spans="1:1">
      <x:c r="A1943" s="2"/>
    </x:row>
    <x:row r="1944" spans="1:1">
      <x:c r="A1944" s="2"/>
    </x:row>
    <x:row r="1945" spans="1:1">
      <x:c r="A1945" s="2"/>
    </x:row>
    <x:row r="1946" spans="1:1">
      <x:c r="A1946" s="2"/>
    </x:row>
    <x:row r="1947" spans="1:1">
      <x:c r="A1947" s="2"/>
    </x:row>
    <x:row r="1948" spans="1:1">
      <x:c r="A1948" s="2"/>
    </x:row>
    <x:row r="1949" spans="1:1">
      <x:c r="A1949" s="2"/>
    </x:row>
    <x:row r="1950" spans="1:1">
      <x:c r="A1950" s="2"/>
    </x:row>
    <x:row r="1951" spans="1:1">
      <x:c r="A1951" s="2"/>
    </x:row>
    <x:row r="1952" spans="1:1">
      <x:c r="A1952" s="2"/>
    </x:row>
    <x:row r="1953" spans="1:1">
      <x:c r="A1953" s="2"/>
    </x:row>
    <x:row r="1954" spans="1:1">
      <x:c r="A1954" s="2"/>
    </x:row>
    <x:row r="1955" spans="1:1">
      <x:c r="A1955" s="2"/>
    </x:row>
    <x:row r="1956" spans="1:1">
      <x:c r="A1956" s="2"/>
    </x:row>
    <x:row r="1957" spans="1:1">
      <x:c r="A1957" s="2"/>
    </x:row>
    <x:row r="1958" spans="1:1">
      <x:c r="A1958" s="2"/>
    </x:row>
    <x:row r="1959" spans="1:1">
      <x:c r="A1959" s="2"/>
    </x:row>
    <x:row r="1960" spans="1:1">
      <x:c r="A1960" s="2"/>
    </x:row>
    <x:row r="1961" spans="1:1">
      <x:c r="A1961" s="2"/>
    </x:row>
    <x:row r="1962" spans="1:1">
      <x:c r="A1962" s="2"/>
    </x:row>
    <x:row r="1963" spans="1:1">
      <x:c r="A1963" s="2"/>
    </x:row>
    <x:row r="1964" spans="1:1">
      <x:c r="A1964" s="2"/>
    </x:row>
    <x:row r="1965" spans="1:1">
      <x:c r="A1965" s="2"/>
    </x:row>
    <x:row r="1966" spans="1:1">
      <x:c r="A1966" s="2"/>
    </x:row>
    <x:row r="1967" spans="1:1">
      <x:c r="A1967" s="2"/>
    </x:row>
    <x:row r="1968" spans="1:1">
      <x:c r="A1968" s="2"/>
    </x:row>
    <x:row r="1969" spans="1:1">
      <x:c r="A1969" s="2"/>
    </x:row>
    <x:row r="1970" spans="1:1">
      <x:c r="A1970" s="2"/>
    </x:row>
    <x:row r="1971" spans="1:1">
      <x:c r="A1971" s="2"/>
    </x:row>
    <x:row r="1972" spans="1:1">
      <x:c r="A1972" s="2"/>
    </x:row>
    <x:row r="1973" spans="1:1">
      <x:c r="A1973" s="2"/>
    </x:row>
    <x:row r="1974" spans="1:1">
      <x:c r="A1974" s="2"/>
    </x:row>
    <x:row r="1975" spans="1:1">
      <x:c r="A1975" s="2"/>
    </x:row>
    <x:row r="1976" spans="1:1">
      <x:c r="A1976" s="2"/>
    </x:row>
    <x:row r="1977" spans="1:1">
      <x:c r="A1977" s="2"/>
    </x:row>
    <x:row r="1978" spans="1:1">
      <x:c r="A1978" s="2"/>
    </x:row>
    <x:row r="1979" spans="1:1">
      <x:c r="A1979" s="2"/>
    </x:row>
    <x:row r="1980" spans="1:1">
      <x:c r="A1980" s="2"/>
    </x:row>
    <x:row r="1981" spans="1:1">
      <x:c r="A1981" s="2"/>
    </x:row>
    <x:row r="1982" spans="1:1">
      <x:c r="A1982" s="2"/>
    </x:row>
    <x:row r="1983" spans="1:1">
      <x:c r="A1983" s="2"/>
    </x:row>
    <x:row r="1984" spans="1:1">
      <x:c r="A1984" s="2"/>
    </x:row>
    <x:row r="1985" spans="1:1">
      <x:c r="A1985" s="2"/>
    </x:row>
    <x:row r="1986" spans="1:1">
      <x:c r="A1986" s="2"/>
    </x:row>
    <x:row r="1987" spans="1:1">
      <x:c r="A1987" s="2"/>
    </x:row>
    <x:row r="1988" spans="1:1">
      <x:c r="A1988" s="2"/>
    </x:row>
    <x:row r="1989" spans="1:1">
      <x:c r="A1989" s="2"/>
    </x:row>
    <x:row r="1990" spans="1:1">
      <x:c r="A1990" s="2"/>
    </x:row>
    <x:row r="1991" spans="1:1">
      <x:c r="A1991" s="2"/>
    </x:row>
    <x:row r="1992" spans="1:1">
      <x:c r="A1992" s="2"/>
    </x:row>
    <x:row r="1993" spans="1:1">
      <x:c r="A1993" s="2"/>
    </x:row>
    <x:row r="1994" spans="1:1">
      <x:c r="A1994" s="2"/>
    </x:row>
    <x:row r="1995" spans="1:1">
      <x:c r="A1995" s="2"/>
    </x:row>
    <x:row r="1996" spans="1:1">
      <x:c r="A1996" s="2"/>
    </x:row>
    <x:row r="1997" spans="1:1">
      <x:c r="A1997" s="2"/>
    </x:row>
    <x:row r="1998" spans="1:1">
      <x:c r="A1998" s="2"/>
    </x:row>
    <x:row r="1999" spans="1:1">
      <x:c r="A1999" s="2"/>
    </x:row>
    <x:row r="2000" spans="1:1">
      <x:c r="A2000" s="2"/>
    </x:row>
    <x:row r="2001" spans="1:1">
      <x:c r="A2001" s="2"/>
    </x:row>
    <x:row r="2002" spans="1:1">
      <x:c r="A2002" s="2"/>
    </x:row>
    <x:row r="2003" spans="1:1">
      <x:c r="A2003" s="2"/>
    </x:row>
    <x:row r="2004" spans="1:1">
      <x:c r="A2004" s="2"/>
    </x:row>
    <x:row r="2005" spans="1:1">
      <x:c r="A2005" s="2"/>
    </x:row>
    <x:row r="2006" spans="1:1">
      <x:c r="A2006" s="2"/>
    </x:row>
    <x:row r="2007" spans="1:1">
      <x:c r="A2007" s="2"/>
    </x:row>
    <x:row r="2008" spans="1:1">
      <x:c r="A2008" s="2"/>
    </x:row>
    <x:row r="2009" spans="1:1">
      <x:c r="A2009" s="2"/>
    </x:row>
    <x:row r="2010" spans="1:1">
      <x:c r="A2010" s="2"/>
    </x:row>
    <x:row r="2011" spans="1:1">
      <x:c r="A2011" s="2"/>
    </x:row>
    <x:row r="2012" spans="1:1">
      <x:c r="A2012" s="2"/>
    </x:row>
    <x:row r="2013" spans="1:1">
      <x:c r="A2013" s="2"/>
    </x:row>
    <x:row r="2014" spans="1:1">
      <x:c r="A2014" s="2"/>
    </x:row>
    <x:row r="2015" spans="1:1">
      <x:c r="A2015" s="2"/>
    </x:row>
    <x:row r="2016" spans="1:1">
      <x:c r="A2016" s="2"/>
    </x:row>
    <x:row r="2017" spans="1:1">
      <x:c r="A2017" s="2"/>
    </x:row>
    <x:row r="2018" spans="1:1">
      <x:c r="A2018" s="2"/>
    </x:row>
    <x:row r="2019" spans="1:1">
      <x:c r="A2019" s="2"/>
    </x:row>
    <x:row r="2020" spans="1:1">
      <x:c r="A2020" s="2"/>
    </x:row>
    <x:row r="2021" spans="1:1">
      <x:c r="A2021" s="2"/>
    </x:row>
    <x:row r="2022" spans="1:1">
      <x:c r="A2022" s="2"/>
    </x:row>
    <x:row r="2023" spans="1:1">
      <x:c r="A2023" s="2"/>
    </x:row>
    <x:row r="2024" spans="1:1">
      <x:c r="A2024" s="2"/>
    </x:row>
    <x:row r="2025" spans="1:1">
      <x:c r="A2025" s="2"/>
    </x:row>
    <x:row r="2026" spans="1:1">
      <x:c r="A2026" s="2"/>
    </x:row>
    <x:row r="2027" spans="1:1">
      <x:c r="A2027" s="2"/>
    </x:row>
    <x:row r="2028" spans="1:1">
      <x:c r="A2028" s="2"/>
    </x:row>
    <x:row r="2029" spans="1:1">
      <x:c r="A2029" s="2"/>
    </x:row>
    <x:row r="2030" spans="1:1">
      <x:c r="A2030" s="2"/>
    </x:row>
    <x:row r="2031" spans="1:1">
      <x:c r="A2031" s="2"/>
    </x:row>
    <x:row r="2032" spans="1:1">
      <x:c r="A2032" s="2"/>
    </x:row>
    <x:row r="2033" spans="1:1">
      <x:c r="A2033" s="2"/>
    </x:row>
    <x:row r="2034" spans="1:1">
      <x:c r="A2034" s="2"/>
    </x:row>
    <x:row r="2035" spans="1:1">
      <x:c r="A2035" s="2"/>
    </x:row>
    <x:row r="2036" spans="1:1">
      <x:c r="A2036" s="2"/>
    </x:row>
    <x:row r="2037" spans="1:1">
      <x:c r="A2037" s="2"/>
    </x:row>
    <x:row r="2038" spans="1:1">
      <x:c r="A2038" s="2"/>
    </x:row>
    <x:row r="2039" spans="1:1">
      <x:c r="A2039" s="2"/>
    </x:row>
    <x:row r="2040" spans="1:1">
      <x:c r="A2040" s="2"/>
    </x:row>
    <x:row r="2041" spans="1:1">
      <x:c r="A2041" s="2"/>
    </x:row>
    <x:row r="2042" spans="1:1">
      <x:c r="A2042" s="2"/>
    </x:row>
    <x:row r="2043" spans="1:1">
      <x:c r="A2043" s="2"/>
    </x:row>
    <x:row r="2044" spans="1:1">
      <x:c r="A2044" s="2"/>
    </x:row>
    <x:row r="2045" spans="1:1">
      <x:c r="A2045" s="2"/>
    </x:row>
    <x:row r="2046" spans="1:1">
      <x:c r="A2046" s="2"/>
    </x:row>
    <x:row r="2047" spans="1:1">
      <x:c r="A2047" s="2"/>
    </x:row>
    <x:row r="2048" spans="1:1">
      <x:c r="A2048" s="2"/>
    </x:row>
    <x:row r="2049" spans="1:1">
      <x:c r="A2049" s="2"/>
    </x:row>
    <x:row r="2050" spans="1:1">
      <x:c r="A2050" s="2"/>
    </x:row>
    <x:row r="2051" spans="1:1">
      <x:c r="A2051" s="2"/>
    </x:row>
    <x:row r="2052" spans="1:1">
      <x:c r="A2052" s="2"/>
    </x:row>
    <x:row r="2053" spans="1:1">
      <x:c r="A2053" s="2"/>
    </x:row>
    <x:row r="2054" spans="1:1">
      <x:c r="A2054" s="2"/>
    </x:row>
    <x:row r="2055" spans="1:1">
      <x:c r="A2055" s="2"/>
    </x:row>
    <x:row r="2056" spans="1:1">
      <x:c r="A2056" s="2"/>
    </x:row>
    <x:row r="2057" spans="1:1">
      <x:c r="A2057" s="2"/>
    </x:row>
    <x:row r="2058" spans="1:1">
      <x:c r="A2058" s="2"/>
    </x:row>
    <x:row r="2059" spans="1:1">
      <x:c r="A2059" s="2"/>
    </x:row>
    <x:row r="2060" spans="1:1">
      <x:c r="A2060" s="2"/>
    </x:row>
    <x:row r="2061" spans="1:1">
      <x:c r="A2061" s="2"/>
    </x:row>
    <x:row r="2062" spans="1:1">
      <x:c r="A2062" s="2"/>
    </x:row>
    <x:row r="2063" spans="1:1">
      <x:c r="A2063" s="2"/>
    </x:row>
    <x:row r="2064" spans="1:1">
      <x:c r="A2064" s="2"/>
    </x:row>
    <x:row r="2065" spans="1:1">
      <x:c r="A2065" s="2"/>
    </x:row>
    <x:row r="2066" spans="1:1">
      <x:c r="A2066" s="2"/>
    </x:row>
    <x:row r="2067" spans="1:1">
      <x:c r="A2067" s="2"/>
    </x:row>
    <x:row r="2068" spans="1:1">
      <x:c r="A2068" s="2"/>
    </x:row>
    <x:row r="2069" spans="1:1">
      <x:c r="A2069" s="2"/>
    </x:row>
    <x:row r="2070" spans="1:1">
      <x:c r="A2070" s="2"/>
    </x:row>
    <x:row r="2071" spans="1:1">
      <x:c r="A2071" s="2"/>
    </x:row>
    <x:row r="2072" spans="1:1">
      <x:c r="A2072" s="2"/>
    </x:row>
    <x:row r="2073" spans="1:1">
      <x:c r="A2073" s="2"/>
    </x:row>
    <x:row r="2074" spans="1:1">
      <x:c r="A2074" s="2"/>
    </x:row>
    <x:row r="2075" spans="1:1">
      <x:c r="A2075" s="2"/>
    </x:row>
    <x:row r="2076" spans="1:1">
      <x:c r="A2076" s="2"/>
    </x:row>
    <x:row r="2077" spans="1:1">
      <x:c r="A2077" s="2"/>
    </x:row>
    <x:row r="2078" spans="1:1">
      <x:c r="A2078" s="2"/>
    </x:row>
    <x:row r="2079" spans="1:1">
      <x:c r="A2079" s="2"/>
    </x:row>
    <x:row r="2080" spans="1:1">
      <x:c r="A2080" s="2"/>
    </x:row>
    <x:row r="2081" spans="1:1">
      <x:c r="A2081" s="2"/>
    </x:row>
    <x:row r="2082" spans="1:1">
      <x:c r="A2082" s="2"/>
    </x:row>
    <x:row r="2083" spans="1:1">
      <x:c r="A2083" s="2"/>
    </x:row>
    <x:row r="2084" spans="1:1">
      <x:c r="A2084" s="2"/>
    </x:row>
    <x:row r="2085" spans="1:1">
      <x:c r="A2085" s="2"/>
    </x:row>
    <x:row r="2086" spans="1:1">
      <x:c r="A2086" s="2"/>
    </x:row>
    <x:row r="2087" spans="1:1">
      <x:c r="A2087" s="2"/>
    </x:row>
    <x:row r="2088" spans="1:1">
      <x:c r="A2088" s="2"/>
    </x:row>
    <x:row r="2089" spans="1:1">
      <x:c r="A2089" s="2"/>
    </x:row>
    <x:row r="2090" spans="1:1">
      <x:c r="A2090" s="2"/>
    </x:row>
    <x:row r="2091" spans="1:1">
      <x:c r="A2091" s="2"/>
    </x:row>
    <x:row r="2092" spans="1:1">
      <x:c r="A2092" s="2"/>
    </x:row>
    <x:row r="2093" spans="1:1">
      <x:c r="A2093" s="2"/>
    </x:row>
    <x:row r="2094" spans="1:1">
      <x:c r="A2094" s="2"/>
    </x:row>
    <x:row r="2095" spans="1:1">
      <x:c r="A2095" s="2"/>
    </x:row>
    <x:row r="2096" spans="1:1">
      <x:c r="A2096" s="2"/>
    </x:row>
    <x:row r="2097" spans="1:1">
      <x:c r="A2097" s="2"/>
    </x:row>
    <x:row r="2098" spans="1:1">
      <x:c r="A2098" s="2"/>
    </x:row>
    <x:row r="2099" spans="1:1">
      <x:c r="A2099" s="2"/>
    </x:row>
    <x:row r="2100" spans="1:1">
      <x:c r="A2100" s="2"/>
    </x:row>
    <x:row r="2101" spans="1:1">
      <x:c r="A2101" s="2"/>
    </x:row>
    <x:row r="2102" spans="1:1">
      <x:c r="A2102" s="2"/>
    </x:row>
    <x:row r="2103" spans="1:1">
      <x:c r="A2103" s="2"/>
    </x:row>
    <x:row r="2104" spans="1:1">
      <x:c r="A2104" s="2"/>
    </x:row>
    <x:row r="2105" spans="1:1">
      <x:c r="A2105" s="2"/>
    </x:row>
    <x:row r="2106" spans="1:1">
      <x:c r="A2106" s="2"/>
    </x:row>
    <x:row r="2107" spans="1:1">
      <x:c r="A2107" s="2"/>
    </x:row>
    <x:row r="2108" spans="1:1">
      <x:c r="A2108" s="2"/>
    </x:row>
    <x:row r="2109" spans="1:1">
      <x:c r="A2109" s="2"/>
    </x:row>
    <x:row r="2110" spans="1:1">
      <x:c r="A2110" s="2"/>
    </x:row>
    <x:row r="2111" spans="1:1">
      <x:c r="A2111" s="2"/>
    </x:row>
    <x:row r="2112" spans="1:1">
      <x:c r="A2112" s="2"/>
    </x:row>
    <x:row r="2113" spans="1:1">
      <x:c r="A2113" s="2"/>
    </x:row>
    <x:row r="2114" spans="1:1">
      <x:c r="A2114" s="2"/>
    </x:row>
    <x:row r="2115" spans="1:1">
      <x:c r="A2115" s="2"/>
    </x:row>
    <x:row r="2116" spans="1:1">
      <x:c r="A2116" s="2"/>
    </x:row>
    <x:row r="2117" spans="1:1">
      <x:c r="A2117" s="2"/>
    </x:row>
    <x:row r="2118" spans="1:1">
      <x:c r="A2118" s="2"/>
    </x:row>
    <x:row r="2119" spans="1:1">
      <x:c r="A2119" s="2"/>
    </x:row>
    <x:row r="2120" spans="1:1">
      <x:c r="A2120" s="2"/>
    </x:row>
    <x:row r="2121" spans="1:1">
      <x:c r="A2121" s="2"/>
    </x:row>
    <x:row r="2122" spans="1:1">
      <x:c r="A2122" s="2"/>
    </x:row>
    <x:row r="2123" spans="1:1">
      <x:c r="A2123" s="2"/>
    </x:row>
    <x:row r="2124" spans="1:1">
      <x:c r="A2124" s="2"/>
    </x:row>
    <x:row r="2125" spans="1:1">
      <x:c r="A2125" s="2"/>
    </x:row>
    <x:row r="2126" spans="1:1">
      <x:c r="A2126" s="2"/>
    </x:row>
    <x:row r="2127" spans="1:1">
      <x:c r="A2127" s="2"/>
    </x:row>
    <x:row r="2128" spans="1:1">
      <x:c r="A2128" s="2"/>
    </x:row>
    <x:row r="2129" spans="1:1">
      <x:c r="A2129" s="2"/>
    </x:row>
    <x:row r="2130" spans="1:1">
      <x:c r="A2130" s="2"/>
    </x:row>
    <x:row r="2131" spans="1:1">
      <x:c r="A2131" s="2"/>
    </x:row>
    <x:row r="2132" spans="1:1">
      <x:c r="A2132" s="2"/>
    </x:row>
    <x:row r="2133" spans="1:1">
      <x:c r="A2133" s="2"/>
    </x:row>
    <x:row r="2134" spans="1:1">
      <x:c r="A2134" s="2"/>
    </x:row>
    <x:row r="2135" spans="1:1">
      <x:c r="A2135" s="2"/>
    </x:row>
    <x:row r="2136" spans="1:1">
      <x:c r="A2136" s="2"/>
    </x:row>
    <x:row r="2137" spans="1:1">
      <x:c r="A2137" s="2"/>
    </x:row>
    <x:row r="2138" spans="1:1">
      <x:c r="A2138" s="2"/>
    </x:row>
    <x:row r="2139" spans="1:1">
      <x:c r="A2139" s="2"/>
    </x:row>
    <x:row r="2140" spans="1:1">
      <x:c r="A2140" s="2"/>
    </x:row>
    <x:row r="2141" spans="1:1">
      <x:c r="A2141" s="2"/>
    </x:row>
    <x:row r="2142" spans="1:1">
      <x:c r="A2142" s="2"/>
    </x:row>
    <x:row r="2143" spans="1:1">
      <x:c r="A2143" s="2"/>
    </x:row>
    <x:row r="2144" spans="1:1">
      <x:c r="A2144" s="2"/>
    </x:row>
    <x:row r="2145" spans="1:1">
      <x:c r="A2145" s="2"/>
    </x:row>
    <x:row r="2146" spans="1:1">
      <x:c r="A2146" s="2"/>
    </x:row>
    <x:row r="2147" spans="1:1">
      <x:c r="A2147" s="2"/>
    </x:row>
    <x:row r="2148" spans="1:1">
      <x:c r="A2148" s="2"/>
    </x:row>
    <x:row r="2149" spans="1:1">
      <x:c r="A2149" s="2"/>
    </x:row>
    <x:row r="2150" spans="1:1">
      <x:c r="A2150" s="2"/>
    </x:row>
    <x:row r="2151" spans="1:1">
      <x:c r="A2151" s="2"/>
    </x:row>
    <x:row r="2152" spans="1:1">
      <x:c r="A2152" s="2"/>
    </x:row>
    <x:row r="2153" spans="1:1">
      <x:c r="A2153" s="2"/>
    </x:row>
    <x:row r="2154" spans="1:1">
      <x:c r="A2154" s="2"/>
    </x:row>
    <x:row r="2155" spans="1:1">
      <x:c r="A2155" s="2"/>
    </x:row>
    <x:row r="2156" spans="1:1">
      <x:c r="A2156" s="2"/>
    </x:row>
    <x:row r="2157" spans="1:1">
      <x:c r="A2157" s="2"/>
    </x:row>
    <x:row r="2158" spans="1:1">
      <x:c r="A2158" s="2"/>
    </x:row>
    <x:row r="2159" spans="1:1">
      <x:c r="A2159" s="2"/>
    </x:row>
    <x:row r="2160" spans="1:1">
      <x:c r="A2160" s="2"/>
    </x:row>
    <x:row r="2161" spans="1:1">
      <x:c r="A2161" s="2"/>
    </x:row>
    <x:row r="2162" spans="1:1">
      <x:c r="A2162" s="2"/>
    </x:row>
    <x:row r="2163" spans="1:1">
      <x:c r="A2163" s="2"/>
    </x:row>
    <x:row r="2164" spans="1:1">
      <x:c r="A2164" s="2"/>
    </x:row>
    <x:row r="2165" spans="1:1">
      <x:c r="A2165" s="2"/>
    </x:row>
    <x:row r="2166" spans="1:1">
      <x:c r="A2166" s="2"/>
    </x:row>
    <x:row r="2167" spans="1:1">
      <x:c r="A2167" s="2"/>
    </x:row>
    <x:row r="2168" spans="1:1">
      <x:c r="A2168" s="2"/>
    </x:row>
    <x:row r="2169" spans="1:1">
      <x:c r="A2169" s="2"/>
    </x:row>
    <x:row r="2170" spans="1:1">
      <x:c r="A2170" s="2"/>
    </x:row>
    <x:row r="2171" spans="1:1">
      <x:c r="A2171" s="2"/>
    </x:row>
    <x:row r="2172" spans="1:1">
      <x:c r="A2172" s="2"/>
    </x:row>
    <x:row r="2173" spans="1:1">
      <x:c r="A2173" s="2"/>
    </x:row>
    <x:row r="2174" spans="1:1">
      <x:c r="A2174" s="2"/>
    </x:row>
    <x:row r="2175" spans="1:1">
      <x:c r="A2175" s="2"/>
    </x:row>
    <x:row r="2176" spans="1:1">
      <x:c r="A2176" s="2"/>
    </x:row>
    <x:row r="2177" spans="1:1">
      <x:c r="A2177" s="2"/>
    </x:row>
    <x:row r="2178" spans="1:1">
      <x:c r="A2178" s="2"/>
    </x:row>
    <x:row r="2179" spans="1:1">
      <x:c r="A2179" s="2"/>
    </x:row>
    <x:row r="2180" spans="1:1">
      <x:c r="A2180" s="2"/>
    </x:row>
    <x:row r="2181" spans="1:1">
      <x:c r="A2181" s="2"/>
    </x:row>
    <x:row r="2182" spans="1:1">
      <x:c r="A2182" s="2"/>
    </x:row>
    <x:row r="2183" spans="1:1">
      <x:c r="A2183" s="2"/>
    </x:row>
    <x:row r="2184" spans="1:1">
      <x:c r="A2184" s="2"/>
    </x:row>
    <x:row r="2185" spans="1:1">
      <x:c r="A2185" s="2"/>
    </x:row>
    <x:row r="2186" spans="1:1">
      <x:c r="A2186" s="2"/>
    </x:row>
    <x:row r="2187" spans="1:1">
      <x:c r="A2187" s="2"/>
    </x:row>
    <x:row r="2188" spans="1:1">
      <x:c r="A2188" s="2"/>
    </x:row>
    <x:row r="2189" spans="1:1">
      <x:c r="A2189" s="2"/>
    </x:row>
    <x:row r="2190" spans="1:1">
      <x:c r="A2190" s="2"/>
    </x:row>
    <x:row r="2191" spans="1:1">
      <x:c r="A2191" s="2"/>
    </x:row>
    <x:row r="2192" spans="1:1">
      <x:c r="A2192" s="2"/>
    </x:row>
    <x:row r="2193" spans="1:1">
      <x:c r="A2193" s="2"/>
    </x:row>
    <x:row r="2194" spans="1:1">
      <x:c r="A2194" s="2"/>
    </x:row>
    <x:row r="2195" spans="1:1">
      <x:c r="A2195" s="2"/>
    </x:row>
    <x:row r="2196" spans="1:1">
      <x:c r="A2196" s="2"/>
    </x:row>
    <x:row r="2197" spans="1:1">
      <x:c r="A2197" s="2"/>
    </x:row>
    <x:row r="2198" spans="1:1">
      <x:c r="A2198" s="2"/>
    </x:row>
    <x:row r="2199" spans="1:1">
      <x:c r="A2199" s="2"/>
    </x:row>
    <x:row r="2200" spans="1:1">
      <x:c r="A2200" s="2"/>
    </x:row>
    <x:row r="2201" spans="1:1">
      <x:c r="A2201" s="2"/>
    </x:row>
    <x:row r="2202" spans="1:1">
      <x:c r="A2202" s="2"/>
    </x:row>
    <x:row r="2203" spans="1:1">
      <x:c r="A2203" s="2"/>
    </x:row>
    <x:row r="2204" spans="1:1">
      <x:c r="A2204" s="2"/>
    </x:row>
    <x:row r="2205" spans="1:1">
      <x:c r="A2205" s="2"/>
    </x:row>
    <x:row r="2206" spans="1:1">
      <x:c r="A2206" s="2"/>
    </x:row>
    <x:row r="2207" spans="1:1">
      <x:c r="A2207" s="2"/>
    </x:row>
    <x:row r="2208" spans="1:1">
      <x:c r="A2208" s="2"/>
    </x:row>
    <x:row r="2209" spans="1:1">
      <x:c r="A2209" s="2"/>
    </x:row>
    <x:row r="2210" spans="1:1">
      <x:c r="A2210" s="2"/>
    </x:row>
    <x:row r="2211" spans="1:1">
      <x:c r="A2211" s="2"/>
    </x:row>
    <x:row r="2212" spans="1:1">
      <x:c r="A2212" s="2"/>
    </x:row>
    <x:row r="2213" spans="1:1">
      <x:c r="A2213" s="2"/>
    </x:row>
    <x:row r="2214" spans="1:1">
      <x:c r="A2214" s="2"/>
    </x:row>
    <x:row r="2215" spans="1:1">
      <x:c r="A2215" s="2"/>
    </x:row>
    <x:row r="2216" spans="1:1">
      <x:c r="A2216" s="2"/>
    </x:row>
    <x:row r="2217" spans="1:1">
      <x:c r="A2217" s="2"/>
    </x:row>
    <x:row r="2218" spans="1:1">
      <x:c r="A2218" s="2"/>
    </x:row>
    <x:row r="2219" spans="1:1">
      <x:c r="A2219" s="2"/>
    </x:row>
    <x:row r="2220" spans="1:1">
      <x:c r="A2220" s="2"/>
    </x:row>
    <x:row r="2221" spans="1:1">
      <x:c r="A2221" s="2"/>
    </x:row>
    <x:row r="2222" spans="1:1">
      <x:c r="A2222" s="2"/>
    </x:row>
    <x:row r="2223" spans="1:1">
      <x:c r="A2223" s="2"/>
    </x:row>
    <x:row r="2224" spans="1:1">
      <x:c r="A2224" s="2"/>
    </x:row>
    <x:row r="2225" spans="1:1">
      <x:c r="A2225" s="2"/>
    </x:row>
    <x:row r="2226" spans="1:1">
      <x:c r="A2226" s="2"/>
    </x:row>
    <x:row r="2227" spans="1:1">
      <x:c r="A2227" s="2"/>
    </x:row>
    <x:row r="2228" spans="1:1">
      <x:c r="A2228" s="2"/>
    </x:row>
    <x:row r="2229" spans="1:1">
      <x:c r="A2229" s="2"/>
    </x:row>
    <x:row r="2230" spans="1:1">
      <x:c r="A2230" s="2"/>
    </x:row>
    <x:row r="2231" spans="1:1">
      <x:c r="A2231" s="2"/>
    </x:row>
    <x:row r="2232" spans="1:1">
      <x:c r="A2232" s="2"/>
    </x:row>
    <x:row r="2233" spans="1:1">
      <x:c r="A2233" s="2"/>
    </x:row>
    <x:row r="2234" spans="1:1">
      <x:c r="A2234" s="2"/>
    </x:row>
    <x:row r="2235" spans="1:1">
      <x:c r="A2235" s="2"/>
    </x:row>
    <x:row r="2236" spans="1:1">
      <x:c r="A2236" s="2"/>
    </x:row>
    <x:row r="2237" spans="1:1">
      <x:c r="A2237" s="2"/>
    </x:row>
    <x:row r="2238" spans="1:1">
      <x:c r="A2238" s="2"/>
    </x:row>
    <x:row r="2239" spans="1:1">
      <x:c r="A2239" s="2"/>
    </x:row>
    <x:row r="2240" spans="1:1">
      <x:c r="A2240" s="2"/>
    </x:row>
    <x:row r="2241" spans="1:1">
      <x:c r="A2241" s="2"/>
    </x:row>
    <x:row r="2242" spans="1:1">
      <x:c r="A2242" s="2"/>
    </x:row>
    <x:row r="2243" spans="1:1">
      <x:c r="A2243" s="2"/>
    </x:row>
    <x:row r="2244" spans="1:1">
      <x:c r="A2244" s="2"/>
    </x:row>
    <x:row r="2245" spans="1:1">
      <x:c r="A2245" s="2"/>
    </x:row>
    <x:row r="2246" spans="1:1">
      <x:c r="A2246" s="2"/>
    </x:row>
    <x:row r="2247" spans="1:1">
      <x:c r="A2247" s="2"/>
    </x:row>
    <x:row r="2248" spans="1:1">
      <x:c r="A2248" s="2"/>
    </x:row>
    <x:row r="2249" spans="1:1">
      <x:c r="A2249" s="2"/>
    </x:row>
    <x:row r="2250" spans="1:1">
      <x:c r="A2250" s="2"/>
    </x:row>
    <x:row r="2251" spans="1:1">
      <x:c r="A2251" s="2"/>
    </x:row>
    <x:row r="2252" spans="1:1">
      <x:c r="A2252" s="2"/>
    </x:row>
    <x:row r="2253" spans="1:1">
      <x:c r="A2253" s="2"/>
    </x:row>
    <x:row r="2254" spans="1:1">
      <x:c r="A2254" s="2"/>
    </x:row>
    <x:row r="2255" spans="1:1">
      <x:c r="A2255" s="2"/>
    </x:row>
    <x:row r="2256" spans="1:1">
      <x:c r="A2256" s="2"/>
    </x:row>
    <x:row r="2257" spans="1:1">
      <x:c r="A2257" s="2"/>
    </x:row>
    <x:row r="2258" spans="1:1">
      <x:c r="A2258" s="2"/>
    </x:row>
  </x:sheetData>
  <x:mergeCells count="2">
    <x:mergeCell ref="A1:I1"/>
    <x:mergeCell ref="A2:I2"/>
  </x:mergeCells>
  <x:printOptions horizontalCentered="1"/>
  <x:pageMargins left="0.5" right="0.5" top="0.5" bottom="0.5" header="0.5" footer="0.5"/>
  <x:pageSetup scale="46" orientation="portrait" r:id="rId1"/>
  <x:headerFooter alignWithMargins="0">
    <x:oddHeader>&amp;R&amp;14ATTACHMENT H-13A
Page &amp;P of &amp;N</x:oddHeader>
  </x:headerFooter>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500-000000000000}" mc:Ignorable="x14ac xr xr2 xr3">
  <x:sheetPr codeName="Sheet8">
    <x:pageSetUpPr fitToPage="1"/>
  </x:sheetPr>
  <x:dimension ref="A1:IJ215"/>
  <x:sheetViews>
    <x:sheetView zoomScaleNormal="100" zoomScaleSheetLayoutView="50" workbookViewId="0"/>
  </x:sheetViews>
  <x:sheetFormatPr defaultColWidth="9.140625" defaultRowHeight="12.75"/>
  <x:cols>
    <x:col min="1" max="1" width="8.85546875" style="212" customWidth="1"/>
    <x:col min="2" max="2" width="4.28515625" style="212" customWidth="1"/>
    <x:col min="3" max="3" width="51.42578125" style="212" customWidth="1"/>
    <x:col min="4" max="4" width="21.42578125" style="212" customWidth="1"/>
    <x:col min="5" max="5" width="13.42578125" style="212" bestFit="1" customWidth="1"/>
    <x:col min="6" max="6" width="29" style="212" customWidth="1"/>
    <x:col min="7" max="7" width="20" style="212" customWidth="1"/>
    <x:col min="8" max="8" width="19.7109375" style="212" customWidth="1"/>
    <x:col min="9" max="9" width="16.140625" style="212" customWidth="1"/>
    <x:col min="10" max="10" width="13.7109375" style="316" customWidth="1"/>
    <x:col min="11" max="11" width="19.140625" style="316" customWidth="1"/>
    <x:col min="12" max="12" width="23.85546875" style="316" bestFit="1" customWidth="1"/>
    <x:col min="13" max="13" width="18" style="316" bestFit="1" customWidth="1"/>
    <x:col min="14" max="14" width="11.5703125" style="316" customWidth="1"/>
    <x:col min="15" max="15" width="14.42578125" style="316" bestFit="1" customWidth="1"/>
    <x:col min="16" max="16" width="9.7109375" style="316" customWidth="1"/>
    <x:col min="17" max="17" width="13.140625" style="316" bestFit="1" customWidth="1"/>
    <x:col min="18" max="18" width="4.7109375" style="212" customWidth="1"/>
    <x:col min="19" max="19" width="9.140625" style="849" customWidth="1"/>
    <x:col min="20" max="16384" width="9.140625" style="212"/>
  </x:cols>
  <x:sheetData>
    <x:row r="1" spans="1:19" ht="21" customHeight="1">
      <x:c r="A1" s="494"/>
      <x:c r="B1" s="495"/>
      <x:c r="C1" s="490"/>
      <x:c r="D1" s="496"/>
      <x:c r="E1" s="497"/>
      <x:c r="F1" s="498"/>
      <x:c r="G1" s="492" t="str">
        <x:f>+'Appendix A'!A3</x:f>
        <x:v>Commonwealth Edison Company</x:v>
      </x:c>
      <x:c r="H1" s="490"/>
      <x:c r="I1" s="490"/>
      <x:c r="J1" s="575"/>
      <x:c r="K1" s="575"/>
      <x:c r="L1" s="575"/>
      <x:c r="M1" s="575"/>
      <x:c r="N1" s="575"/>
      <x:c r="O1" s="575"/>
      <x:c r="P1" s="575"/>
      <x:c r="Q1" s="575"/>
      <x:c r="R1" s="490"/>
    </x:row>
    <x:row r="2" spans="1:19" ht="21" customHeight="1">
      <x:c r="A2" s="499"/>
      <x:c r="B2" s="495"/>
      <x:c r="C2" s="499"/>
      <x:c r="D2" s="496"/>
      <x:c r="E2" s="497"/>
      <x:c r="F2" s="498"/>
      <x:c r="G2" s="490"/>
      <x:c r="H2" s="490"/>
      <x:c r="I2" s="490"/>
      <x:c r="J2" s="575"/>
      <x:c r="K2" s="575"/>
      <x:c r="L2" s="575"/>
      <x:c r="M2" s="575"/>
      <x:c r="N2" s="575"/>
      <x:c r="O2" s="575"/>
      <x:c r="P2" s="575"/>
      <x:c r="Q2" s="575"/>
      <x:c r="R2" s="490"/>
    </x:row>
    <x:row r="3" spans="1:19" s="263" customFormat="1" ht="21" customHeight="1">
      <x:c r="A3" s="499"/>
      <x:c r="B3" s="495"/>
      <x:c r="C3" s="490"/>
      <x:c r="D3" s="496"/>
      <x:c r="E3" s="497"/>
      <x:c r="F3" s="498"/>
      <x:c r="G3" s="493" t="s">
        <x:v>463</x:v>
      </x:c>
      <x:c r="H3" s="491"/>
      <x:c r="I3" s="491"/>
      <x:c r="J3" s="576"/>
      <x:c r="K3" s="576"/>
      <x:c r="L3" s="576"/>
      <x:c r="M3" s="576"/>
      <x:c r="N3" s="576"/>
      <x:c r="O3" s="576"/>
      <x:c r="P3" s="576"/>
      <x:c r="Q3" s="576"/>
      <x:c r="R3" s="491"/>
      <x:c r="S3" s="849"/>
    </x:row>
    <x:row r="4" spans="1:19" ht="18">
      <x:c r="A4" s="655" t="s">
        <x:v>235</x:v>
      </x:c>
      <x:c r="B4" s="656"/>
      <x:c r="C4" s="657"/>
      <x:c r="D4" s="658"/>
      <x:c r="E4" s="497"/>
      <x:c r="F4" s="659"/>
      <x:c r="G4" s="660"/>
      <x:c r="H4" s="660"/>
      <x:c r="I4" s="660"/>
      <x:c r="J4" s="661"/>
      <x:c r="K4" s="661"/>
      <x:c r="L4" s="661"/>
      <x:c r="M4" s="661"/>
      <x:c r="N4" s="661"/>
      <x:c r="O4" s="661"/>
      <x:c r="P4" s="661"/>
      <x:c r="Q4" s="661"/>
      <x:c r="R4" s="490"/>
    </x:row>
    <x:row r="5" spans="1:19" ht="29.25" customHeight="1">
      <x:c r="A5" s="1567" t="s">
        <x:v>549</x:v>
      </x:c>
      <x:c r="B5" s="1568"/>
      <x:c r="C5" s="1568"/>
      <x:c r="D5" s="1568"/>
      <x:c r="E5" s="1568"/>
      <x:c r="F5" s="1568"/>
      <x:c r="G5" s="663" t="s">
        <x:v>122</x:v>
      </x:c>
      <x:c r="H5" s="664" t="s">
        <x:v>114</x:v>
      </x:c>
      <x:c r="I5" s="664"/>
      <x:c r="J5" s="1561" t="s">
        <x:v>56</x:v>
      </x:c>
      <x:c r="K5" s="1562"/>
      <x:c r="L5" s="1562"/>
      <x:c r="M5" s="1562"/>
      <x:c r="N5" s="1562"/>
      <x:c r="O5" s="1562"/>
      <x:c r="P5" s="1562"/>
      <x:c r="Q5" s="1563"/>
      <x:c r="R5" s="490"/>
    </x:row>
    <x:row r="6" spans="1:19" ht="25.5" customHeight="1">
      <x:c r="A6" s="485"/>
      <x:c r="B6" s="500" t="s">
        <x:v>451</x:v>
      </x:c>
      <x:c r="C6" s="486"/>
      <x:c r="D6" s="465"/>
      <x:c r="E6" s="407"/>
      <x:c r="F6" s="465"/>
      <x:c r="G6" s="466"/>
      <x:c r="H6" s="465"/>
      <x:c r="I6" s="465"/>
      <x:c r="J6" s="1569"/>
      <x:c r="K6" s="1555"/>
      <x:c r="L6" s="1555"/>
      <x:c r="M6" s="1555"/>
      <x:c r="N6" s="1555"/>
      <x:c r="O6" s="1555"/>
      <x:c r="P6" s="1555"/>
      <x:c r="Q6" s="1556"/>
      <x:c r="R6" s="490"/>
    </x:row>
    <x:row r="7" spans="1:19" s="263" customFormat="1">
      <x:c r="A7" s="501">
        <x:f>+'Appendix A'!A21</x:f>
        <x:v>8</x:v>
      </x:c>
      <x:c r="B7" s="465"/>
      <x:c r="C7" s="154" t="str">
        <x:f>+'Appendix A'!C21</x:f>
        <x:v>Accumulated Amortization</x:v>
      </x:c>
      <x:c r="D7" s="486"/>
      <x:c r="E7" s="1335" t="str">
        <x:f>+'Appendix A'!E21</x:f>
        <x:v>(Note A)</x:v>
      </x:c>
      <x:c r="F7" s="588" t="str">
        <x:f>+'Appendix A'!F21</x:f>
        <x:v>p200.21.c</x:v>
      </x:c>
      <x:c r="G7" s="503">
        <x:v>777039377</x:v>
      </x:c>
      <x:c r="H7" s="825">
        <x:v>1</x:v>
      </x:c>
      <x:c r="I7" s="593"/>
      <x:c r="J7" s="1551"/>
      <x:c r="K7" s="1552"/>
      <x:c r="L7" s="1552"/>
      <x:c r="M7" s="1552"/>
      <x:c r="N7" s="1552"/>
      <x:c r="O7" s="1552"/>
      <x:c r="P7" s="1552"/>
      <x:c r="Q7" s="1553"/>
      <x:c r="R7" s="491"/>
      <x:c r="S7" s="849"/>
    </x:row>
    <x:row r="8" spans="1:19" s="263" customFormat="1">
      <x:c r="A8" s="504"/>
      <x:c r="B8" s="505"/>
      <x:c r="C8" s="488"/>
      <x:c r="D8" s="506"/>
      <x:c r="E8" s="502"/>
      <x:c r="F8" s="588"/>
      <x:c r="G8" s="838"/>
      <x:c r="H8" s="444"/>
      <x:c r="I8" s="437"/>
      <x:c r="J8" s="1551"/>
      <x:c r="K8" s="1552"/>
      <x:c r="L8" s="1552"/>
      <x:c r="M8" s="1552"/>
      <x:c r="N8" s="1552"/>
      <x:c r="O8" s="1552"/>
      <x:c r="P8" s="1552"/>
      <x:c r="Q8" s="1553"/>
      <x:c r="R8" s="491"/>
      <x:c r="S8" s="849"/>
    </x:row>
    <x:row r="9" spans="1:19">
      <x:c r="A9" s="504"/>
      <x:c r="B9" s="508" t="s">
        <x:v>2</x:v>
      </x:c>
      <x:c r="C9" s="154"/>
      <x:c r="D9" s="486"/>
      <x:c r="E9" s="502"/>
      <x:c r="F9" s="543"/>
      <x:c r="G9" s="838"/>
      <x:c r="H9" s="1333" t="s">
        <x:v>959</x:v>
      </x:c>
      <x:c r="I9" s="444"/>
      <x:c r="J9" s="1554"/>
      <x:c r="K9" s="1555"/>
      <x:c r="L9" s="1555"/>
      <x:c r="M9" s="1555"/>
      <x:c r="N9" s="1555"/>
      <x:c r="O9" s="1555"/>
      <x:c r="P9" s="1555"/>
      <x:c r="Q9" s="1556"/>
      <x:c r="R9" s="490"/>
    </x:row>
    <x:row r="10" spans="1:19" s="263" customFormat="1" ht="24.95" customHeight="1">
      <x:c r="A10" s="501">
        <x:f>'Appendix A'!A47</x:f>
        <x:v>26</x:v>
      </x:c>
      <x:c r="B10" s="509"/>
      <x:c r="C10" s="154" t="str">
        <x:f>'Appendix A'!C47</x:f>
        <x:v>Account No. 397 Directly Assigned to Transmission</x:v>
      </x:c>
      <x:c r="D10" s="486"/>
      <x:c r="E10" s="502"/>
      <x:c r="F10" s="500" t="s">
        <x:v>466</x:v>
      </x:c>
      <x:c r="G10" s="503">
        <x:f>'Appendix A'!H43</x:f>
        <x:v>1326163619</x:v>
      </x:c>
      <x:c r="H10" s="1344">
        <x:f>+G10*30.18%</x:f>
        <x:v>400236180.21420002</x:v>
      </x:c>
      <x:c r="I10" s="421"/>
      <x:c r="J10" s="1554" t="s">
        <x:v>972</x:v>
      </x:c>
      <x:c r="K10" s="1555"/>
      <x:c r="L10" s="1555"/>
      <x:c r="M10" s="1555"/>
      <x:c r="N10" s="1555"/>
      <x:c r="O10" s="1555"/>
      <x:c r="P10" s="1555"/>
      <x:c r="Q10" s="1556"/>
      <x:c r="R10" s="491"/>
      <x:c r="S10" s="849"/>
    </x:row>
    <x:row r="11" spans="1:19" s="263" customFormat="1" ht="12.75" customHeight="1">
      <x:c r="A11" s="504"/>
      <x:c r="B11" s="441"/>
      <x:c r="C11" s="488"/>
      <x:c r="D11" s="506"/>
      <x:c r="E11" s="502"/>
      <x:c r="F11" s="543"/>
      <x:c r="G11" s="503"/>
      <x:c r="H11" s="825"/>
      <x:c r="I11" s="421"/>
      <x:c r="J11" s="1566"/>
      <x:c r="K11" s="1555"/>
      <x:c r="L11" s="1555"/>
      <x:c r="M11" s="1555"/>
      <x:c r="N11" s="1555"/>
      <x:c r="O11" s="1555"/>
      <x:c r="P11" s="1555"/>
      <x:c r="Q11" s="1556"/>
      <x:c r="R11" s="491"/>
      <x:c r="S11" s="849"/>
    </x:row>
    <x:row r="12" spans="1:19" s="263" customFormat="1">
      <x:c r="A12" s="504"/>
      <x:c r="B12" s="508" t="s">
        <x:v>141</x:v>
      </x:c>
      <x:c r="C12" s="508"/>
      <x:c r="D12" s="486"/>
      <x:c r="E12" s="502"/>
      <x:c r="F12" s="543"/>
      <x:c r="G12" s="503"/>
      <x:c r="H12" s="468"/>
      <x:c r="I12" s="421"/>
      <x:c r="J12" s="1554"/>
      <x:c r="K12" s="1555"/>
      <x:c r="L12" s="1555"/>
      <x:c r="M12" s="1555"/>
      <x:c r="N12" s="1555"/>
      <x:c r="O12" s="1555"/>
      <x:c r="P12" s="1555"/>
      <x:c r="Q12" s="1556"/>
      <x:c r="R12" s="491"/>
      <x:c r="S12" s="849"/>
    </x:row>
    <x:row r="13" spans="1:19" s="263" customFormat="1">
      <x:c r="A13" s="504"/>
      <x:c r="B13" s="441"/>
      <x:c r="C13" s="488"/>
      <x:c r="D13" s="506"/>
      <x:c r="E13" s="441"/>
      <x:c r="F13" s="543"/>
      <x:c r="G13" s="503"/>
      <x:c r="H13" s="468"/>
      <x:c r="I13" s="421"/>
      <x:c r="J13" s="1551"/>
      <x:c r="K13" s="1552"/>
      <x:c r="L13" s="1552"/>
      <x:c r="M13" s="1552"/>
      <x:c r="N13" s="1552"/>
      <x:c r="O13" s="1552"/>
      <x:c r="P13" s="1552"/>
      <x:c r="Q13" s="1553"/>
      <x:c r="R13" s="491"/>
      <x:c r="S13" s="849"/>
    </x:row>
    <x:row r="14" spans="1:19" s="263" customFormat="1">
      <x:c r="A14" s="504">
        <x:f>'Appendix A'!A59</x:f>
        <x:v>32</x:v>
      </x:c>
      <x:c r="B14" s="441"/>
      <x:c r="C14" s="488" t="str">
        <x:f>'Appendix A'!C59</x:f>
        <x:v>Less: Amount of General Depreciation Associated with Acct. 397</x:v>
      </x:c>
      <x:c r="D14" s="506"/>
      <x:c r="E14" s="441"/>
      <x:c r="F14" s="543" t="s">
        <x:v>48</x:v>
      </x:c>
      <x:c r="G14" s="503">
        <x:f>889067578.26-99049</x:f>
        <x:v>888968529.25999999</x:v>
      </x:c>
      <x:c r="H14" s="1344">
        <x:f>+G14</x:f>
        <x:v>888968529.25999999</x:v>
      </x:c>
      <x:c r="I14" s="421"/>
      <x:c r="J14" s="1551" t="s">
        <x:v>973</x:v>
      </x:c>
      <x:c r="K14" s="1552"/>
      <x:c r="L14" s="1552"/>
      <x:c r="M14" s="1552"/>
      <x:c r="N14" s="1552"/>
      <x:c r="O14" s="1552"/>
      <x:c r="P14" s="1552"/>
      <x:c r="Q14" s="1553"/>
      <x:c r="R14" s="491"/>
      <x:c r="S14" s="849"/>
    </x:row>
    <x:row r="15" spans="1:19" s="263" customFormat="1">
      <x:c r="A15" s="504"/>
      <x:c r="B15" s="505"/>
      <x:c r="C15" s="488"/>
      <x:c r="D15" s="506"/>
      <x:c r="E15" s="502"/>
      <x:c r="F15" s="588"/>
      <x:c r="G15" s="503"/>
      <x:c r="H15" s="444"/>
      <x:c r="I15" s="437"/>
      <x:c r="J15" s="1551"/>
      <x:c r="K15" s="1552"/>
      <x:c r="L15" s="1552"/>
      <x:c r="M15" s="1552"/>
      <x:c r="N15" s="1552"/>
      <x:c r="O15" s="1552"/>
      <x:c r="P15" s="1552"/>
      <x:c r="Q15" s="1553"/>
      <x:c r="R15" s="491"/>
      <x:c r="S15" s="849"/>
    </x:row>
    <x:row r="16" spans="1:19" s="263" customFormat="1">
      <x:c r="A16" s="504"/>
      <x:c r="B16" s="508" t="s">
        <x:v>387</x:v>
      </x:c>
      <x:c r="C16" s="473"/>
      <x:c r="D16" s="236"/>
      <x:c r="E16" s="411"/>
      <x:c r="F16" s="589"/>
      <x:c r="G16" s="542"/>
      <x:c r="H16" s="1365"/>
      <x:c r="I16" s="511"/>
      <x:c r="J16" s="1551"/>
      <x:c r="K16" s="1552"/>
      <x:c r="L16" s="1552"/>
      <x:c r="M16" s="1552"/>
      <x:c r="N16" s="1552"/>
      <x:c r="O16" s="1552"/>
      <x:c r="P16" s="1552"/>
      <x:c r="Q16" s="1553"/>
      <x:c r="R16" s="491"/>
      <x:c r="S16" s="849"/>
    </x:row>
    <x:row r="17" spans="1:19" s="263" customFormat="1" ht="15.75" customHeight="1">
      <x:c r="A17" s="512">
        <x:f>+'Appendix A'!A96</x:f>
        <x:v>45</x:v>
      </x:c>
      <x:c r="B17" s="510"/>
      <x:c r="C17" s="425" t="str">
        <x:f>+'Appendix A'!C96</x:f>
        <x:v>Undistributed Stores Expense</x:v>
      </x:c>
      <x:c r="D17" s="513"/>
      <x:c r="E17" s="1336" t="str">
        <x:f>+'Appendix A'!E96</x:f>
        <x:v>(Note A)</x:v>
      </x:c>
      <x:c r="F17" s="513" t="str">
        <x:f>+'Appendix A'!F96</x:f>
        <x:v>p227.6.c &amp; 16.c</x:v>
      </x:c>
      <x:c r="G17" s="503">
        <x:v>0</x:v>
      </x:c>
      <x:c r="H17" s="825">
        <x:v>1</x:v>
      </x:c>
      <x:c r="I17" s="437"/>
      <x:c r="J17" s="1551"/>
      <x:c r="K17" s="1552"/>
      <x:c r="L17" s="1552"/>
      <x:c r="M17" s="1552"/>
      <x:c r="N17" s="1552"/>
      <x:c r="O17" s="1552"/>
      <x:c r="P17" s="1552"/>
      <x:c r="Q17" s="1553"/>
      <x:c r="R17" s="491"/>
      <x:c r="S17" s="849"/>
    </x:row>
    <x:row r="18" spans="1:19" s="263" customFormat="1" ht="15.75" customHeight="1">
      <x:c r="A18" s="512"/>
      <x:c r="B18" s="510"/>
      <x:c r="C18" s="425"/>
      <x:c r="D18" s="513"/>
      <x:c r="E18" s="411"/>
      <x:c r="F18" s="513"/>
      <x:c r="G18" s="503"/>
      <x:c r="H18" s="710"/>
      <x:c r="I18" s="437"/>
      <x:c r="J18" s="1551"/>
      <x:c r="K18" s="1552"/>
      <x:c r="L18" s="1552"/>
      <x:c r="M18" s="1552"/>
      <x:c r="N18" s="1552"/>
      <x:c r="O18" s="1552"/>
      <x:c r="P18" s="1552"/>
      <x:c r="Q18" s="1553"/>
      <x:c r="R18" s="491"/>
      <x:c r="S18" s="849"/>
    </x:row>
    <x:row r="19" spans="1:19" s="263" customFormat="1">
      <x:c r="A19" s="504"/>
      <x:c r="B19" s="500" t="s">
        <x:v>373</x:v>
      </x:c>
      <x:c r="C19" s="473"/>
      <x:c r="D19" s="514"/>
      <x:c r="E19" s="468"/>
      <x:c r="F19" s="513"/>
      <x:c r="G19" s="542"/>
      <x:c r="H19" s="1365"/>
      <x:c r="I19" s="511"/>
      <x:c r="J19" s="1551"/>
      <x:c r="K19" s="1552"/>
      <x:c r="L19" s="1552"/>
      <x:c r="M19" s="1552"/>
      <x:c r="N19" s="1552"/>
      <x:c r="O19" s="1552"/>
      <x:c r="P19" s="1552"/>
      <x:c r="Q19" s="1553"/>
      <x:c r="R19" s="491"/>
      <x:c r="S19" s="849"/>
    </x:row>
    <x:row r="20" spans="1:19" s="263" customFormat="1">
      <x:c r="A20" s="504">
        <x:f>+'Appendix A'!A121</x:f>
        <x:v>60</x:v>
      </x:c>
      <x:c r="B20" s="500"/>
      <x:c r="C20" s="154" t="str">
        <x:f>+'Appendix A'!C121</x:f>
        <x:v xml:space="preserve">     Plus Transmission Lease Payments</x:v>
      </x:c>
      <x:c r="D20" s="514"/>
      <x:c r="E20" s="1335" t="str">
        <x:f>+'Appendix A'!E121</x:f>
        <x:v>(Note A)</x:v>
      </x:c>
      <x:c r="F20" s="588" t="str">
        <x:f>+'Appendix A'!F121</x:f>
        <x:v>p200.4.c</x:v>
      </x:c>
      <x:c r="G20" s="503">
        <x:v>7849772</x:v>
      </x:c>
      <x:c r="H20" s="825">
        <x:v>1</x:v>
      </x:c>
      <x:c r="I20" s="511"/>
      <x:c r="J20" s="1551"/>
      <x:c r="K20" s="1552"/>
      <x:c r="L20" s="1552"/>
      <x:c r="M20" s="1552"/>
      <x:c r="N20" s="1552"/>
      <x:c r="O20" s="1552"/>
      <x:c r="P20" s="1552"/>
      <x:c r="Q20" s="1553"/>
      <x:c r="R20" s="491"/>
      <x:c r="S20" s="849"/>
    </x:row>
    <x:row r="21" spans="1:19" s="263" customFormat="1">
      <x:c r="A21" s="504"/>
      <x:c r="B21" s="441"/>
      <x:c r="C21" s="488"/>
      <x:c r="D21" s="513"/>
      <x:c r="E21" s="502"/>
      <x:c r="F21" s="588"/>
      <x:c r="G21" s="503"/>
      <x:c r="H21" s="710"/>
      <x:c r="I21" s="437"/>
      <x:c r="J21" s="1551"/>
      <x:c r="K21" s="1552"/>
      <x:c r="L21" s="1552"/>
      <x:c r="M21" s="1552"/>
      <x:c r="N21" s="1552"/>
      <x:c r="O21" s="1552"/>
      <x:c r="P21" s="1552"/>
      <x:c r="Q21" s="1553"/>
      <x:c r="R21" s="491"/>
      <x:c r="S21" s="849"/>
    </x:row>
    <x:row r="22" spans="1:19">
      <x:c r="A22" s="516"/>
      <x:c r="B22" s="517" t="s">
        <x:v>354</x:v>
      </x:c>
      <x:c r="C22" s="480"/>
      <x:c r="D22" s="486"/>
      <x:c r="E22" s="518"/>
      <x:c r="F22" s="506"/>
      <x:c r="G22" s="542"/>
      <x:c r="H22" s="1151"/>
      <x:c r="I22" s="511"/>
      <x:c r="J22" s="1557"/>
      <x:c r="K22" s="1557"/>
      <x:c r="L22" s="1557"/>
      <x:c r="M22" s="1557"/>
      <x:c r="N22" s="1557"/>
      <x:c r="O22" s="1557"/>
      <x:c r="P22" s="1557"/>
      <x:c r="Q22" s="1570"/>
      <x:c r="R22" s="490"/>
    </x:row>
    <x:row r="23" spans="1:19" s="229" customFormat="1" ht="26.25" customHeight="1">
      <x:c r="A23" s="501">
        <x:f>+'Appendix A'!A162</x:f>
        <x:v>88</x:v>
      </x:c>
      <x:c r="B23" s="520"/>
      <x:c r="C23" s="154" t="str">
        <x:f>+'Appendix A'!C162</x:f>
        <x:v>Amount of General Depreciation Expense Associated with Acct. 397</x:v>
      </x:c>
      <x:c r="D23" s="514"/>
      <x:c r="E23" s="502"/>
      <x:c r="F23" s="500" t="s">
        <x:v>649</x:v>
      </x:c>
      <x:c r="G23" s="503">
        <x:f>60626214.64-99049</x:f>
        <x:v>60527165.640000001</x:v>
      </x:c>
      <x:c r="H23" s="1344">
        <x:f>+G23</x:f>
        <x:v>60527165.640000001</x:v>
      </x:c>
      <x:c r="I23" s="421"/>
      <x:c r="J23" s="1554" t="s">
        <x:v>974</x:v>
      </x:c>
      <x:c r="K23" s="1555"/>
      <x:c r="L23" s="1555"/>
      <x:c r="M23" s="1555"/>
      <x:c r="N23" s="1555"/>
      <x:c r="O23" s="1555"/>
      <x:c r="P23" s="1555"/>
      <x:c r="Q23" s="1556"/>
      <x:c r="R23" s="491"/>
      <x:c r="S23" s="849"/>
    </x:row>
    <x:row r="24" spans="1:19" s="263" customFormat="1">
      <x:c r="A24" s="521"/>
      <x:c r="B24" s="522"/>
      <x:c r="C24" s="523"/>
      <x:c r="D24" s="513"/>
      <x:c r="E24" s="524"/>
      <x:c r="F24" s="590"/>
      <x:c r="G24" s="503"/>
      <x:c r="H24" s="468"/>
      <x:c r="I24" s="437"/>
      <x:c r="J24" s="1551"/>
      <x:c r="K24" s="1552"/>
      <x:c r="L24" s="1552"/>
      <x:c r="M24" s="1552"/>
      <x:c r="N24" s="1552"/>
      <x:c r="O24" s="1552"/>
      <x:c r="P24" s="1552"/>
      <x:c r="Q24" s="1553"/>
      <x:c r="R24" s="491"/>
      <x:c r="S24" s="849"/>
    </x:row>
    <x:row r="25" spans="1:19" s="263" customFormat="1">
      <x:c r="A25" s="521"/>
      <x:c r="B25" s="522"/>
      <x:c r="C25" s="523"/>
      <x:c r="D25" s="513"/>
      <x:c r="E25" s="524"/>
      <x:c r="F25" s="590"/>
      <x:c r="G25" s="507"/>
      <x:c r="H25" s="421"/>
      <x:c r="I25" s="437"/>
      <x:c r="J25" s="1551"/>
      <x:c r="K25" s="1552"/>
      <x:c r="L25" s="1552"/>
      <x:c r="M25" s="1552"/>
      <x:c r="N25" s="1552"/>
      <x:c r="O25" s="1552"/>
      <x:c r="P25" s="1552"/>
      <x:c r="Q25" s="1553"/>
      <x:c r="R25" s="491"/>
      <x:c r="S25" s="849"/>
    </x:row>
    <x:row r="26" spans="1:19" s="263" customFormat="1">
      <x:c r="A26" s="521"/>
      <x:c r="B26" s="522"/>
      <x:c r="C26" s="523"/>
      <x:c r="D26" s="513"/>
      <x:c r="E26" s="524"/>
      <x:c r="F26" s="590"/>
      <x:c r="G26" s="507"/>
      <x:c r="H26" s="421"/>
      <x:c r="I26" s="437"/>
      <x:c r="J26" s="1551"/>
      <x:c r="K26" s="1552"/>
      <x:c r="L26" s="1552"/>
      <x:c r="M26" s="1552"/>
      <x:c r="N26" s="1552"/>
      <x:c r="O26" s="1552"/>
      <x:c r="P26" s="1552"/>
      <x:c r="Q26" s="1553"/>
      <x:c r="R26" s="491"/>
      <x:c r="S26" s="849"/>
    </x:row>
    <x:row r="27" spans="1:19" s="263" customFormat="1">
      <x:c r="A27" s="525"/>
      <x:c r="B27" s="526"/>
      <x:c r="C27" s="474"/>
      <x:c r="D27" s="527"/>
      <x:c r="E27" s="528"/>
      <x:c r="F27" s="591"/>
      <x:c r="G27" s="529"/>
      <x:c r="H27" s="530"/>
      <x:c r="I27" s="531"/>
      <x:c r="J27" s="1564"/>
      <x:c r="K27" s="1564"/>
      <x:c r="L27" s="1564"/>
      <x:c r="M27" s="1564"/>
      <x:c r="N27" s="1564"/>
      <x:c r="O27" s="1564"/>
      <x:c r="P27" s="1564"/>
      <x:c r="Q27" s="1565"/>
      <x:c r="R27" s="491"/>
      <x:c r="S27" s="849"/>
    </x:row>
    <x:row r="28" spans="1:19">
      <x:c r="A28" s="490"/>
      <x:c r="B28" s="490"/>
      <x:c r="C28" s="490"/>
      <x:c r="D28" s="490"/>
      <x:c r="E28" s="490"/>
      <x:c r="F28" s="490"/>
      <x:c r="G28" s="490"/>
      <x:c r="H28" s="490"/>
      <x:c r="I28" s="490"/>
      <x:c r="J28" s="575"/>
      <x:c r="K28" s="575"/>
      <x:c r="L28" s="575"/>
      <x:c r="M28" s="575"/>
      <x:c r="N28" s="575"/>
      <x:c r="O28" s="575"/>
      <x:c r="P28" s="575"/>
      <x:c r="Q28" s="575"/>
      <x:c r="R28" s="490"/>
    </x:row>
    <x:row r="29" spans="1:19">
      <x:c r="A29" s="490"/>
      <x:c r="B29" s="490"/>
      <x:c r="C29" s="490"/>
      <x:c r="D29" s="490"/>
      <x:c r="E29" s="490"/>
      <x:c r="F29" s="490"/>
      <x:c r="G29" s="490"/>
      <x:c r="H29" s="490"/>
      <x:c r="I29" s="490"/>
      <x:c r="J29" s="575"/>
      <x:c r="K29" s="575"/>
      <x:c r="L29" s="575"/>
      <x:c r="M29" s="575"/>
      <x:c r="N29" s="575"/>
      <x:c r="O29" s="575"/>
      <x:c r="P29" s="575"/>
      <x:c r="Q29" s="575"/>
      <x:c r="R29" s="490"/>
    </x:row>
    <x:row r="30" spans="1:19" s="263" customFormat="1" ht="18">
      <x:c r="A30" s="655" t="s">
        <x:v>249</x:v>
      </x:c>
      <x:c r="B30" s="657"/>
      <x:c r="C30" s="657"/>
      <x:c r="D30" s="657"/>
      <x:c r="E30" s="657"/>
      <x:c r="F30" s="657"/>
      <x:c r="G30" s="657"/>
      <x:c r="H30" s="657"/>
      <x:c r="I30" s="657"/>
      <x:c r="J30" s="665"/>
      <x:c r="K30" s="665"/>
      <x:c r="L30" s="665"/>
      <x:c r="M30" s="665"/>
      <x:c r="N30" s="665"/>
      <x:c r="O30" s="665"/>
      <x:c r="P30" s="665"/>
      <x:c r="Q30" s="665"/>
      <x:c r="R30" s="491"/>
      <x:c r="S30" s="849"/>
    </x:row>
    <x:row r="31" spans="1:19" ht="40.5" customHeight="1">
      <x:c r="A31" s="1567" t="s">
        <x:v>549</x:v>
      </x:c>
      <x:c r="B31" s="1568"/>
      <x:c r="C31" s="1568"/>
      <x:c r="D31" s="1568"/>
      <x:c r="E31" s="1568"/>
      <x:c r="F31" s="1568"/>
      <x:c r="G31" s="663" t="s">
        <x:v>122</x:v>
      </x:c>
      <x:c r="H31" s="664" t="s">
        <x:v>123</x:v>
      </x:c>
      <x:c r="I31" s="664" t="s">
        <x:v>232</x:v>
      </x:c>
      <x:c r="J31" s="1561" t="s">
        <x:v>56</x:v>
      </x:c>
      <x:c r="K31" s="1562"/>
      <x:c r="L31" s="1562"/>
      <x:c r="M31" s="1562"/>
      <x:c r="N31" s="1562"/>
      <x:c r="O31" s="1562"/>
      <x:c r="P31" s="1562"/>
      <x:c r="Q31" s="1563"/>
      <x:c r="R31" s="490"/>
    </x:row>
    <x:row r="32" spans="1:19" s="263" customFormat="1" ht="24.75" customHeight="1">
      <x:c r="A32" s="501">
        <x:f>+'Appendix A'!A50</x:f>
        <x:v>28</x:v>
      </x:c>
      <x:c r="B32" s="509"/>
      <x:c r="C32" s="508" t="str">
        <x:f>+'Appendix A'!C50</x:f>
        <x:v>Plant Held for Future Use (Including Land)</x:v>
      </x:c>
      <x:c r="D32" s="532"/>
      <x:c r="E32" s="1334" t="str">
        <x:f>+'Appendix A'!E50</x:f>
        <x:v>(Note C)</x:v>
      </x:c>
      <x:c r="F32" s="154" t="s">
        <x:v>585</x:v>
      </x:c>
      <x:c r="G32" s="1412">
        <x:v>99953769</x:v>
      </x:c>
      <x:c r="H32" s="468">
        <x:v>31818419</x:v>
      </x:c>
      <x:c r="I32" s="468">
        <x:f>+G32-H32</x:f>
        <x:v>68135350</x:v>
      </x:c>
      <x:c r="J32" s="1555" t="s">
        <x:v>975</x:v>
      </x:c>
      <x:c r="K32" s="1555"/>
      <x:c r="L32" s="1555"/>
      <x:c r="M32" s="1555"/>
      <x:c r="N32" s="1555"/>
      <x:c r="O32" s="1555"/>
      <x:c r="P32" s="1555"/>
      <x:c r="Q32" s="1556"/>
      <x:c r="R32" s="491"/>
      <x:c r="S32" s="849"/>
    </x:row>
    <x:row r="33" spans="1:19" ht="12.75" customHeight="1">
      <x:c r="A33" s="504"/>
      <x:c r="B33" s="522"/>
      <x:c r="C33" s="488"/>
      <x:c r="D33" s="513"/>
      <x:c r="E33" s="502"/>
      <x:c r="F33" s="488"/>
      <x:c r="G33" s="519"/>
      <x:c r="H33" s="454"/>
      <x:c r="I33" s="465"/>
      <x:c r="J33" s="1551"/>
      <x:c r="K33" s="1552"/>
      <x:c r="L33" s="1552"/>
      <x:c r="M33" s="1552"/>
      <x:c r="N33" s="1552"/>
      <x:c r="O33" s="1552"/>
      <x:c r="P33" s="1552"/>
      <x:c r="Q33" s="1553"/>
      <x:c r="R33" s="490"/>
    </x:row>
    <x:row r="34" spans="1:19">
      <x:c r="A34" s="501"/>
      <x:c r="B34" s="520"/>
      <x:c r="C34" s="154"/>
      <x:c r="D34" s="514"/>
      <x:c r="E34" s="502"/>
      <x:c r="F34" s="488"/>
      <x:c r="G34" s="519"/>
      <x:c r="H34" s="454"/>
      <x:c r="I34" s="465"/>
      <x:c r="J34" s="1551"/>
      <x:c r="K34" s="1552"/>
      <x:c r="L34" s="1552"/>
      <x:c r="M34" s="1552"/>
      <x:c r="N34" s="1552"/>
      <x:c r="O34" s="1552"/>
      <x:c r="P34" s="1552"/>
      <x:c r="Q34" s="1553"/>
      <x:c r="R34" s="490"/>
    </x:row>
    <x:row r="35" spans="1:19" ht="25.5" customHeight="1">
      <x:c r="A35" s="501"/>
      <x:c r="B35" s="520"/>
      <x:c r="C35" s="154"/>
      <x:c r="D35" s="514"/>
      <x:c r="E35" s="502"/>
      <x:c r="F35" s="488"/>
      <x:c r="G35" s="519"/>
      <x:c r="H35" s="454"/>
      <x:c r="I35" s="465"/>
      <x:c r="J35" s="1551" t="s">
        <x:v>534</x:v>
      </x:c>
      <x:c r="K35" s="1552"/>
      <x:c r="L35" s="1552"/>
      <x:c r="M35" s="1552"/>
      <x:c r="N35" s="1552"/>
      <x:c r="O35" s="1552"/>
      <x:c r="P35" s="1552"/>
      <x:c r="Q35" s="1553"/>
      <x:c r="R35" s="490"/>
    </x:row>
    <x:row r="36" spans="1:19">
      <x:c r="A36" s="501"/>
      <x:c r="B36" s="520"/>
      <x:c r="C36" s="154"/>
      <x:c r="D36" s="514"/>
      <x:c r="E36" s="502"/>
      <x:c r="F36" s="488"/>
      <x:c r="G36" s="519"/>
      <x:c r="H36" s="454"/>
      <x:c r="I36" s="465"/>
      <x:c r="J36" s="1551"/>
      <x:c r="K36" s="1552"/>
      <x:c r="L36" s="1552"/>
      <x:c r="M36" s="1552"/>
      <x:c r="N36" s="1552"/>
      <x:c r="O36" s="1552"/>
      <x:c r="P36" s="1552"/>
      <x:c r="Q36" s="1553"/>
      <x:c r="R36" s="490"/>
    </x:row>
    <x:row r="37" spans="1:19">
      <x:c r="A37" s="470"/>
      <x:c r="B37" s="471"/>
      <x:c r="C37" s="471"/>
      <x:c r="D37" s="472"/>
      <x:c r="E37" s="471"/>
      <x:c r="F37" s="471"/>
      <x:c r="G37" s="470"/>
      <x:c r="H37" s="472"/>
      <x:c r="I37" s="471"/>
      <x:c r="J37" s="1558"/>
      <x:c r="K37" s="1559"/>
      <x:c r="L37" s="1559"/>
      <x:c r="M37" s="1559"/>
      <x:c r="N37" s="1559"/>
      <x:c r="O37" s="1559"/>
      <x:c r="P37" s="1559"/>
      <x:c r="Q37" s="1560"/>
      <x:c r="R37" s="490"/>
    </x:row>
    <x:row r="38" spans="1:19">
      <x:c r="A38" s="490"/>
      <x:c r="B38" s="490"/>
      <x:c r="C38" s="490"/>
      <x:c r="D38" s="490"/>
      <x:c r="E38" s="490"/>
      <x:c r="F38" s="490"/>
      <x:c r="G38" s="490"/>
      <x:c r="H38" s="490"/>
      <x:c r="I38" s="490"/>
      <x:c r="J38" s="575"/>
      <x:c r="K38" s="575"/>
      <x:c r="L38" s="575"/>
      <x:c r="M38" s="575"/>
      <x:c r="N38" s="575"/>
      <x:c r="O38" s="575"/>
      <x:c r="P38" s="575"/>
      <x:c r="Q38" s="575"/>
      <x:c r="R38" s="490"/>
    </x:row>
    <x:row r="39" spans="1:19">
      <x:c r="A39" s="490"/>
      <x:c r="B39" s="490"/>
      <x:c r="C39" s="490"/>
      <x:c r="D39" s="490"/>
      <x:c r="E39" s="490"/>
      <x:c r="F39" s="490"/>
      <x:c r="G39" s="490"/>
      <x:c r="H39" s="490"/>
      <x:c r="I39" s="490"/>
      <x:c r="J39" s="575"/>
      <x:c r="K39" s="575"/>
      <x:c r="L39" s="575"/>
      <x:c r="M39" s="575"/>
      <x:c r="N39" s="575"/>
      <x:c r="O39" s="575"/>
      <x:c r="P39" s="575"/>
      <x:c r="Q39" s="575"/>
      <x:c r="R39" s="490"/>
    </x:row>
    <x:row r="40" spans="1:19" s="263" customFormat="1" ht="18">
      <x:c r="A40" s="655" t="s">
        <x:v>258</x:v>
      </x:c>
      <x:c r="B40" s="657"/>
      <x:c r="C40" s="657"/>
      <x:c r="D40" s="657"/>
      <x:c r="E40" s="657"/>
      <x:c r="F40" s="657"/>
      <x:c r="G40" s="657"/>
      <x:c r="H40" s="657"/>
      <x:c r="I40" s="657"/>
      <x:c r="J40" s="665"/>
      <x:c r="K40" s="665"/>
      <x:c r="L40" s="665"/>
      <x:c r="M40" s="665"/>
      <x:c r="N40" s="665"/>
      <x:c r="O40" s="665"/>
      <x:c r="P40" s="665"/>
      <x:c r="Q40" s="665"/>
      <x:c r="R40" s="491"/>
      <x:c r="S40" s="849"/>
    </x:row>
    <x:row r="41" spans="1:19" ht="45.75" customHeight="1">
      <x:c r="A41" s="1567" t="s">
        <x:v>549</x:v>
      </x:c>
      <x:c r="B41" s="1568"/>
      <x:c r="C41" s="1568"/>
      <x:c r="D41" s="1568"/>
      <x:c r="E41" s="1568"/>
      <x:c r="F41" s="1568"/>
      <x:c r="G41" s="663" t="str">
        <x:f>+G31</x:f>
        <x:v>Form 1 Amount</x:v>
      </x:c>
      <x:c r="H41" s="664" t="s">
        <x:v>233</x:v>
      </x:c>
      <x:c r="I41" s="664" t="s">
        <x:v>124</x:v>
      </x:c>
      <x:c r="J41" s="1561" t="s">
        <x:v>56</x:v>
      </x:c>
      <x:c r="K41" s="1562"/>
      <x:c r="L41" s="1562"/>
      <x:c r="M41" s="1562"/>
      <x:c r="N41" s="1562"/>
      <x:c r="O41" s="1562"/>
      <x:c r="P41" s="1562"/>
      <x:c r="Q41" s="1563"/>
      <x:c r="R41" s="490"/>
    </x:row>
    <x:row r="42" spans="1:19" ht="27.75" customHeight="1">
      <x:c r="A42" s="485"/>
      <x:c r="B42" s="500" t="s">
        <x:v>451</x:v>
      </x:c>
      <x:c r="C42" s="480"/>
      <x:c r="D42" s="465"/>
      <x:c r="E42" s="407"/>
      <x:c r="F42" s="465"/>
      <x:c r="G42" s="466"/>
      <x:c r="H42" s="465"/>
      <x:c r="I42" s="465"/>
      <x:c r="J42" s="1557"/>
      <x:c r="K42" s="1555"/>
      <x:c r="L42" s="1555"/>
      <x:c r="M42" s="1555"/>
      <x:c r="N42" s="1555"/>
      <x:c r="O42" s="1555"/>
      <x:c r="P42" s="1555"/>
      <x:c r="Q42" s="1556"/>
      <x:c r="R42" s="490"/>
    </x:row>
    <x:row r="43" spans="1:19" s="263" customFormat="1">
      <x:c r="A43" s="501">
        <x:f>+'Appendix A'!A18</x:f>
        <x:v>6</x:v>
      </x:c>
      <x:c r="B43" s="465"/>
      <x:c r="C43" s="154" t="str">
        <x:f>+'Appendix A'!C18</x:f>
        <x:v>Electric Plant in Service</x:v>
      </x:c>
      <x:c r="D43" s="486"/>
      <x:c r="E43" s="1334" t="str">
        <x:f>+'Appendix A'!E18</x:f>
        <x:v>(Note B)</x:v>
      </x:c>
      <x:c r="F43" s="488" t="str">
        <x:f>+'Appendix A'!F18</x:f>
        <x:v>p207.104.g</x:v>
      </x:c>
      <x:c r="G43" s="838">
        <x:v>39085352826</x:v>
      </x:c>
      <x:c r="H43" s="833">
        <x:v>0</x:v>
      </x:c>
      <x:c r="I43" s="437"/>
      <x:c r="J43" s="1555"/>
      <x:c r="K43" s="1555"/>
      <x:c r="L43" s="1555"/>
      <x:c r="M43" s="1555"/>
      <x:c r="N43" s="1555"/>
      <x:c r="O43" s="1555"/>
      <x:c r="P43" s="1555"/>
      <x:c r="Q43" s="1556"/>
      <x:c r="R43" s="491"/>
      <x:c r="S43" s="849"/>
    </x:row>
    <x:row r="44" spans="1:19" s="263" customFormat="1">
      <x:c r="A44" s="516"/>
      <x:c r="B44" s="500" t="s">
        <x:v>399</x:v>
      </x:c>
      <x:c r="C44" s="480"/>
      <x:c r="D44" s="486"/>
      <x:c r="E44" s="515"/>
      <x:c r="F44" s="571"/>
      <x:c r="G44" s="516"/>
      <x:c r="H44" s="236"/>
      <x:c r="I44" s="511"/>
      <x:c r="J44" s="1555"/>
      <x:c r="K44" s="1555"/>
      <x:c r="L44" s="1555"/>
      <x:c r="M44" s="1555"/>
      <x:c r="N44" s="1555"/>
      <x:c r="O44" s="1555"/>
      <x:c r="P44" s="1555"/>
      <x:c r="Q44" s="1556"/>
      <x:c r="R44" s="491"/>
      <x:c r="S44" s="849"/>
    </x:row>
    <x:row r="45" spans="1:19" s="263" customFormat="1">
      <x:c r="A45" s="504">
        <x:f>+'Appendix A'!A35</x:f>
        <x:v>15</x:v>
      </x:c>
      <x:c r="B45" s="505"/>
      <x:c r="C45" s="488" t="str">
        <x:f>+'Appendix A'!C35</x:f>
        <x:v>Transmission Plant In Service</x:v>
      </x:c>
      <x:c r="D45" s="506"/>
      <x:c r="E45" s="1334" t="str">
        <x:f>+'Appendix A'!E35</x:f>
        <x:v>(Note B)</x:v>
      </x:c>
      <x:c r="F45" s="488" t="str">
        <x:f>+'Appendix A'!F35</x:f>
        <x:v>p207.58.g</x:v>
      </x:c>
      <x:c r="G45" s="838">
        <x:v>7091442409</x:v>
      </x:c>
      <x:c r="H45" s="833">
        <x:v>0</x:v>
      </x:c>
      <x:c r="I45" s="445"/>
      <x:c r="J45" s="1555"/>
      <x:c r="K45" s="1555"/>
      <x:c r="L45" s="1555"/>
      <x:c r="M45" s="1555"/>
      <x:c r="N45" s="1555"/>
      <x:c r="O45" s="1555"/>
      <x:c r="P45" s="1555"/>
      <x:c r="Q45" s="1556"/>
      <x:c r="R45" s="491"/>
      <x:c r="S45" s="849"/>
    </x:row>
    <x:row r="46" spans="1:19" s="263" customFormat="1">
      <x:c r="A46" s="516"/>
      <x:c r="B46" s="511"/>
      <x:c r="C46" s="533"/>
      <x:c r="D46" s="511"/>
      <x:c r="E46" s="518"/>
      <x:c r="F46" s="533"/>
      <x:c r="G46" s="838"/>
      <x:c r="H46" s="807"/>
      <x:c r="I46" s="445"/>
      <x:c r="J46" s="1555"/>
      <x:c r="K46" s="1555"/>
      <x:c r="L46" s="1555"/>
      <x:c r="M46" s="1555"/>
      <x:c r="N46" s="1555"/>
      <x:c r="O46" s="1555"/>
      <x:c r="P46" s="1555"/>
      <x:c r="Q46" s="1556"/>
      <x:c r="R46" s="491"/>
      <x:c r="S46" s="849"/>
    </x:row>
    <x:row r="47" spans="1:19" s="263" customFormat="1">
      <x:c r="A47" s="504"/>
      <x:c r="B47" s="500" t="s">
        <x:v>389</x:v>
      </x:c>
      <x:c r="C47" s="508"/>
      <x:c r="D47" s="534"/>
      <x:c r="E47" s="535"/>
      <x:c r="F47" s="592"/>
      <x:c r="G47" s="516"/>
      <x:c r="H47" s="236"/>
      <x:c r="I47" s="511"/>
      <x:c r="J47" s="1555"/>
      <x:c r="K47" s="1555"/>
      <x:c r="L47" s="1555"/>
      <x:c r="M47" s="1555"/>
      <x:c r="N47" s="1555"/>
      <x:c r="O47" s="1555"/>
      <x:c r="P47" s="1555"/>
      <x:c r="Q47" s="579"/>
      <x:c r="R47" s="491"/>
      <x:c r="S47" s="849"/>
    </x:row>
    <x:row r="48" spans="1:19" s="263" customFormat="1" ht="13.5" thickBot="1">
      <x:c r="A48" s="525">
        <x:f>+'Appendix A'!A56</x:f>
        <x:v>30</x:v>
      </x:c>
      <x:c r="B48" s="536"/>
      <x:c r="C48" s="474" t="str">
        <x:f>+'Appendix A'!C56</x:f>
        <x:v>Transmission Accumulated Depreciation</x:v>
      </x:c>
      <x:c r="D48" s="537"/>
      <x:c r="E48" s="1337" t="str">
        <x:f>+'Appendix A'!E56</x:f>
        <x:v>(Note J)</x:v>
      </x:c>
      <x:c r="F48" s="474" t="str">
        <x:f>+'Appendix A'!F56</x:f>
        <x:v>p219.25.c</x:v>
      </x:c>
      <x:c r="G48" s="1413">
        <x:v>1859483326</x:v>
      </x:c>
      <x:c r="H48" s="834">
        <x:v>0</x:v>
      </x:c>
      <x:c r="I48" s="538"/>
      <x:c r="J48" s="1564"/>
      <x:c r="K48" s="1564"/>
      <x:c r="L48" s="1564"/>
      <x:c r="M48" s="1564"/>
      <x:c r="N48" s="1564"/>
      <x:c r="O48" s="1564"/>
      <x:c r="P48" s="1564"/>
      <x:c r="Q48" s="1565"/>
      <x:c r="R48" s="491"/>
      <x:c r="S48" s="849"/>
    </x:row>
    <x:row r="49" spans="1:19">
      <x:c r="A49" s="490"/>
      <x:c r="B49" s="490"/>
      <x:c r="C49" s="490"/>
      <x:c r="D49" s="490"/>
      <x:c r="E49" s="490"/>
      <x:c r="F49" s="490"/>
      <x:c r="G49" s="490"/>
      <x:c r="H49" s="490"/>
      <x:c r="I49" s="490"/>
      <x:c r="J49" s="575"/>
      <x:c r="K49" s="575"/>
      <x:c r="L49" s="575"/>
      <x:c r="M49" s="575"/>
      <x:c r="N49" s="575"/>
      <x:c r="O49" s="575"/>
      <x:c r="P49" s="575"/>
      <x:c r="Q49" s="575"/>
      <x:c r="R49" s="490"/>
    </x:row>
    <x:row r="50" spans="1:19">
      <x:c r="A50" s="490"/>
      <x:c r="B50" s="490"/>
      <x:c r="C50" s="490"/>
      <x:c r="D50" s="490"/>
      <x:c r="E50" s="490"/>
      <x:c r="F50" s="490"/>
      <x:c r="G50" s="490"/>
      <x:c r="H50" s="490"/>
      <x:c r="I50" s="490"/>
      <x:c r="J50" s="575"/>
      <x:c r="K50" s="575"/>
      <x:c r="L50" s="575"/>
      <x:c r="M50" s="575"/>
      <x:c r="N50" s="575"/>
      <x:c r="O50" s="575"/>
      <x:c r="P50" s="575"/>
      <x:c r="Q50" s="575"/>
      <x:c r="R50" s="490"/>
    </x:row>
    <x:row r="51" spans="1:19" s="263" customFormat="1" ht="18">
      <x:c r="A51" s="655" t="s">
        <x:v>250</x:v>
      </x:c>
      <x:c r="B51" s="657"/>
      <x:c r="C51" s="657"/>
      <x:c r="D51" s="657"/>
      <x:c r="E51" s="657"/>
      <x:c r="F51" s="657"/>
      <x:c r="G51" s="657"/>
      <x:c r="H51" s="657"/>
      <x:c r="I51" s="657"/>
      <x:c r="J51" s="665"/>
      <x:c r="K51" s="665"/>
      <x:c r="L51" s="665"/>
      <x:c r="M51" s="665"/>
      <x:c r="N51" s="665"/>
      <x:c r="O51" s="665"/>
      <x:c r="P51" s="665"/>
      <x:c r="Q51" s="665"/>
      <x:c r="R51" s="491"/>
      <x:c r="S51" s="849"/>
    </x:row>
    <x:row r="52" spans="1:19" ht="36.75" customHeight="1">
      <x:c r="A52" s="1567" t="s">
        <x:v>337</x:v>
      </x:c>
      <x:c r="B52" s="1568"/>
      <x:c r="C52" s="1568"/>
      <x:c r="D52" s="1568"/>
      <x:c r="E52" s="1568"/>
      <x:c r="F52" s="1568"/>
      <x:c r="G52" s="663" t="str">
        <x:f>+G41</x:f>
        <x:v>Form 1 Amount</x:v>
      </x:c>
      <x:c r="H52" s="664" t="s">
        <x:v>115</x:v>
      </x:c>
      <x:c r="I52" s="664"/>
      <x:c r="J52" s="1561" t="s">
        <x:v>56</x:v>
      </x:c>
      <x:c r="K52" s="1562"/>
      <x:c r="L52" s="1562"/>
      <x:c r="M52" s="1562"/>
      <x:c r="N52" s="1562"/>
      <x:c r="O52" s="1562"/>
      <x:c r="P52" s="1562"/>
      <x:c r="Q52" s="1563"/>
      <x:c r="R52" s="490"/>
    </x:row>
    <x:row r="53" spans="1:19">
      <x:c r="A53" s="501"/>
      <x:c r="B53" s="500" t="s">
        <x:v>373</x:v>
      </x:c>
      <x:c r="C53" s="514"/>
      <x:c r="D53" s="514"/>
      <x:c r="E53" s="468"/>
      <x:c r="F53" s="514"/>
      <x:c r="G53" s="466"/>
      <x:c r="H53" s="465"/>
      <x:c r="I53" s="465"/>
      <x:c r="J53" s="1557"/>
      <x:c r="K53" s="1555"/>
      <x:c r="L53" s="1555"/>
      <x:c r="M53" s="1555"/>
      <x:c r="N53" s="1555"/>
      <x:c r="O53" s="1555"/>
      <x:c r="P53" s="1555"/>
      <x:c r="Q53" s="1556"/>
      <x:c r="R53" s="490"/>
    </x:row>
    <x:row r="54" spans="1:19" s="263" customFormat="1" ht="13.5" customHeight="1" thickBot="1">
      <x:c r="A54" s="539">
        <x:f>+'Appendix A'!A133</x:f>
        <x:v>70</x:v>
      </x:c>
      <x:c r="B54" s="540"/>
      <x:c r="C54" s="541" t="str">
        <x:f>+'Appendix A'!C133</x:f>
        <x:v xml:space="preserve">    Less EPRI Dues</x:v>
      </x:c>
      <x:c r="D54" s="471"/>
      <x:c r="E54" s="1337" t="str">
        <x:f>+'Appendix A'!E133</x:f>
        <x:v>(Note D)</x:v>
      </x:c>
      <x:c r="F54" s="474" t="str">
        <x:f>+'Appendix A'!F133</x:f>
        <x:v>p352 &amp; 353</x:v>
      </x:c>
      <x:c r="G54" s="828">
        <x:v>1341627</x:v>
      </x:c>
      <x:c r="H54" s="538">
        <x:v>0</x:v>
      </x:c>
      <x:c r="I54" s="538"/>
      <x:c r="J54" s="1599" t="s">
        <x:v>976</x:v>
      </x:c>
      <x:c r="K54" s="1599"/>
      <x:c r="L54" s="1599"/>
      <x:c r="M54" s="1599"/>
      <x:c r="N54" s="1599"/>
      <x:c r="O54" s="1599"/>
      <x:c r="P54" s="1599"/>
      <x:c r="Q54" s="1600"/>
      <x:c r="R54" s="491"/>
      <x:c r="S54" s="849"/>
    </x:row>
    <x:row r="55" spans="1:19">
      <x:c r="A55" s="490"/>
      <x:c r="B55" s="490"/>
      <x:c r="C55" s="490"/>
      <x:c r="D55" s="490"/>
      <x:c r="E55" s="490"/>
      <x:c r="F55" s="490"/>
      <x:c r="G55" s="490"/>
      <x:c r="H55" s="490"/>
      <x:c r="I55" s="490"/>
      <x:c r="J55" s="575"/>
      <x:c r="K55" s="575"/>
      <x:c r="L55" s="575"/>
      <x:c r="M55" s="575"/>
      <x:c r="N55" s="575"/>
      <x:c r="O55" s="575"/>
      <x:c r="P55" s="575"/>
      <x:c r="Q55" s="575"/>
      <x:c r="R55" s="490"/>
    </x:row>
    <x:row r="56" spans="1:19">
      <x:c r="A56" s="657"/>
      <x:c r="B56" s="657"/>
      <x:c r="C56" s="657"/>
      <x:c r="D56" s="657"/>
      <x:c r="E56" s="657"/>
      <x:c r="F56" s="657"/>
      <x:c r="G56" s="657"/>
      <x:c r="H56" s="657"/>
      <x:c r="I56" s="657"/>
      <x:c r="J56" s="665"/>
      <x:c r="K56" s="665"/>
      <x:c r="L56" s="665"/>
      <x:c r="M56" s="665"/>
      <x:c r="N56" s="665"/>
      <x:c r="O56" s="665"/>
      <x:c r="P56" s="665"/>
      <x:c r="Q56" s="665"/>
      <x:c r="R56" s="490"/>
    </x:row>
    <x:row r="57" spans="1:19" s="263" customFormat="1" ht="18">
      <x:c r="A57" s="655" t="s">
        <x:v>302</x:v>
      </x:c>
      <x:c r="B57" s="657"/>
      <x:c r="C57" s="657"/>
      <x:c r="D57" s="657"/>
      <x:c r="E57" s="657"/>
      <x:c r="F57" s="657"/>
      <x:c r="G57" s="657"/>
      <x:c r="H57" s="657"/>
      <x:c r="I57" s="657"/>
      <x:c r="J57" s="665"/>
      <x:c r="K57" s="665"/>
      <x:c r="L57" s="665"/>
      <x:c r="M57" s="665"/>
      <x:c r="N57" s="665"/>
      <x:c r="O57" s="665"/>
      <x:c r="P57" s="665"/>
      <x:c r="Q57" s="665"/>
      <x:c r="R57" s="491"/>
      <x:c r="S57" s="849"/>
    </x:row>
    <x:row r="58" spans="1:19" ht="39.75" customHeight="1">
      <x:c r="A58" s="1567" t="s">
        <x:v>337</x:v>
      </x:c>
      <x:c r="B58" s="1568"/>
      <x:c r="C58" s="1568"/>
      <x:c r="D58" s="1568"/>
      <x:c r="E58" s="1568"/>
      <x:c r="F58" s="1568"/>
      <x:c r="G58" s="663" t="s">
        <x:v>453</x:v>
      </x:c>
      <x:c r="H58" s="664" t="s">
        <x:v>299</x:v>
      </x:c>
      <x:c r="I58" s="664" t="s">
        <x:v>300</x:v>
      </x:c>
      <x:c r="J58" s="1561" t="s">
        <x:v>56</x:v>
      </x:c>
      <x:c r="K58" s="1562"/>
      <x:c r="L58" s="1562"/>
      <x:c r="M58" s="1562"/>
      <x:c r="N58" s="1562"/>
      <x:c r="O58" s="1562"/>
      <x:c r="P58" s="1562"/>
      <x:c r="Q58" s="1563"/>
      <x:c r="R58" s="490"/>
    </x:row>
    <x:row r="59" spans="1:19">
      <x:c r="A59" s="501"/>
      <x:c r="B59" s="500" t="s">
        <x:v>373</x:v>
      </x:c>
      <x:c r="C59" s="514"/>
      <x:c r="D59" s="514"/>
      <x:c r="E59" s="468"/>
      <x:c r="F59" s="514"/>
      <x:c r="G59" s="466"/>
      <x:c r="H59" s="407"/>
      <x:c r="I59" s="465"/>
      <x:c r="J59" s="1551"/>
      <x:c r="K59" s="1552"/>
      <x:c r="L59" s="1552"/>
      <x:c r="M59" s="1552"/>
      <x:c r="N59" s="1552"/>
      <x:c r="O59" s="1552"/>
      <x:c r="P59" s="1552"/>
      <x:c r="Q59" s="1553"/>
      <x:c r="R59" s="490"/>
    </x:row>
    <x:row r="60" spans="1:19">
      <x:c r="A60" s="501"/>
      <x:c r="B60" s="500"/>
      <x:c r="C60" s="514"/>
      <x:c r="D60" s="514"/>
      <x:c r="E60" s="468"/>
      <x:c r="F60" s="514"/>
      <x:c r="G60" s="466"/>
      <x:c r="H60" s="407"/>
      <x:c r="I60" s="465"/>
      <x:c r="J60" s="1551"/>
      <x:c r="K60" s="1552"/>
      <x:c r="L60" s="1552"/>
      <x:c r="M60" s="1552"/>
      <x:c r="N60" s="1552"/>
      <x:c r="O60" s="1552"/>
      <x:c r="P60" s="1552"/>
      <x:c r="Q60" s="1553"/>
      <x:c r="R60" s="490"/>
    </x:row>
    <x:row r="61" spans="1:19" ht="12.75" customHeight="1">
      <x:c r="A61" s="501">
        <x:f>'Appendix A'!A125</x:f>
        <x:v>62</x:v>
      </x:c>
      <x:c r="B61" s="500"/>
      <x:c r="C61" s="154" t="str">
        <x:f>'Appendix A'!C125</x:f>
        <x:v>Total A&amp;G</x:v>
      </x:c>
      <x:c r="D61" s="514"/>
      <x:c r="E61" s="468"/>
      <x:c r="F61" s="1161" t="s">
        <x:v>49</x:v>
      </x:c>
      <x:c r="G61" s="1338">
        <x:v>521871687</x:v>
      </x:c>
      <x:c r="H61" s="1338">
        <x:v>-207163</x:v>
      </x:c>
      <x:c r="I61" s="468">
        <x:f>+G61+H61</x:f>
        <x:v>521664524</x:v>
      </x:c>
      <x:c r="J61" s="592" t="s">
        <x:v>977</x:v>
      </x:c>
      <x:c r="K61" s="1149"/>
      <x:c r="L61" s="1149"/>
      <x:c r="M61" s="1149"/>
      <x:c r="N61" s="1149"/>
      <x:c r="O61" s="1149"/>
      <x:c r="P61" s="1149"/>
      <x:c r="Q61" s="1150"/>
      <x:c r="R61" s="490"/>
    </x:row>
    <x:row r="62" spans="1:19">
      <x:c r="A62" s="501"/>
      <x:c r="B62" s="500"/>
      <x:c r="C62" s="154"/>
      <x:c r="D62" s="514"/>
      <x:c r="E62" s="468"/>
      <x:c r="F62" s="473"/>
      <x:c r="G62" s="840"/>
      <x:c r="H62" s="823"/>
      <x:c r="I62" s="467"/>
      <x:c r="J62" s="1149"/>
      <x:c r="K62" s="1149"/>
      <x:c r="L62" s="1149"/>
      <x:c r="M62" s="1149"/>
      <x:c r="N62" s="1149"/>
      <x:c r="O62" s="1149"/>
      <x:c r="P62" s="1149"/>
      <x:c r="Q62" s="1150"/>
      <x:c r="R62" s="490"/>
    </x:row>
    <x:row r="63" spans="1:19">
      <x:c r="A63" s="542">
        <x:f>+'Appendix A'!A126</x:f>
        <x:v>63</x:v>
      </x:c>
      <x:c r="B63" s="500"/>
      <x:c r="C63" s="154" t="s">
        <x:v>537</x:v>
      </x:c>
      <x:c r="D63" s="514"/>
      <x:c r="E63" s="468"/>
      <x:c r="F63" s="154" t="s">
        <x:v>422</x:v>
      </x:c>
      <x:c r="G63" s="503">
        <x:v>7818071</x:v>
      </x:c>
      <x:c r="H63" s="841"/>
      <x:c r="I63" s="467"/>
      <x:c r="J63" s="1551"/>
      <x:c r="K63" s="1552"/>
      <x:c r="L63" s="1552"/>
      <x:c r="M63" s="1552"/>
      <x:c r="N63" s="1552"/>
      <x:c r="O63" s="1552"/>
      <x:c r="P63" s="1552"/>
      <x:c r="Q63" s="1553"/>
      <x:c r="R63" s="490"/>
    </x:row>
    <x:row r="64" spans="1:19" ht="12.75" customHeight="1">
      <x:c r="A64" s="542">
        <x:f>+'Appendix A'!A127</x:f>
        <x:v>64</x:v>
      </x:c>
      <x:c r="B64" s="465"/>
      <x:c r="C64" s="543" t="s">
        <x:v>539</x:v>
      </x:c>
      <x:c r="D64" s="465"/>
      <x:c r="E64" s="465"/>
      <x:c r="F64" s="154" t="s">
        <x:v>50</x:v>
      </x:c>
      <x:c r="G64" s="836">
        <x:v>6219944</x:v>
      </x:c>
      <x:c r="H64" s="842"/>
      <x:c r="I64" s="465"/>
      <x:c r="J64" s="1551" t="s">
        <x:v>227</x:v>
      </x:c>
      <x:c r="K64" s="1552"/>
      <x:c r="L64" s="1552"/>
      <x:c r="M64" s="1552"/>
      <x:c r="N64" s="1552"/>
      <x:c r="O64" s="1552"/>
      <x:c r="P64" s="1552"/>
      <x:c r="Q64" s="1553"/>
      <x:c r="R64" s="490"/>
    </x:row>
    <x:row r="65" spans="1:19" ht="27" customHeight="1">
      <x:c r="A65" s="542">
        <x:f>+'Appendix A'!A128</x:f>
        <x:v>65</x:v>
      </x:c>
      <x:c r="B65" s="500"/>
      <x:c r="C65" s="154" t="s">
        <x:v>538</x:v>
      </x:c>
      <x:c r="D65" s="514"/>
      <x:c r="E65" s="468"/>
      <x:c r="F65" s="154" t="s">
        <x:v>422</x:v>
      </x:c>
      <x:c r="G65" s="836">
        <x:v>8901788</x:v>
      </x:c>
      <x:c r="H65" s="842"/>
      <x:c r="I65" s="467"/>
      <x:c r="J65" s="1571" t="s">
        <x:v>623</x:v>
      </x:c>
      <x:c r="K65" s="1552"/>
      <x:c r="L65" s="1552"/>
      <x:c r="M65" s="1552"/>
      <x:c r="N65" s="1552"/>
      <x:c r="O65" s="1552"/>
      <x:c r="P65" s="1552"/>
      <x:c r="Q65" s="1553"/>
      <x:c r="R65" s="490"/>
    </x:row>
    <x:row r="66" spans="1:19" ht="12.75" customHeight="1">
      <x:c r="A66" s="542">
        <x:f>+'Appendix A'!A129</x:f>
        <x:v>66</x:v>
      </x:c>
      <x:c r="B66" s="465"/>
      <x:c r="C66" s="543" t="s">
        <x:v>522</x:v>
      </x:c>
      <x:c r="D66" s="236"/>
      <x:c r="E66" s="236"/>
      <x:c r="F66" s="154" t="s">
        <x:v>50</x:v>
      </x:c>
      <x:c r="G66" s="836">
        <x:v>326428</x:v>
      </x:c>
      <x:c r="H66" s="842"/>
      <x:c r="I66" s="236"/>
      <x:c r="J66" s="1551"/>
      <x:c r="K66" s="1552"/>
      <x:c r="L66" s="1552"/>
      <x:c r="M66" s="1552"/>
      <x:c r="N66" s="1552"/>
      <x:c r="O66" s="1552"/>
      <x:c r="P66" s="1552"/>
      <x:c r="Q66" s="1553"/>
      <x:c r="R66" s="490"/>
    </x:row>
    <x:row r="67" spans="1:19" ht="13.5" thickBot="1">
      <x:c r="A67" s="539"/>
      <x:c r="B67" s="540"/>
      <x:c r="C67" s="541"/>
      <x:c r="D67" s="472"/>
      <x:c r="E67" s="528"/>
      <x:c r="F67" s="474"/>
      <x:c r="G67" s="544"/>
      <x:c r="H67" s="475"/>
      <x:c r="I67" s="545"/>
      <x:c r="J67" s="1558"/>
      <x:c r="K67" s="1559"/>
      <x:c r="L67" s="1559"/>
      <x:c r="M67" s="1559"/>
      <x:c r="N67" s="1559"/>
      <x:c r="O67" s="1559"/>
      <x:c r="P67" s="1559"/>
      <x:c r="Q67" s="1560"/>
      <x:c r="R67" s="490"/>
    </x:row>
    <x:row r="68" spans="1:19">
      <x:c r="A68" s="490"/>
      <x:c r="B68" s="490"/>
      <x:c r="C68" s="490"/>
      <x:c r="D68" s="490"/>
      <x:c r="E68" s="490"/>
      <x:c r="F68" s="490"/>
      <x:c r="G68" s="490"/>
      <x:c r="H68" s="490"/>
      <x:c r="I68" s="490"/>
      <x:c r="J68" s="575"/>
      <x:c r="K68" s="575"/>
      <x:c r="L68" s="575"/>
      <x:c r="M68" s="575"/>
      <x:c r="N68" s="575"/>
      <x:c r="O68" s="575"/>
      <x:c r="P68" s="575"/>
      <x:c r="Q68" s="575"/>
      <x:c r="R68" s="490"/>
    </x:row>
    <x:row r="69" spans="1:19">
      <x:c r="A69" s="490"/>
      <x:c r="B69" s="490"/>
      <x:c r="C69" s="490"/>
      <x:c r="D69" s="490"/>
      <x:c r="E69" s="490"/>
      <x:c r="F69" s="490"/>
      <x:c r="G69" s="490"/>
      <x:c r="H69" s="490"/>
      <x:c r="I69" s="490"/>
      <x:c r="J69" s="575"/>
      <x:c r="K69" s="575"/>
      <x:c r="L69" s="575"/>
      <x:c r="M69" s="575"/>
      <x:c r="N69" s="575"/>
      <x:c r="O69" s="575"/>
      <x:c r="P69" s="575"/>
      <x:c r="Q69" s="575"/>
      <x:c r="R69" s="490"/>
    </x:row>
    <x:row r="70" spans="1:19" s="263" customFormat="1" ht="18.75" thickBot="1">
      <x:c r="A70" s="655" t="s">
        <x:v>251</x:v>
      </x:c>
      <x:c r="B70" s="657"/>
      <x:c r="C70" s="657"/>
      <x:c r="D70" s="657"/>
      <x:c r="E70" s="657"/>
      <x:c r="F70" s="657"/>
      <x:c r="G70" s="657"/>
      <x:c r="H70" s="657"/>
      <x:c r="I70" s="657"/>
      <x:c r="J70" s="665"/>
      <x:c r="K70" s="665"/>
      <x:c r="L70" s="665"/>
      <x:c r="M70" s="665"/>
      <x:c r="N70" s="665"/>
      <x:c r="O70" s="665"/>
      <x:c r="P70" s="665"/>
      <x:c r="Q70" s="665"/>
      <x:c r="R70" s="491"/>
      <x:c r="S70" s="849"/>
    </x:row>
    <x:row r="71" spans="1:19" ht="48" customHeight="1">
      <x:c r="A71" s="1567" t="s">
        <x:v>549</x:v>
      </x:c>
      <x:c r="B71" s="1568"/>
      <x:c r="C71" s="1568"/>
      <x:c r="D71" s="1568"/>
      <x:c r="E71" s="1568"/>
      <x:c r="F71" s="1568"/>
      <x:c r="G71" s="663" t="s">
        <x:v>122</x:v>
      </x:c>
      <x:c r="H71" s="664" t="s">
        <x:v>123</x:v>
      </x:c>
      <x:c r="I71" s="664" t="s">
        <x:v>232</x:v>
      </x:c>
      <x:c r="J71" s="1154" t="s">
        <x:v>56</x:v>
      </x:c>
      <x:c r="K71" s="1153"/>
      <x:c r="L71" s="1153"/>
      <x:c r="M71" s="1153"/>
      <x:c r="N71" s="1153"/>
      <x:c r="O71" s="1153"/>
      <x:c r="P71" s="1153"/>
      <x:c r="Q71" s="667"/>
      <x:c r="R71" s="490"/>
    </x:row>
    <x:row r="72" spans="1:19">
      <x:c r="A72" s="501"/>
      <x:c r="B72" s="500" t="s">
        <x:v>372</x:v>
      </x:c>
      <x:c r="C72" s="473"/>
      <x:c r="D72" s="514"/>
      <x:c r="E72" s="535"/>
      <x:c r="F72" s="533"/>
      <x:c r="G72" s="477"/>
      <x:c r="H72" s="444"/>
      <x:c r="I72" s="433"/>
      <x:c r="J72" s="592"/>
      <x:c r="K72" s="533"/>
      <x:c r="L72" s="533"/>
      <x:c r="M72" s="533"/>
      <x:c r="N72" s="533"/>
      <x:c r="O72" s="533"/>
      <x:c r="P72" s="533"/>
      <x:c r="Q72" s="481"/>
      <x:c r="R72" s="490"/>
    </x:row>
    <x:row r="73" spans="1:19" s="263" customFormat="1" ht="29.25" customHeight="1" thickBot="1">
      <x:c r="A73" s="539">
        <x:f>+'Appendix A'!A139</x:f>
        <x:v>74</x:v>
      </x:c>
      <x:c r="B73" s="546"/>
      <x:c r="C73" s="541" t="str">
        <x:f>+'Appendix A'!C139</x:f>
        <x:v>Regulatory Commission Exp Account 928</x:v>
      </x:c>
      <x:c r="D73" s="547"/>
      <x:c r="E73" s="1337" t="str">
        <x:f>+'Appendix A'!E139</x:f>
        <x:v>(Note G)</x:v>
      </x:c>
      <x:c r="F73" s="1339" t="s">
        <x:v>961</x:v>
      </x:c>
      <x:c r="G73" s="1487">
        <x:v>7763185</x:v>
      </x:c>
      <x:c r="H73" s="872">
        <x:v>308806</x:v>
      </x:c>
      <x:c r="I73" s="530">
        <x:f>+G73-H73</x:f>
        <x:v>7454379</x:v>
      </x:c>
      <x:c r="J73" s="1155" t="s">
        <x:v>507</x:v>
      </x:c>
      <x:c r="K73" s="580"/>
      <x:c r="L73" s="580"/>
      <x:c r="M73" s="580"/>
      <x:c r="N73" s="580"/>
      <x:c r="O73" s="580"/>
      <x:c r="P73" s="580"/>
      <x:c r="Q73" s="578"/>
      <x:c r="R73" s="491"/>
      <x:c r="S73" s="849"/>
    </x:row>
    <x:row r="74" spans="1:19">
      <x:c r="A74" s="490"/>
      <x:c r="B74" s="490"/>
      <x:c r="C74" s="490"/>
      <x:c r="D74" s="490"/>
      <x:c r="E74" s="490"/>
      <x:c r="F74" s="490"/>
      <x:c r="G74" s="490"/>
      <x:c r="H74" s="490"/>
      <x:c r="I74" s="490"/>
      <x:c r="J74" s="576"/>
      <x:c r="K74" s="576"/>
      <x:c r="L74" s="576"/>
      <x:c r="M74" s="576"/>
      <x:c r="N74" s="576"/>
      <x:c r="O74" s="576"/>
      <x:c r="P74" s="576"/>
      <x:c r="Q74" s="576"/>
      <x:c r="R74" s="490"/>
    </x:row>
    <x:row r="75" spans="1:19">
      <x:c r="A75" s="490"/>
      <x:c r="B75" s="490"/>
      <x:c r="C75" s="490"/>
      <x:c r="D75" s="490"/>
      <x:c r="E75" s="490"/>
      <x:c r="F75" s="490"/>
      <x:c r="G75" s="490"/>
      <x:c r="H75" s="575"/>
      <x:c r="I75" s="490"/>
      <x:c r="J75" s="595"/>
      <x:c r="K75" s="576"/>
      <x:c r="L75" s="576"/>
      <x:c r="M75" s="576"/>
      <x:c r="N75" s="576"/>
      <x:c r="O75" s="576"/>
      <x:c r="P75" s="576"/>
      <x:c r="Q75" s="576"/>
      <x:c r="R75" s="490"/>
    </x:row>
    <x:row r="76" spans="1:19" s="263" customFormat="1" ht="18.75" thickBot="1">
      <x:c r="A76" s="655" t="s">
        <x:v>252</x:v>
      </x:c>
      <x:c r="B76" s="657"/>
      <x:c r="C76" s="657"/>
      <x:c r="D76" s="657"/>
      <x:c r="E76" s="657"/>
      <x:c r="F76" s="657"/>
      <x:c r="G76" s="657"/>
      <x:c r="H76" s="657"/>
      <x:c r="I76" s="657"/>
      <x:c r="J76" s="665"/>
      <x:c r="K76" s="665"/>
      <x:c r="L76" s="665"/>
      <x:c r="M76" s="665"/>
      <x:c r="N76" s="665"/>
      <x:c r="O76" s="665"/>
      <x:c r="P76" s="665"/>
      <x:c r="Q76" s="665"/>
      <x:c r="R76" s="491"/>
      <x:c r="S76" s="849"/>
    </x:row>
    <x:row r="77" spans="1:19" ht="31.5" customHeight="1">
      <x:c r="A77" s="1567" t="s">
        <x:v>549</x:v>
      </x:c>
      <x:c r="B77" s="1568"/>
      <x:c r="C77" s="1568"/>
      <x:c r="D77" s="1568"/>
      <x:c r="E77" s="1568"/>
      <x:c r="F77" s="1568"/>
      <x:c r="G77" s="663" t="s">
        <x:v>122</x:v>
      </x:c>
      <x:c r="H77" s="664" t="s">
        <x:v>125</x:v>
      </x:c>
      <x:c r="I77" s="664" t="s">
        <x:v>234</x:v>
      </x:c>
      <x:c r="J77" s="1154" t="s">
        <x:v>56</x:v>
      </x:c>
      <x:c r="K77" s="1153"/>
      <x:c r="L77" s="1153"/>
      <x:c r="M77" s="1153"/>
      <x:c r="N77" s="1153"/>
      <x:c r="O77" s="1153"/>
      <x:c r="P77" s="1153"/>
      <x:c r="Q77" s="667"/>
      <x:c r="R77" s="490"/>
    </x:row>
    <x:row r="78" spans="1:19">
      <x:c r="A78" s="501"/>
      <x:c r="B78" s="500" t="s">
        <x:v>372</x:v>
      </x:c>
      <x:c r="C78" s="236"/>
      <x:c r="D78" s="514"/>
      <x:c r="E78" s="444"/>
      <x:c r="F78" s="486"/>
      <x:c r="G78" s="466"/>
      <x:c r="H78" s="465"/>
      <x:c r="I78" s="465"/>
      <x:c r="J78" s="592"/>
      <x:c r="K78" s="533"/>
      <x:c r="L78" s="533"/>
      <x:c r="M78" s="533"/>
      <x:c r="N78" s="533"/>
      <x:c r="O78" s="533"/>
      <x:c r="P78" s="533"/>
      <x:c r="Q78" s="481"/>
      <x:c r="R78" s="490"/>
    </x:row>
    <x:row r="79" spans="1:19" s="263" customFormat="1" ht="13.5" thickBot="1">
      <x:c r="A79" s="548">
        <x:f>+'Appendix A'!A144</x:f>
        <x:v>78</x:v>
      </x:c>
      <x:c r="B79" s="546"/>
      <x:c r="C79" s="549" t="str">
        <x:f>+'Appendix A'!C144</x:f>
        <x:v>General Advertising Exp Account 930.1</x:v>
      </x:c>
      <x:c r="D79" s="550"/>
      <x:c r="E79" s="1337" t="str">
        <x:f>+'Appendix A'!E144</x:f>
        <x:v>(Note F)</x:v>
      </x:c>
      <x:c r="F79" s="541" t="str">
        <x:f>'Appendix A'!F132</x:f>
        <x:v>p323.191.b</x:v>
      </x:c>
      <x:c r="G79" s="1488">
        <x:v>3531084</x:v>
      </x:c>
      <x:c r="H79" s="872">
        <x:v>0</x:v>
      </x:c>
      <x:c r="I79" s="1489">
        <x:f>+G79-H79</x:f>
        <x:v>3531084</x:v>
      </x:c>
      <x:c r="J79" s="1156"/>
      <x:c r="K79" s="1156"/>
      <x:c r="L79" s="1156"/>
      <x:c r="M79" s="1156"/>
      <x:c r="N79" s="1156"/>
      <x:c r="O79" s="1156"/>
      <x:c r="P79" s="1156"/>
      <x:c r="Q79" s="1157"/>
      <x:c r="R79" s="491"/>
      <x:c r="S79" s="849"/>
    </x:row>
    <x:row r="80" spans="1:19">
      <x:c r="A80" s="490"/>
      <x:c r="B80" s="490"/>
      <x:c r="C80" s="490"/>
      <x:c r="D80" s="490"/>
      <x:c r="E80" s="490"/>
      <x:c r="F80" s="490"/>
      <x:c r="G80" s="490"/>
      <x:c r="H80" s="490"/>
      <x:c r="I80" s="490"/>
      <x:c r="J80" s="576"/>
      <x:c r="K80" s="576"/>
      <x:c r="L80" s="576"/>
      <x:c r="M80" s="576"/>
      <x:c r="N80" s="576"/>
      <x:c r="O80" s="576"/>
      <x:c r="P80" s="576"/>
      <x:c r="Q80" s="576"/>
      <x:c r="R80" s="490"/>
    </x:row>
    <x:row r="81" spans="1:19">
      <x:c r="A81" s="490"/>
      <x:c r="B81" s="490"/>
      <x:c r="C81" s="490"/>
      <x:c r="D81" s="490"/>
      <x:c r="E81" s="490"/>
      <x:c r="F81" s="490"/>
      <x:c r="G81" s="490"/>
      <x:c r="H81" s="490"/>
      <x:c r="I81" s="490"/>
      <x:c r="J81" s="576"/>
      <x:c r="K81" s="576"/>
      <x:c r="L81" s="576"/>
      <x:c r="M81" s="576"/>
      <x:c r="N81" s="576"/>
      <x:c r="O81" s="576"/>
      <x:c r="P81" s="576"/>
      <x:c r="Q81" s="576"/>
      <x:c r="R81" s="490"/>
    </x:row>
    <x:row r="82" spans="1:19" s="263" customFormat="1" ht="18.75" thickBot="1">
      <x:c r="A82" s="655" t="s">
        <x:v>882</x:v>
      </x:c>
      <x:c r="B82" s="657"/>
      <x:c r="C82" s="657"/>
      <x:c r="D82" s="657"/>
      <x:c r="E82" s="657"/>
      <x:c r="F82" s="657"/>
      <x:c r="G82" s="657"/>
      <x:c r="H82" s="657"/>
      <x:c r="I82" s="657"/>
      <x:c r="J82" s="665"/>
      <x:c r="K82" s="665"/>
      <x:c r="L82" s="665"/>
      <x:c r="M82" s="665"/>
      <x:c r="N82" s="665"/>
      <x:c r="O82" s="665"/>
      <x:c r="P82" s="665"/>
      <x:c r="Q82" s="665"/>
      <x:c r="R82" s="491"/>
      <x:c r="S82" s="849"/>
    </x:row>
    <x:row r="83" spans="1:19">
      <x:c r="A83" s="1567" t="s">
        <x:v>549</x:v>
      </x:c>
      <x:c r="B83" s="1568"/>
      <x:c r="C83" s="1568"/>
      <x:c r="D83" s="1568"/>
      <x:c r="E83" s="1568"/>
      <x:c r="F83" s="1568"/>
      <x:c r="G83" s="663" t="s">
        <x:v>126</x:v>
      </x:c>
      <x:c r="H83" s="664" t="s">
        <x:v>127</x:v>
      </x:c>
      <x:c r="I83" s="664" t="s">
        <x:v>128</x:v>
      </x:c>
      <x:c r="J83" s="1158" t="s">
        <x:v>129</x:v>
      </x:c>
      <x:c r="K83" s="1158" t="s">
        <x:v>130</x:v>
      </x:c>
      <x:c r="L83" s="1154" t="s">
        <x:v>56</x:v>
      </x:c>
      <x:c r="M83" s="1153"/>
      <x:c r="N83" s="1153"/>
      <x:c r="O83" s="1153"/>
      <x:c r="P83" s="1153"/>
      <x:c r="Q83" s="667"/>
      <x:c r="R83" s="490"/>
    </x:row>
    <x:row r="84" spans="1:19">
      <x:c r="A84" s="552" t="s">
        <x:v>359</x:v>
      </x:c>
      <x:c r="B84" s="553" t="s">
        <x:v>430</x:v>
      </x:c>
      <x:c r="C84" s="486"/>
      <x:c r="D84" s="486"/>
      <x:c r="E84" s="444"/>
      <x:c r="F84" s="583"/>
      <x:c r="G84" s="466"/>
      <x:c r="H84" s="465"/>
      <x:c r="I84" s="465"/>
      <x:c r="J84" s="533"/>
      <x:c r="K84" s="533"/>
      <x:c r="L84" s="1159"/>
      <x:c r="M84" s="1159"/>
      <x:c r="N84" s="1159"/>
      <x:c r="O84" s="1159"/>
      <x:c r="P84" s="1159"/>
      <x:c r="Q84" s="1160"/>
      <x:c r="R84" s="490"/>
    </x:row>
    <x:row r="85" spans="1:19">
      <x:c r="A85" s="552"/>
      <x:c r="B85" s="553"/>
      <x:c r="C85" s="486"/>
      <x:c r="D85" s="486"/>
      <x:c r="E85" s="444"/>
      <x:c r="F85" s="583"/>
      <x:c r="G85" s="477" t="s">
        <x:v>591</x:v>
      </x:c>
      <x:c r="H85" s="433"/>
      <x:c r="I85" s="433"/>
      <x:c r="J85" s="563"/>
      <x:c r="K85" s="563"/>
      <x:c r="L85" s="582"/>
      <x:c r="M85" s="582"/>
      <x:c r="N85" s="582"/>
      <x:c r="O85" s="582"/>
      <x:c r="P85" s="582"/>
      <x:c r="Q85" s="1161"/>
      <x:c r="R85" s="490"/>
    </x:row>
    <x:row r="86" spans="1:19" s="263" customFormat="1" ht="13.5" thickBot="1">
      <x:c r="A86" s="548">
        <x:f>+'Appendix A'!A226</x:f>
        <x:v>129</x:v>
      </x:c>
      <x:c r="B86" s="554"/>
      <x:c r="C86" s="549" t="str">
        <x:f>+'Appendix A'!C226</x:f>
        <x:v>SIT=State Income Tax Rate or Composite</x:v>
      </x:c>
      <x:c r="D86" s="555"/>
      <x:c r="E86" s="1337" t="str">
        <x:f>'Appendix A'!E225</x:f>
        <x:v>(Note I)</x:v>
      </x:c>
      <x:c r="F86" s="584"/>
      <x:c r="G86" s="621">
        <x:v>9.5000000000000001E-2</x:v>
      </x:c>
      <x:c r="H86" s="556"/>
      <x:c r="I86" s="538"/>
      <x:c r="J86" s="580"/>
      <x:c r="K86" s="580"/>
      <x:c r="L86" s="1162"/>
      <x:c r="M86" s="1162"/>
      <x:c r="N86" s="1162"/>
      <x:c r="O86" s="1162"/>
      <x:c r="P86" s="1162"/>
      <x:c r="Q86" s="1163"/>
      <x:c r="R86" s="491"/>
      <x:c r="S86" s="849"/>
    </x:row>
    <x:row r="87" spans="1:19">
      <x:c r="A87" s="490"/>
      <x:c r="B87" s="490"/>
      <x:c r="C87" s="490"/>
      <x:c r="D87" s="490"/>
      <x:c r="E87" s="490"/>
      <x:c r="F87" s="490"/>
      <x:c r="G87" s="490"/>
      <x:c r="H87" s="490"/>
      <x:c r="I87" s="490"/>
      <x:c r="J87" s="576"/>
      <x:c r="K87" s="576"/>
      <x:c r="L87" s="576"/>
      <x:c r="M87" s="576"/>
      <x:c r="N87" s="576"/>
      <x:c r="O87" s="576"/>
      <x:c r="P87" s="576"/>
      <x:c r="Q87" s="576"/>
      <x:c r="R87" s="490"/>
    </x:row>
    <x:row r="88" spans="1:19">
      <x:c r="A88" s="490"/>
      <x:c r="B88" s="490"/>
      <x:c r="C88" s="490"/>
      <x:c r="D88" s="490"/>
      <x:c r="E88" s="490"/>
      <x:c r="F88" s="490"/>
      <x:c r="G88" s="490"/>
      <x:c r="H88" s="490"/>
      <x:c r="I88" s="490"/>
      <x:c r="J88" s="576"/>
      <x:c r="K88" s="576"/>
      <x:c r="L88" s="576"/>
      <x:c r="M88" s="576"/>
      <x:c r="N88" s="576"/>
      <x:c r="O88" s="576"/>
      <x:c r="P88" s="576"/>
      <x:c r="Q88" s="576"/>
      <x:c r="R88" s="490"/>
    </x:row>
    <x:row r="89" spans="1:19" s="263" customFormat="1" ht="18.75" thickBot="1">
      <x:c r="A89" s="655" t="s">
        <x:v>253</x:v>
      </x:c>
      <x:c r="B89" s="657"/>
      <x:c r="C89" s="657"/>
      <x:c r="D89" s="657"/>
      <x:c r="E89" s="657"/>
      <x:c r="F89" s="657"/>
      <x:c r="G89" s="657"/>
      <x:c r="H89" s="657"/>
      <x:c r="I89" s="657"/>
      <x:c r="J89" s="665"/>
      <x:c r="K89" s="665"/>
      <x:c r="L89" s="665"/>
      <x:c r="M89" s="665"/>
      <x:c r="N89" s="665"/>
      <x:c r="O89" s="665"/>
      <x:c r="P89" s="665"/>
      <x:c r="Q89" s="665"/>
      <x:c r="R89" s="491"/>
      <x:c r="S89" s="849"/>
    </x:row>
    <x:row r="90" spans="1:19" ht="33.75" customHeight="1">
      <x:c r="A90" s="1567" t="s">
        <x:v>549</x:v>
      </x:c>
      <x:c r="B90" s="1568"/>
      <x:c r="C90" s="1568"/>
      <x:c r="D90" s="1568"/>
      <x:c r="E90" s="1568"/>
      <x:c r="F90" s="1568"/>
      <x:c r="G90" s="663" t="s">
        <x:v>122</x:v>
      </x:c>
      <x:c r="H90" s="664" t="s">
        <x:v>131</x:v>
      </x:c>
      <x:c r="I90" s="664" t="s">
        <x:v>132</x:v>
      </x:c>
      <x:c r="J90" s="1154" t="s">
        <x:v>56</x:v>
      </x:c>
      <x:c r="K90" s="1153"/>
      <x:c r="L90" s="1153"/>
      <x:c r="M90" s="1153"/>
      <x:c r="N90" s="1153"/>
      <x:c r="O90" s="1153"/>
      <x:c r="P90" s="1153"/>
      <x:c r="Q90" s="667"/>
      <x:c r="R90" s="490"/>
    </x:row>
    <x:row r="91" spans="1:19">
      <x:c r="A91" s="501"/>
      <x:c r="B91" s="500" t="s">
        <x:v>372</x:v>
      </x:c>
      <x:c r="C91" s="236"/>
      <x:c r="D91" s="514"/>
      <x:c r="E91" s="444"/>
      <x:c r="F91" s="486"/>
      <x:c r="G91" s="466"/>
      <x:c r="H91" s="465"/>
      <x:c r="I91" s="465"/>
      <x:c r="J91" s="1151"/>
      <x:c r="K91" s="1151"/>
      <x:c r="L91" s="1151"/>
      <x:c r="M91" s="1151"/>
      <x:c r="N91" s="1151"/>
      <x:c r="O91" s="1151"/>
      <x:c r="P91" s="1151"/>
      <x:c r="Q91" s="1152"/>
      <x:c r="R91" s="490"/>
    </x:row>
    <x:row r="92" spans="1:19" s="263" customFormat="1" ht="13.5" thickBot="1">
      <x:c r="A92" s="548">
        <x:f>+'Appendix A'!A140</x:f>
        <x:v>75</x:v>
      </x:c>
      <x:c r="B92" s="546"/>
      <x:c r="C92" s="549" t="str">
        <x:f>+'Appendix A'!C140</x:f>
        <x:v>General Advertising Exp Account 930.1</x:v>
      </x:c>
      <x:c r="D92" s="557"/>
      <x:c r="E92" s="1337" t="str">
        <x:f>+'Appendix A'!E140</x:f>
        <x:v>(Note K)</x:v>
      </x:c>
      <x:c r="F92" s="474" t="str">
        <x:f>'Appendix A'!F132</x:f>
        <x:v>p323.191.b</x:v>
      </x:c>
      <x:c r="G92" s="1488">
        <x:f>+G79</x:f>
        <x:v>3531084</x:v>
      </x:c>
      <x:c r="H92" s="872">
        <x:v>0</x:v>
      </x:c>
      <x:c r="I92" s="1489">
        <x:f>G92-H92</x:f>
        <x:v>3531084</x:v>
      </x:c>
      <x:c r="J92" s="1156"/>
      <x:c r="K92" s="1156"/>
      <x:c r="L92" s="1156"/>
      <x:c r="M92" s="1156"/>
      <x:c r="N92" s="1156"/>
      <x:c r="O92" s="1156"/>
      <x:c r="P92" s="1156"/>
      <x:c r="Q92" s="1157"/>
      <x:c r="R92" s="491"/>
      <x:c r="S92" s="849"/>
    </x:row>
    <x:row r="93" spans="1:19">
      <x:c r="A93" s="490"/>
      <x:c r="B93" s="490"/>
      <x:c r="C93" s="490"/>
      <x:c r="D93" s="490"/>
      <x:c r="E93" s="490"/>
      <x:c r="F93" s="490"/>
      <x:c r="G93" s="490"/>
      <x:c r="H93" s="490"/>
      <x:c r="I93" s="490"/>
      <x:c r="J93" s="575"/>
      <x:c r="K93" s="575"/>
      <x:c r="L93" s="575"/>
      <x:c r="M93" s="575"/>
      <x:c r="N93" s="575"/>
      <x:c r="O93" s="575"/>
      <x:c r="P93" s="575"/>
      <x:c r="Q93" s="575"/>
      <x:c r="R93" s="490"/>
    </x:row>
    <x:row r="94" spans="1:19">
      <x:c r="A94" s="490"/>
      <x:c r="B94" s="490"/>
      <x:c r="C94" s="490"/>
      <x:c r="D94" s="490"/>
      <x:c r="E94" s="490"/>
      <x:c r="F94" s="490"/>
      <x:c r="G94" s="490"/>
      <x:c r="H94" s="490"/>
      <x:c r="I94" s="490"/>
      <x:c r="J94" s="575"/>
      <x:c r="K94" s="575"/>
      <x:c r="L94" s="575"/>
      <x:c r="M94" s="575"/>
      <x:c r="N94" s="575"/>
      <x:c r="O94" s="575"/>
      <x:c r="P94" s="575"/>
      <x:c r="Q94" s="575"/>
      <x:c r="R94" s="490"/>
    </x:row>
    <x:row r="95" spans="1:19" s="263" customFormat="1" ht="18.75" thickBot="1">
      <x:c r="A95" s="655" t="s">
        <x:v>255</x:v>
      </x:c>
      <x:c r="B95" s="657"/>
      <x:c r="C95" s="657"/>
      <x:c r="D95" s="657"/>
      <x:c r="E95" s="657"/>
      <x:c r="F95" s="657"/>
      <x:c r="G95" s="657"/>
      <x:c r="H95" s="657"/>
      <x:c r="I95" s="657"/>
      <x:c r="J95" s="665"/>
      <x:c r="K95" s="665"/>
      <x:c r="L95" s="665"/>
      <x:c r="M95" s="665"/>
      <x:c r="N95" s="665"/>
      <x:c r="O95" s="665"/>
      <x:c r="P95" s="665"/>
      <x:c r="Q95" s="665"/>
      <x:c r="R95" s="491"/>
      <x:c r="S95" s="849"/>
    </x:row>
    <x:row r="96" spans="1:19" ht="43.5" customHeight="1">
      <x:c r="A96" s="1176" t="s">
        <x:v>549</x:v>
      </x:c>
      <x:c r="B96" s="1174"/>
      <x:c r="C96" s="1174"/>
      <x:c r="D96" s="1174"/>
      <x:c r="E96" s="1174"/>
      <x:c r="F96" s="1174"/>
      <x:c r="G96" s="663" t="str">
        <x:f>+C98</x:f>
        <x:v>Excluded Transmission Facilities</x:v>
      </x:c>
      <x:c r="H96" s="1173" t="s">
        <x:v>134</x:v>
      </x:c>
      <x:c r="I96" s="1174"/>
      <x:c r="J96" s="1174"/>
      <x:c r="K96" s="1174"/>
      <x:c r="L96" s="1174"/>
      <x:c r="M96" s="1174"/>
      <x:c r="N96" s="1174"/>
      <x:c r="O96" s="1174"/>
      <x:c r="P96" s="1174"/>
      <x:c r="Q96" s="1175"/>
      <x:c r="R96" s="490"/>
    </x:row>
    <x:row r="97" spans="1:19" ht="25.5" customHeight="1">
      <x:c r="A97" s="559"/>
      <x:c r="B97" s="500" t="s">
        <x:v>375</x:v>
      </x:c>
      <x:c r="C97" s="500"/>
      <x:c r="D97" s="560"/>
      <x:c r="E97" s="453"/>
      <x:c r="F97" s="561"/>
      <x:c r="G97" s="466"/>
      <x:c r="H97" s="1191"/>
      <x:c r="I97" s="1191"/>
      <x:c r="J97" s="1191"/>
      <x:c r="K97" s="1191"/>
      <x:c r="L97" s="1191"/>
      <x:c r="M97" s="1191"/>
      <x:c r="N97" s="1191"/>
      <x:c r="O97" s="1191"/>
      <x:c r="P97" s="1191"/>
      <x:c r="Q97" s="1192"/>
      <x:c r="R97" s="490"/>
    </x:row>
    <x:row r="98" spans="1:19" ht="12.95" customHeight="1">
      <x:c r="A98" s="501">
        <x:f>+'Appendix A'!A269</x:f>
        <x:v>149</x:v>
      </x:c>
      <x:c r="B98" s="509"/>
      <x:c r="C98" s="154" t="str">
        <x:f>+'Appendix A'!C269</x:f>
        <x:v>Excluded Transmission Facilities</x:v>
      </x:c>
      <x:c r="D98" s="560"/>
      <x:c r="E98" s="1334" t="str">
        <x:f>+'Appendix A'!E269</x:f>
        <x:v>(Note M)</x:v>
      </x:c>
      <x:c r="F98" s="488"/>
      <x:c r="G98" s="476"/>
      <x:c r="H98" s="1193" t="s">
        <x:v>145</x:v>
      </x:c>
      <x:c r="I98" s="1193"/>
      <x:c r="J98" s="1193"/>
      <x:c r="K98" s="1193"/>
      <x:c r="L98" s="1193"/>
      <x:c r="M98" s="1193"/>
      <x:c r="N98" s="1193"/>
      <x:c r="O98" s="1193"/>
      <x:c r="P98" s="1193"/>
      <x:c r="Q98" s="1194"/>
      <x:c r="R98" s="490"/>
    </x:row>
    <x:row r="99" spans="1:19">
      <x:c r="A99" s="501"/>
      <x:c r="B99" s="509"/>
      <x:c r="C99" s="543"/>
      <x:c r="D99" s="560"/>
      <x:c r="E99" s="515"/>
      <x:c r="F99" s="562"/>
      <x:c r="G99" s="519"/>
      <x:c r="H99" s="1191"/>
      <x:c r="I99" s="1191"/>
      <x:c r="J99" s="1191"/>
      <x:c r="K99" s="1191"/>
      <x:c r="L99" s="1191"/>
      <x:c r="M99" s="1191"/>
      <x:c r="N99" s="1191"/>
      <x:c r="O99" s="1195"/>
      <x:c r="P99" s="1191"/>
      <x:c r="Q99" s="1192"/>
      <x:c r="R99" s="490"/>
    </x:row>
    <x:row r="100" spans="1:19">
      <x:c r="A100" s="501"/>
      <x:c r="B100" s="509"/>
      <x:c r="C100" s="543" t="s">
        <x:v>326</x:v>
      </x:c>
      <x:c r="D100" s="560"/>
      <x:c r="E100" s="515"/>
      <x:c r="F100" s="562"/>
      <x:c r="G100" s="477" t="s">
        <x:v>133</x:v>
      </x:c>
      <x:c r="H100" s="1193"/>
      <x:c r="I100" s="1193"/>
      <x:c r="J100" s="1193"/>
      <x:c r="K100" s="1193"/>
      <x:c r="L100" s="1193"/>
      <x:c r="M100" s="1193"/>
      <x:c r="N100" s="1193"/>
      <x:c r="O100" s="1193"/>
      <x:c r="P100" s="1193"/>
      <x:c r="Q100" s="1194"/>
      <x:c r="R100" s="490"/>
    </x:row>
    <x:row r="101" spans="1:19">
      <x:c r="A101" s="501"/>
      <x:c r="B101" s="509">
        <x:v>1</x:v>
      </x:c>
      <x:c r="C101" s="543" t="s">
        <x:v>502</x:v>
      </x:c>
      <x:c r="D101" s="560"/>
      <x:c r="E101" s="515"/>
      <x:c r="F101" s="562"/>
      <x:c r="G101" s="791">
        <x:v>0</x:v>
      </x:c>
      <x:c r="H101" s="1193"/>
      <x:c r="I101" s="1193"/>
      <x:c r="J101" s="1193"/>
      <x:c r="K101" s="1193"/>
      <x:c r="L101" s="1193"/>
      <x:c r="M101" s="1193"/>
      <x:c r="N101" s="1193"/>
      <x:c r="O101" s="1193"/>
      <x:c r="P101" s="1193"/>
      <x:c r="Q101" s="1194"/>
      <x:c r="R101" s="490"/>
    </x:row>
    <x:row r="102" spans="1:19">
      <x:c r="A102" s="501"/>
      <x:c r="B102" s="509"/>
      <x:c r="C102" s="543" t="s">
        <x:v>503</x:v>
      </x:c>
      <x:c r="D102" s="560"/>
      <x:c r="E102" s="515"/>
      <x:c r="F102" s="562"/>
      <x:c r="G102" s="622"/>
      <x:c r="H102" s="1193"/>
      <x:c r="I102" s="1196"/>
      <x:c r="J102" s="1196"/>
      <x:c r="K102" s="1196"/>
      <x:c r="L102" s="1196"/>
      <x:c r="M102" s="1196"/>
      <x:c r="N102" s="1196"/>
      <x:c r="O102" s="1196"/>
      <x:c r="P102" s="1196"/>
      <x:c r="Q102" s="1197"/>
      <x:c r="R102" s="490"/>
    </x:row>
    <x:row r="103" spans="1:19">
      <x:c r="A103" s="501"/>
      <x:c r="B103" s="509">
        <x:v>2</x:v>
      </x:c>
      <x:c r="C103" s="543" t="s">
        <x:v>327</x:v>
      </x:c>
      <x:c r="D103" s="560"/>
      <x:c r="E103" s="515"/>
      <x:c r="F103" s="562"/>
      <x:c r="G103" s="477" t="s">
        <x:v>328</x:v>
      </x:c>
      <x:c r="H103" s="1193"/>
      <x:c r="I103" s="1193"/>
      <x:c r="J103" s="1193"/>
      <x:c r="K103" s="1193"/>
      <x:c r="L103" s="1193"/>
      <x:c r="M103" s="1193"/>
      <x:c r="N103" s="1193"/>
      <x:c r="O103" s="1193"/>
      <x:c r="P103" s="1193"/>
      <x:c r="Q103" s="1194"/>
      <x:c r="R103" s="490"/>
    </x:row>
    <x:row r="104" spans="1:19">
      <x:c r="A104" s="501"/>
      <x:c r="B104" s="509"/>
      <x:c r="C104" s="543" t="s">
        <x:v>329</x:v>
      </x:c>
      <x:c r="D104" s="325" t="s">
        <x:v>330</x:v>
      </x:c>
      <x:c r="E104" s="515"/>
      <x:c r="F104" s="562"/>
      <x:c r="G104" s="477" t="str">
        <x:f>+G100</x:f>
        <x:v>Enter $</x:v>
      </x:c>
      <x:c r="H104" s="1193"/>
      <x:c r="I104" s="1193"/>
      <x:c r="J104" s="1193"/>
      <x:c r="K104" s="1193"/>
      <x:c r="L104" s="1193"/>
      <x:c r="M104" s="1193"/>
      <x:c r="N104" s="1193"/>
      <x:c r="O104" s="1193"/>
      <x:c r="P104" s="1193"/>
      <x:c r="Q104" s="1194"/>
      <x:c r="R104" s="490"/>
    </x:row>
    <x:row r="105" spans="1:19">
      <x:c r="A105" s="469"/>
      <x:c r="B105" s="478" t="s">
        <x:v>361</x:v>
      </x:c>
      <x:c r="C105" s="543" t="s">
        <x:v>331</x:v>
      </x:c>
      <x:c r="D105" s="479">
        <x:v>1000000</x:v>
      </x:c>
      <x:c r="E105" s="236"/>
      <x:c r="F105" s="236"/>
      <x:c r="G105" s="792"/>
      <x:c r="H105" s="1193"/>
      <x:c r="I105" s="1193"/>
      <x:c r="J105" s="1193"/>
      <x:c r="K105" s="1193"/>
      <x:c r="L105" s="1193"/>
      <x:c r="M105" s="1193"/>
      <x:c r="N105" s="1193"/>
      <x:c r="O105" s="1193"/>
      <x:c r="P105" s="1193"/>
      <x:c r="Q105" s="1194"/>
      <x:c r="R105" s="490"/>
    </x:row>
    <x:row r="106" spans="1:19">
      <x:c r="A106" s="469"/>
      <x:c r="B106" s="478" t="s">
        <x:v>454</x:v>
      </x:c>
      <x:c r="C106" s="543" t="s">
        <x:v>332</x:v>
      </x:c>
      <x:c r="D106" s="479">
        <x:v>500000</x:v>
      </x:c>
      <x:c r="E106" s="236"/>
      <x:c r="F106" s="236"/>
      <x:c r="G106" s="792"/>
      <x:c r="H106" s="1193"/>
      <x:c r="I106" s="1193"/>
      <x:c r="J106" s="1193"/>
      <x:c r="K106" s="1193"/>
      <x:c r="L106" s="1193"/>
      <x:c r="M106" s="1193"/>
      <x:c r="N106" s="1193"/>
      <x:c r="O106" s="1193"/>
      <x:c r="P106" s="1193"/>
      <x:c r="Q106" s="1194"/>
      <x:c r="R106" s="490"/>
    </x:row>
    <x:row r="107" spans="1:19">
      <x:c r="A107" s="469"/>
      <x:c r="B107" s="478" t="s">
        <x:v>345</x:v>
      </x:c>
      <x:c r="C107" s="543" t="s">
        <x:v>333</x:v>
      </x:c>
      <x:c r="D107" s="479">
        <x:v>400000</x:v>
      </x:c>
      <x:c r="E107" s="236"/>
      <x:c r="F107" s="236"/>
      <x:c r="G107" s="792"/>
      <x:c r="H107" s="1193"/>
      <x:c r="I107" s="1193"/>
      <x:c r="J107" s="1193"/>
      <x:c r="K107" s="1193"/>
      <x:c r="L107" s="1193"/>
      <x:c r="M107" s="1193"/>
      <x:c r="N107" s="1193"/>
      <x:c r="O107" s="1193"/>
      <x:c r="P107" s="1193"/>
      <x:c r="Q107" s="1194"/>
      <x:c r="R107" s="490"/>
    </x:row>
    <x:row r="108" spans="1:19">
      <x:c r="A108" s="469"/>
      <x:c r="B108" s="478" t="s">
        <x:v>362</x:v>
      </x:c>
      <x:c r="C108" s="543" t="s">
        <x:v>334</x:v>
      </x:c>
      <x:c r="D108" s="479">
        <x:f>+D105*(D107/(D106+D107))</x:f>
        <x:v>444444.44444444444</x:v>
      </x:c>
      <x:c r="E108" s="236"/>
      <x:c r="F108" s="236"/>
      <x:c r="G108" s="792"/>
      <x:c r="H108" s="1193"/>
      <x:c r="I108" s="1193"/>
      <x:c r="J108" s="1193"/>
      <x:c r="K108" s="1193"/>
      <x:c r="L108" s="1193"/>
      <x:c r="M108" s="1193"/>
      <x:c r="N108" s="1193"/>
      <x:c r="O108" s="1193"/>
      <x:c r="P108" s="1193"/>
      <x:c r="Q108" s="1194"/>
      <x:c r="R108" s="490"/>
    </x:row>
    <x:row r="109" spans="1:19" ht="13.5" thickBot="1">
      <x:c r="A109" s="470"/>
      <x:c r="B109" s="471"/>
      <x:c r="C109" s="471"/>
      <x:c r="D109" s="471"/>
      <x:c r="E109" s="471"/>
      <x:c r="F109" s="471"/>
      <x:c r="G109" s="1199" t="s">
        <x:v>144</x:v>
      </x:c>
      <x:c r="H109" s="1198"/>
      <x:c r="I109" s="1198"/>
      <x:c r="J109" s="1198"/>
      <x:c r="K109" s="1199"/>
      <x:c r="L109" s="1198"/>
      <x:c r="M109" s="1198"/>
      <x:c r="N109" s="1198"/>
      <x:c r="O109" s="1198"/>
      <x:c r="P109" s="1198"/>
      <x:c r="Q109" s="1200"/>
      <x:c r="R109" s="490"/>
    </x:row>
    <x:row r="110" spans="1:19">
      <x:c r="A110" s="490"/>
      <x:c r="B110" s="490"/>
      <x:c r="C110" s="490"/>
      <x:c r="D110" s="490"/>
      <x:c r="E110" s="490"/>
      <x:c r="F110" s="490"/>
      <x:c r="G110" s="490"/>
      <x:c r="H110" s="490"/>
      <x:c r="I110" s="490"/>
      <x:c r="J110" s="575"/>
      <x:c r="K110" s="575"/>
      <x:c r="L110" s="575"/>
      <x:c r="M110" s="575"/>
      <x:c r="N110" s="575"/>
      <x:c r="O110" s="575"/>
      <x:c r="P110" s="575"/>
      <x:c r="Q110" s="575"/>
      <x:c r="R110" s="490"/>
    </x:row>
    <x:row r="111" spans="1:19">
      <x:c r="A111" s="490"/>
      <x:c r="B111" s="490"/>
      <x:c r="C111" s="490"/>
      <x:c r="D111" s="490"/>
      <x:c r="E111" s="490"/>
      <x:c r="F111" s="490"/>
      <x:c r="G111" s="490"/>
      <x:c r="H111" s="490"/>
      <x:c r="I111" s="490"/>
      <x:c r="J111" s="575"/>
      <x:c r="K111" s="575"/>
      <x:c r="L111" s="575"/>
      <x:c r="M111" s="575"/>
      <x:c r="N111" s="575"/>
      <x:c r="O111" s="575"/>
      <x:c r="P111" s="575"/>
      <x:c r="Q111" s="575"/>
      <x:c r="R111" s="490"/>
    </x:row>
    <x:row r="112" spans="1:19" s="263" customFormat="1" ht="18.75" thickBot="1">
      <x:c r="A112" s="655" t="s">
        <x:v>293</x:v>
      </x:c>
      <x:c r="B112" s="657"/>
      <x:c r="C112" s="657"/>
      <x:c r="D112" s="657"/>
      <x:c r="E112" s="657"/>
      <x:c r="F112" s="657"/>
      <x:c r="G112" s="657"/>
      <x:c r="H112" s="657"/>
      <x:c r="I112" s="657"/>
      <x:c r="J112" s="665"/>
      <x:c r="K112" s="665"/>
      <x:c r="L112" s="665"/>
      <x:c r="M112" s="665"/>
      <x:c r="N112" s="665"/>
      <x:c r="O112" s="665"/>
      <x:c r="P112" s="665"/>
      <x:c r="Q112" s="665"/>
      <x:c r="R112" s="491"/>
      <x:c r="S112" s="849"/>
    </x:row>
    <x:row r="113" spans="1:19" ht="12.75" customHeight="1">
      <x:c r="A113" s="1176" t="s">
        <x:v>549</x:v>
      </x:c>
      <x:c r="B113" s="1174"/>
      <x:c r="C113" s="1174"/>
      <x:c r="D113" s="1174"/>
      <x:c r="E113" s="1174"/>
      <x:c r="F113" s="1175"/>
      <x:c r="G113" s="1176" t="s">
        <x:v>335</x:v>
      </x:c>
      <x:c r="H113" s="1174"/>
      <x:c r="I113" s="1174"/>
      <x:c r="J113" s="1174"/>
      <x:c r="K113" s="1174"/>
      <x:c r="L113" s="1174"/>
      <x:c r="M113" s="1174"/>
      <x:c r="N113" s="1174"/>
      <x:c r="O113" s="1174"/>
      <x:c r="P113" s="1174"/>
      <x:c r="Q113" s="1175"/>
      <x:c r="R113" s="490"/>
    </x:row>
    <x:row r="114" spans="1:19">
      <x:c r="A114" s="469">
        <x:f>+'Appendix A'!A93</x:f>
        <x:v>44</x:v>
      </x:c>
      <x:c r="B114" s="508" t="s">
        <x:v>390</x:v>
      </x:c>
      <x:c r="C114" s="483"/>
      <x:c r="D114" s="563"/>
      <x:c r="E114" s="444" t="s">
        <x:v>295</x:v>
      </x:c>
      <x:c r="F114" s="564"/>
      <x:c r="G114" s="1182"/>
      <x:c r="H114" s="1183"/>
      <x:c r="I114" s="1183"/>
      <x:c r="J114" s="1183"/>
      <x:c r="K114" s="1183"/>
      <x:c r="L114" s="1183"/>
      <x:c r="M114" s="1183"/>
      <x:c r="N114" s="1183"/>
      <x:c r="O114" s="1183"/>
      <x:c r="P114" s="1183"/>
      <x:c r="Q114" s="1184"/>
      <x:c r="R114" s="490"/>
    </x:row>
    <x:row r="115" spans="1:19" ht="12.6" customHeight="1">
      <x:c r="A115" s="501"/>
      <x:c r="B115" s="509"/>
      <x:c r="C115" s="236" t="s">
        <x:v>319</x:v>
      </x:c>
      <x:c r="D115" s="1340">
        <x:v>115572656</x:v>
      </x:c>
      <x:c r="E115" s="1341">
        <x:f>+'Appendix A'!H15</x:f>
        <x:v>0.14571045293834373</x:v>
      </x:c>
      <x:c r="F115" s="565">
        <x:f>+D115*E115</x:f>
        <x:v>16840144.053047389</x:v>
      </x:c>
      <x:c r="G115" s="1185" t="s">
        <x:v>962</x:v>
      </x:c>
      <x:c r="H115" s="1186"/>
      <x:c r="I115" s="1186"/>
      <x:c r="J115" s="1186"/>
      <x:c r="K115" s="1186"/>
      <x:c r="L115" s="1186"/>
      <x:c r="M115" s="1186"/>
      <x:c r="N115" s="1186"/>
      <x:c r="O115" s="1186"/>
      <x:c r="P115" s="1186"/>
      <x:c r="Q115" s="1187"/>
      <x:c r="R115" s="490"/>
    </x:row>
    <x:row r="116" spans="1:19">
      <x:c r="A116" s="501"/>
      <x:c r="B116" s="509"/>
      <x:c r="C116" s="236"/>
      <x:c r="D116" s="479"/>
      <x:c r="E116" s="566"/>
      <x:c r="F116" s="565"/>
      <x:c r="G116" s="1185"/>
      <x:c r="H116" s="1186"/>
      <x:c r="I116" s="1186"/>
      <x:c r="J116" s="1186"/>
      <x:c r="K116" s="1186"/>
      <x:c r="L116" s="1186"/>
      <x:c r="M116" s="1186"/>
      <x:c r="N116" s="1186"/>
      <x:c r="O116" s="1186"/>
      <x:c r="P116" s="1186"/>
      <x:c r="Q116" s="1187"/>
      <x:c r="R116" s="490"/>
    </x:row>
    <x:row r="117" spans="1:19">
      <x:c r="A117" s="469">
        <x:f>+'Appendix A'!A150</x:f>
        <x:v>82</x:v>
      </x:c>
      <x:c r="B117" s="508" t="s">
        <x:v>294</x:v>
      </x:c>
      <x:c r="C117" s="236"/>
      <x:c r="D117" s="479"/>
      <x:c r="E117" s="566"/>
      <x:c r="F117" s="565"/>
      <x:c r="G117" s="1185"/>
      <x:c r="H117" s="1186"/>
      <x:c r="I117" s="1186"/>
      <x:c r="J117" s="1186"/>
      <x:c r="K117" s="1186"/>
      <x:c r="L117" s="1186"/>
      <x:c r="M117" s="1186"/>
      <x:c r="N117" s="1186"/>
      <x:c r="O117" s="1186"/>
      <x:c r="P117" s="1186"/>
      <x:c r="Q117" s="1187"/>
      <x:c r="R117" s="490"/>
    </x:row>
    <x:row r="118" spans="1:19">
      <x:c r="A118" s="501"/>
      <x:c r="B118" s="509"/>
      <x:c r="C118" s="567" t="s">
        <x:v>181</x:v>
      </x:c>
      <x:c r="D118" s="827">
        <x:v>1164718331</x:v>
      </x:c>
      <x:c r="E118" s="566"/>
      <x:c r="F118" s="797"/>
      <x:c r="G118" s="1185" t="s">
        <x:v>948</x:v>
      </x:c>
      <x:c r="H118" s="1186"/>
      <x:c r="I118" s="1186"/>
      <x:c r="J118" s="1186"/>
      <x:c r="K118" s="1186"/>
      <x:c r="L118" s="1186"/>
      <x:c r="M118" s="1186"/>
      <x:c r="N118" s="1186"/>
      <x:c r="O118" s="1186"/>
      <x:c r="P118" s="1186"/>
      <x:c r="Q118" s="1187"/>
      <x:c r="R118" s="490"/>
    </x:row>
    <x:row r="119" spans="1:19" ht="13.5" thickBot="1">
      <x:c r="A119" s="501"/>
      <x:c r="B119" s="509"/>
      <x:c r="C119" s="236" t="s">
        <x:v>182</x:v>
      </x:c>
      <x:c r="D119" s="738">
        <x:v>-385308540</x:v>
      </x:c>
      <x:c r="E119" s="798"/>
      <x:c r="F119" s="568"/>
      <x:c r="G119" s="1185"/>
      <x:c r="H119" s="1186"/>
      <x:c r="I119" s="1186"/>
      <x:c r="J119" s="1186"/>
      <x:c r="K119" s="1186"/>
      <x:c r="L119" s="1186"/>
      <x:c r="M119" s="1186"/>
      <x:c r="N119" s="1186"/>
      <x:c r="O119" s="1186"/>
      <x:c r="P119" s="1186"/>
      <x:c r="Q119" s="1187"/>
      <x:c r="R119" s="490"/>
    </x:row>
    <x:row r="120" spans="1:19" ht="14.25" thickTop="1" thickBot="1">
      <x:c r="A120" s="539"/>
      <x:c r="B120" s="540"/>
      <x:c r="C120" s="541" t="s">
        <x:v>183</x:v>
      </x:c>
      <x:c r="D120" s="558">
        <x:f>D118+D119</x:f>
        <x:v>779409791</x:v>
      </x:c>
      <x:c r="E120" s="1342">
        <x:f>E115</x:f>
        <x:v>0.14571045293834373</x:v>
      </x:c>
      <x:c r="F120" s="569">
        <x:f>D120*E120</x:f>
        <x:v>113568153.67118981</x:v>
      </x:c>
      <x:c r="G120" s="1188"/>
      <x:c r="H120" s="1189"/>
      <x:c r="I120" s="1189"/>
      <x:c r="J120" s="1189"/>
      <x:c r="K120" s="1189"/>
      <x:c r="L120" s="1189"/>
      <x:c r="M120" s="1189"/>
      <x:c r="N120" s="1189"/>
      <x:c r="O120" s="1189"/>
      <x:c r="P120" s="1189"/>
      <x:c r="Q120" s="1190"/>
      <x:c r="R120" s="490"/>
    </x:row>
    <x:row r="121" spans="1:19">
      <x:c r="A121" s="490"/>
      <x:c r="B121" s="490"/>
      <x:c r="C121" s="490"/>
      <x:c r="D121" s="490"/>
      <x:c r="E121" s="490"/>
      <x:c r="F121" s="490"/>
      <x:c r="G121" s="490"/>
      <x:c r="H121" s="490"/>
      <x:c r="I121" s="490"/>
      <x:c r="J121" s="575"/>
      <x:c r="K121" s="575"/>
      <x:c r="L121" s="575"/>
      <x:c r="M121" s="575"/>
      <x:c r="N121" s="575"/>
      <x:c r="O121" s="575"/>
      <x:c r="P121" s="575"/>
      <x:c r="Q121" s="575"/>
      <x:c r="R121" s="490"/>
    </x:row>
    <x:row r="122" spans="1:19">
      <x:c r="A122" s="490"/>
      <x:c r="B122" s="490"/>
      <x:c r="C122" s="490"/>
      <x:c r="D122" s="490"/>
      <x:c r="E122" s="490"/>
      <x:c r="F122" s="490"/>
      <x:c r="G122" s="490"/>
      <x:c r="H122" s="490"/>
      <x:c r="I122" s="490"/>
      <x:c r="J122" s="575"/>
      <x:c r="K122" s="575"/>
      <x:c r="L122" s="575"/>
      <x:c r="M122" s="575"/>
      <x:c r="N122" s="575"/>
      <x:c r="O122" s="575"/>
      <x:c r="P122" s="575"/>
      <x:c r="Q122" s="575"/>
      <x:c r="R122" s="490"/>
    </x:row>
    <x:row r="123" spans="1:19" s="263" customFormat="1" ht="18.75" thickBot="1">
      <x:c r="A123" s="655" t="s">
        <x:v>256</x:v>
      </x:c>
      <x:c r="B123" s="657"/>
      <x:c r="C123" s="657"/>
      <x:c r="D123" s="657"/>
      <x:c r="E123" s="657"/>
      <x:c r="F123" s="657"/>
      <x:c r="G123" s="657"/>
      <x:c r="H123" s="657"/>
      <x:c r="I123" s="657"/>
      <x:c r="J123" s="665"/>
      <x:c r="K123" s="665"/>
      <x:c r="L123" s="665"/>
      <x:c r="M123" s="665"/>
      <x:c r="N123" s="665"/>
      <x:c r="O123" s="665"/>
      <x:c r="P123" s="665"/>
      <x:c r="Q123" s="665"/>
      <x:c r="R123" s="491"/>
      <x:c r="S123" s="849"/>
    </x:row>
    <x:row r="124" spans="1:19" ht="25.5">
      <x:c r="A124" s="1176" t="s">
        <x:v>549</x:v>
      </x:c>
      <x:c r="B124" s="1174"/>
      <x:c r="C124" s="1174"/>
      <x:c r="D124" s="1174"/>
      <x:c r="E124" s="1174"/>
      <x:c r="F124" s="1174"/>
      <x:c r="G124" s="663" t="str">
        <x:f>+C126</x:f>
        <x:v>Outstanding Network Credits</x:v>
      </x:c>
      <x:c r="H124" s="1173" t="s">
        <x:v>146</x:v>
      </x:c>
      <x:c r="I124" s="1174"/>
      <x:c r="J124" s="1174"/>
      <x:c r="K124" s="1174"/>
      <x:c r="L124" s="1174"/>
      <x:c r="M124" s="1174"/>
      <x:c r="N124" s="1174"/>
      <x:c r="O124" s="1174"/>
      <x:c r="P124" s="1174"/>
      <x:c r="Q124" s="1175"/>
      <x:c r="R124" s="490"/>
    </x:row>
    <x:row r="125" spans="1:19">
      <x:c r="A125" s="476"/>
      <x:c r="B125" s="508" t="s">
        <x:v>103</x:v>
      </x:c>
      <x:c r="C125" s="483"/>
      <x:c r="D125" s="563"/>
      <x:c r="E125" s="535"/>
      <x:c r="F125" s="585"/>
      <x:c r="G125" s="477" t="s">
        <x:v>133</x:v>
      </x:c>
      <x:c r="H125" s="465"/>
      <x:c r="I125" s="465"/>
      <x:c r="J125" s="480"/>
      <x:c r="K125" s="480"/>
      <x:c r="L125" s="480"/>
      <x:c r="M125" s="480"/>
      <x:c r="N125" s="480"/>
      <x:c r="O125" s="480"/>
      <x:c r="P125" s="480"/>
      <x:c r="Q125" s="481"/>
      <x:c r="R125" s="490"/>
    </x:row>
    <x:row r="126" spans="1:19" ht="12.75" customHeight="1">
      <x:c r="A126" s="501">
        <x:f>+'Appendix A'!A108</x:f>
        <x:v>53</x:v>
      </x:c>
      <x:c r="B126" s="509"/>
      <x:c r="C126" s="154" t="str">
        <x:f>+'Appendix A'!C108</x:f>
        <x:v>Outstanding Network Credits</x:v>
      </x:c>
      <x:c r="D126" s="509"/>
      <x:c r="E126" s="465"/>
      <x:c r="F126" s="1334" t="str">
        <x:f>+'Appendix A'!E108</x:f>
        <x:v>(Note N)</x:v>
      </x:c>
      <x:c r="G126" s="836">
        <x:v>0</x:v>
      </x:c>
      <x:c r="H126" s="1205"/>
      <x:c r="I126" s="1205"/>
      <x:c r="J126" s="1205"/>
      <x:c r="K126" s="1205"/>
      <x:c r="L126" s="1205"/>
      <x:c r="M126" s="1205"/>
      <x:c r="N126" s="1205"/>
      <x:c r="O126" s="1205"/>
      <x:c r="P126" s="1205"/>
      <x:c r="Q126" s="579"/>
      <x:c r="R126" s="490"/>
    </x:row>
    <x:row r="127" spans="1:19">
      <x:c r="A127" s="501"/>
      <x:c r="B127" s="509"/>
      <x:c r="C127" s="154"/>
      <x:c r="D127" s="509"/>
      <x:c r="E127" s="465"/>
      <x:c r="F127" s="502"/>
      <x:c r="G127" s="837"/>
      <x:c r="H127" s="514"/>
      <x:c r="I127" s="514"/>
      <x:c r="J127" s="1205"/>
      <x:c r="K127" s="1205"/>
      <x:c r="L127" s="1205"/>
      <x:c r="M127" s="1205"/>
      <x:c r="N127" s="1205"/>
      <x:c r="O127" s="1205"/>
      <x:c r="P127" s="1205"/>
      <x:c r="Q127" s="579"/>
      <x:c r="R127" s="490"/>
    </x:row>
    <x:row r="128" spans="1:19">
      <x:c r="A128" s="501"/>
      <x:c r="B128" s="509"/>
      <x:c r="C128" s="154"/>
      <x:c r="D128" s="509"/>
      <x:c r="E128" s="465"/>
      <x:c r="F128" s="502"/>
      <x:c r="G128" s="838">
        <x:f>SUM(G126:G127)</x:f>
        <x:v>0</x:v>
      </x:c>
      <x:c r="H128" s="1205" t="s">
        <x:v>453</x:v>
      </x:c>
      <x:c r="I128" s="1205"/>
      <x:c r="J128" s="1205"/>
      <x:c r="K128" s="1205"/>
      <x:c r="L128" s="1205"/>
      <x:c r="M128" s="1205"/>
      <x:c r="N128" s="1205"/>
      <x:c r="O128" s="1205"/>
      <x:c r="P128" s="1205"/>
      <x:c r="Q128" s="579"/>
      <x:c r="R128" s="490"/>
    </x:row>
    <x:row r="129" spans="1:244" ht="13.5" thickBot="1">
      <x:c r="A129" s="539"/>
      <x:c r="B129" s="540"/>
      <x:c r="C129" s="540"/>
      <x:c r="D129" s="540"/>
      <x:c r="E129" s="528"/>
      <x:c r="F129" s="572"/>
      <x:c r="G129" s="570"/>
      <x:c r="H129" s="484"/>
      <x:c r="I129" s="484"/>
      <x:c r="J129" s="580"/>
      <x:c r="K129" s="581" t="s">
        <x:v>144</x:v>
      </x:c>
      <x:c r="L129" s="577"/>
      <x:c r="M129" s="577"/>
      <x:c r="N129" s="577"/>
      <x:c r="O129" s="577"/>
      <x:c r="P129" s="577"/>
      <x:c r="Q129" s="578"/>
      <x:c r="R129" s="490"/>
    </x:row>
    <x:row r="130" spans="1:244">
      <x:c r="A130" s="490"/>
      <x:c r="B130" s="490"/>
      <x:c r="C130" s="490"/>
      <x:c r="D130" s="490"/>
      <x:c r="E130" s="490"/>
      <x:c r="F130" s="490"/>
      <x:c r="G130" s="490"/>
      <x:c r="H130" s="490"/>
      <x:c r="I130" s="490"/>
      <x:c r="J130" s="575"/>
      <x:c r="K130" s="575"/>
      <x:c r="L130" s="575"/>
      <x:c r="M130" s="575"/>
      <x:c r="N130" s="575"/>
      <x:c r="O130" s="575"/>
      <x:c r="P130" s="575"/>
      <x:c r="Q130" s="575"/>
      <x:c r="R130" s="490"/>
    </x:row>
    <x:row r="131" spans="1:244">
      <x:c r="A131" s="490"/>
      <x:c r="B131" s="490"/>
      <x:c r="C131" s="490"/>
      <x:c r="D131" s="490"/>
      <x:c r="E131" s="490"/>
      <x:c r="F131" s="490"/>
      <x:c r="G131" s="490"/>
      <x:c r="H131" s="490"/>
      <x:c r="I131" s="490"/>
      <x:c r="J131" s="575"/>
      <x:c r="K131" s="575"/>
      <x:c r="L131" s="575"/>
      <x:c r="M131" s="575"/>
      <x:c r="N131" s="575"/>
      <x:c r="O131" s="575"/>
      <x:c r="P131" s="575"/>
      <x:c r="Q131" s="575"/>
      <x:c r="R131" s="490"/>
    </x:row>
    <x:row r="132" spans="1:244" s="263" customFormat="1" ht="18.75" thickBot="1">
      <x:c r="A132" s="655" t="s">
        <x:v>548</x:v>
      </x:c>
      <x:c r="B132" s="657"/>
      <x:c r="C132" s="657"/>
      <x:c r="D132" s="657"/>
      <x:c r="E132" s="657"/>
      <x:c r="F132" s="657"/>
      <x:c r="G132" s="657"/>
      <x:c r="H132" s="657"/>
      <x:c r="I132" s="657"/>
      <x:c r="J132" s="665"/>
      <x:c r="K132" s="665"/>
      <x:c r="L132" s="665"/>
      <x:c r="M132" s="665"/>
      <x:c r="N132" s="665"/>
      <x:c r="O132" s="665"/>
      <x:c r="P132" s="665"/>
      <x:c r="Q132" s="665"/>
      <x:c r="R132" s="491"/>
      <x:c r="S132" s="849"/>
    </x:row>
    <x:row r="133" spans="1:244" ht="27" customHeight="1">
      <x:c r="A133" s="1176" t="s">
        <x:v>549</x:v>
      </x:c>
      <x:c r="B133" s="1174"/>
      <x:c r="C133" s="1174"/>
      <x:c r="D133" s="1174"/>
      <x:c r="E133" s="1174"/>
      <x:c r="F133" s="1174"/>
      <x:c r="G133" s="663" t="s">
        <x:v>453</x:v>
      </x:c>
      <x:c r="H133" s="664" t="s">
        <x:v>304</x:v>
      </x:c>
      <x:c r="I133" s="664" t="s">
        <x:v>123</x:v>
      </x:c>
      <x:c r="J133" s="1154" t="s">
        <x:v>56</x:v>
      </x:c>
      <x:c r="K133" s="1206"/>
      <x:c r="L133" s="1206"/>
      <x:c r="M133" s="1206"/>
      <x:c r="N133" s="1206"/>
      <x:c r="O133" s="1206"/>
      <x:c r="P133" s="1206"/>
      <x:c r="Q133" s="667"/>
      <x:c r="R133" s="490"/>
      <x:c r="S133" s="873"/>
      <x:c r="T133" s="509"/>
      <x:c r="U133" s="154"/>
      <x:c r="V133" s="509"/>
      <x:c r="W133" s="509"/>
      <x:c r="X133" s="509"/>
      <x:c r="Y133" s="509"/>
      <x:c r="Z133" s="509"/>
      <x:c r="AA133" s="154"/>
      <x:c r="AB133" s="509"/>
      <x:c r="AC133" s="509"/>
      <x:c r="AD133" s="509"/>
      <x:c r="AE133" s="509"/>
      <x:c r="AF133" s="509"/>
      <x:c r="AG133" s="154"/>
      <x:c r="AH133" s="509"/>
      <x:c r="AI133" s="509"/>
      <x:c r="AJ133" s="509"/>
      <x:c r="AK133" s="509"/>
      <x:c r="AL133" s="509"/>
      <x:c r="AM133" s="154"/>
      <x:c r="AN133" s="509"/>
      <x:c r="AO133" s="509"/>
      <x:c r="AP133" s="509"/>
      <x:c r="AQ133" s="509"/>
      <x:c r="AR133" s="509"/>
      <x:c r="AS133" s="154"/>
      <x:c r="AT133" s="509"/>
      <x:c r="AU133" s="509"/>
      <x:c r="AV133" s="509"/>
      <x:c r="AW133" s="509"/>
      <x:c r="AX133" s="509"/>
      <x:c r="AY133" s="154"/>
      <x:c r="AZ133" s="509"/>
      <x:c r="BA133" s="509"/>
      <x:c r="BB133" s="509"/>
      <x:c r="BC133" s="509"/>
      <x:c r="BD133" s="509"/>
      <x:c r="BE133" s="154"/>
      <x:c r="BF133" s="509"/>
      <x:c r="BG133" s="509"/>
      <x:c r="BH133" s="509"/>
      <x:c r="BI133" s="509"/>
      <x:c r="BJ133" s="509"/>
      <x:c r="BK133" s="154"/>
      <x:c r="BL133" s="509"/>
      <x:c r="BM133" s="509"/>
      <x:c r="BN133" s="509"/>
      <x:c r="BO133" s="509"/>
      <x:c r="BP133" s="509"/>
      <x:c r="BQ133" s="154"/>
      <x:c r="BR133" s="509"/>
      <x:c r="BS133" s="509"/>
      <x:c r="BT133" s="509"/>
      <x:c r="BU133" s="509"/>
      <x:c r="BV133" s="509"/>
      <x:c r="BW133" s="154"/>
      <x:c r="BX133" s="509"/>
      <x:c r="BY133" s="509"/>
      <x:c r="BZ133" s="509"/>
      <x:c r="CA133" s="509"/>
      <x:c r="CB133" s="509"/>
      <x:c r="CC133" s="154"/>
      <x:c r="CD133" s="509"/>
      <x:c r="CE133" s="509"/>
      <x:c r="CF133" s="509"/>
      <x:c r="CG133" s="509"/>
      <x:c r="CH133" s="509"/>
      <x:c r="CI133" s="154"/>
      <x:c r="CJ133" s="509"/>
      <x:c r="CK133" s="509"/>
      <x:c r="CL133" s="509"/>
      <x:c r="CM133" s="509"/>
      <x:c r="CN133" s="509"/>
      <x:c r="CO133" s="154"/>
      <x:c r="CP133" s="509"/>
      <x:c r="CQ133" s="509"/>
      <x:c r="CR133" s="509"/>
      <x:c r="CS133" s="509"/>
      <x:c r="CT133" s="509"/>
      <x:c r="CU133" s="154"/>
      <x:c r="CV133" s="509"/>
      <x:c r="CW133" s="509"/>
      <x:c r="CX133" s="509"/>
      <x:c r="CY133" s="509"/>
      <x:c r="CZ133" s="509"/>
      <x:c r="DA133" s="154"/>
      <x:c r="DB133" s="509"/>
      <x:c r="DC133" s="509"/>
      <x:c r="DD133" s="509"/>
      <x:c r="DE133" s="509"/>
      <x:c r="DF133" s="509"/>
      <x:c r="DG133" s="154"/>
      <x:c r="DH133" s="509"/>
      <x:c r="DI133" s="509"/>
      <x:c r="DJ133" s="509"/>
      <x:c r="DK133" s="509"/>
      <x:c r="DL133" s="509"/>
      <x:c r="DM133" s="154"/>
      <x:c r="DN133" s="509"/>
      <x:c r="DO133" s="509"/>
      <x:c r="DP133" s="509"/>
      <x:c r="DQ133" s="509"/>
      <x:c r="DR133" s="509"/>
      <x:c r="DS133" s="154"/>
      <x:c r="DT133" s="509"/>
      <x:c r="DU133" s="509"/>
      <x:c r="DV133" s="509"/>
      <x:c r="DW133" s="509"/>
      <x:c r="DX133" s="509"/>
      <x:c r="DY133" s="154"/>
      <x:c r="DZ133" s="509"/>
      <x:c r="EA133" s="509"/>
      <x:c r="EB133" s="509"/>
      <x:c r="EC133" s="509"/>
      <x:c r="ED133" s="509"/>
      <x:c r="EE133" s="154"/>
      <x:c r="EF133" s="509"/>
      <x:c r="EG133" s="509"/>
      <x:c r="EH133" s="509"/>
      <x:c r="EI133" s="509"/>
      <x:c r="EJ133" s="509"/>
      <x:c r="EK133" s="154"/>
      <x:c r="EL133" s="509"/>
      <x:c r="EM133" s="509"/>
      <x:c r="EN133" s="509"/>
      <x:c r="EO133" s="509"/>
      <x:c r="EP133" s="509"/>
      <x:c r="EQ133" s="154"/>
      <x:c r="ER133" s="509"/>
      <x:c r="ES133" s="509"/>
      <x:c r="ET133" s="509"/>
      <x:c r="EU133" s="509"/>
      <x:c r="EV133" s="509"/>
      <x:c r="EW133" s="154"/>
      <x:c r="EX133" s="509"/>
      <x:c r="EY133" s="509"/>
      <x:c r="EZ133" s="509"/>
      <x:c r="FA133" s="509"/>
      <x:c r="FB133" s="509"/>
      <x:c r="FC133" s="154"/>
      <x:c r="FD133" s="509"/>
      <x:c r="FE133" s="509"/>
      <x:c r="FF133" s="509"/>
      <x:c r="FG133" s="509"/>
      <x:c r="FH133" s="509"/>
      <x:c r="FI133" s="154"/>
      <x:c r="FJ133" s="509"/>
      <x:c r="FK133" s="509"/>
      <x:c r="FL133" s="509"/>
      <x:c r="FM133" s="509"/>
      <x:c r="FN133" s="509"/>
      <x:c r="FO133" s="154"/>
      <x:c r="FP133" s="509"/>
      <x:c r="FQ133" s="509"/>
      <x:c r="FR133" s="509"/>
      <x:c r="FS133" s="509"/>
      <x:c r="FT133" s="509"/>
      <x:c r="FU133" s="154"/>
      <x:c r="FV133" s="509"/>
      <x:c r="FW133" s="509"/>
      <x:c r="FX133" s="509"/>
      <x:c r="FY133" s="509"/>
      <x:c r="FZ133" s="509"/>
      <x:c r="GA133" s="154"/>
      <x:c r="GB133" s="509"/>
      <x:c r="GC133" s="509"/>
      <x:c r="GD133" s="509"/>
      <x:c r="GE133" s="509"/>
      <x:c r="GF133" s="509"/>
      <x:c r="GG133" s="154"/>
      <x:c r="GH133" s="509"/>
      <x:c r="GI133" s="509"/>
      <x:c r="GJ133" s="509"/>
      <x:c r="GK133" s="509"/>
      <x:c r="GL133" s="509"/>
      <x:c r="GM133" s="154"/>
      <x:c r="GN133" s="509"/>
      <x:c r="GO133" s="509"/>
      <x:c r="GP133" s="509"/>
      <x:c r="GQ133" s="509"/>
      <x:c r="GR133" s="509"/>
      <x:c r="GS133" s="154"/>
      <x:c r="GT133" s="509"/>
      <x:c r="GU133" s="509"/>
      <x:c r="GV133" s="509"/>
      <x:c r="GW133" s="509"/>
      <x:c r="GX133" s="509"/>
      <x:c r="GY133" s="154"/>
      <x:c r="GZ133" s="509"/>
      <x:c r="HA133" s="509"/>
      <x:c r="HB133" s="509"/>
      <x:c r="HC133" s="509"/>
      <x:c r="HD133" s="509"/>
      <x:c r="HE133" s="154"/>
      <x:c r="HF133" s="509"/>
      <x:c r="HG133" s="509"/>
      <x:c r="HH133" s="509"/>
      <x:c r="HI133" s="509"/>
      <x:c r="HJ133" s="509"/>
      <x:c r="HK133" s="154"/>
      <x:c r="HL133" s="509"/>
      <x:c r="HM133" s="509"/>
      <x:c r="HN133" s="509"/>
      <x:c r="HO133" s="509"/>
      <x:c r="HP133" s="509"/>
      <x:c r="HQ133" s="154"/>
      <x:c r="HR133" s="509"/>
      <x:c r="HS133" s="509"/>
      <x:c r="HT133" s="509"/>
      <x:c r="HU133" s="509"/>
      <x:c r="HV133" s="509"/>
      <x:c r="HW133" s="154"/>
      <x:c r="HX133" s="509"/>
      <x:c r="HY133" s="509"/>
      <x:c r="HZ133" s="509"/>
      <x:c r="IA133" s="509"/>
      <x:c r="IB133" s="509"/>
      <x:c r="IC133" s="154"/>
      <x:c r="ID133" s="509"/>
      <x:c r="IE133" s="509"/>
      <x:c r="IF133" s="509"/>
      <x:c r="IG133" s="509"/>
      <x:c r="IH133" s="509"/>
      <x:c r="II133" s="154"/>
      <x:c r="IJ133" s="509"/>
    </x:row>
    <x:row r="134" spans="1:244">
      <x:c r="A134" s="501"/>
      <x:c r="B134" s="509"/>
      <x:c r="C134" s="154"/>
      <x:c r="D134" s="509"/>
      <x:c r="E134" s="509"/>
      <x:c r="F134" s="509"/>
      <x:c r="G134" s="501"/>
      <x:c r="H134" s="509"/>
      <x:c r="I134" s="154"/>
      <x:c r="J134" s="1207"/>
      <x:c r="K134" s="1207"/>
      <x:c r="L134" s="1207"/>
      <x:c r="M134" s="1207"/>
      <x:c r="N134" s="1207"/>
      <x:c r="O134" s="1207"/>
      <x:c r="P134" s="1207"/>
      <x:c r="Q134" s="1208"/>
      <x:c r="R134" s="495"/>
      <x:c r="S134" s="873"/>
      <x:c r="T134" s="509"/>
      <x:c r="U134" s="154"/>
      <x:c r="V134" s="509"/>
      <x:c r="W134" s="509"/>
      <x:c r="X134" s="509"/>
      <x:c r="Y134" s="509"/>
      <x:c r="Z134" s="509"/>
      <x:c r="AA134" s="154"/>
      <x:c r="AB134" s="509"/>
      <x:c r="AC134" s="509"/>
      <x:c r="AD134" s="509"/>
      <x:c r="AE134" s="509"/>
      <x:c r="AF134" s="509"/>
      <x:c r="AG134" s="154"/>
      <x:c r="AH134" s="509"/>
      <x:c r="AI134" s="509"/>
      <x:c r="AJ134" s="509"/>
      <x:c r="AK134" s="509"/>
      <x:c r="AL134" s="509"/>
      <x:c r="AM134" s="154"/>
      <x:c r="AN134" s="509"/>
      <x:c r="AO134" s="509"/>
      <x:c r="AP134" s="509"/>
      <x:c r="AQ134" s="509"/>
      <x:c r="AR134" s="509"/>
      <x:c r="AS134" s="154"/>
      <x:c r="AT134" s="509"/>
      <x:c r="AU134" s="509"/>
      <x:c r="AV134" s="509"/>
      <x:c r="AW134" s="509"/>
      <x:c r="AX134" s="509"/>
      <x:c r="AY134" s="154"/>
      <x:c r="AZ134" s="509"/>
      <x:c r="BA134" s="509"/>
      <x:c r="BB134" s="509"/>
      <x:c r="BC134" s="509"/>
      <x:c r="BD134" s="509"/>
      <x:c r="BE134" s="154"/>
      <x:c r="BF134" s="509"/>
      <x:c r="BG134" s="509"/>
      <x:c r="BH134" s="509"/>
      <x:c r="BI134" s="509"/>
      <x:c r="BJ134" s="509"/>
      <x:c r="BK134" s="154"/>
      <x:c r="BL134" s="509"/>
      <x:c r="BM134" s="509"/>
      <x:c r="BN134" s="509"/>
      <x:c r="BO134" s="509"/>
      <x:c r="BP134" s="509"/>
      <x:c r="BQ134" s="154"/>
      <x:c r="BR134" s="509"/>
      <x:c r="BS134" s="509"/>
      <x:c r="BT134" s="509"/>
      <x:c r="BU134" s="509"/>
      <x:c r="BV134" s="509"/>
      <x:c r="BW134" s="154"/>
      <x:c r="BX134" s="509"/>
      <x:c r="BY134" s="509"/>
      <x:c r="BZ134" s="509"/>
      <x:c r="CA134" s="509"/>
      <x:c r="CB134" s="509"/>
      <x:c r="CC134" s="154"/>
      <x:c r="CD134" s="509"/>
      <x:c r="CE134" s="509"/>
      <x:c r="CF134" s="509"/>
      <x:c r="CG134" s="509"/>
      <x:c r="CH134" s="509"/>
      <x:c r="CI134" s="154"/>
      <x:c r="CJ134" s="509"/>
      <x:c r="CK134" s="509"/>
      <x:c r="CL134" s="509"/>
      <x:c r="CM134" s="509"/>
      <x:c r="CN134" s="509"/>
      <x:c r="CO134" s="154"/>
      <x:c r="CP134" s="509"/>
      <x:c r="CQ134" s="509"/>
      <x:c r="CR134" s="509"/>
      <x:c r="CS134" s="509"/>
      <x:c r="CT134" s="509"/>
      <x:c r="CU134" s="154"/>
      <x:c r="CV134" s="509"/>
      <x:c r="CW134" s="509"/>
      <x:c r="CX134" s="509"/>
      <x:c r="CY134" s="509"/>
      <x:c r="CZ134" s="509"/>
      <x:c r="DA134" s="154"/>
      <x:c r="DB134" s="509"/>
      <x:c r="DC134" s="509"/>
      <x:c r="DD134" s="509"/>
      <x:c r="DE134" s="509"/>
      <x:c r="DF134" s="509"/>
      <x:c r="DG134" s="154"/>
      <x:c r="DH134" s="509"/>
      <x:c r="DI134" s="509"/>
      <x:c r="DJ134" s="509"/>
      <x:c r="DK134" s="509"/>
      <x:c r="DL134" s="509"/>
      <x:c r="DM134" s="154"/>
      <x:c r="DN134" s="509"/>
      <x:c r="DO134" s="509"/>
      <x:c r="DP134" s="509"/>
      <x:c r="DQ134" s="509"/>
      <x:c r="DR134" s="509"/>
      <x:c r="DS134" s="154"/>
      <x:c r="DT134" s="509"/>
      <x:c r="DU134" s="509"/>
      <x:c r="DV134" s="509"/>
      <x:c r="DW134" s="509"/>
      <x:c r="DX134" s="509"/>
      <x:c r="DY134" s="154"/>
      <x:c r="DZ134" s="509"/>
      <x:c r="EA134" s="509"/>
      <x:c r="EB134" s="509"/>
      <x:c r="EC134" s="509"/>
      <x:c r="ED134" s="509"/>
      <x:c r="EE134" s="154"/>
      <x:c r="EF134" s="509"/>
      <x:c r="EG134" s="509"/>
      <x:c r="EH134" s="509"/>
      <x:c r="EI134" s="509"/>
      <x:c r="EJ134" s="509"/>
      <x:c r="EK134" s="154"/>
      <x:c r="EL134" s="509"/>
      <x:c r="EM134" s="509"/>
      <x:c r="EN134" s="509"/>
      <x:c r="EO134" s="509"/>
      <x:c r="EP134" s="509"/>
      <x:c r="EQ134" s="154"/>
      <x:c r="ER134" s="509"/>
      <x:c r="ES134" s="509"/>
      <x:c r="ET134" s="509"/>
      <x:c r="EU134" s="509"/>
      <x:c r="EV134" s="509"/>
      <x:c r="EW134" s="154"/>
      <x:c r="EX134" s="509"/>
      <x:c r="EY134" s="509"/>
      <x:c r="EZ134" s="509"/>
      <x:c r="FA134" s="509"/>
      <x:c r="FB134" s="509"/>
      <x:c r="FC134" s="154"/>
      <x:c r="FD134" s="509"/>
      <x:c r="FE134" s="509"/>
      <x:c r="FF134" s="509"/>
      <x:c r="FG134" s="509"/>
      <x:c r="FH134" s="509"/>
      <x:c r="FI134" s="154"/>
      <x:c r="FJ134" s="509"/>
      <x:c r="FK134" s="509"/>
      <x:c r="FL134" s="509"/>
      <x:c r="FM134" s="509"/>
      <x:c r="FN134" s="509"/>
      <x:c r="FO134" s="154"/>
      <x:c r="FP134" s="509"/>
      <x:c r="FQ134" s="509"/>
      <x:c r="FR134" s="509"/>
      <x:c r="FS134" s="509"/>
      <x:c r="FT134" s="509"/>
      <x:c r="FU134" s="154"/>
      <x:c r="FV134" s="509"/>
      <x:c r="FW134" s="509"/>
      <x:c r="FX134" s="509"/>
      <x:c r="FY134" s="509"/>
      <x:c r="FZ134" s="509"/>
      <x:c r="GA134" s="154"/>
      <x:c r="GB134" s="509"/>
      <x:c r="GC134" s="509"/>
      <x:c r="GD134" s="509"/>
      <x:c r="GE134" s="509"/>
      <x:c r="GF134" s="509"/>
      <x:c r="GG134" s="154"/>
      <x:c r="GH134" s="509"/>
      <x:c r="GI134" s="509"/>
      <x:c r="GJ134" s="509"/>
      <x:c r="GK134" s="509"/>
      <x:c r="GL134" s="509"/>
      <x:c r="GM134" s="154"/>
      <x:c r="GN134" s="509"/>
      <x:c r="GO134" s="509"/>
      <x:c r="GP134" s="509"/>
      <x:c r="GQ134" s="509"/>
      <x:c r="GR134" s="509"/>
      <x:c r="GS134" s="154"/>
      <x:c r="GT134" s="509"/>
      <x:c r="GU134" s="509"/>
      <x:c r="GV134" s="509"/>
      <x:c r="GW134" s="509"/>
      <x:c r="GX134" s="509"/>
      <x:c r="GY134" s="154"/>
      <x:c r="GZ134" s="509"/>
      <x:c r="HA134" s="509"/>
      <x:c r="HB134" s="509"/>
      <x:c r="HC134" s="509"/>
      <x:c r="HD134" s="509"/>
      <x:c r="HE134" s="154"/>
      <x:c r="HF134" s="509"/>
      <x:c r="HG134" s="509"/>
      <x:c r="HH134" s="509"/>
      <x:c r="HI134" s="509"/>
      <x:c r="HJ134" s="509"/>
      <x:c r="HK134" s="154"/>
      <x:c r="HL134" s="509"/>
      <x:c r="HM134" s="509"/>
      <x:c r="HN134" s="509"/>
      <x:c r="HO134" s="509"/>
      <x:c r="HP134" s="509"/>
      <x:c r="HQ134" s="154"/>
      <x:c r="HR134" s="509"/>
      <x:c r="HS134" s="509"/>
      <x:c r="HT134" s="509"/>
      <x:c r="HU134" s="509"/>
      <x:c r="HV134" s="509"/>
      <x:c r="HW134" s="154"/>
      <x:c r="HX134" s="509"/>
      <x:c r="HY134" s="509"/>
      <x:c r="HZ134" s="509"/>
      <x:c r="IA134" s="509"/>
      <x:c r="IB134" s="509"/>
      <x:c r="IC134" s="154"/>
      <x:c r="ID134" s="509"/>
      <x:c r="IE134" s="509"/>
      <x:c r="IF134" s="509"/>
      <x:c r="IG134" s="509"/>
      <x:c r="IH134" s="509"/>
      <x:c r="II134" s="154"/>
      <x:c r="IJ134" s="509"/>
    </x:row>
    <x:row r="135" spans="1:244" s="263" customFormat="1">
      <x:c r="A135" s="501">
        <x:f>'Appendix A'!A117</x:f>
        <x:v>56</x:v>
      </x:c>
      <x:c r="B135" s="509"/>
      <x:c r="C135" s="154" t="str">
        <x:f>'Appendix A'!C117</x:f>
        <x:v>Transmission O&amp;M</x:v>
      </x:c>
      <x:c r="D135" s="509"/>
      <x:c r="E135" s="502"/>
      <x:c r="F135" s="1343" t="s">
        <x:v>79</x:v>
      </x:c>
      <x:c r="G135" s="1491">
        <x:v>581387950</x:v>
      </x:c>
      <x:c r="H135" s="1338">
        <x:f>-415402822-22092777--1860693</x:f>
        <x:v>-435634906</x:v>
      </x:c>
      <x:c r="I135" s="1490">
        <x:f>G135+H135</x:f>
        <x:v>145753044</x:v>
      </x:c>
      <x:c r="J135" s="1207" t="s">
        <x:v>305</x:v>
      </x:c>
      <x:c r="K135" s="1207"/>
      <x:c r="L135" s="1207"/>
      <x:c r="M135" s="1207"/>
      <x:c r="N135" s="1207"/>
      <x:c r="O135" s="1207"/>
      <x:c r="P135" s="1207"/>
      <x:c r="Q135" s="1208"/>
      <x:c r="R135" s="551"/>
      <x:c r="S135" s="873"/>
      <x:c r="T135" s="441"/>
      <x:c r="U135" s="488"/>
      <x:c r="V135" s="441"/>
      <x:c r="W135" s="441"/>
      <x:c r="X135" s="441"/>
      <x:c r="Y135" s="441"/>
      <x:c r="Z135" s="441"/>
      <x:c r="AA135" s="488"/>
      <x:c r="AB135" s="441"/>
      <x:c r="AC135" s="441"/>
      <x:c r="AD135" s="441"/>
      <x:c r="AE135" s="441"/>
      <x:c r="AF135" s="441"/>
      <x:c r="AG135" s="488"/>
      <x:c r="AH135" s="441"/>
      <x:c r="AI135" s="441"/>
      <x:c r="AJ135" s="441"/>
      <x:c r="AK135" s="441"/>
      <x:c r="AL135" s="441"/>
      <x:c r="AM135" s="488"/>
      <x:c r="AN135" s="441"/>
      <x:c r="AO135" s="441"/>
      <x:c r="AP135" s="441"/>
      <x:c r="AQ135" s="441"/>
      <x:c r="AR135" s="441"/>
      <x:c r="AS135" s="488"/>
      <x:c r="AT135" s="441"/>
      <x:c r="AU135" s="441"/>
      <x:c r="AV135" s="441"/>
      <x:c r="AW135" s="441"/>
      <x:c r="AX135" s="441"/>
      <x:c r="AY135" s="488"/>
      <x:c r="AZ135" s="441"/>
      <x:c r="BA135" s="441"/>
      <x:c r="BB135" s="441"/>
      <x:c r="BC135" s="441"/>
      <x:c r="BD135" s="441"/>
      <x:c r="BE135" s="488"/>
      <x:c r="BF135" s="441"/>
      <x:c r="BG135" s="441"/>
      <x:c r="BH135" s="441"/>
      <x:c r="BI135" s="441"/>
      <x:c r="BJ135" s="441"/>
      <x:c r="BK135" s="488"/>
      <x:c r="BL135" s="441"/>
      <x:c r="BM135" s="441"/>
      <x:c r="BN135" s="441"/>
      <x:c r="BO135" s="441"/>
      <x:c r="BP135" s="441"/>
      <x:c r="BQ135" s="488"/>
      <x:c r="BR135" s="441"/>
      <x:c r="BS135" s="441"/>
      <x:c r="BT135" s="441"/>
      <x:c r="BU135" s="441"/>
      <x:c r="BV135" s="441"/>
      <x:c r="BW135" s="488"/>
      <x:c r="BX135" s="441"/>
      <x:c r="BY135" s="441"/>
      <x:c r="BZ135" s="441"/>
      <x:c r="CA135" s="441"/>
      <x:c r="CB135" s="441"/>
      <x:c r="CC135" s="488"/>
      <x:c r="CD135" s="441"/>
      <x:c r="CE135" s="441"/>
      <x:c r="CF135" s="441"/>
      <x:c r="CG135" s="441"/>
      <x:c r="CH135" s="441"/>
      <x:c r="CI135" s="488"/>
      <x:c r="CJ135" s="441"/>
      <x:c r="CK135" s="441"/>
      <x:c r="CL135" s="441"/>
      <x:c r="CM135" s="441"/>
      <x:c r="CN135" s="441"/>
      <x:c r="CO135" s="488"/>
      <x:c r="CP135" s="441"/>
      <x:c r="CQ135" s="441"/>
      <x:c r="CR135" s="441"/>
      <x:c r="CS135" s="441"/>
      <x:c r="CT135" s="441"/>
      <x:c r="CU135" s="488"/>
      <x:c r="CV135" s="441"/>
      <x:c r="CW135" s="441"/>
      <x:c r="CX135" s="441"/>
      <x:c r="CY135" s="441"/>
      <x:c r="CZ135" s="441"/>
      <x:c r="DA135" s="488"/>
      <x:c r="DB135" s="441"/>
      <x:c r="DC135" s="441"/>
      <x:c r="DD135" s="441"/>
      <x:c r="DE135" s="441"/>
      <x:c r="DF135" s="441"/>
      <x:c r="DG135" s="488"/>
      <x:c r="DH135" s="441"/>
      <x:c r="DI135" s="441"/>
      <x:c r="DJ135" s="441"/>
      <x:c r="DK135" s="441"/>
      <x:c r="DL135" s="441"/>
      <x:c r="DM135" s="488"/>
      <x:c r="DN135" s="441"/>
      <x:c r="DO135" s="441"/>
      <x:c r="DP135" s="441"/>
      <x:c r="DQ135" s="441"/>
      <x:c r="DR135" s="441"/>
      <x:c r="DS135" s="488"/>
      <x:c r="DT135" s="441"/>
      <x:c r="DU135" s="441"/>
      <x:c r="DV135" s="441"/>
      <x:c r="DW135" s="441"/>
      <x:c r="DX135" s="441"/>
      <x:c r="DY135" s="488"/>
      <x:c r="DZ135" s="441"/>
      <x:c r="EA135" s="441"/>
      <x:c r="EB135" s="441"/>
      <x:c r="EC135" s="441"/>
      <x:c r="ED135" s="441"/>
      <x:c r="EE135" s="488"/>
      <x:c r="EF135" s="441"/>
      <x:c r="EG135" s="441"/>
      <x:c r="EH135" s="441"/>
      <x:c r="EI135" s="441"/>
      <x:c r="EJ135" s="441"/>
      <x:c r="EK135" s="488"/>
      <x:c r="EL135" s="441"/>
      <x:c r="EM135" s="441"/>
      <x:c r="EN135" s="441"/>
      <x:c r="EO135" s="441"/>
      <x:c r="EP135" s="441"/>
      <x:c r="EQ135" s="488"/>
      <x:c r="ER135" s="441"/>
      <x:c r="ES135" s="441"/>
      <x:c r="ET135" s="441"/>
      <x:c r="EU135" s="441"/>
      <x:c r="EV135" s="441"/>
      <x:c r="EW135" s="488"/>
      <x:c r="EX135" s="441"/>
      <x:c r="EY135" s="441"/>
      <x:c r="EZ135" s="441"/>
      <x:c r="FA135" s="441"/>
      <x:c r="FB135" s="441"/>
      <x:c r="FC135" s="488"/>
      <x:c r="FD135" s="441"/>
      <x:c r="FE135" s="441"/>
      <x:c r="FF135" s="441"/>
      <x:c r="FG135" s="441"/>
      <x:c r="FH135" s="441"/>
      <x:c r="FI135" s="488"/>
      <x:c r="FJ135" s="441"/>
      <x:c r="FK135" s="441"/>
      <x:c r="FL135" s="441"/>
      <x:c r="FM135" s="441"/>
      <x:c r="FN135" s="441"/>
      <x:c r="FO135" s="488"/>
      <x:c r="FP135" s="441"/>
      <x:c r="FQ135" s="441"/>
      <x:c r="FR135" s="441"/>
      <x:c r="FS135" s="441"/>
      <x:c r="FT135" s="441"/>
      <x:c r="FU135" s="488"/>
      <x:c r="FV135" s="441"/>
      <x:c r="FW135" s="441"/>
      <x:c r="FX135" s="441"/>
      <x:c r="FY135" s="441"/>
      <x:c r="FZ135" s="441"/>
      <x:c r="GA135" s="488"/>
      <x:c r="GB135" s="441"/>
      <x:c r="GC135" s="441"/>
      <x:c r="GD135" s="441"/>
      <x:c r="GE135" s="441"/>
      <x:c r="GF135" s="441"/>
      <x:c r="GG135" s="488"/>
      <x:c r="GH135" s="441"/>
      <x:c r="GI135" s="441"/>
      <x:c r="GJ135" s="441"/>
      <x:c r="GK135" s="441"/>
      <x:c r="GL135" s="441"/>
      <x:c r="GM135" s="488"/>
      <x:c r="GN135" s="441"/>
      <x:c r="GO135" s="441"/>
      <x:c r="GP135" s="441"/>
      <x:c r="GQ135" s="441"/>
      <x:c r="GR135" s="441"/>
      <x:c r="GS135" s="488"/>
      <x:c r="GT135" s="441"/>
      <x:c r="GU135" s="441"/>
      <x:c r="GV135" s="441"/>
      <x:c r="GW135" s="441"/>
      <x:c r="GX135" s="441"/>
      <x:c r="GY135" s="488"/>
      <x:c r="GZ135" s="441"/>
      <x:c r="HA135" s="441"/>
      <x:c r="HB135" s="441"/>
      <x:c r="HC135" s="441"/>
      <x:c r="HD135" s="441"/>
      <x:c r="HE135" s="488"/>
      <x:c r="HF135" s="441"/>
      <x:c r="HG135" s="441"/>
      <x:c r="HH135" s="441"/>
      <x:c r="HI135" s="441"/>
      <x:c r="HJ135" s="441"/>
      <x:c r="HK135" s="488"/>
      <x:c r="HL135" s="441"/>
      <x:c r="HM135" s="441"/>
      <x:c r="HN135" s="441"/>
      <x:c r="HO135" s="441"/>
      <x:c r="HP135" s="441"/>
      <x:c r="HQ135" s="488"/>
      <x:c r="HR135" s="441"/>
      <x:c r="HS135" s="441"/>
      <x:c r="HT135" s="441"/>
      <x:c r="HU135" s="441"/>
      <x:c r="HV135" s="441"/>
      <x:c r="HW135" s="488"/>
      <x:c r="HX135" s="441"/>
      <x:c r="HY135" s="441"/>
      <x:c r="HZ135" s="441"/>
      <x:c r="IA135" s="441"/>
      <x:c r="IB135" s="441"/>
      <x:c r="IC135" s="488"/>
      <x:c r="ID135" s="441"/>
      <x:c r="IE135" s="441"/>
      <x:c r="IF135" s="441"/>
      <x:c r="IG135" s="441"/>
      <x:c r="IH135" s="441"/>
      <x:c r="II135" s="488"/>
      <x:c r="IJ135" s="441"/>
    </x:row>
    <x:row r="136" spans="1:244" s="263" customFormat="1">
      <x:c r="A136" s="504"/>
      <x:c r="B136" s="441"/>
      <x:c r="C136" s="488"/>
      <x:c r="D136" s="441"/>
      <x:c r="E136" s="502"/>
      <x:c r="F136" s="711"/>
      <x:c r="G136" s="1492"/>
      <x:c r="H136" s="1490"/>
      <x:c r="I136" s="1490"/>
      <x:c r="J136" s="1207" t="s">
        <x:v>306</x:v>
      </x:c>
      <x:c r="K136" s="1207"/>
      <x:c r="L136" s="1207"/>
      <x:c r="M136" s="1207"/>
      <x:c r="N136" s="1207"/>
      <x:c r="O136" s="1207"/>
      <x:c r="P136" s="1207"/>
      <x:c r="Q136" s="1208"/>
      <x:c r="R136" s="551"/>
      <x:c r="S136" s="873"/>
      <x:c r="T136" s="441"/>
      <x:c r="U136" s="488"/>
      <x:c r="V136" s="441"/>
      <x:c r="W136" s="441"/>
      <x:c r="X136" s="441"/>
      <x:c r="Y136" s="441"/>
      <x:c r="Z136" s="441"/>
      <x:c r="AA136" s="488"/>
      <x:c r="AB136" s="441"/>
      <x:c r="AC136" s="441"/>
      <x:c r="AD136" s="441"/>
      <x:c r="AE136" s="441"/>
      <x:c r="AF136" s="441"/>
      <x:c r="AG136" s="488"/>
      <x:c r="AH136" s="441"/>
      <x:c r="AI136" s="441"/>
      <x:c r="AJ136" s="441"/>
      <x:c r="AK136" s="441"/>
      <x:c r="AL136" s="441"/>
      <x:c r="AM136" s="488"/>
      <x:c r="AN136" s="441"/>
      <x:c r="AO136" s="441"/>
      <x:c r="AP136" s="441"/>
      <x:c r="AQ136" s="441"/>
      <x:c r="AR136" s="441"/>
      <x:c r="AS136" s="488"/>
      <x:c r="AT136" s="441"/>
      <x:c r="AU136" s="441"/>
      <x:c r="AV136" s="441"/>
      <x:c r="AW136" s="441"/>
      <x:c r="AX136" s="441"/>
      <x:c r="AY136" s="488"/>
      <x:c r="AZ136" s="441"/>
      <x:c r="BA136" s="441"/>
      <x:c r="BB136" s="441"/>
      <x:c r="BC136" s="441"/>
      <x:c r="BD136" s="441"/>
      <x:c r="BE136" s="488"/>
      <x:c r="BF136" s="441"/>
      <x:c r="BG136" s="441"/>
      <x:c r="BH136" s="441"/>
      <x:c r="BI136" s="441"/>
      <x:c r="BJ136" s="441"/>
      <x:c r="BK136" s="488"/>
      <x:c r="BL136" s="441"/>
      <x:c r="BM136" s="441"/>
      <x:c r="BN136" s="441"/>
      <x:c r="BO136" s="441"/>
      <x:c r="BP136" s="441"/>
      <x:c r="BQ136" s="488"/>
      <x:c r="BR136" s="441"/>
      <x:c r="BS136" s="441"/>
      <x:c r="BT136" s="441"/>
      <x:c r="BU136" s="441"/>
      <x:c r="BV136" s="441"/>
      <x:c r="BW136" s="488"/>
      <x:c r="BX136" s="441"/>
      <x:c r="BY136" s="441"/>
      <x:c r="BZ136" s="441"/>
      <x:c r="CA136" s="441"/>
      <x:c r="CB136" s="441"/>
      <x:c r="CC136" s="488"/>
      <x:c r="CD136" s="441"/>
      <x:c r="CE136" s="441"/>
      <x:c r="CF136" s="441"/>
      <x:c r="CG136" s="441"/>
      <x:c r="CH136" s="441"/>
      <x:c r="CI136" s="488"/>
      <x:c r="CJ136" s="441"/>
      <x:c r="CK136" s="441"/>
      <x:c r="CL136" s="441"/>
      <x:c r="CM136" s="441"/>
      <x:c r="CN136" s="441"/>
      <x:c r="CO136" s="488"/>
      <x:c r="CP136" s="441"/>
      <x:c r="CQ136" s="441"/>
      <x:c r="CR136" s="441"/>
      <x:c r="CS136" s="441"/>
      <x:c r="CT136" s="441"/>
      <x:c r="CU136" s="488"/>
      <x:c r="CV136" s="441"/>
      <x:c r="CW136" s="441"/>
      <x:c r="CX136" s="441"/>
      <x:c r="CY136" s="441"/>
      <x:c r="CZ136" s="441"/>
      <x:c r="DA136" s="488"/>
      <x:c r="DB136" s="441"/>
      <x:c r="DC136" s="441"/>
      <x:c r="DD136" s="441"/>
      <x:c r="DE136" s="441"/>
      <x:c r="DF136" s="441"/>
      <x:c r="DG136" s="488"/>
      <x:c r="DH136" s="441"/>
      <x:c r="DI136" s="441"/>
      <x:c r="DJ136" s="441"/>
      <x:c r="DK136" s="441"/>
      <x:c r="DL136" s="441"/>
      <x:c r="DM136" s="488"/>
      <x:c r="DN136" s="441"/>
      <x:c r="DO136" s="441"/>
      <x:c r="DP136" s="441"/>
      <x:c r="DQ136" s="441"/>
      <x:c r="DR136" s="441"/>
      <x:c r="DS136" s="488"/>
      <x:c r="DT136" s="441"/>
      <x:c r="DU136" s="441"/>
      <x:c r="DV136" s="441"/>
      <x:c r="DW136" s="441"/>
      <x:c r="DX136" s="441"/>
      <x:c r="DY136" s="488"/>
      <x:c r="DZ136" s="441"/>
      <x:c r="EA136" s="441"/>
      <x:c r="EB136" s="441"/>
      <x:c r="EC136" s="441"/>
      <x:c r="ED136" s="441"/>
      <x:c r="EE136" s="488"/>
      <x:c r="EF136" s="441"/>
      <x:c r="EG136" s="441"/>
      <x:c r="EH136" s="441"/>
      <x:c r="EI136" s="441"/>
      <x:c r="EJ136" s="441"/>
      <x:c r="EK136" s="488"/>
      <x:c r="EL136" s="441"/>
      <x:c r="EM136" s="441"/>
      <x:c r="EN136" s="441"/>
      <x:c r="EO136" s="441"/>
      <x:c r="EP136" s="441"/>
      <x:c r="EQ136" s="488"/>
      <x:c r="ER136" s="441"/>
      <x:c r="ES136" s="441"/>
      <x:c r="ET136" s="441"/>
      <x:c r="EU136" s="441"/>
      <x:c r="EV136" s="441"/>
      <x:c r="EW136" s="488"/>
      <x:c r="EX136" s="441"/>
      <x:c r="EY136" s="441"/>
      <x:c r="EZ136" s="441"/>
      <x:c r="FA136" s="441"/>
      <x:c r="FB136" s="441"/>
      <x:c r="FC136" s="488"/>
      <x:c r="FD136" s="441"/>
      <x:c r="FE136" s="441"/>
      <x:c r="FF136" s="441"/>
      <x:c r="FG136" s="441"/>
      <x:c r="FH136" s="441"/>
      <x:c r="FI136" s="488"/>
      <x:c r="FJ136" s="441"/>
      <x:c r="FK136" s="441"/>
      <x:c r="FL136" s="441"/>
      <x:c r="FM136" s="441"/>
      <x:c r="FN136" s="441"/>
      <x:c r="FO136" s="488"/>
      <x:c r="FP136" s="441"/>
      <x:c r="FQ136" s="441"/>
      <x:c r="FR136" s="441"/>
      <x:c r="FS136" s="441"/>
      <x:c r="FT136" s="441"/>
      <x:c r="FU136" s="488"/>
      <x:c r="FV136" s="441"/>
      <x:c r="FW136" s="441"/>
      <x:c r="FX136" s="441"/>
      <x:c r="FY136" s="441"/>
      <x:c r="FZ136" s="441"/>
      <x:c r="GA136" s="488"/>
      <x:c r="GB136" s="441"/>
      <x:c r="GC136" s="441"/>
      <x:c r="GD136" s="441"/>
      <x:c r="GE136" s="441"/>
      <x:c r="GF136" s="441"/>
      <x:c r="GG136" s="488"/>
      <x:c r="GH136" s="441"/>
      <x:c r="GI136" s="441"/>
      <x:c r="GJ136" s="441"/>
      <x:c r="GK136" s="441"/>
      <x:c r="GL136" s="441"/>
      <x:c r="GM136" s="488"/>
      <x:c r="GN136" s="441"/>
      <x:c r="GO136" s="441"/>
      <x:c r="GP136" s="441"/>
      <x:c r="GQ136" s="441"/>
      <x:c r="GR136" s="441"/>
      <x:c r="GS136" s="488"/>
      <x:c r="GT136" s="441"/>
      <x:c r="GU136" s="441"/>
      <x:c r="GV136" s="441"/>
      <x:c r="GW136" s="441"/>
      <x:c r="GX136" s="441"/>
      <x:c r="GY136" s="488"/>
      <x:c r="GZ136" s="441"/>
      <x:c r="HA136" s="441"/>
      <x:c r="HB136" s="441"/>
      <x:c r="HC136" s="441"/>
      <x:c r="HD136" s="441"/>
      <x:c r="HE136" s="488"/>
      <x:c r="HF136" s="441"/>
      <x:c r="HG136" s="441"/>
      <x:c r="HH136" s="441"/>
      <x:c r="HI136" s="441"/>
      <x:c r="HJ136" s="441"/>
      <x:c r="HK136" s="488"/>
      <x:c r="HL136" s="441"/>
      <x:c r="HM136" s="441"/>
      <x:c r="HN136" s="441"/>
      <x:c r="HO136" s="441"/>
      <x:c r="HP136" s="441"/>
      <x:c r="HQ136" s="488"/>
      <x:c r="HR136" s="441"/>
      <x:c r="HS136" s="441"/>
      <x:c r="HT136" s="441"/>
      <x:c r="HU136" s="441"/>
      <x:c r="HV136" s="441"/>
      <x:c r="HW136" s="488"/>
      <x:c r="HX136" s="441"/>
      <x:c r="HY136" s="441"/>
      <x:c r="HZ136" s="441"/>
      <x:c r="IA136" s="441"/>
      <x:c r="IB136" s="441"/>
      <x:c r="IC136" s="488"/>
      <x:c r="ID136" s="441"/>
      <x:c r="IE136" s="441"/>
      <x:c r="IF136" s="441"/>
      <x:c r="IG136" s="441"/>
      <x:c r="IH136" s="441"/>
      <x:c r="II136" s="488"/>
      <x:c r="IJ136" s="441"/>
    </x:row>
    <x:row r="137" spans="1:244" s="263" customFormat="1" ht="13.5" customHeight="1">
      <x:c r="A137" s="504"/>
      <x:c r="B137" s="441"/>
      <x:c r="C137" s="488"/>
      <x:c r="D137" s="441"/>
      <x:c r="E137" s="502"/>
      <x:c r="F137" s="468"/>
      <x:c r="G137" s="1492"/>
      <x:c r="H137" s="1490"/>
      <x:c r="I137" s="1490"/>
      <x:c r="J137" s="1207" t="s">
        <x:v>77</x:v>
      </x:c>
      <x:c r="K137" s="1207"/>
      <x:c r="L137" s="1207"/>
      <x:c r="M137" s="1207"/>
      <x:c r="N137" s="1207"/>
      <x:c r="O137" s="1207"/>
      <x:c r="P137" s="1207"/>
      <x:c r="Q137" s="1208"/>
      <x:c r="R137" s="551"/>
      <x:c r="S137" s="873"/>
      <x:c r="T137" s="441"/>
      <x:c r="U137" s="488"/>
      <x:c r="V137" s="441"/>
      <x:c r="W137" s="441"/>
      <x:c r="X137" s="441"/>
      <x:c r="Y137" s="441"/>
      <x:c r="Z137" s="441"/>
      <x:c r="AA137" s="488"/>
      <x:c r="AB137" s="441"/>
      <x:c r="AC137" s="441"/>
      <x:c r="AD137" s="441"/>
      <x:c r="AE137" s="441"/>
      <x:c r="AF137" s="441"/>
      <x:c r="AG137" s="488"/>
      <x:c r="AH137" s="441"/>
      <x:c r="AI137" s="441"/>
      <x:c r="AJ137" s="441"/>
      <x:c r="AK137" s="441"/>
      <x:c r="AL137" s="441"/>
      <x:c r="AM137" s="488"/>
      <x:c r="AN137" s="441"/>
      <x:c r="AO137" s="441"/>
      <x:c r="AP137" s="441"/>
      <x:c r="AQ137" s="441"/>
      <x:c r="AR137" s="441"/>
      <x:c r="AS137" s="488"/>
      <x:c r="AT137" s="441"/>
      <x:c r="AU137" s="441"/>
      <x:c r="AV137" s="441"/>
      <x:c r="AW137" s="441"/>
      <x:c r="AX137" s="441"/>
      <x:c r="AY137" s="488"/>
      <x:c r="AZ137" s="441"/>
      <x:c r="BA137" s="441"/>
      <x:c r="BB137" s="441"/>
      <x:c r="BC137" s="441"/>
      <x:c r="BD137" s="441"/>
      <x:c r="BE137" s="488"/>
      <x:c r="BF137" s="441"/>
      <x:c r="BG137" s="441"/>
      <x:c r="BH137" s="441"/>
      <x:c r="BI137" s="441"/>
      <x:c r="BJ137" s="441"/>
      <x:c r="BK137" s="488"/>
      <x:c r="BL137" s="441"/>
      <x:c r="BM137" s="441"/>
      <x:c r="BN137" s="441"/>
      <x:c r="BO137" s="441"/>
      <x:c r="BP137" s="441"/>
      <x:c r="BQ137" s="488"/>
      <x:c r="BR137" s="441"/>
      <x:c r="BS137" s="441"/>
      <x:c r="BT137" s="441"/>
      <x:c r="BU137" s="441"/>
      <x:c r="BV137" s="441"/>
      <x:c r="BW137" s="488"/>
      <x:c r="BX137" s="441"/>
      <x:c r="BY137" s="441"/>
      <x:c r="BZ137" s="441"/>
      <x:c r="CA137" s="441"/>
      <x:c r="CB137" s="441"/>
      <x:c r="CC137" s="488"/>
      <x:c r="CD137" s="441"/>
      <x:c r="CE137" s="441"/>
      <x:c r="CF137" s="441"/>
      <x:c r="CG137" s="441"/>
      <x:c r="CH137" s="441"/>
      <x:c r="CI137" s="488"/>
      <x:c r="CJ137" s="441"/>
      <x:c r="CK137" s="441"/>
      <x:c r="CL137" s="441"/>
      <x:c r="CM137" s="441"/>
      <x:c r="CN137" s="441"/>
      <x:c r="CO137" s="488"/>
      <x:c r="CP137" s="441"/>
      <x:c r="CQ137" s="441"/>
      <x:c r="CR137" s="441"/>
      <x:c r="CS137" s="441"/>
      <x:c r="CT137" s="441"/>
      <x:c r="CU137" s="488"/>
      <x:c r="CV137" s="441"/>
      <x:c r="CW137" s="441"/>
      <x:c r="CX137" s="441"/>
      <x:c r="CY137" s="441"/>
      <x:c r="CZ137" s="441"/>
      <x:c r="DA137" s="488"/>
      <x:c r="DB137" s="441"/>
      <x:c r="DC137" s="441"/>
      <x:c r="DD137" s="441"/>
      <x:c r="DE137" s="441"/>
      <x:c r="DF137" s="441"/>
      <x:c r="DG137" s="488"/>
      <x:c r="DH137" s="441"/>
      <x:c r="DI137" s="441"/>
      <x:c r="DJ137" s="441"/>
      <x:c r="DK137" s="441"/>
      <x:c r="DL137" s="441"/>
      <x:c r="DM137" s="488"/>
      <x:c r="DN137" s="441"/>
      <x:c r="DO137" s="441"/>
      <x:c r="DP137" s="441"/>
      <x:c r="DQ137" s="441"/>
      <x:c r="DR137" s="441"/>
      <x:c r="DS137" s="488"/>
      <x:c r="DT137" s="441"/>
      <x:c r="DU137" s="441"/>
      <x:c r="DV137" s="441"/>
      <x:c r="DW137" s="441"/>
      <x:c r="DX137" s="441"/>
      <x:c r="DY137" s="488"/>
      <x:c r="DZ137" s="441"/>
      <x:c r="EA137" s="441"/>
      <x:c r="EB137" s="441"/>
      <x:c r="EC137" s="441"/>
      <x:c r="ED137" s="441"/>
      <x:c r="EE137" s="488"/>
      <x:c r="EF137" s="441"/>
      <x:c r="EG137" s="441"/>
      <x:c r="EH137" s="441"/>
      <x:c r="EI137" s="441"/>
      <x:c r="EJ137" s="441"/>
      <x:c r="EK137" s="488"/>
      <x:c r="EL137" s="441"/>
      <x:c r="EM137" s="441"/>
      <x:c r="EN137" s="441"/>
      <x:c r="EO137" s="441"/>
      <x:c r="EP137" s="441"/>
      <x:c r="EQ137" s="488"/>
      <x:c r="ER137" s="441"/>
      <x:c r="ES137" s="441"/>
      <x:c r="ET137" s="441"/>
      <x:c r="EU137" s="441"/>
      <x:c r="EV137" s="441"/>
      <x:c r="EW137" s="488"/>
      <x:c r="EX137" s="441"/>
      <x:c r="EY137" s="441"/>
      <x:c r="EZ137" s="441"/>
      <x:c r="FA137" s="441"/>
      <x:c r="FB137" s="441"/>
      <x:c r="FC137" s="488"/>
      <x:c r="FD137" s="441"/>
      <x:c r="FE137" s="441"/>
      <x:c r="FF137" s="441"/>
      <x:c r="FG137" s="441"/>
      <x:c r="FH137" s="441"/>
      <x:c r="FI137" s="488"/>
      <x:c r="FJ137" s="441"/>
      <x:c r="FK137" s="441"/>
      <x:c r="FL137" s="441"/>
      <x:c r="FM137" s="441"/>
      <x:c r="FN137" s="441"/>
      <x:c r="FO137" s="488"/>
      <x:c r="FP137" s="441"/>
      <x:c r="FQ137" s="441"/>
      <x:c r="FR137" s="441"/>
      <x:c r="FS137" s="441"/>
      <x:c r="FT137" s="441"/>
      <x:c r="FU137" s="488"/>
      <x:c r="FV137" s="441"/>
      <x:c r="FW137" s="441"/>
      <x:c r="FX137" s="441"/>
      <x:c r="FY137" s="441"/>
      <x:c r="FZ137" s="441"/>
      <x:c r="GA137" s="488"/>
      <x:c r="GB137" s="441"/>
      <x:c r="GC137" s="441"/>
      <x:c r="GD137" s="441"/>
      <x:c r="GE137" s="441"/>
      <x:c r="GF137" s="441"/>
      <x:c r="GG137" s="488"/>
      <x:c r="GH137" s="441"/>
      <x:c r="GI137" s="441"/>
      <x:c r="GJ137" s="441"/>
      <x:c r="GK137" s="441"/>
      <x:c r="GL137" s="441"/>
      <x:c r="GM137" s="488"/>
      <x:c r="GN137" s="441"/>
      <x:c r="GO137" s="441"/>
      <x:c r="GP137" s="441"/>
      <x:c r="GQ137" s="441"/>
      <x:c r="GR137" s="441"/>
      <x:c r="GS137" s="488"/>
      <x:c r="GT137" s="441"/>
      <x:c r="GU137" s="441"/>
      <x:c r="GV137" s="441"/>
      <x:c r="GW137" s="441"/>
      <x:c r="GX137" s="441"/>
      <x:c r="GY137" s="488"/>
      <x:c r="GZ137" s="441"/>
      <x:c r="HA137" s="441"/>
      <x:c r="HB137" s="441"/>
      <x:c r="HC137" s="441"/>
      <x:c r="HD137" s="441"/>
      <x:c r="HE137" s="488"/>
      <x:c r="HF137" s="441"/>
      <x:c r="HG137" s="441"/>
      <x:c r="HH137" s="441"/>
      <x:c r="HI137" s="441"/>
      <x:c r="HJ137" s="441"/>
      <x:c r="HK137" s="488"/>
      <x:c r="HL137" s="441"/>
      <x:c r="HM137" s="441"/>
      <x:c r="HN137" s="441"/>
      <x:c r="HO137" s="441"/>
      <x:c r="HP137" s="441"/>
      <x:c r="HQ137" s="488"/>
      <x:c r="HR137" s="441"/>
      <x:c r="HS137" s="441"/>
      <x:c r="HT137" s="441"/>
      <x:c r="HU137" s="441"/>
      <x:c r="HV137" s="441"/>
      <x:c r="HW137" s="488"/>
      <x:c r="HX137" s="441"/>
      <x:c r="HY137" s="441"/>
      <x:c r="HZ137" s="441"/>
      <x:c r="IA137" s="441"/>
      <x:c r="IB137" s="441"/>
      <x:c r="IC137" s="488"/>
      <x:c r="ID137" s="441"/>
      <x:c r="IE137" s="441"/>
      <x:c r="IF137" s="441"/>
      <x:c r="IG137" s="441"/>
      <x:c r="IH137" s="441"/>
      <x:c r="II137" s="488"/>
      <x:c r="IJ137" s="441"/>
    </x:row>
    <x:row r="138" spans="1:244" s="263" customFormat="1" ht="13.5" customHeight="1">
      <x:c r="A138" s="504">
        <x:f>'Appendix A'!A118</x:f>
        <x:v>57</x:v>
      </x:c>
      <x:c r="B138" s="441"/>
      <x:c r="C138" s="488" t="str">
        <x:f>'Appendix A'!C118</x:f>
        <x:v xml:space="preserve">     Less Account 565</x:v>
      </x:c>
      <x:c r="D138" s="441"/>
      <x:c r="E138" s="502"/>
      <x:c r="F138" s="508" t="s">
        <x:v>80</x:v>
      </x:c>
      <x:c r="G138" s="1491">
        <x:v>10271201</x:v>
      </x:c>
      <x:c r="H138" s="1338">
        <x:v>0</x:v>
      </x:c>
      <x:c r="I138" s="1490">
        <x:f>G138+H138</x:f>
        <x:v>10271201</x:v>
      </x:c>
      <x:c r="J138" s="1207" t="s">
        <x:v>81</x:v>
      </x:c>
      <x:c r="K138" s="1207"/>
      <x:c r="L138" s="1207"/>
      <x:c r="M138" s="1207"/>
      <x:c r="N138" s="1207"/>
      <x:c r="O138" s="1207"/>
      <x:c r="P138" s="1207"/>
      <x:c r="Q138" s="1208"/>
      <x:c r="R138" s="551"/>
      <x:c r="S138" s="873"/>
      <x:c r="T138" s="441"/>
      <x:c r="U138" s="488"/>
      <x:c r="V138" s="441"/>
      <x:c r="W138" s="441"/>
      <x:c r="X138" s="441"/>
      <x:c r="Y138" s="441"/>
      <x:c r="Z138" s="441"/>
      <x:c r="AA138" s="488"/>
      <x:c r="AB138" s="441"/>
      <x:c r="AC138" s="441"/>
      <x:c r="AD138" s="441"/>
      <x:c r="AE138" s="441"/>
      <x:c r="AF138" s="441"/>
      <x:c r="AG138" s="488"/>
      <x:c r="AH138" s="441"/>
      <x:c r="AI138" s="441"/>
      <x:c r="AJ138" s="441"/>
      <x:c r="AK138" s="441"/>
      <x:c r="AL138" s="441"/>
      <x:c r="AM138" s="488"/>
      <x:c r="AN138" s="441"/>
      <x:c r="AO138" s="441"/>
      <x:c r="AP138" s="441"/>
      <x:c r="AQ138" s="441"/>
      <x:c r="AR138" s="441"/>
      <x:c r="AS138" s="488"/>
      <x:c r="AT138" s="441"/>
      <x:c r="AU138" s="441"/>
      <x:c r="AV138" s="441"/>
      <x:c r="AW138" s="441"/>
      <x:c r="AX138" s="441"/>
      <x:c r="AY138" s="488"/>
      <x:c r="AZ138" s="441"/>
      <x:c r="BA138" s="441"/>
      <x:c r="BB138" s="441"/>
      <x:c r="BC138" s="441"/>
      <x:c r="BD138" s="441"/>
      <x:c r="BE138" s="488"/>
      <x:c r="BF138" s="441"/>
      <x:c r="BG138" s="441"/>
      <x:c r="BH138" s="441"/>
      <x:c r="BI138" s="441"/>
      <x:c r="BJ138" s="441"/>
      <x:c r="BK138" s="488"/>
      <x:c r="BL138" s="441"/>
      <x:c r="BM138" s="441"/>
      <x:c r="BN138" s="441"/>
      <x:c r="BO138" s="441"/>
      <x:c r="BP138" s="441"/>
      <x:c r="BQ138" s="488"/>
      <x:c r="BR138" s="441"/>
      <x:c r="BS138" s="441"/>
      <x:c r="BT138" s="441"/>
      <x:c r="BU138" s="441"/>
      <x:c r="BV138" s="441"/>
      <x:c r="BW138" s="488"/>
      <x:c r="BX138" s="441"/>
      <x:c r="BY138" s="441"/>
      <x:c r="BZ138" s="441"/>
      <x:c r="CA138" s="441"/>
      <x:c r="CB138" s="441"/>
      <x:c r="CC138" s="488"/>
      <x:c r="CD138" s="441"/>
      <x:c r="CE138" s="441"/>
      <x:c r="CF138" s="441"/>
      <x:c r="CG138" s="441"/>
      <x:c r="CH138" s="441"/>
      <x:c r="CI138" s="488"/>
      <x:c r="CJ138" s="441"/>
      <x:c r="CK138" s="441"/>
      <x:c r="CL138" s="441"/>
      <x:c r="CM138" s="441"/>
      <x:c r="CN138" s="441"/>
      <x:c r="CO138" s="488"/>
      <x:c r="CP138" s="441"/>
      <x:c r="CQ138" s="441"/>
      <x:c r="CR138" s="441"/>
      <x:c r="CS138" s="441"/>
      <x:c r="CT138" s="441"/>
      <x:c r="CU138" s="488"/>
      <x:c r="CV138" s="441"/>
      <x:c r="CW138" s="441"/>
      <x:c r="CX138" s="441"/>
      <x:c r="CY138" s="441"/>
      <x:c r="CZ138" s="441"/>
      <x:c r="DA138" s="488"/>
      <x:c r="DB138" s="441"/>
      <x:c r="DC138" s="441"/>
      <x:c r="DD138" s="441"/>
      <x:c r="DE138" s="441"/>
      <x:c r="DF138" s="441"/>
      <x:c r="DG138" s="488"/>
      <x:c r="DH138" s="441"/>
      <x:c r="DI138" s="441"/>
      <x:c r="DJ138" s="441"/>
      <x:c r="DK138" s="441"/>
      <x:c r="DL138" s="441"/>
      <x:c r="DM138" s="488"/>
      <x:c r="DN138" s="441"/>
      <x:c r="DO138" s="441"/>
      <x:c r="DP138" s="441"/>
      <x:c r="DQ138" s="441"/>
      <x:c r="DR138" s="441"/>
      <x:c r="DS138" s="488"/>
      <x:c r="DT138" s="441"/>
      <x:c r="DU138" s="441"/>
      <x:c r="DV138" s="441"/>
      <x:c r="DW138" s="441"/>
      <x:c r="DX138" s="441"/>
      <x:c r="DY138" s="488"/>
      <x:c r="DZ138" s="441"/>
      <x:c r="EA138" s="441"/>
      <x:c r="EB138" s="441"/>
      <x:c r="EC138" s="441"/>
      <x:c r="ED138" s="441"/>
      <x:c r="EE138" s="488"/>
      <x:c r="EF138" s="441"/>
      <x:c r="EG138" s="441"/>
      <x:c r="EH138" s="441"/>
      <x:c r="EI138" s="441"/>
      <x:c r="EJ138" s="441"/>
      <x:c r="EK138" s="488"/>
      <x:c r="EL138" s="441"/>
      <x:c r="EM138" s="441"/>
      <x:c r="EN138" s="441"/>
      <x:c r="EO138" s="441"/>
      <x:c r="EP138" s="441"/>
      <x:c r="EQ138" s="488"/>
      <x:c r="ER138" s="441"/>
      <x:c r="ES138" s="441"/>
      <x:c r="ET138" s="441"/>
      <x:c r="EU138" s="441"/>
      <x:c r="EV138" s="441"/>
      <x:c r="EW138" s="488"/>
      <x:c r="EX138" s="441"/>
      <x:c r="EY138" s="441"/>
      <x:c r="EZ138" s="441"/>
      <x:c r="FA138" s="441"/>
      <x:c r="FB138" s="441"/>
      <x:c r="FC138" s="488"/>
      <x:c r="FD138" s="441"/>
      <x:c r="FE138" s="441"/>
      <x:c r="FF138" s="441"/>
      <x:c r="FG138" s="441"/>
      <x:c r="FH138" s="441"/>
      <x:c r="FI138" s="488"/>
      <x:c r="FJ138" s="441"/>
      <x:c r="FK138" s="441"/>
      <x:c r="FL138" s="441"/>
      <x:c r="FM138" s="441"/>
      <x:c r="FN138" s="441"/>
      <x:c r="FO138" s="488"/>
      <x:c r="FP138" s="441"/>
      <x:c r="FQ138" s="441"/>
      <x:c r="FR138" s="441"/>
      <x:c r="FS138" s="441"/>
      <x:c r="FT138" s="441"/>
      <x:c r="FU138" s="488"/>
      <x:c r="FV138" s="441"/>
      <x:c r="FW138" s="441"/>
      <x:c r="FX138" s="441"/>
      <x:c r="FY138" s="441"/>
      <x:c r="FZ138" s="441"/>
      <x:c r="GA138" s="488"/>
      <x:c r="GB138" s="441"/>
      <x:c r="GC138" s="441"/>
      <x:c r="GD138" s="441"/>
      <x:c r="GE138" s="441"/>
      <x:c r="GF138" s="441"/>
      <x:c r="GG138" s="488"/>
      <x:c r="GH138" s="441"/>
      <x:c r="GI138" s="441"/>
      <x:c r="GJ138" s="441"/>
      <x:c r="GK138" s="441"/>
      <x:c r="GL138" s="441"/>
      <x:c r="GM138" s="488"/>
      <x:c r="GN138" s="441"/>
      <x:c r="GO138" s="441"/>
      <x:c r="GP138" s="441"/>
      <x:c r="GQ138" s="441"/>
      <x:c r="GR138" s="441"/>
      <x:c r="GS138" s="488"/>
      <x:c r="GT138" s="441"/>
      <x:c r="GU138" s="441"/>
      <x:c r="GV138" s="441"/>
      <x:c r="GW138" s="441"/>
      <x:c r="GX138" s="441"/>
      <x:c r="GY138" s="488"/>
      <x:c r="GZ138" s="441"/>
      <x:c r="HA138" s="441"/>
      <x:c r="HB138" s="441"/>
      <x:c r="HC138" s="441"/>
      <x:c r="HD138" s="441"/>
      <x:c r="HE138" s="488"/>
      <x:c r="HF138" s="441"/>
      <x:c r="HG138" s="441"/>
      <x:c r="HH138" s="441"/>
      <x:c r="HI138" s="441"/>
      <x:c r="HJ138" s="441"/>
      <x:c r="HK138" s="488"/>
      <x:c r="HL138" s="441"/>
      <x:c r="HM138" s="441"/>
      <x:c r="HN138" s="441"/>
      <x:c r="HO138" s="441"/>
      <x:c r="HP138" s="441"/>
      <x:c r="HQ138" s="488"/>
      <x:c r="HR138" s="441"/>
      <x:c r="HS138" s="441"/>
      <x:c r="HT138" s="441"/>
      <x:c r="HU138" s="441"/>
      <x:c r="HV138" s="441"/>
      <x:c r="HW138" s="488"/>
      <x:c r="HX138" s="441"/>
      <x:c r="HY138" s="441"/>
      <x:c r="HZ138" s="441"/>
      <x:c r="IA138" s="441"/>
      <x:c r="IB138" s="441"/>
      <x:c r="IC138" s="488"/>
      <x:c r="ID138" s="441"/>
      <x:c r="IE138" s="441"/>
      <x:c r="IF138" s="441"/>
      <x:c r="IG138" s="441"/>
      <x:c r="IH138" s="441"/>
      <x:c r="II138" s="488"/>
      <x:c r="IJ138" s="441"/>
    </x:row>
    <x:row r="139" spans="1:244" ht="13.5" thickBot="1">
      <x:c r="A139" s="525"/>
      <x:c r="B139" s="572"/>
      <x:c r="C139" s="572"/>
      <x:c r="D139" s="572"/>
      <x:c r="E139" s="528"/>
      <x:c r="F139" s="572"/>
      <x:c r="G139" s="586"/>
      <x:c r="H139" s="573"/>
      <x:c r="I139" s="573"/>
      <x:c r="J139" s="1209"/>
      <x:c r="K139" s="1209"/>
      <x:c r="L139" s="1209"/>
      <x:c r="M139" s="1209"/>
      <x:c r="N139" s="1209"/>
      <x:c r="O139" s="1209"/>
      <x:c r="P139" s="1209"/>
      <x:c r="Q139" s="1210"/>
      <x:c r="R139" s="495"/>
      <x:c r="S139" s="873"/>
      <x:c r="T139" s="509"/>
      <x:c r="U139" s="154"/>
      <x:c r="V139" s="509"/>
      <x:c r="W139" s="509"/>
      <x:c r="X139" s="509"/>
      <x:c r="Y139" s="509"/>
      <x:c r="Z139" s="509"/>
      <x:c r="AA139" s="154"/>
      <x:c r="AB139" s="509"/>
      <x:c r="AC139" s="509"/>
      <x:c r="AD139" s="509"/>
      <x:c r="AE139" s="509"/>
      <x:c r="AF139" s="509"/>
      <x:c r="AG139" s="154"/>
      <x:c r="AH139" s="509"/>
      <x:c r="AI139" s="509"/>
      <x:c r="AJ139" s="509"/>
      <x:c r="AK139" s="509"/>
      <x:c r="AL139" s="509"/>
      <x:c r="AM139" s="154"/>
      <x:c r="AN139" s="509"/>
      <x:c r="AO139" s="509"/>
      <x:c r="AP139" s="509"/>
      <x:c r="AQ139" s="509"/>
      <x:c r="AR139" s="509"/>
      <x:c r="AS139" s="154"/>
      <x:c r="AT139" s="509"/>
      <x:c r="AU139" s="509"/>
      <x:c r="AV139" s="509"/>
      <x:c r="AW139" s="509"/>
      <x:c r="AX139" s="509"/>
      <x:c r="AY139" s="154"/>
      <x:c r="AZ139" s="509"/>
      <x:c r="BA139" s="509"/>
      <x:c r="BB139" s="509"/>
      <x:c r="BC139" s="509"/>
      <x:c r="BD139" s="509"/>
      <x:c r="BE139" s="154"/>
      <x:c r="BF139" s="509"/>
      <x:c r="BG139" s="509"/>
      <x:c r="BH139" s="509"/>
      <x:c r="BI139" s="509"/>
      <x:c r="BJ139" s="509"/>
      <x:c r="BK139" s="154"/>
      <x:c r="BL139" s="509"/>
      <x:c r="BM139" s="509"/>
      <x:c r="BN139" s="509"/>
      <x:c r="BO139" s="509"/>
      <x:c r="BP139" s="509"/>
      <x:c r="BQ139" s="154"/>
      <x:c r="BR139" s="509"/>
      <x:c r="BS139" s="509"/>
      <x:c r="BT139" s="509"/>
      <x:c r="BU139" s="509"/>
      <x:c r="BV139" s="509"/>
      <x:c r="BW139" s="154"/>
      <x:c r="BX139" s="509"/>
      <x:c r="BY139" s="509"/>
      <x:c r="BZ139" s="509"/>
      <x:c r="CA139" s="509"/>
      <x:c r="CB139" s="509"/>
      <x:c r="CC139" s="154"/>
      <x:c r="CD139" s="509"/>
      <x:c r="CE139" s="509"/>
      <x:c r="CF139" s="509"/>
      <x:c r="CG139" s="509"/>
      <x:c r="CH139" s="509"/>
      <x:c r="CI139" s="154"/>
      <x:c r="CJ139" s="509"/>
      <x:c r="CK139" s="509"/>
      <x:c r="CL139" s="509"/>
      <x:c r="CM139" s="509"/>
      <x:c r="CN139" s="509"/>
      <x:c r="CO139" s="154"/>
      <x:c r="CP139" s="509"/>
      <x:c r="CQ139" s="509"/>
      <x:c r="CR139" s="509"/>
      <x:c r="CS139" s="509"/>
      <x:c r="CT139" s="509"/>
      <x:c r="CU139" s="154"/>
      <x:c r="CV139" s="509"/>
      <x:c r="CW139" s="509"/>
      <x:c r="CX139" s="509"/>
      <x:c r="CY139" s="509"/>
      <x:c r="CZ139" s="509"/>
      <x:c r="DA139" s="154"/>
      <x:c r="DB139" s="509"/>
      <x:c r="DC139" s="509"/>
      <x:c r="DD139" s="509"/>
      <x:c r="DE139" s="509"/>
      <x:c r="DF139" s="509"/>
      <x:c r="DG139" s="154"/>
      <x:c r="DH139" s="509"/>
      <x:c r="DI139" s="509"/>
      <x:c r="DJ139" s="509"/>
      <x:c r="DK139" s="509"/>
      <x:c r="DL139" s="509"/>
      <x:c r="DM139" s="154"/>
      <x:c r="DN139" s="509"/>
      <x:c r="DO139" s="509"/>
      <x:c r="DP139" s="509"/>
      <x:c r="DQ139" s="509"/>
      <x:c r="DR139" s="509"/>
      <x:c r="DS139" s="154"/>
      <x:c r="DT139" s="509"/>
      <x:c r="DU139" s="509"/>
      <x:c r="DV139" s="509"/>
      <x:c r="DW139" s="509"/>
      <x:c r="DX139" s="509"/>
      <x:c r="DY139" s="154"/>
      <x:c r="DZ139" s="509"/>
      <x:c r="EA139" s="509"/>
      <x:c r="EB139" s="509"/>
      <x:c r="EC139" s="509"/>
      <x:c r="ED139" s="509"/>
      <x:c r="EE139" s="154"/>
      <x:c r="EF139" s="509"/>
      <x:c r="EG139" s="509"/>
      <x:c r="EH139" s="509"/>
      <x:c r="EI139" s="509"/>
      <x:c r="EJ139" s="509"/>
      <x:c r="EK139" s="154"/>
      <x:c r="EL139" s="509"/>
      <x:c r="EM139" s="509"/>
      <x:c r="EN139" s="509"/>
      <x:c r="EO139" s="509"/>
      <x:c r="EP139" s="509"/>
      <x:c r="EQ139" s="154"/>
      <x:c r="ER139" s="509"/>
      <x:c r="ES139" s="509"/>
      <x:c r="ET139" s="509"/>
      <x:c r="EU139" s="509"/>
      <x:c r="EV139" s="509"/>
      <x:c r="EW139" s="154"/>
      <x:c r="EX139" s="509"/>
      <x:c r="EY139" s="509"/>
      <x:c r="EZ139" s="509"/>
      <x:c r="FA139" s="509"/>
      <x:c r="FB139" s="509"/>
      <x:c r="FC139" s="154"/>
      <x:c r="FD139" s="509"/>
      <x:c r="FE139" s="509"/>
      <x:c r="FF139" s="509"/>
      <x:c r="FG139" s="509"/>
      <x:c r="FH139" s="509"/>
      <x:c r="FI139" s="154"/>
      <x:c r="FJ139" s="509"/>
      <x:c r="FK139" s="509"/>
      <x:c r="FL139" s="509"/>
      <x:c r="FM139" s="509"/>
      <x:c r="FN139" s="509"/>
      <x:c r="FO139" s="154"/>
      <x:c r="FP139" s="509"/>
      <x:c r="FQ139" s="509"/>
      <x:c r="FR139" s="509"/>
      <x:c r="FS139" s="509"/>
      <x:c r="FT139" s="509"/>
      <x:c r="FU139" s="154"/>
      <x:c r="FV139" s="509"/>
      <x:c r="FW139" s="509"/>
      <x:c r="FX139" s="509"/>
      <x:c r="FY139" s="509"/>
      <x:c r="FZ139" s="509"/>
      <x:c r="GA139" s="154"/>
      <x:c r="GB139" s="509"/>
      <x:c r="GC139" s="509"/>
      <x:c r="GD139" s="509"/>
      <x:c r="GE139" s="509"/>
      <x:c r="GF139" s="509"/>
      <x:c r="GG139" s="154"/>
      <x:c r="GH139" s="509"/>
      <x:c r="GI139" s="509"/>
      <x:c r="GJ139" s="509"/>
      <x:c r="GK139" s="509"/>
      <x:c r="GL139" s="509"/>
      <x:c r="GM139" s="154"/>
      <x:c r="GN139" s="509"/>
      <x:c r="GO139" s="509"/>
      <x:c r="GP139" s="509"/>
      <x:c r="GQ139" s="509"/>
      <x:c r="GR139" s="509"/>
      <x:c r="GS139" s="154"/>
      <x:c r="GT139" s="509"/>
      <x:c r="GU139" s="509"/>
      <x:c r="GV139" s="509"/>
      <x:c r="GW139" s="509"/>
      <x:c r="GX139" s="509"/>
      <x:c r="GY139" s="154"/>
      <x:c r="GZ139" s="509"/>
      <x:c r="HA139" s="509"/>
      <x:c r="HB139" s="509"/>
      <x:c r="HC139" s="509"/>
      <x:c r="HD139" s="509"/>
      <x:c r="HE139" s="154"/>
      <x:c r="HF139" s="509"/>
      <x:c r="HG139" s="509"/>
      <x:c r="HH139" s="509"/>
      <x:c r="HI139" s="509"/>
      <x:c r="HJ139" s="509"/>
      <x:c r="HK139" s="154"/>
      <x:c r="HL139" s="509"/>
      <x:c r="HM139" s="509"/>
      <x:c r="HN139" s="509"/>
      <x:c r="HO139" s="509"/>
      <x:c r="HP139" s="509"/>
      <x:c r="HQ139" s="154"/>
      <x:c r="HR139" s="509"/>
      <x:c r="HS139" s="509"/>
      <x:c r="HT139" s="509"/>
      <x:c r="HU139" s="509"/>
      <x:c r="HV139" s="509"/>
      <x:c r="HW139" s="154"/>
      <x:c r="HX139" s="509"/>
      <x:c r="HY139" s="509"/>
      <x:c r="HZ139" s="509"/>
      <x:c r="IA139" s="509"/>
      <x:c r="IB139" s="509"/>
      <x:c r="IC139" s="154"/>
      <x:c r="ID139" s="509"/>
      <x:c r="IE139" s="509"/>
      <x:c r="IF139" s="509"/>
      <x:c r="IG139" s="509"/>
      <x:c r="IH139" s="509"/>
      <x:c r="II139" s="154"/>
      <x:c r="IJ139" s="509"/>
    </x:row>
    <x:row r="140" spans="1:244">
      <x:c r="A140" s="490"/>
      <x:c r="B140" s="490"/>
      <x:c r="C140" s="490"/>
      <x:c r="D140" s="490"/>
      <x:c r="E140" s="490"/>
      <x:c r="F140" s="490"/>
      <x:c r="G140" s="490"/>
      <x:c r="H140" s="490"/>
      <x:c r="I140" s="490"/>
      <x:c r="J140" s="575"/>
      <x:c r="K140" s="575"/>
      <x:c r="L140" s="575"/>
      <x:c r="M140" s="575"/>
      <x:c r="N140" s="575"/>
      <x:c r="O140" s="575"/>
      <x:c r="P140" s="575"/>
      <x:c r="Q140" s="575"/>
      <x:c r="R140" s="490"/>
    </x:row>
    <x:row r="141" spans="1:244">
      <x:c r="A141" s="490"/>
      <x:c r="B141" s="490"/>
      <x:c r="C141" s="490"/>
      <x:c r="D141" s="490"/>
      <x:c r="E141" s="490"/>
      <x:c r="F141" s="490"/>
      <x:c r="G141" s="490"/>
      <x:c r="H141" s="490"/>
      <x:c r="I141" s="490"/>
      <x:c r="J141" s="575"/>
      <x:c r="K141" s="575"/>
      <x:c r="L141" s="575"/>
      <x:c r="M141" s="575"/>
      <x:c r="N141" s="575"/>
      <x:c r="O141" s="575"/>
      <x:c r="P141" s="575"/>
      <x:c r="Q141" s="575"/>
      <x:c r="R141" s="490"/>
    </x:row>
    <x:row r="142" spans="1:244" s="263" customFormat="1" ht="18.75" thickBot="1">
      <x:c r="A142" s="655" t="s">
        <x:v>506</x:v>
      </x:c>
      <x:c r="B142" s="657"/>
      <x:c r="C142" s="657"/>
      <x:c r="D142" s="657"/>
      <x:c r="E142" s="657"/>
      <x:c r="F142" s="657"/>
      <x:c r="G142" s="657"/>
      <x:c r="H142" s="657"/>
      <x:c r="I142" s="657"/>
      <x:c r="J142" s="665"/>
      <x:c r="K142" s="665"/>
      <x:c r="L142" s="665"/>
      <x:c r="M142" s="665"/>
      <x:c r="N142" s="665"/>
      <x:c r="O142" s="665"/>
      <x:c r="P142" s="665"/>
      <x:c r="Q142" s="665"/>
      <x:c r="R142" s="491"/>
      <x:c r="S142" s="849"/>
    </x:row>
    <x:row r="143" spans="1:244" ht="48.75" customHeight="1">
      <x:c r="A143" s="1176" t="s">
        <x:v>549</x:v>
      </x:c>
      <x:c r="B143" s="1174"/>
      <x:c r="C143" s="1174"/>
      <x:c r="D143" s="1174"/>
      <x:c r="E143" s="1174"/>
      <x:c r="F143" s="1174"/>
      <x:c r="G143" s="663" t="s">
        <x:v>509</x:v>
      </x:c>
      <x:c r="H143" s="664" t="s">
        <x:v>586</x:v>
      </x:c>
      <x:c r="I143" s="664" t="s">
        <x:v>510</x:v>
      </x:c>
      <x:c r="J143" s="1154" t="s">
        <x:v>56</x:v>
      </x:c>
      <x:c r="K143" s="1206"/>
      <x:c r="L143" s="1206"/>
      <x:c r="M143" s="1206"/>
      <x:c r="N143" s="1206"/>
      <x:c r="O143" s="1206"/>
      <x:c r="P143" s="1206"/>
      <x:c r="Q143" s="667"/>
      <x:c r="R143" s="495"/>
      <x:c r="S143" s="873"/>
      <x:c r="T143" s="509"/>
      <x:c r="U143" s="154"/>
      <x:c r="V143" s="509"/>
      <x:c r="W143" s="509"/>
      <x:c r="X143" s="509"/>
      <x:c r="Y143" s="509"/>
      <x:c r="Z143" s="509"/>
      <x:c r="AA143" s="154"/>
      <x:c r="AB143" s="509"/>
      <x:c r="AC143" s="509"/>
      <x:c r="AD143" s="509"/>
      <x:c r="AE143" s="509"/>
      <x:c r="AF143" s="509"/>
      <x:c r="AG143" s="154"/>
      <x:c r="AH143" s="509"/>
      <x:c r="AI143" s="509"/>
      <x:c r="AJ143" s="509"/>
      <x:c r="AK143" s="509"/>
      <x:c r="AL143" s="509"/>
      <x:c r="AM143" s="154"/>
      <x:c r="AN143" s="509"/>
      <x:c r="AO143" s="509"/>
      <x:c r="AP143" s="509"/>
      <x:c r="AQ143" s="509"/>
      <x:c r="AR143" s="509"/>
      <x:c r="AS143" s="154"/>
      <x:c r="AT143" s="509"/>
      <x:c r="AU143" s="509"/>
      <x:c r="AV143" s="509"/>
      <x:c r="AW143" s="509"/>
      <x:c r="AX143" s="509"/>
      <x:c r="AY143" s="154"/>
      <x:c r="AZ143" s="509"/>
      <x:c r="BA143" s="509"/>
      <x:c r="BB143" s="509"/>
      <x:c r="BC143" s="509"/>
      <x:c r="BD143" s="509"/>
      <x:c r="BE143" s="154"/>
      <x:c r="BF143" s="509"/>
      <x:c r="BG143" s="509"/>
      <x:c r="BH143" s="509"/>
      <x:c r="BI143" s="509"/>
      <x:c r="BJ143" s="509"/>
      <x:c r="BK143" s="154"/>
      <x:c r="BL143" s="509"/>
      <x:c r="BM143" s="509"/>
      <x:c r="BN143" s="509"/>
      <x:c r="BO143" s="509"/>
      <x:c r="BP143" s="509"/>
      <x:c r="BQ143" s="154"/>
      <x:c r="BR143" s="509"/>
      <x:c r="BS143" s="509"/>
      <x:c r="BT143" s="509"/>
      <x:c r="BU143" s="509"/>
      <x:c r="BV143" s="509"/>
      <x:c r="BW143" s="154"/>
      <x:c r="BX143" s="509"/>
      <x:c r="BY143" s="509"/>
      <x:c r="BZ143" s="509"/>
      <x:c r="CA143" s="509"/>
      <x:c r="CB143" s="509"/>
      <x:c r="CC143" s="154"/>
      <x:c r="CD143" s="509"/>
      <x:c r="CE143" s="509"/>
      <x:c r="CF143" s="509"/>
      <x:c r="CG143" s="509"/>
      <x:c r="CH143" s="509"/>
      <x:c r="CI143" s="154"/>
      <x:c r="CJ143" s="509"/>
      <x:c r="CK143" s="509"/>
      <x:c r="CL143" s="509"/>
      <x:c r="CM143" s="509"/>
      <x:c r="CN143" s="509"/>
      <x:c r="CO143" s="154"/>
      <x:c r="CP143" s="509"/>
      <x:c r="CQ143" s="509"/>
      <x:c r="CR143" s="509"/>
      <x:c r="CS143" s="509"/>
      <x:c r="CT143" s="509"/>
      <x:c r="CU143" s="154"/>
      <x:c r="CV143" s="509"/>
      <x:c r="CW143" s="509"/>
      <x:c r="CX143" s="509"/>
      <x:c r="CY143" s="509"/>
      <x:c r="CZ143" s="509"/>
      <x:c r="DA143" s="154"/>
      <x:c r="DB143" s="509"/>
      <x:c r="DC143" s="509"/>
      <x:c r="DD143" s="509"/>
      <x:c r="DE143" s="509"/>
      <x:c r="DF143" s="509"/>
      <x:c r="DG143" s="154"/>
      <x:c r="DH143" s="509"/>
      <x:c r="DI143" s="509"/>
      <x:c r="DJ143" s="509"/>
      <x:c r="DK143" s="509"/>
      <x:c r="DL143" s="509"/>
      <x:c r="DM143" s="154"/>
      <x:c r="DN143" s="509"/>
      <x:c r="DO143" s="509"/>
      <x:c r="DP143" s="509"/>
      <x:c r="DQ143" s="509"/>
      <x:c r="DR143" s="509"/>
      <x:c r="DS143" s="154"/>
      <x:c r="DT143" s="509"/>
      <x:c r="DU143" s="509"/>
      <x:c r="DV143" s="509"/>
      <x:c r="DW143" s="509"/>
      <x:c r="DX143" s="509"/>
      <x:c r="DY143" s="154"/>
      <x:c r="DZ143" s="509"/>
      <x:c r="EA143" s="509"/>
      <x:c r="EB143" s="509"/>
      <x:c r="EC143" s="509"/>
      <x:c r="ED143" s="509"/>
      <x:c r="EE143" s="154"/>
      <x:c r="EF143" s="509"/>
      <x:c r="EG143" s="509"/>
      <x:c r="EH143" s="509"/>
      <x:c r="EI143" s="509"/>
      <x:c r="EJ143" s="509"/>
      <x:c r="EK143" s="154"/>
      <x:c r="EL143" s="509"/>
      <x:c r="EM143" s="509"/>
      <x:c r="EN143" s="509"/>
      <x:c r="EO143" s="509"/>
      <x:c r="EP143" s="509"/>
      <x:c r="EQ143" s="154"/>
      <x:c r="ER143" s="509"/>
      <x:c r="ES143" s="509"/>
      <x:c r="ET143" s="509"/>
      <x:c r="EU143" s="509"/>
      <x:c r="EV143" s="509"/>
      <x:c r="EW143" s="154"/>
      <x:c r="EX143" s="509"/>
      <x:c r="EY143" s="509"/>
      <x:c r="EZ143" s="509"/>
      <x:c r="FA143" s="509"/>
      <x:c r="FB143" s="509"/>
      <x:c r="FC143" s="154"/>
      <x:c r="FD143" s="509"/>
      <x:c r="FE143" s="509"/>
      <x:c r="FF143" s="509"/>
      <x:c r="FG143" s="509"/>
      <x:c r="FH143" s="509"/>
      <x:c r="FI143" s="154"/>
      <x:c r="FJ143" s="509"/>
      <x:c r="FK143" s="509"/>
      <x:c r="FL143" s="509"/>
      <x:c r="FM143" s="509"/>
      <x:c r="FN143" s="509"/>
      <x:c r="FO143" s="154"/>
      <x:c r="FP143" s="509"/>
      <x:c r="FQ143" s="509"/>
      <x:c r="FR143" s="509"/>
      <x:c r="FS143" s="509"/>
      <x:c r="FT143" s="509"/>
      <x:c r="FU143" s="154"/>
      <x:c r="FV143" s="509"/>
      <x:c r="FW143" s="509"/>
      <x:c r="FX143" s="509"/>
      <x:c r="FY143" s="509"/>
      <x:c r="FZ143" s="509"/>
      <x:c r="GA143" s="154"/>
      <x:c r="GB143" s="509"/>
      <x:c r="GC143" s="509"/>
      <x:c r="GD143" s="509"/>
      <x:c r="GE143" s="509"/>
      <x:c r="GF143" s="509"/>
      <x:c r="GG143" s="154"/>
      <x:c r="GH143" s="509"/>
      <x:c r="GI143" s="509"/>
      <x:c r="GJ143" s="509"/>
      <x:c r="GK143" s="509"/>
      <x:c r="GL143" s="509"/>
      <x:c r="GM143" s="154"/>
      <x:c r="GN143" s="509"/>
      <x:c r="GO143" s="509"/>
      <x:c r="GP143" s="509"/>
      <x:c r="GQ143" s="509"/>
      <x:c r="GR143" s="509"/>
      <x:c r="GS143" s="154"/>
      <x:c r="GT143" s="509"/>
      <x:c r="GU143" s="509"/>
      <x:c r="GV143" s="509"/>
      <x:c r="GW143" s="509"/>
      <x:c r="GX143" s="509"/>
      <x:c r="GY143" s="154"/>
      <x:c r="GZ143" s="509"/>
      <x:c r="HA143" s="509"/>
      <x:c r="HB143" s="509"/>
      <x:c r="HC143" s="509"/>
      <x:c r="HD143" s="509"/>
      <x:c r="HE143" s="154"/>
      <x:c r="HF143" s="509"/>
      <x:c r="HG143" s="509"/>
      <x:c r="HH143" s="509"/>
      <x:c r="HI143" s="509"/>
      <x:c r="HJ143" s="509"/>
      <x:c r="HK143" s="154"/>
      <x:c r="HL143" s="509"/>
      <x:c r="HM143" s="509"/>
      <x:c r="HN143" s="509"/>
      <x:c r="HO143" s="509"/>
      <x:c r="HP143" s="509"/>
      <x:c r="HQ143" s="154"/>
      <x:c r="HR143" s="509"/>
      <x:c r="HS143" s="509"/>
      <x:c r="HT143" s="509"/>
      <x:c r="HU143" s="509"/>
      <x:c r="HV143" s="509"/>
      <x:c r="HW143" s="154"/>
      <x:c r="HX143" s="509"/>
      <x:c r="HY143" s="509"/>
      <x:c r="HZ143" s="509"/>
      <x:c r="IA143" s="509"/>
      <x:c r="IB143" s="509"/>
      <x:c r="IC143" s="154"/>
      <x:c r="ID143" s="509"/>
      <x:c r="IE143" s="509"/>
      <x:c r="IF143" s="509"/>
      <x:c r="IG143" s="509"/>
      <x:c r="IH143" s="509"/>
      <x:c r="II143" s="154"/>
      <x:c r="IJ143" s="509"/>
    </x:row>
    <x:row r="144" spans="1:244">
      <x:c r="A144" s="501"/>
      <x:c r="B144" s="508" t="s">
        <x:v>508</x:v>
      </x:c>
      <x:c r="C144" s="509"/>
      <x:c r="D144" s="509"/>
      <x:c r="E144" s="509"/>
      <x:c r="F144" s="509"/>
      <x:c r="G144" s="466"/>
      <x:c r="H144" s="465"/>
      <x:c r="I144" s="465"/>
      <x:c r="J144" s="1207"/>
      <x:c r="K144" s="1207"/>
      <x:c r="L144" s="1207"/>
      <x:c r="M144" s="1207"/>
      <x:c r="N144" s="1207"/>
      <x:c r="O144" s="1207"/>
      <x:c r="P144" s="1207"/>
      <x:c r="Q144" s="1208"/>
      <x:c r="R144" s="495"/>
      <x:c r="S144" s="873"/>
      <x:c r="T144" s="509"/>
      <x:c r="U144" s="154"/>
      <x:c r="V144" s="509"/>
      <x:c r="W144" s="509"/>
      <x:c r="X144" s="509"/>
      <x:c r="Y144" s="509"/>
      <x:c r="Z144" s="509"/>
      <x:c r="AA144" s="154"/>
      <x:c r="AB144" s="509"/>
      <x:c r="AC144" s="509"/>
      <x:c r="AD144" s="509"/>
      <x:c r="AE144" s="509"/>
      <x:c r="AF144" s="509"/>
      <x:c r="AG144" s="154"/>
      <x:c r="AH144" s="509"/>
      <x:c r="AI144" s="509"/>
      <x:c r="AJ144" s="509"/>
      <x:c r="AK144" s="509"/>
      <x:c r="AL144" s="509"/>
      <x:c r="AM144" s="154"/>
      <x:c r="AN144" s="509"/>
      <x:c r="AO144" s="509"/>
      <x:c r="AP144" s="509"/>
      <x:c r="AQ144" s="509"/>
      <x:c r="AR144" s="509"/>
      <x:c r="AS144" s="154"/>
      <x:c r="AT144" s="509"/>
      <x:c r="AU144" s="509"/>
      <x:c r="AV144" s="509"/>
      <x:c r="AW144" s="509"/>
      <x:c r="AX144" s="509"/>
      <x:c r="AY144" s="154"/>
      <x:c r="AZ144" s="509"/>
      <x:c r="BA144" s="509"/>
      <x:c r="BB144" s="509"/>
      <x:c r="BC144" s="509"/>
      <x:c r="BD144" s="509"/>
      <x:c r="BE144" s="154"/>
      <x:c r="BF144" s="509"/>
      <x:c r="BG144" s="509"/>
      <x:c r="BH144" s="509"/>
      <x:c r="BI144" s="509"/>
      <x:c r="BJ144" s="509"/>
      <x:c r="BK144" s="154"/>
      <x:c r="BL144" s="509"/>
      <x:c r="BM144" s="509"/>
      <x:c r="BN144" s="509"/>
      <x:c r="BO144" s="509"/>
      <x:c r="BP144" s="509"/>
      <x:c r="BQ144" s="154"/>
      <x:c r="BR144" s="509"/>
      <x:c r="BS144" s="509"/>
      <x:c r="BT144" s="509"/>
      <x:c r="BU144" s="509"/>
      <x:c r="BV144" s="509"/>
      <x:c r="BW144" s="154"/>
      <x:c r="BX144" s="509"/>
      <x:c r="BY144" s="509"/>
      <x:c r="BZ144" s="509"/>
      <x:c r="CA144" s="509"/>
      <x:c r="CB144" s="509"/>
      <x:c r="CC144" s="154"/>
      <x:c r="CD144" s="509"/>
      <x:c r="CE144" s="509"/>
      <x:c r="CF144" s="509"/>
      <x:c r="CG144" s="509"/>
      <x:c r="CH144" s="509"/>
      <x:c r="CI144" s="154"/>
      <x:c r="CJ144" s="509"/>
      <x:c r="CK144" s="509"/>
      <x:c r="CL144" s="509"/>
      <x:c r="CM144" s="509"/>
      <x:c r="CN144" s="509"/>
      <x:c r="CO144" s="154"/>
      <x:c r="CP144" s="509"/>
      <x:c r="CQ144" s="509"/>
      <x:c r="CR144" s="509"/>
      <x:c r="CS144" s="509"/>
      <x:c r="CT144" s="509"/>
      <x:c r="CU144" s="154"/>
      <x:c r="CV144" s="509"/>
      <x:c r="CW144" s="509"/>
      <x:c r="CX144" s="509"/>
      <x:c r="CY144" s="509"/>
      <x:c r="CZ144" s="509"/>
      <x:c r="DA144" s="154"/>
      <x:c r="DB144" s="509"/>
      <x:c r="DC144" s="509"/>
      <x:c r="DD144" s="509"/>
      <x:c r="DE144" s="509"/>
      <x:c r="DF144" s="509"/>
      <x:c r="DG144" s="154"/>
      <x:c r="DH144" s="509"/>
      <x:c r="DI144" s="509"/>
      <x:c r="DJ144" s="509"/>
      <x:c r="DK144" s="509"/>
      <x:c r="DL144" s="509"/>
      <x:c r="DM144" s="154"/>
      <x:c r="DN144" s="509"/>
      <x:c r="DO144" s="509"/>
      <x:c r="DP144" s="509"/>
      <x:c r="DQ144" s="509"/>
      <x:c r="DR144" s="509"/>
      <x:c r="DS144" s="154"/>
      <x:c r="DT144" s="509"/>
      <x:c r="DU144" s="509"/>
      <x:c r="DV144" s="509"/>
      <x:c r="DW144" s="509"/>
      <x:c r="DX144" s="509"/>
      <x:c r="DY144" s="154"/>
      <x:c r="DZ144" s="509"/>
      <x:c r="EA144" s="509"/>
      <x:c r="EB144" s="509"/>
      <x:c r="EC144" s="509"/>
      <x:c r="ED144" s="509"/>
      <x:c r="EE144" s="154"/>
      <x:c r="EF144" s="509"/>
      <x:c r="EG144" s="509"/>
      <x:c r="EH144" s="509"/>
      <x:c r="EI144" s="509"/>
      <x:c r="EJ144" s="509"/>
      <x:c r="EK144" s="154"/>
      <x:c r="EL144" s="509"/>
      <x:c r="EM144" s="509"/>
      <x:c r="EN144" s="509"/>
      <x:c r="EO144" s="509"/>
      <x:c r="EP144" s="509"/>
      <x:c r="EQ144" s="154"/>
      <x:c r="ER144" s="509"/>
      <x:c r="ES144" s="509"/>
      <x:c r="ET144" s="509"/>
      <x:c r="EU144" s="509"/>
      <x:c r="EV144" s="509"/>
      <x:c r="EW144" s="154"/>
      <x:c r="EX144" s="509"/>
      <x:c r="EY144" s="509"/>
      <x:c r="EZ144" s="509"/>
      <x:c r="FA144" s="509"/>
      <x:c r="FB144" s="509"/>
      <x:c r="FC144" s="154"/>
      <x:c r="FD144" s="509"/>
      <x:c r="FE144" s="509"/>
      <x:c r="FF144" s="509"/>
      <x:c r="FG144" s="509"/>
      <x:c r="FH144" s="509"/>
      <x:c r="FI144" s="154"/>
      <x:c r="FJ144" s="509"/>
      <x:c r="FK144" s="509"/>
      <x:c r="FL144" s="509"/>
      <x:c r="FM144" s="509"/>
      <x:c r="FN144" s="509"/>
      <x:c r="FO144" s="154"/>
      <x:c r="FP144" s="509"/>
      <x:c r="FQ144" s="509"/>
      <x:c r="FR144" s="509"/>
      <x:c r="FS144" s="509"/>
      <x:c r="FT144" s="509"/>
      <x:c r="FU144" s="154"/>
      <x:c r="FV144" s="509"/>
      <x:c r="FW144" s="509"/>
      <x:c r="FX144" s="509"/>
      <x:c r="FY144" s="509"/>
      <x:c r="FZ144" s="509"/>
      <x:c r="GA144" s="154"/>
      <x:c r="GB144" s="509"/>
      <x:c r="GC144" s="509"/>
      <x:c r="GD144" s="509"/>
      <x:c r="GE144" s="509"/>
      <x:c r="GF144" s="509"/>
      <x:c r="GG144" s="154"/>
      <x:c r="GH144" s="509"/>
      <x:c r="GI144" s="509"/>
      <x:c r="GJ144" s="509"/>
      <x:c r="GK144" s="509"/>
      <x:c r="GL144" s="509"/>
      <x:c r="GM144" s="154"/>
      <x:c r="GN144" s="509"/>
      <x:c r="GO144" s="509"/>
      <x:c r="GP144" s="509"/>
      <x:c r="GQ144" s="509"/>
      <x:c r="GR144" s="509"/>
      <x:c r="GS144" s="154"/>
      <x:c r="GT144" s="509"/>
      <x:c r="GU144" s="509"/>
      <x:c r="GV144" s="509"/>
      <x:c r="GW144" s="509"/>
      <x:c r="GX144" s="509"/>
      <x:c r="GY144" s="154"/>
      <x:c r="GZ144" s="509"/>
      <x:c r="HA144" s="509"/>
      <x:c r="HB144" s="509"/>
      <x:c r="HC144" s="509"/>
      <x:c r="HD144" s="509"/>
      <x:c r="HE144" s="154"/>
      <x:c r="HF144" s="509"/>
      <x:c r="HG144" s="509"/>
      <x:c r="HH144" s="509"/>
      <x:c r="HI144" s="509"/>
      <x:c r="HJ144" s="509"/>
      <x:c r="HK144" s="154"/>
      <x:c r="HL144" s="509"/>
      <x:c r="HM144" s="509"/>
      <x:c r="HN144" s="509"/>
      <x:c r="HO144" s="509"/>
      <x:c r="HP144" s="509"/>
      <x:c r="HQ144" s="154"/>
      <x:c r="HR144" s="509"/>
      <x:c r="HS144" s="509"/>
      <x:c r="HT144" s="509"/>
      <x:c r="HU144" s="509"/>
      <x:c r="HV144" s="509"/>
      <x:c r="HW144" s="154"/>
      <x:c r="HX144" s="509"/>
      <x:c r="HY144" s="509"/>
      <x:c r="HZ144" s="509"/>
      <x:c r="IA144" s="509"/>
      <x:c r="IB144" s="509"/>
      <x:c r="IC144" s="154"/>
      <x:c r="ID144" s="509"/>
      <x:c r="IE144" s="509"/>
      <x:c r="IF144" s="509"/>
      <x:c r="IG144" s="509"/>
      <x:c r="IH144" s="509"/>
      <x:c r="II144" s="154"/>
      <x:c r="IJ144" s="509"/>
    </x:row>
    <x:row r="145" spans="1:244">
      <x:c r="A145" s="501"/>
      <x:c r="B145" s="508"/>
      <x:c r="C145" s="509"/>
      <x:c r="D145" s="509"/>
      <x:c r="E145" s="509"/>
      <x:c r="F145" s="509"/>
      <x:c r="G145" s="466"/>
      <x:c r="H145" s="465"/>
      <x:c r="I145" s="465"/>
      <x:c r="J145" s="1207"/>
      <x:c r="K145" s="1207"/>
      <x:c r="L145" s="1207"/>
      <x:c r="M145" s="1207"/>
      <x:c r="N145" s="1207"/>
      <x:c r="O145" s="1207"/>
      <x:c r="P145" s="1207"/>
      <x:c r="Q145" s="1208"/>
      <x:c r="R145" s="495"/>
      <x:c r="S145" s="873"/>
      <x:c r="T145" s="509"/>
      <x:c r="U145" s="154"/>
      <x:c r="V145" s="509"/>
      <x:c r="W145" s="509"/>
      <x:c r="X145" s="509"/>
      <x:c r="Y145" s="509"/>
      <x:c r="Z145" s="509"/>
      <x:c r="AA145" s="154"/>
      <x:c r="AB145" s="509"/>
      <x:c r="AC145" s="509"/>
      <x:c r="AD145" s="509"/>
      <x:c r="AE145" s="509"/>
      <x:c r="AF145" s="509"/>
      <x:c r="AG145" s="154"/>
      <x:c r="AH145" s="509"/>
      <x:c r="AI145" s="509"/>
      <x:c r="AJ145" s="509"/>
      <x:c r="AK145" s="509"/>
      <x:c r="AL145" s="509"/>
      <x:c r="AM145" s="154"/>
      <x:c r="AN145" s="509"/>
      <x:c r="AO145" s="509"/>
      <x:c r="AP145" s="509"/>
      <x:c r="AQ145" s="509"/>
      <x:c r="AR145" s="509"/>
      <x:c r="AS145" s="154"/>
      <x:c r="AT145" s="509"/>
      <x:c r="AU145" s="509"/>
      <x:c r="AV145" s="509"/>
      <x:c r="AW145" s="509"/>
      <x:c r="AX145" s="509"/>
      <x:c r="AY145" s="154"/>
      <x:c r="AZ145" s="509"/>
      <x:c r="BA145" s="509"/>
      <x:c r="BB145" s="509"/>
      <x:c r="BC145" s="509"/>
      <x:c r="BD145" s="509"/>
      <x:c r="BE145" s="154"/>
      <x:c r="BF145" s="509"/>
      <x:c r="BG145" s="509"/>
      <x:c r="BH145" s="509"/>
      <x:c r="BI145" s="509"/>
      <x:c r="BJ145" s="509"/>
      <x:c r="BK145" s="154"/>
      <x:c r="BL145" s="509"/>
      <x:c r="BM145" s="509"/>
      <x:c r="BN145" s="509"/>
      <x:c r="BO145" s="509"/>
      <x:c r="BP145" s="509"/>
      <x:c r="BQ145" s="154"/>
      <x:c r="BR145" s="509"/>
      <x:c r="BS145" s="509"/>
      <x:c r="BT145" s="509"/>
      <x:c r="BU145" s="509"/>
      <x:c r="BV145" s="509"/>
      <x:c r="BW145" s="154"/>
      <x:c r="BX145" s="509"/>
      <x:c r="BY145" s="509"/>
      <x:c r="BZ145" s="509"/>
      <x:c r="CA145" s="509"/>
      <x:c r="CB145" s="509"/>
      <x:c r="CC145" s="154"/>
      <x:c r="CD145" s="509"/>
      <x:c r="CE145" s="509"/>
      <x:c r="CF145" s="509"/>
      <x:c r="CG145" s="509"/>
      <x:c r="CH145" s="509"/>
      <x:c r="CI145" s="154"/>
      <x:c r="CJ145" s="509"/>
      <x:c r="CK145" s="509"/>
      <x:c r="CL145" s="509"/>
      <x:c r="CM145" s="509"/>
      <x:c r="CN145" s="509"/>
      <x:c r="CO145" s="154"/>
      <x:c r="CP145" s="509"/>
      <x:c r="CQ145" s="509"/>
      <x:c r="CR145" s="509"/>
      <x:c r="CS145" s="509"/>
      <x:c r="CT145" s="509"/>
      <x:c r="CU145" s="154"/>
      <x:c r="CV145" s="509"/>
      <x:c r="CW145" s="509"/>
      <x:c r="CX145" s="509"/>
      <x:c r="CY145" s="509"/>
      <x:c r="CZ145" s="509"/>
      <x:c r="DA145" s="154"/>
      <x:c r="DB145" s="509"/>
      <x:c r="DC145" s="509"/>
      <x:c r="DD145" s="509"/>
      <x:c r="DE145" s="509"/>
      <x:c r="DF145" s="509"/>
      <x:c r="DG145" s="154"/>
      <x:c r="DH145" s="509"/>
      <x:c r="DI145" s="509"/>
      <x:c r="DJ145" s="509"/>
      <x:c r="DK145" s="509"/>
      <x:c r="DL145" s="509"/>
      <x:c r="DM145" s="154"/>
      <x:c r="DN145" s="509"/>
      <x:c r="DO145" s="509"/>
      <x:c r="DP145" s="509"/>
      <x:c r="DQ145" s="509"/>
      <x:c r="DR145" s="509"/>
      <x:c r="DS145" s="154"/>
      <x:c r="DT145" s="509"/>
      <x:c r="DU145" s="509"/>
      <x:c r="DV145" s="509"/>
      <x:c r="DW145" s="509"/>
      <x:c r="DX145" s="509"/>
      <x:c r="DY145" s="154"/>
      <x:c r="DZ145" s="509"/>
      <x:c r="EA145" s="509"/>
      <x:c r="EB145" s="509"/>
      <x:c r="EC145" s="509"/>
      <x:c r="ED145" s="509"/>
      <x:c r="EE145" s="154"/>
      <x:c r="EF145" s="509"/>
      <x:c r="EG145" s="509"/>
      <x:c r="EH145" s="509"/>
      <x:c r="EI145" s="509"/>
      <x:c r="EJ145" s="509"/>
      <x:c r="EK145" s="154"/>
      <x:c r="EL145" s="509"/>
      <x:c r="EM145" s="509"/>
      <x:c r="EN145" s="509"/>
      <x:c r="EO145" s="509"/>
      <x:c r="EP145" s="509"/>
      <x:c r="EQ145" s="154"/>
      <x:c r="ER145" s="509"/>
      <x:c r="ES145" s="509"/>
      <x:c r="ET145" s="509"/>
      <x:c r="EU145" s="509"/>
      <x:c r="EV145" s="509"/>
      <x:c r="EW145" s="154"/>
      <x:c r="EX145" s="509"/>
      <x:c r="EY145" s="509"/>
      <x:c r="EZ145" s="509"/>
      <x:c r="FA145" s="509"/>
      <x:c r="FB145" s="509"/>
      <x:c r="FC145" s="154"/>
      <x:c r="FD145" s="509"/>
      <x:c r="FE145" s="509"/>
      <x:c r="FF145" s="509"/>
      <x:c r="FG145" s="509"/>
      <x:c r="FH145" s="509"/>
      <x:c r="FI145" s="154"/>
      <x:c r="FJ145" s="509"/>
      <x:c r="FK145" s="509"/>
      <x:c r="FL145" s="509"/>
      <x:c r="FM145" s="509"/>
      <x:c r="FN145" s="509"/>
      <x:c r="FO145" s="154"/>
      <x:c r="FP145" s="509"/>
      <x:c r="FQ145" s="509"/>
      <x:c r="FR145" s="509"/>
      <x:c r="FS145" s="509"/>
      <x:c r="FT145" s="509"/>
      <x:c r="FU145" s="154"/>
      <x:c r="FV145" s="509"/>
      <x:c r="FW145" s="509"/>
      <x:c r="FX145" s="509"/>
      <x:c r="FY145" s="509"/>
      <x:c r="FZ145" s="509"/>
      <x:c r="GA145" s="154"/>
      <x:c r="GB145" s="509"/>
      <x:c r="GC145" s="509"/>
      <x:c r="GD145" s="509"/>
      <x:c r="GE145" s="509"/>
      <x:c r="GF145" s="509"/>
      <x:c r="GG145" s="154"/>
      <x:c r="GH145" s="509"/>
      <x:c r="GI145" s="509"/>
      <x:c r="GJ145" s="509"/>
      <x:c r="GK145" s="509"/>
      <x:c r="GL145" s="509"/>
      <x:c r="GM145" s="154"/>
      <x:c r="GN145" s="509"/>
      <x:c r="GO145" s="509"/>
      <x:c r="GP145" s="509"/>
      <x:c r="GQ145" s="509"/>
      <x:c r="GR145" s="509"/>
      <x:c r="GS145" s="154"/>
      <x:c r="GT145" s="509"/>
      <x:c r="GU145" s="509"/>
      <x:c r="GV145" s="509"/>
      <x:c r="GW145" s="509"/>
      <x:c r="GX145" s="509"/>
      <x:c r="GY145" s="154"/>
      <x:c r="GZ145" s="509"/>
      <x:c r="HA145" s="509"/>
      <x:c r="HB145" s="509"/>
      <x:c r="HC145" s="509"/>
      <x:c r="HD145" s="509"/>
      <x:c r="HE145" s="154"/>
      <x:c r="HF145" s="509"/>
      <x:c r="HG145" s="509"/>
      <x:c r="HH145" s="509"/>
      <x:c r="HI145" s="509"/>
      <x:c r="HJ145" s="509"/>
      <x:c r="HK145" s="154"/>
      <x:c r="HL145" s="509"/>
      <x:c r="HM145" s="509"/>
      <x:c r="HN145" s="509"/>
      <x:c r="HO145" s="509"/>
      <x:c r="HP145" s="509"/>
      <x:c r="HQ145" s="154"/>
      <x:c r="HR145" s="509"/>
      <x:c r="HS145" s="509"/>
      <x:c r="HT145" s="509"/>
      <x:c r="HU145" s="509"/>
      <x:c r="HV145" s="509"/>
      <x:c r="HW145" s="154"/>
      <x:c r="HX145" s="509"/>
      <x:c r="HY145" s="509"/>
      <x:c r="HZ145" s="509"/>
      <x:c r="IA145" s="509"/>
      <x:c r="IB145" s="509"/>
      <x:c r="IC145" s="154"/>
      <x:c r="ID145" s="509"/>
      <x:c r="IE145" s="509"/>
      <x:c r="IF145" s="509"/>
      <x:c r="IG145" s="509"/>
      <x:c r="IH145" s="509"/>
      <x:c r="II145" s="154"/>
      <x:c r="IJ145" s="509"/>
    </x:row>
    <x:row r="146" spans="1:244" s="130" customFormat="1" ht="15.75" customHeight="1">
      <x:c r="A146" s="501">
        <x:f>'Appendix A'!A183</x:f>
        <x:v>99</x:v>
      </x:c>
      <x:c r="B146" s="509"/>
      <x:c r="C146" s="509" t="str">
        <x:f>'Appendix A'!C183</x:f>
        <x:v>Long Term Interest</x:v>
      </x:c>
      <x:c r="D146" s="509"/>
      <x:c r="F146" s="1345" t="s">
        <x:v>83</x:v>
      </x:c>
      <x:c r="G146" s="1491">
        <x:v>505455845</x:v>
      </x:c>
      <x:c r="H146" s="1338">
        <x:v>0</x:v>
      </x:c>
      <x:c r="I146" s="1490">
        <x:f>SUM(G146:H146)</x:f>
        <x:v>505455845</x:v>
      </x:c>
      <x:c r="J146" s="1207" t="s">
        <x:v>282</x:v>
      </x:c>
      <x:c r="K146" s="1207"/>
      <x:c r="L146" s="1207"/>
      <x:c r="M146" s="1207"/>
      <x:c r="N146" s="1207"/>
      <x:c r="O146" s="1207"/>
      <x:c r="P146" s="1207"/>
      <x:c r="Q146" s="1208"/>
      <x:c r="R146" s="495"/>
      <x:c r="S146" s="873"/>
      <x:c r="T146" s="509"/>
      <x:c r="U146" s="154"/>
      <x:c r="V146" s="509"/>
      <x:c r="W146" s="509"/>
      <x:c r="X146" s="509"/>
      <x:c r="Y146" s="509"/>
      <x:c r="Z146" s="509"/>
      <x:c r="AA146" s="154"/>
      <x:c r="AB146" s="509"/>
      <x:c r="AC146" s="509"/>
      <x:c r="AD146" s="509"/>
      <x:c r="AE146" s="509"/>
      <x:c r="AF146" s="509"/>
      <x:c r="AG146" s="154"/>
      <x:c r="AH146" s="509"/>
      <x:c r="AI146" s="509"/>
      <x:c r="AJ146" s="509"/>
      <x:c r="AK146" s="509"/>
      <x:c r="AL146" s="509"/>
      <x:c r="AM146" s="154"/>
      <x:c r="AN146" s="509"/>
      <x:c r="AO146" s="509"/>
      <x:c r="AP146" s="509"/>
      <x:c r="AQ146" s="509"/>
      <x:c r="AR146" s="509"/>
      <x:c r="AS146" s="154"/>
      <x:c r="AT146" s="509"/>
      <x:c r="AU146" s="509"/>
      <x:c r="AV146" s="509"/>
      <x:c r="AW146" s="509"/>
      <x:c r="AX146" s="509"/>
      <x:c r="AY146" s="154"/>
      <x:c r="AZ146" s="509"/>
      <x:c r="BA146" s="509"/>
      <x:c r="BB146" s="509"/>
      <x:c r="BC146" s="509"/>
      <x:c r="BD146" s="509"/>
      <x:c r="BE146" s="154"/>
      <x:c r="BF146" s="509"/>
      <x:c r="BG146" s="509"/>
      <x:c r="BH146" s="509"/>
      <x:c r="BI146" s="509"/>
      <x:c r="BJ146" s="509"/>
      <x:c r="BK146" s="154"/>
      <x:c r="BL146" s="509"/>
      <x:c r="BM146" s="509"/>
      <x:c r="BN146" s="509"/>
      <x:c r="BO146" s="509"/>
      <x:c r="BP146" s="509"/>
      <x:c r="BQ146" s="154"/>
      <x:c r="BR146" s="509"/>
      <x:c r="BS146" s="509"/>
      <x:c r="BT146" s="509"/>
      <x:c r="BU146" s="509"/>
      <x:c r="BV146" s="509"/>
      <x:c r="BW146" s="154"/>
      <x:c r="BX146" s="509"/>
      <x:c r="BY146" s="509"/>
      <x:c r="BZ146" s="509"/>
      <x:c r="CA146" s="509"/>
      <x:c r="CB146" s="509"/>
      <x:c r="CC146" s="154"/>
      <x:c r="CD146" s="509"/>
      <x:c r="CE146" s="509"/>
      <x:c r="CF146" s="509"/>
      <x:c r="CG146" s="509"/>
      <x:c r="CH146" s="509"/>
      <x:c r="CI146" s="154"/>
      <x:c r="CJ146" s="509"/>
      <x:c r="CK146" s="509"/>
      <x:c r="CL146" s="509"/>
      <x:c r="CM146" s="509"/>
      <x:c r="CN146" s="509"/>
      <x:c r="CO146" s="154"/>
      <x:c r="CP146" s="509"/>
      <x:c r="CQ146" s="509"/>
      <x:c r="CR146" s="509"/>
      <x:c r="CS146" s="509"/>
      <x:c r="CT146" s="509"/>
      <x:c r="CU146" s="154"/>
      <x:c r="CV146" s="509"/>
      <x:c r="CW146" s="509"/>
      <x:c r="CX146" s="509"/>
      <x:c r="CY146" s="509"/>
      <x:c r="CZ146" s="509"/>
      <x:c r="DA146" s="154"/>
      <x:c r="DB146" s="509"/>
      <x:c r="DC146" s="509"/>
      <x:c r="DD146" s="509"/>
      <x:c r="DE146" s="509"/>
      <x:c r="DF146" s="509"/>
      <x:c r="DG146" s="154"/>
      <x:c r="DH146" s="509"/>
      <x:c r="DI146" s="509"/>
      <x:c r="DJ146" s="509"/>
      <x:c r="DK146" s="509"/>
      <x:c r="DL146" s="509"/>
      <x:c r="DM146" s="154"/>
      <x:c r="DN146" s="509"/>
      <x:c r="DO146" s="509"/>
      <x:c r="DP146" s="509"/>
      <x:c r="DQ146" s="509"/>
      <x:c r="DR146" s="509"/>
      <x:c r="DS146" s="154"/>
      <x:c r="DT146" s="509"/>
      <x:c r="DU146" s="509"/>
      <x:c r="DV146" s="509"/>
      <x:c r="DW146" s="509"/>
      <x:c r="DX146" s="509"/>
      <x:c r="DY146" s="154"/>
      <x:c r="DZ146" s="509"/>
      <x:c r="EA146" s="509"/>
      <x:c r="EB146" s="509"/>
      <x:c r="EC146" s="509"/>
      <x:c r="ED146" s="509"/>
      <x:c r="EE146" s="154"/>
      <x:c r="EF146" s="509"/>
      <x:c r="EG146" s="509"/>
      <x:c r="EH146" s="509"/>
      <x:c r="EI146" s="509"/>
      <x:c r="EJ146" s="509"/>
      <x:c r="EK146" s="154"/>
      <x:c r="EL146" s="509"/>
      <x:c r="EM146" s="509"/>
      <x:c r="EN146" s="509"/>
      <x:c r="EO146" s="509"/>
      <x:c r="EP146" s="509"/>
      <x:c r="EQ146" s="154"/>
      <x:c r="ER146" s="509"/>
      <x:c r="ES146" s="509"/>
      <x:c r="ET146" s="509"/>
      <x:c r="EU146" s="509"/>
      <x:c r="EV146" s="509"/>
      <x:c r="EW146" s="154"/>
      <x:c r="EX146" s="509"/>
      <x:c r="EY146" s="509"/>
      <x:c r="EZ146" s="509"/>
      <x:c r="FA146" s="509"/>
      <x:c r="FB146" s="509"/>
      <x:c r="FC146" s="154"/>
      <x:c r="FD146" s="509"/>
      <x:c r="FE146" s="509"/>
      <x:c r="FF146" s="509"/>
      <x:c r="FG146" s="509"/>
      <x:c r="FH146" s="509"/>
      <x:c r="FI146" s="154"/>
      <x:c r="FJ146" s="509"/>
      <x:c r="FK146" s="509"/>
      <x:c r="FL146" s="509"/>
      <x:c r="FM146" s="509"/>
      <x:c r="FN146" s="509"/>
      <x:c r="FO146" s="154"/>
      <x:c r="FP146" s="509"/>
      <x:c r="FQ146" s="509"/>
      <x:c r="FR146" s="509"/>
      <x:c r="FS146" s="509"/>
      <x:c r="FT146" s="509"/>
      <x:c r="FU146" s="154"/>
      <x:c r="FV146" s="509"/>
      <x:c r="FW146" s="509"/>
      <x:c r="FX146" s="509"/>
      <x:c r="FY146" s="509"/>
      <x:c r="FZ146" s="509"/>
      <x:c r="GA146" s="154"/>
      <x:c r="GB146" s="509"/>
      <x:c r="GC146" s="509"/>
      <x:c r="GD146" s="509"/>
      <x:c r="GE146" s="509"/>
      <x:c r="GF146" s="509"/>
      <x:c r="GG146" s="154"/>
      <x:c r="GH146" s="509"/>
      <x:c r="GI146" s="509"/>
      <x:c r="GJ146" s="509"/>
      <x:c r="GK146" s="509"/>
      <x:c r="GL146" s="509"/>
      <x:c r="GM146" s="154"/>
      <x:c r="GN146" s="509"/>
      <x:c r="GO146" s="509"/>
      <x:c r="GP146" s="509"/>
      <x:c r="GQ146" s="509"/>
      <x:c r="GR146" s="509"/>
      <x:c r="GS146" s="154"/>
      <x:c r="GT146" s="509"/>
      <x:c r="GU146" s="509"/>
      <x:c r="GV146" s="509"/>
      <x:c r="GW146" s="509"/>
      <x:c r="GX146" s="509"/>
      <x:c r="GY146" s="154"/>
      <x:c r="GZ146" s="509"/>
      <x:c r="HA146" s="509"/>
      <x:c r="HB146" s="509"/>
      <x:c r="HC146" s="509"/>
      <x:c r="HD146" s="509"/>
      <x:c r="HE146" s="154"/>
      <x:c r="HF146" s="509"/>
      <x:c r="HG146" s="509"/>
      <x:c r="HH146" s="509"/>
      <x:c r="HI146" s="509"/>
      <x:c r="HJ146" s="509"/>
      <x:c r="HK146" s="154"/>
      <x:c r="HL146" s="509"/>
      <x:c r="HM146" s="509"/>
      <x:c r="HN146" s="509"/>
      <x:c r="HO146" s="509"/>
      <x:c r="HP146" s="509"/>
      <x:c r="HQ146" s="154"/>
      <x:c r="HR146" s="509"/>
      <x:c r="HS146" s="509"/>
      <x:c r="HT146" s="509"/>
      <x:c r="HU146" s="509"/>
      <x:c r="HV146" s="509"/>
      <x:c r="HW146" s="154"/>
      <x:c r="HX146" s="509"/>
      <x:c r="HY146" s="509"/>
      <x:c r="HZ146" s="509"/>
      <x:c r="IA146" s="509"/>
      <x:c r="IB146" s="509"/>
      <x:c r="IC146" s="154"/>
      <x:c r="ID146" s="509"/>
      <x:c r="IE146" s="509"/>
      <x:c r="IF146" s="509"/>
      <x:c r="IG146" s="509"/>
      <x:c r="IH146" s="509"/>
      <x:c r="II146" s="154"/>
      <x:c r="IJ146" s="509"/>
    </x:row>
    <x:row r="147" spans="1:244">
      <x:c r="A147" s="501"/>
      <x:c r="B147" s="509"/>
      <x:c r="C147" s="509"/>
      <x:c r="D147" s="509"/>
      <x:c r="E147" s="534"/>
      <x:c r="F147" s="465"/>
      <x:c r="G147" s="476"/>
      <x:c r="H147" s="323"/>
      <x:c r="I147" s="324"/>
      <x:c r="J147" s="1207"/>
      <x:c r="K147" s="1207"/>
      <x:c r="L147" s="1207"/>
      <x:c r="M147" s="1207"/>
      <x:c r="N147" s="1207"/>
      <x:c r="O147" s="1207"/>
      <x:c r="P147" s="1207"/>
      <x:c r="Q147" s="1208"/>
      <x:c r="R147" s="495"/>
      <x:c r="S147" s="873"/>
      <x:c r="T147" s="509"/>
      <x:c r="U147" s="154"/>
      <x:c r="V147" s="509"/>
      <x:c r="W147" s="509"/>
      <x:c r="X147" s="509"/>
      <x:c r="Y147" s="509"/>
      <x:c r="Z147" s="509"/>
      <x:c r="AA147" s="154"/>
      <x:c r="AB147" s="509"/>
      <x:c r="AC147" s="509"/>
      <x:c r="AD147" s="509"/>
      <x:c r="AE147" s="509"/>
      <x:c r="AF147" s="509"/>
      <x:c r="AG147" s="154"/>
      <x:c r="AH147" s="509"/>
      <x:c r="AI147" s="509"/>
      <x:c r="AJ147" s="509"/>
      <x:c r="AK147" s="509"/>
      <x:c r="AL147" s="509"/>
      <x:c r="AM147" s="154"/>
      <x:c r="AN147" s="509"/>
      <x:c r="AO147" s="509"/>
      <x:c r="AP147" s="509"/>
      <x:c r="AQ147" s="509"/>
      <x:c r="AR147" s="509"/>
      <x:c r="AS147" s="154"/>
      <x:c r="AT147" s="509"/>
      <x:c r="AU147" s="509"/>
      <x:c r="AV147" s="509"/>
      <x:c r="AW147" s="509"/>
      <x:c r="AX147" s="509"/>
      <x:c r="AY147" s="154"/>
      <x:c r="AZ147" s="509"/>
      <x:c r="BA147" s="509"/>
      <x:c r="BB147" s="509"/>
      <x:c r="BC147" s="509"/>
      <x:c r="BD147" s="509"/>
      <x:c r="BE147" s="154"/>
      <x:c r="BF147" s="509"/>
      <x:c r="BG147" s="509"/>
      <x:c r="BH147" s="509"/>
      <x:c r="BI147" s="509"/>
      <x:c r="BJ147" s="509"/>
      <x:c r="BK147" s="154"/>
      <x:c r="BL147" s="509"/>
      <x:c r="BM147" s="509"/>
      <x:c r="BN147" s="509"/>
      <x:c r="BO147" s="509"/>
      <x:c r="BP147" s="509"/>
      <x:c r="BQ147" s="154"/>
      <x:c r="BR147" s="509"/>
      <x:c r="BS147" s="509"/>
      <x:c r="BT147" s="509"/>
      <x:c r="BU147" s="509"/>
      <x:c r="BV147" s="509"/>
      <x:c r="BW147" s="154"/>
      <x:c r="BX147" s="509"/>
      <x:c r="BY147" s="509"/>
      <x:c r="BZ147" s="509"/>
      <x:c r="CA147" s="509"/>
      <x:c r="CB147" s="509"/>
      <x:c r="CC147" s="154"/>
      <x:c r="CD147" s="509"/>
      <x:c r="CE147" s="509"/>
      <x:c r="CF147" s="509"/>
      <x:c r="CG147" s="509"/>
      <x:c r="CH147" s="509"/>
      <x:c r="CI147" s="154"/>
      <x:c r="CJ147" s="509"/>
      <x:c r="CK147" s="509"/>
      <x:c r="CL147" s="509"/>
      <x:c r="CM147" s="509"/>
      <x:c r="CN147" s="509"/>
      <x:c r="CO147" s="154"/>
      <x:c r="CP147" s="509"/>
      <x:c r="CQ147" s="509"/>
      <x:c r="CR147" s="509"/>
      <x:c r="CS147" s="509"/>
      <x:c r="CT147" s="509"/>
      <x:c r="CU147" s="154"/>
      <x:c r="CV147" s="509"/>
      <x:c r="CW147" s="509"/>
      <x:c r="CX147" s="509"/>
      <x:c r="CY147" s="509"/>
      <x:c r="CZ147" s="509"/>
      <x:c r="DA147" s="154"/>
      <x:c r="DB147" s="509"/>
      <x:c r="DC147" s="509"/>
      <x:c r="DD147" s="509"/>
      <x:c r="DE147" s="509"/>
      <x:c r="DF147" s="509"/>
      <x:c r="DG147" s="154"/>
      <x:c r="DH147" s="509"/>
      <x:c r="DI147" s="509"/>
      <x:c r="DJ147" s="509"/>
      <x:c r="DK147" s="509"/>
      <x:c r="DL147" s="509"/>
      <x:c r="DM147" s="154"/>
      <x:c r="DN147" s="509"/>
      <x:c r="DO147" s="509"/>
      <x:c r="DP147" s="509"/>
      <x:c r="DQ147" s="509"/>
      <x:c r="DR147" s="509"/>
      <x:c r="DS147" s="154"/>
      <x:c r="DT147" s="509"/>
      <x:c r="DU147" s="509"/>
      <x:c r="DV147" s="509"/>
      <x:c r="DW147" s="509"/>
      <x:c r="DX147" s="509"/>
      <x:c r="DY147" s="154"/>
      <x:c r="DZ147" s="509"/>
      <x:c r="EA147" s="509"/>
      <x:c r="EB147" s="509"/>
      <x:c r="EC147" s="509"/>
      <x:c r="ED147" s="509"/>
      <x:c r="EE147" s="154"/>
      <x:c r="EF147" s="509"/>
      <x:c r="EG147" s="509"/>
      <x:c r="EH147" s="509"/>
      <x:c r="EI147" s="509"/>
      <x:c r="EJ147" s="509"/>
      <x:c r="EK147" s="154"/>
      <x:c r="EL147" s="509"/>
      <x:c r="EM147" s="509"/>
      <x:c r="EN147" s="509"/>
      <x:c r="EO147" s="509"/>
      <x:c r="EP147" s="509"/>
      <x:c r="EQ147" s="154"/>
      <x:c r="ER147" s="509"/>
      <x:c r="ES147" s="509"/>
      <x:c r="ET147" s="509"/>
      <x:c r="EU147" s="509"/>
      <x:c r="EV147" s="509"/>
      <x:c r="EW147" s="154"/>
      <x:c r="EX147" s="509"/>
      <x:c r="EY147" s="509"/>
      <x:c r="EZ147" s="509"/>
      <x:c r="FA147" s="509"/>
      <x:c r="FB147" s="509"/>
      <x:c r="FC147" s="154"/>
      <x:c r="FD147" s="509"/>
      <x:c r="FE147" s="509"/>
      <x:c r="FF147" s="509"/>
      <x:c r="FG147" s="509"/>
      <x:c r="FH147" s="509"/>
      <x:c r="FI147" s="154"/>
      <x:c r="FJ147" s="509"/>
      <x:c r="FK147" s="509"/>
      <x:c r="FL147" s="509"/>
      <x:c r="FM147" s="509"/>
      <x:c r="FN147" s="509"/>
      <x:c r="FO147" s="154"/>
      <x:c r="FP147" s="509"/>
      <x:c r="FQ147" s="509"/>
      <x:c r="FR147" s="509"/>
      <x:c r="FS147" s="509"/>
      <x:c r="FT147" s="509"/>
      <x:c r="FU147" s="154"/>
      <x:c r="FV147" s="509"/>
      <x:c r="FW147" s="509"/>
      <x:c r="FX147" s="509"/>
      <x:c r="FY147" s="509"/>
      <x:c r="FZ147" s="509"/>
      <x:c r="GA147" s="154"/>
      <x:c r="GB147" s="509"/>
      <x:c r="GC147" s="509"/>
      <x:c r="GD147" s="509"/>
      <x:c r="GE147" s="509"/>
      <x:c r="GF147" s="509"/>
      <x:c r="GG147" s="154"/>
      <x:c r="GH147" s="509"/>
      <x:c r="GI147" s="509"/>
      <x:c r="GJ147" s="509"/>
      <x:c r="GK147" s="509"/>
      <x:c r="GL147" s="509"/>
      <x:c r="GM147" s="154"/>
      <x:c r="GN147" s="509"/>
      <x:c r="GO147" s="509"/>
      <x:c r="GP147" s="509"/>
      <x:c r="GQ147" s="509"/>
      <x:c r="GR147" s="509"/>
      <x:c r="GS147" s="154"/>
      <x:c r="GT147" s="509"/>
      <x:c r="GU147" s="509"/>
      <x:c r="GV147" s="509"/>
      <x:c r="GW147" s="509"/>
      <x:c r="GX147" s="509"/>
      <x:c r="GY147" s="154"/>
      <x:c r="GZ147" s="509"/>
      <x:c r="HA147" s="509"/>
      <x:c r="HB147" s="509"/>
      <x:c r="HC147" s="509"/>
      <x:c r="HD147" s="509"/>
      <x:c r="HE147" s="154"/>
      <x:c r="HF147" s="509"/>
      <x:c r="HG147" s="509"/>
      <x:c r="HH147" s="509"/>
      <x:c r="HI147" s="509"/>
      <x:c r="HJ147" s="509"/>
      <x:c r="HK147" s="154"/>
      <x:c r="HL147" s="509"/>
      <x:c r="HM147" s="509"/>
      <x:c r="HN147" s="509"/>
      <x:c r="HO147" s="509"/>
      <x:c r="HP147" s="509"/>
      <x:c r="HQ147" s="154"/>
      <x:c r="HR147" s="509"/>
      <x:c r="HS147" s="509"/>
      <x:c r="HT147" s="509"/>
      <x:c r="HU147" s="509"/>
      <x:c r="HV147" s="509"/>
      <x:c r="HW147" s="154"/>
      <x:c r="HX147" s="509"/>
      <x:c r="HY147" s="509"/>
      <x:c r="HZ147" s="509"/>
      <x:c r="IA147" s="509"/>
      <x:c r="IB147" s="509"/>
      <x:c r="IC147" s="154"/>
      <x:c r="ID147" s="509"/>
      <x:c r="IE147" s="509"/>
      <x:c r="IF147" s="509"/>
      <x:c r="IG147" s="509"/>
      <x:c r="IH147" s="509"/>
      <x:c r="II147" s="154"/>
      <x:c r="IJ147" s="509"/>
    </x:row>
    <x:row r="148" spans="1:244" ht="13.5" thickBot="1">
      <x:c r="A148" s="539"/>
      <x:c r="B148" s="540"/>
      <x:c r="C148" s="540"/>
      <x:c r="D148" s="540"/>
      <x:c r="E148" s="528"/>
      <x:c r="F148" s="572"/>
      <x:c r="G148" s="587"/>
      <x:c r="H148" s="471"/>
      <x:c r="I148" s="471"/>
      <x:c r="J148" s="1209"/>
      <x:c r="K148" s="1209"/>
      <x:c r="L148" s="1209"/>
      <x:c r="M148" s="1209"/>
      <x:c r="N148" s="1209"/>
      <x:c r="O148" s="1209"/>
      <x:c r="P148" s="1209"/>
      <x:c r="Q148" s="1210"/>
      <x:c r="R148" s="495"/>
      <x:c r="S148" s="873"/>
      <x:c r="T148" s="509"/>
      <x:c r="U148" s="154"/>
      <x:c r="V148" s="509"/>
      <x:c r="W148" s="509"/>
      <x:c r="X148" s="509"/>
      <x:c r="Y148" s="509"/>
      <x:c r="Z148" s="509"/>
      <x:c r="AA148" s="154"/>
      <x:c r="AB148" s="509"/>
      <x:c r="AC148" s="509"/>
      <x:c r="AD148" s="509"/>
      <x:c r="AE148" s="509"/>
      <x:c r="AF148" s="509"/>
      <x:c r="AG148" s="154"/>
      <x:c r="AH148" s="509"/>
      <x:c r="AI148" s="509"/>
      <x:c r="AJ148" s="509"/>
      <x:c r="AK148" s="509"/>
      <x:c r="AL148" s="509"/>
      <x:c r="AM148" s="154"/>
      <x:c r="AN148" s="509"/>
      <x:c r="AO148" s="509"/>
      <x:c r="AP148" s="509"/>
      <x:c r="AQ148" s="509"/>
      <x:c r="AR148" s="509"/>
      <x:c r="AS148" s="154"/>
      <x:c r="AT148" s="509"/>
      <x:c r="AU148" s="509"/>
      <x:c r="AV148" s="509"/>
      <x:c r="AW148" s="509"/>
      <x:c r="AX148" s="509"/>
      <x:c r="AY148" s="154"/>
      <x:c r="AZ148" s="509"/>
      <x:c r="BA148" s="509"/>
      <x:c r="BB148" s="509"/>
      <x:c r="BC148" s="509"/>
      <x:c r="BD148" s="509"/>
      <x:c r="BE148" s="154"/>
      <x:c r="BF148" s="509"/>
      <x:c r="BG148" s="509"/>
      <x:c r="BH148" s="509"/>
      <x:c r="BI148" s="509"/>
      <x:c r="BJ148" s="509"/>
      <x:c r="BK148" s="154"/>
      <x:c r="BL148" s="509"/>
      <x:c r="BM148" s="509"/>
      <x:c r="BN148" s="509"/>
      <x:c r="BO148" s="509"/>
      <x:c r="BP148" s="509"/>
      <x:c r="BQ148" s="154"/>
      <x:c r="BR148" s="509"/>
      <x:c r="BS148" s="509"/>
      <x:c r="BT148" s="509"/>
      <x:c r="BU148" s="509"/>
      <x:c r="BV148" s="509"/>
      <x:c r="BW148" s="154"/>
      <x:c r="BX148" s="509"/>
      <x:c r="BY148" s="509"/>
      <x:c r="BZ148" s="509"/>
      <x:c r="CA148" s="509"/>
      <x:c r="CB148" s="509"/>
      <x:c r="CC148" s="154"/>
      <x:c r="CD148" s="509"/>
      <x:c r="CE148" s="509"/>
      <x:c r="CF148" s="509"/>
      <x:c r="CG148" s="509"/>
      <x:c r="CH148" s="509"/>
      <x:c r="CI148" s="154"/>
      <x:c r="CJ148" s="509"/>
      <x:c r="CK148" s="509"/>
      <x:c r="CL148" s="509"/>
      <x:c r="CM148" s="509"/>
      <x:c r="CN148" s="509"/>
      <x:c r="CO148" s="154"/>
      <x:c r="CP148" s="509"/>
      <x:c r="CQ148" s="509"/>
      <x:c r="CR148" s="509"/>
      <x:c r="CS148" s="509"/>
      <x:c r="CT148" s="509"/>
      <x:c r="CU148" s="154"/>
      <x:c r="CV148" s="509"/>
      <x:c r="CW148" s="509"/>
      <x:c r="CX148" s="509"/>
      <x:c r="CY148" s="509"/>
      <x:c r="CZ148" s="509"/>
      <x:c r="DA148" s="154"/>
      <x:c r="DB148" s="509"/>
      <x:c r="DC148" s="509"/>
      <x:c r="DD148" s="509"/>
      <x:c r="DE148" s="509"/>
      <x:c r="DF148" s="509"/>
      <x:c r="DG148" s="154"/>
      <x:c r="DH148" s="509"/>
      <x:c r="DI148" s="509"/>
      <x:c r="DJ148" s="509"/>
      <x:c r="DK148" s="509"/>
      <x:c r="DL148" s="509"/>
      <x:c r="DM148" s="154"/>
      <x:c r="DN148" s="509"/>
      <x:c r="DO148" s="509"/>
      <x:c r="DP148" s="509"/>
      <x:c r="DQ148" s="509"/>
      <x:c r="DR148" s="509"/>
      <x:c r="DS148" s="154"/>
      <x:c r="DT148" s="509"/>
      <x:c r="DU148" s="509"/>
      <x:c r="DV148" s="509"/>
      <x:c r="DW148" s="509"/>
      <x:c r="DX148" s="509"/>
      <x:c r="DY148" s="154"/>
      <x:c r="DZ148" s="509"/>
      <x:c r="EA148" s="509"/>
      <x:c r="EB148" s="509"/>
      <x:c r="EC148" s="509"/>
      <x:c r="ED148" s="509"/>
      <x:c r="EE148" s="154"/>
      <x:c r="EF148" s="509"/>
      <x:c r="EG148" s="509"/>
      <x:c r="EH148" s="509"/>
      <x:c r="EI148" s="509"/>
      <x:c r="EJ148" s="509"/>
      <x:c r="EK148" s="154"/>
      <x:c r="EL148" s="509"/>
      <x:c r="EM148" s="509"/>
      <x:c r="EN148" s="509"/>
      <x:c r="EO148" s="509"/>
      <x:c r="EP148" s="509"/>
      <x:c r="EQ148" s="154"/>
      <x:c r="ER148" s="509"/>
      <x:c r="ES148" s="509"/>
      <x:c r="ET148" s="509"/>
      <x:c r="EU148" s="509"/>
      <x:c r="EV148" s="509"/>
      <x:c r="EW148" s="154"/>
      <x:c r="EX148" s="509"/>
      <x:c r="EY148" s="509"/>
      <x:c r="EZ148" s="509"/>
      <x:c r="FA148" s="509"/>
      <x:c r="FB148" s="509"/>
      <x:c r="FC148" s="154"/>
      <x:c r="FD148" s="509"/>
      <x:c r="FE148" s="509"/>
      <x:c r="FF148" s="509"/>
      <x:c r="FG148" s="509"/>
      <x:c r="FH148" s="509"/>
      <x:c r="FI148" s="154"/>
      <x:c r="FJ148" s="509"/>
      <x:c r="FK148" s="509"/>
      <x:c r="FL148" s="509"/>
      <x:c r="FM148" s="509"/>
      <x:c r="FN148" s="509"/>
      <x:c r="FO148" s="154"/>
      <x:c r="FP148" s="509"/>
      <x:c r="FQ148" s="509"/>
      <x:c r="FR148" s="509"/>
      <x:c r="FS148" s="509"/>
      <x:c r="FT148" s="509"/>
      <x:c r="FU148" s="154"/>
      <x:c r="FV148" s="509"/>
      <x:c r="FW148" s="509"/>
      <x:c r="FX148" s="509"/>
      <x:c r="FY148" s="509"/>
      <x:c r="FZ148" s="509"/>
      <x:c r="GA148" s="154"/>
      <x:c r="GB148" s="509"/>
      <x:c r="GC148" s="509"/>
      <x:c r="GD148" s="509"/>
      <x:c r="GE148" s="509"/>
      <x:c r="GF148" s="509"/>
      <x:c r="GG148" s="154"/>
      <x:c r="GH148" s="509"/>
      <x:c r="GI148" s="509"/>
      <x:c r="GJ148" s="509"/>
      <x:c r="GK148" s="509"/>
      <x:c r="GL148" s="509"/>
      <x:c r="GM148" s="154"/>
      <x:c r="GN148" s="509"/>
      <x:c r="GO148" s="509"/>
      <x:c r="GP148" s="509"/>
      <x:c r="GQ148" s="509"/>
      <x:c r="GR148" s="509"/>
      <x:c r="GS148" s="154"/>
      <x:c r="GT148" s="509"/>
      <x:c r="GU148" s="509"/>
      <x:c r="GV148" s="509"/>
      <x:c r="GW148" s="509"/>
      <x:c r="GX148" s="509"/>
      <x:c r="GY148" s="154"/>
      <x:c r="GZ148" s="509"/>
      <x:c r="HA148" s="509"/>
      <x:c r="HB148" s="509"/>
      <x:c r="HC148" s="509"/>
      <x:c r="HD148" s="509"/>
      <x:c r="HE148" s="154"/>
      <x:c r="HF148" s="509"/>
      <x:c r="HG148" s="509"/>
      <x:c r="HH148" s="509"/>
      <x:c r="HI148" s="509"/>
      <x:c r="HJ148" s="509"/>
      <x:c r="HK148" s="154"/>
      <x:c r="HL148" s="509"/>
      <x:c r="HM148" s="509"/>
      <x:c r="HN148" s="509"/>
      <x:c r="HO148" s="509"/>
      <x:c r="HP148" s="509"/>
      <x:c r="HQ148" s="154"/>
      <x:c r="HR148" s="509"/>
      <x:c r="HS148" s="509"/>
      <x:c r="HT148" s="509"/>
      <x:c r="HU148" s="509"/>
      <x:c r="HV148" s="509"/>
      <x:c r="HW148" s="154"/>
      <x:c r="HX148" s="509"/>
      <x:c r="HY148" s="509"/>
      <x:c r="HZ148" s="509"/>
      <x:c r="IA148" s="509"/>
      <x:c r="IB148" s="509"/>
      <x:c r="IC148" s="154"/>
      <x:c r="ID148" s="509"/>
      <x:c r="IE148" s="509"/>
      <x:c r="IF148" s="509"/>
      <x:c r="IG148" s="509"/>
      <x:c r="IH148" s="509"/>
      <x:c r="II148" s="154"/>
      <x:c r="IJ148" s="509"/>
    </x:row>
    <x:row r="149" spans="1:244">
      <x:c r="A149" s="490"/>
      <x:c r="B149" s="490"/>
      <x:c r="C149" s="490"/>
      <x:c r="D149" s="490"/>
      <x:c r="E149" s="490"/>
      <x:c r="F149" s="490"/>
      <x:c r="G149" s="490"/>
      <x:c r="H149" s="490"/>
      <x:c r="I149" s="490"/>
      <x:c r="J149" s="575"/>
      <x:c r="K149" s="575"/>
      <x:c r="L149" s="575"/>
      <x:c r="M149" s="575"/>
      <x:c r="N149" s="575"/>
      <x:c r="O149" s="575"/>
      <x:c r="P149" s="575"/>
      <x:c r="Q149" s="575"/>
      <x:c r="R149" s="490"/>
    </x:row>
    <x:row r="150" spans="1:244">
      <x:c r="A150" s="490"/>
      <x:c r="B150" s="490"/>
      <x:c r="C150" s="490"/>
      <x:c r="D150" s="490"/>
      <x:c r="E150" s="490"/>
      <x:c r="F150" s="490"/>
      <x:c r="G150" s="490"/>
      <x:c r="H150" s="490"/>
      <x:c r="I150" s="490"/>
      <x:c r="J150" s="575"/>
      <x:c r="K150" s="575"/>
      <x:c r="L150" s="575"/>
      <x:c r="M150" s="575"/>
      <x:c r="N150" s="575"/>
      <x:c r="O150" s="575"/>
      <x:c r="P150" s="575"/>
      <x:c r="Q150" s="575"/>
      <x:c r="R150" s="490"/>
    </x:row>
    <x:row r="151" spans="1:244" s="263" customFormat="1" ht="18.75" thickBot="1">
      <x:c r="A151" s="655" t="s">
        <x:v>257</x:v>
      </x:c>
      <x:c r="B151" s="657"/>
      <x:c r="C151" s="657"/>
      <x:c r="D151" s="657"/>
      <x:c r="E151" s="657"/>
      <x:c r="F151" s="657"/>
      <x:c r="G151" s="657"/>
      <x:c r="H151" s="657"/>
      <x:c r="I151" s="657"/>
      <x:c r="J151" s="665"/>
      <x:c r="K151" s="665"/>
      <x:c r="L151" s="665"/>
      <x:c r="M151" s="665"/>
      <x:c r="N151" s="665"/>
      <x:c r="O151" s="665"/>
      <x:c r="P151" s="665"/>
      <x:c r="Q151" s="665"/>
      <x:c r="R151" s="491"/>
      <x:c r="S151" s="849"/>
    </x:row>
    <x:row r="152" spans="1:244" ht="26.1" customHeight="1">
      <x:c r="A152" s="1176" t="s">
        <x:v>549</x:v>
      </x:c>
      <x:c r="B152" s="1174"/>
      <x:c r="C152" s="1174"/>
      <x:c r="D152" s="1174"/>
      <x:c r="E152" s="1174"/>
      <x:c r="F152" s="1174"/>
      <x:c r="G152" s="663" t="str">
        <x:f>+C154</x:f>
        <x:v>Interest on Network Credits</x:v>
      </x:c>
      <x:c r="H152" s="1173" t="s">
        <x:v>148</x:v>
      </x:c>
      <x:c r="I152" s="1174"/>
      <x:c r="J152" s="1174"/>
      <x:c r="K152" s="1174"/>
      <x:c r="L152" s="1174"/>
      <x:c r="M152" s="1174"/>
      <x:c r="N152" s="1174"/>
      <x:c r="O152" s="1174"/>
      <x:c r="P152" s="1174"/>
      <x:c r="Q152" s="1175"/>
      <x:c r="R152" s="490"/>
    </x:row>
    <x:row r="153" spans="1:244">
      <x:c r="A153" s="501"/>
      <x:c r="B153" s="508" t="str">
        <x:f>+'Appendix A'!B275</x:f>
        <x:v>Revenue Credits &amp; Interest on Network Credits</x:v>
      </x:c>
      <x:c r="C153" s="509"/>
      <x:c r="D153" s="509"/>
      <x:c r="E153" s="509"/>
      <x:c r="F153" s="509"/>
      <x:c r="G153" s="652"/>
      <x:c r="H153" s="1576"/>
      <x:c r="I153" s="1576"/>
      <x:c r="J153" s="1576"/>
      <x:c r="K153" s="1576"/>
      <x:c r="L153" s="1576"/>
      <x:c r="M153" s="1576"/>
      <x:c r="N153" s="1576"/>
      <x:c r="O153" s="1576"/>
      <x:c r="P153" s="1576"/>
      <x:c r="Q153" s="1577"/>
      <x:c r="R153" s="490"/>
    </x:row>
    <x:row r="154" spans="1:244" ht="12.75" customHeight="1">
      <x:c r="A154" s="501">
        <x:f>+'Appendix A'!A277</x:f>
        <x:v>155</x:v>
      </x:c>
      <x:c r="B154" s="509"/>
      <x:c r="C154" s="154" t="str">
        <x:f>+'Appendix A'!C277</x:f>
        <x:v>Interest on Network Credits</x:v>
      </x:c>
      <x:c r="D154" s="509"/>
      <x:c r="E154" s="1334" t="str">
        <x:f>+'Appendix A'!E277</x:f>
        <x:v>(Note N)</x:v>
      </x:c>
      <x:c r="F154" s="509" t="s">
        <x:v>422</x:v>
      </x:c>
      <x:c r="G154" s="836">
        <x:v>0</x:v>
      </x:c>
      <x:c r="H154" s="1557"/>
      <x:c r="I154" s="1557"/>
      <x:c r="J154" s="1557"/>
      <x:c r="K154" s="1557"/>
      <x:c r="L154" s="1557"/>
      <x:c r="M154" s="1557"/>
      <x:c r="N154" s="1557"/>
      <x:c r="O154" s="1557"/>
      <x:c r="P154" s="1557"/>
      <x:c r="Q154" s="1570"/>
      <x:c r="R154" s="490"/>
    </x:row>
    <x:row r="155" spans="1:244">
      <x:c r="A155" s="501"/>
      <x:c r="B155" s="509"/>
      <x:c r="C155" s="509"/>
      <x:c r="D155" s="509"/>
      <x:c r="E155" s="502"/>
      <x:c r="F155" s="441"/>
      <x:c r="G155" s="519"/>
      <x:c r="H155" s="1555"/>
      <x:c r="I155" s="1555"/>
      <x:c r="J155" s="1555"/>
      <x:c r="K155" s="1555"/>
      <x:c r="L155" s="1555"/>
      <x:c r="M155" s="1555"/>
      <x:c r="N155" s="1555"/>
      <x:c r="O155" s="1555"/>
      <x:c r="P155" s="1555"/>
      <x:c r="Q155" s="1556"/>
      <x:c r="R155" s="490"/>
    </x:row>
    <x:row r="156" spans="1:244">
      <x:c r="A156" s="501"/>
      <x:c r="B156" s="509"/>
      <x:c r="C156" s="509"/>
      <x:c r="D156" s="509"/>
      <x:c r="E156" s="502"/>
      <x:c r="F156" s="441"/>
      <x:c r="G156" s="519"/>
      <x:c r="Q156" s="482"/>
      <x:c r="R156" s="490"/>
    </x:row>
    <x:row r="157" spans="1:244">
      <x:c r="A157" s="501"/>
      <x:c r="B157" s="509"/>
      <x:c r="C157" s="509"/>
      <x:c r="D157" s="509"/>
      <x:c r="E157" s="502"/>
      <x:c r="F157" s="441"/>
      <x:c r="G157" s="477"/>
      <x:c r="H157" s="1601"/>
      <x:c r="I157" s="1601"/>
      <x:c r="J157" s="1601"/>
      <x:c r="K157" s="1601"/>
      <x:c r="L157" s="1601"/>
      <x:c r="M157" s="1601"/>
      <x:c r="N157" s="1601"/>
      <x:c r="O157" s="1601"/>
      <x:c r="P157" s="1601"/>
      <x:c r="Q157" s="1602"/>
      <x:c r="R157" s="490"/>
    </x:row>
    <x:row r="158" spans="1:244">
      <x:c r="A158" s="539"/>
      <x:c r="B158" s="540"/>
      <x:c r="C158" s="540"/>
      <x:c r="D158" s="540"/>
      <x:c r="E158" s="528"/>
      <x:c r="F158" s="572"/>
      <x:c r="G158" s="570"/>
      <x:c r="H158" s="484"/>
      <x:c r="I158" s="484"/>
      <x:c r="J158" s="580"/>
      <x:c r="K158" s="581" t="s">
        <x:v>144</x:v>
      </x:c>
      <x:c r="L158" s="577"/>
      <x:c r="M158" s="577"/>
      <x:c r="N158" s="577"/>
      <x:c r="O158" s="577"/>
      <x:c r="P158" s="577"/>
      <x:c r="Q158" s="578"/>
      <x:c r="R158" s="490"/>
    </x:row>
    <x:row r="159" spans="1:244">
      <x:c r="A159" s="490"/>
      <x:c r="B159" s="490"/>
      <x:c r="C159" s="490"/>
      <x:c r="D159" s="490"/>
      <x:c r="E159" s="490"/>
      <x:c r="F159" s="490"/>
      <x:c r="G159" s="490"/>
      <x:c r="H159" s="490"/>
      <x:c r="I159" s="490"/>
      <x:c r="J159" s="575"/>
      <x:c r="K159" s="575"/>
      <x:c r="L159" s="575"/>
      <x:c r="M159" s="575"/>
      <x:c r="N159" s="575"/>
      <x:c r="O159" s="575"/>
      <x:c r="P159" s="575"/>
      <x:c r="Q159" s="575"/>
      <x:c r="R159" s="490"/>
    </x:row>
    <x:row r="160" spans="1:244">
      <x:c r="A160" s="490"/>
      <x:c r="B160" s="490"/>
      <x:c r="C160" s="490"/>
      <x:c r="D160" s="490"/>
      <x:c r="E160" s="490"/>
      <x:c r="F160" s="490"/>
      <x:c r="G160" s="490"/>
      <x:c r="H160" s="490"/>
      <x:c r="I160" s="490"/>
      <x:c r="J160" s="575"/>
      <x:c r="K160" s="575"/>
      <x:c r="L160" s="575"/>
      <x:c r="M160" s="575"/>
      <x:c r="N160" s="575"/>
      <x:c r="O160" s="575"/>
      <x:c r="P160" s="575"/>
      <x:c r="Q160" s="575"/>
      <x:c r="R160" s="490"/>
    </x:row>
    <x:row r="161" spans="1:19" s="263" customFormat="1" ht="18">
      <x:c r="A161" s="655" t="str">
        <x:f>+'Appendix A'!C299</x:f>
        <x:v xml:space="preserve">Facility Credits under Section 30.9 of the PJM OATT </x:v>
      </x:c>
      <x:c r="B161" s="657"/>
      <x:c r="C161" s="657"/>
      <x:c r="D161" s="657"/>
      <x:c r="E161" s="657"/>
      <x:c r="F161" s="657"/>
      <x:c r="G161" s="657"/>
      <x:c r="H161" s="657"/>
      <x:c r="I161" s="657"/>
      <x:c r="J161" s="665"/>
      <x:c r="K161" s="665"/>
      <x:c r="L161" s="665"/>
      <x:c r="M161" s="665"/>
      <x:c r="N161" s="665"/>
      <x:c r="O161" s="665"/>
      <x:c r="P161" s="665"/>
      <x:c r="Q161" s="665"/>
      <x:c r="R161" s="491"/>
      <x:c r="S161" s="849"/>
    </x:row>
    <x:row r="162" spans="1:19" ht="12.95" customHeight="1">
      <x:c r="A162" s="1567" t="s">
        <x:v>549</x:v>
      </x:c>
      <x:c r="B162" s="1568"/>
      <x:c r="C162" s="1568"/>
      <x:c r="D162" s="1568"/>
      <x:c r="E162" s="1568"/>
      <x:c r="F162" s="1568"/>
      <x:c r="G162" s="663" t="s">
        <x:v>43</x:v>
      </x:c>
      <x:c r="H162" s="1589" t="s">
        <x:v>147</x:v>
      </x:c>
      <x:c r="I162" s="1590"/>
      <x:c r="J162" s="1590"/>
      <x:c r="K162" s="1590"/>
      <x:c r="L162" s="1590"/>
      <x:c r="M162" s="1590"/>
      <x:c r="N162" s="1590"/>
      <x:c r="O162" s="1590"/>
      <x:c r="P162" s="1590"/>
      <x:c r="Q162" s="1591"/>
      <x:c r="R162" s="490"/>
    </x:row>
    <x:row r="163" spans="1:19">
      <x:c r="A163" s="501"/>
      <x:c r="B163" s="517" t="str">
        <x:f>+'Appendix A'!C296</x:f>
        <x:v>Net Revenue Requirement</x:v>
      </x:c>
      <x:c r="C163" s="236"/>
      <x:c r="D163" s="236"/>
      <x:c r="E163" s="407"/>
      <x:c r="F163" s="486"/>
      <x:c r="G163" s="466"/>
      <x:c r="H163" s="1576"/>
      <x:c r="I163" s="1576"/>
      <x:c r="J163" s="1576"/>
      <x:c r="K163" s="1576"/>
      <x:c r="L163" s="1576"/>
      <x:c r="M163" s="1576"/>
      <x:c r="N163" s="1576"/>
      <x:c r="O163" s="1576"/>
      <x:c r="P163" s="1576"/>
      <x:c r="Q163" s="1577"/>
      <x:c r="R163" s="490"/>
    </x:row>
    <x:row r="164" spans="1:19">
      <x:c r="A164" s="539">
        <x:f>+'Appendix A'!A299</x:f>
        <x:v>171</x:v>
      </x:c>
      <x:c r="B164" s="554"/>
      <x:c r="C164" s="541" t="str">
        <x:f>+'Appendix A'!C299</x:f>
        <x:v xml:space="preserve">Facility Credits under Section 30.9 of the PJM OATT </x:v>
      </x:c>
      <x:c r="D164" s="550"/>
      <x:c r="E164" s="540"/>
      <x:c r="F164" s="540"/>
      <x:c r="G164" s="832">
        <x:v>0</x:v>
      </x:c>
      <x:c r="H164" s="1603"/>
      <x:c r="I164" s="1603"/>
      <x:c r="J164" s="1603"/>
      <x:c r="K164" s="1603"/>
      <x:c r="L164" s="1603"/>
      <x:c r="M164" s="1603"/>
      <x:c r="N164" s="1603"/>
      <x:c r="O164" s="1603"/>
      <x:c r="P164" s="1603"/>
      <x:c r="Q164" s="1604"/>
      <x:c r="R164" s="490"/>
    </x:row>
    <x:row r="165" spans="1:19">
      <x:c r="A165" s="490"/>
      <x:c r="B165" s="490"/>
      <x:c r="C165" s="490"/>
      <x:c r="D165" s="490"/>
      <x:c r="E165" s="490"/>
      <x:c r="F165" s="490"/>
      <x:c r="G165" s="490"/>
      <x:c r="H165" s="490"/>
      <x:c r="I165" s="490"/>
      <x:c r="J165" s="575"/>
      <x:c r="K165" s="575"/>
      <x:c r="L165" s="575"/>
      <x:c r="M165" s="575"/>
      <x:c r="N165" s="575"/>
      <x:c r="O165" s="575"/>
      <x:c r="P165" s="575"/>
      <x:c r="Q165" s="575"/>
      <x:c r="R165" s="490"/>
    </x:row>
    <x:row r="166" spans="1:19">
      <x:c r="A166" s="490"/>
      <x:c r="B166" s="490"/>
      <x:c r="C166" s="490"/>
      <x:c r="D166" s="490"/>
      <x:c r="E166" s="490"/>
      <x:c r="F166" s="490"/>
      <x:c r="G166" s="490"/>
      <x:c r="H166" s="490"/>
      <x:c r="I166" s="490"/>
      <x:c r="J166" s="575"/>
      <x:c r="K166" s="575"/>
      <x:c r="L166" s="575"/>
      <x:c r="M166" s="575"/>
      <x:c r="N166" s="575"/>
      <x:c r="O166" s="575"/>
      <x:c r="P166" s="575"/>
      <x:c r="Q166" s="575"/>
      <x:c r="R166" s="490"/>
    </x:row>
    <x:row r="167" spans="1:19" s="263" customFormat="1" ht="18">
      <x:c r="A167" s="655" t="s">
        <x:v>254</x:v>
      </x:c>
      <x:c r="B167" s="657"/>
      <x:c r="C167" s="657"/>
      <x:c r="D167" s="657"/>
      <x:c r="E167" s="657"/>
      <x:c r="F167" s="657"/>
      <x:c r="G167" s="657"/>
      <x:c r="H167" s="657"/>
      <x:c r="I167" s="657"/>
      <x:c r="J167" s="665"/>
      <x:c r="K167" s="665"/>
      <x:c r="L167" s="665"/>
      <x:c r="M167" s="665"/>
      <x:c r="N167" s="665"/>
      <x:c r="O167" s="665"/>
      <x:c r="P167" s="665"/>
      <x:c r="Q167" s="665"/>
      <x:c r="R167" s="491"/>
      <x:c r="S167" s="849"/>
    </x:row>
    <x:row r="168" spans="1:19" ht="12.95" customHeight="1">
      <x:c r="A168" s="1567" t="s">
        <x:v>549</x:v>
      </x:c>
      <x:c r="B168" s="1568"/>
      <x:c r="C168" s="1568"/>
      <x:c r="D168" s="1568"/>
      <x:c r="E168" s="1568"/>
      <x:c r="F168" s="1568"/>
      <x:c r="G168" s="663" t="str">
        <x:f>+C170</x:f>
        <x:v>1 CP Peak</x:v>
      </x:c>
      <x:c r="H168" s="1589" t="s">
        <x:v>147</x:v>
      </x:c>
      <x:c r="I168" s="1590"/>
      <x:c r="J168" s="1590"/>
      <x:c r="K168" s="1590"/>
      <x:c r="L168" s="1590"/>
      <x:c r="M168" s="1590"/>
      <x:c r="N168" s="1590"/>
      <x:c r="O168" s="1590"/>
      <x:c r="P168" s="1590"/>
      <x:c r="Q168" s="1591"/>
      <x:c r="R168" s="490"/>
    </x:row>
    <x:row r="169" spans="1:19">
      <x:c r="A169" s="501"/>
      <x:c r="B169" s="517" t="s">
        <x:v>111</x:v>
      </x:c>
      <x:c r="C169" s="236"/>
      <x:c r="D169" s="236"/>
      <x:c r="E169" s="407"/>
      <x:c r="F169" s="486"/>
      <x:c r="G169" s="466"/>
      <x:c r="H169" s="1576"/>
      <x:c r="I169" s="1576"/>
      <x:c r="J169" s="1576"/>
      <x:c r="K169" s="1576"/>
      <x:c r="L169" s="1576"/>
      <x:c r="M169" s="1576"/>
      <x:c r="N169" s="1576"/>
      <x:c r="O169" s="1576"/>
      <x:c r="P169" s="1576"/>
      <x:c r="Q169" s="1577"/>
      <x:c r="R169" s="490"/>
    </x:row>
    <x:row r="170" spans="1:19">
      <x:c r="A170" s="539">
        <x:f>+'Appendix A'!A303</x:f>
        <x:v>173</x:v>
      </x:c>
      <x:c r="B170" s="554"/>
      <x:c r="C170" s="541" t="str">
        <x:f>+'Appendix A'!C303</x:f>
        <x:v>1 CP Peak</x:v>
      </x:c>
      <x:c r="D170" s="550"/>
      <x:c r="E170" s="1337" t="str">
        <x:f>+'Appendix A'!E303</x:f>
        <x:v>(Note L)</x:v>
      </x:c>
      <x:c r="F170" s="474" t="str">
        <x:f>+'Appendix A'!F303</x:f>
        <x:v>PJM Data</x:v>
      </x:c>
      <x:c r="G170" s="734">
        <x:f>'Appendix A'!H303</x:f>
        <x:v>21560</x:v>
      </x:c>
      <x:c r="H170" s="1572"/>
      <x:c r="I170" s="1572"/>
      <x:c r="J170" s="1572"/>
      <x:c r="K170" s="1572"/>
      <x:c r="L170" s="1572"/>
      <x:c r="M170" s="1572"/>
      <x:c r="N170" s="1572"/>
      <x:c r="O170" s="1572"/>
      <x:c r="P170" s="1572"/>
      <x:c r="Q170" s="1573"/>
      <x:c r="R170" s="490"/>
    </x:row>
    <x:row r="171" spans="1:19">
      <x:c r="A171" s="490"/>
      <x:c r="B171" s="490"/>
      <x:c r="C171" s="490"/>
      <x:c r="D171" s="490"/>
      <x:c r="E171" s="490"/>
      <x:c r="F171" s="490"/>
      <x:c r="G171" s="490"/>
      <x:c r="H171" s="490"/>
      <x:c r="I171" s="490"/>
      <x:c r="J171" s="575"/>
      <x:c r="K171" s="575"/>
      <x:c r="L171" s="575"/>
      <x:c r="M171" s="575"/>
      <x:c r="N171" s="575"/>
      <x:c r="O171" s="575"/>
      <x:c r="P171" s="575"/>
      <x:c r="Q171" s="575"/>
      <x:c r="R171" s="490"/>
    </x:row>
    <x:row r="172" spans="1:19">
      <x:c r="A172" s="490"/>
      <x:c r="B172" s="490"/>
      <x:c r="C172" s="490"/>
      <x:c r="D172" s="490"/>
      <x:c r="E172" s="490"/>
      <x:c r="F172" s="490"/>
      <x:c r="G172" s="490"/>
      <x:c r="H172" s="490"/>
      <x:c r="I172" s="490"/>
      <x:c r="J172" s="575"/>
      <x:c r="K172" s="575"/>
      <x:c r="L172" s="575"/>
      <x:c r="M172" s="575"/>
      <x:c r="N172" s="575"/>
      <x:c r="O172" s="575"/>
      <x:c r="P172" s="575"/>
      <x:c r="Q172" s="575"/>
      <x:c r="R172" s="490"/>
    </x:row>
    <x:row r="173" spans="1:19" s="263" customFormat="1" ht="18">
      <x:c r="A173" s="655" t="s">
        <x:v>151</x:v>
      </x:c>
      <x:c r="B173" s="657"/>
      <x:c r="C173" s="657"/>
      <x:c r="D173" s="657"/>
      <x:c r="E173" s="657"/>
      <x:c r="F173" s="657"/>
      <x:c r="G173" s="657"/>
      <x:c r="H173" s="657"/>
      <x:c r="I173" s="657"/>
      <x:c r="J173" s="665"/>
      <x:c r="K173" s="665"/>
      <x:c r="L173" s="665"/>
      <x:c r="M173" s="665"/>
      <x:c r="N173" s="665"/>
      <x:c r="O173" s="665"/>
      <x:c r="P173" s="665"/>
      <x:c r="Q173" s="665"/>
      <x:c r="R173" s="491"/>
      <x:c r="S173" s="849"/>
    </x:row>
    <x:row r="174" spans="1:19">
      <x:c r="A174" s="713"/>
      <x:c r="B174" s="662"/>
      <x:c r="C174" s="662" t="s">
        <x:v>945</x:v>
      </x:c>
      <x:c r="D174" s="662" t="s">
        <x:v>152</x:v>
      </x:c>
      <x:c r="E174" s="662" t="s">
        <x:v>153</x:v>
      </x:c>
      <x:c r="F174" s="662" t="s">
        <x:v>154</x:v>
      </x:c>
      <x:c r="G174" s="1567" t="s">
        <x:v>155</x:v>
      </x:c>
      <x:c r="H174" s="1568"/>
      <x:c r="I174" s="1568" t="s">
        <x:v>156</x:v>
      </x:c>
      <x:c r="J174" s="1593"/>
      <x:c r="K174" s="1587" t="s">
        <x:v>157</x:v>
      </x:c>
      <x:c r="L174" s="1588"/>
      <x:c r="M174" s="666"/>
      <x:c r="N174" s="666"/>
      <x:c r="O174" s="666"/>
      <x:c r="P174" s="666"/>
      <x:c r="Q174" s="667"/>
      <x:c r="R174" s="490"/>
    </x:row>
    <x:row r="175" spans="1:19">
      <x:c r="A175" s="501"/>
      <x:c r="B175" s="508"/>
      <x:c r="C175" s="509"/>
      <x:c r="D175" s="509"/>
      <x:c r="E175" s="487"/>
      <x:c r="F175" s="487"/>
      <x:c r="G175" s="1583">
        <x:f>+E175*D175</x:f>
        <x:v>0</x:v>
      </x:c>
      <x:c r="H175" s="1584"/>
      <x:c r="I175" s="1585">
        <x:f>+F175*D175</x:f>
        <x:v>0</x:v>
      </x:c>
      <x:c r="J175" s="1586"/>
      <x:c r="K175" s="1574">
        <x:f>+I175-G175</x:f>
        <x:v>0</x:v>
      </x:c>
      <x:c r="L175" s="1575"/>
      <x:c r="M175" s="480"/>
      <x:c r="N175" s="480"/>
      <x:c r="O175" s="480"/>
      <x:c r="P175" s="480"/>
      <x:c r="Q175" s="481"/>
      <x:c r="R175" s="490"/>
    </x:row>
    <x:row r="176" spans="1:19" ht="25.5" customHeight="1">
      <x:c r="A176" s="501"/>
      <x:c r="B176" s="509"/>
      <x:c r="C176" s="1597" t="s">
        <x:v>82</x:v>
      </x:c>
      <x:c r="D176" s="1597"/>
      <x:c r="E176" s="1597"/>
      <x:c r="F176" s="1598"/>
      <x:c r="G176" s="1211"/>
      <x:c r="H176" s="1202"/>
      <x:c r="I176" s="1202"/>
      <x:c r="J176" s="1203"/>
      <x:c r="K176" s="1204"/>
      <x:c r="L176" s="1205"/>
      <x:c r="M176" s="473"/>
      <x:c r="N176" s="473"/>
      <x:c r="O176" s="473"/>
      <x:c r="P176" s="473"/>
      <x:c r="Q176" s="482"/>
      <x:c r="R176" s="490"/>
    </x:row>
    <x:row r="177" spans="1:19">
      <x:c r="A177" s="501"/>
      <x:c r="B177" s="509"/>
      <x:c r="C177" s="509"/>
      <x:c r="D177" s="509"/>
      <x:c r="E177" s="487"/>
      <x:c r="F177" s="487"/>
      <x:c r="G177" s="574"/>
      <x:c r="H177" s="487"/>
      <x:c r="I177" s="325"/>
      <x:c r="J177" s="473"/>
      <x:c r="K177" s="582"/>
      <x:c r="L177" s="473"/>
      <x:c r="M177" s="473"/>
      <x:c r="N177" s="473"/>
      <x:c r="O177" s="473"/>
      <x:c r="P177" s="473"/>
      <x:c r="Q177" s="482"/>
      <x:c r="R177" s="490"/>
    </x:row>
    <x:row r="178" spans="1:19">
      <x:c r="A178" s="539"/>
      <x:c r="B178" s="540"/>
      <x:c r="C178" s="540" t="s">
        <x:v>453</x:v>
      </x:c>
      <x:c r="D178" s="540"/>
      <x:c r="E178" s="528"/>
      <x:c r="F178" s="572"/>
      <x:c r="G178" s="1578">
        <x:f>SUM(G175:H177)</x:f>
        <x:v>0</x:v>
      </x:c>
      <x:c r="H178" s="1579"/>
      <x:c r="I178" s="1579">
        <x:f>SUM(I175:J177)</x:f>
        <x:v>0</x:v>
      </x:c>
      <x:c r="J178" s="1580"/>
      <x:c r="K178" s="1581">
        <x:f>SUM(K175:L177)</x:f>
        <x:v>0</x:v>
      </x:c>
      <x:c r="L178" s="1582"/>
      <x:c r="M178" s="577"/>
      <x:c r="N178" s="577"/>
      <x:c r="O178" s="577"/>
      <x:c r="P178" s="577"/>
      <x:c r="Q178" s="578"/>
      <x:c r="R178" s="490"/>
    </x:row>
    <x:row r="179" spans="1:19">
      <x:c r="A179" s="490"/>
      <x:c r="B179" s="490"/>
      <x:c r="C179" s="490"/>
      <x:c r="D179" s="490"/>
      <x:c r="E179" s="490"/>
      <x:c r="F179" s="490"/>
      <x:c r="G179" s="490"/>
      <x:c r="H179" s="490"/>
      <x:c r="I179" s="490"/>
      <x:c r="J179" s="575"/>
      <x:c r="K179" s="575"/>
      <x:c r="L179" s="575"/>
      <x:c r="M179" s="575"/>
      <x:c r="N179" s="575"/>
      <x:c r="O179" s="575"/>
      <x:c r="P179" s="575"/>
      <x:c r="Q179" s="575"/>
      <x:c r="R179" s="490"/>
    </x:row>
    <x:row r="180" spans="1:19" ht="13.5" thickBot="1">
      <x:c r="A180" s="490"/>
      <x:c r="B180" s="490"/>
      <x:c r="C180" s="490"/>
      <x:c r="D180" s="490"/>
      <x:c r="E180" s="490"/>
      <x:c r="F180" s="490"/>
      <x:c r="G180" s="490"/>
      <x:c r="H180" s="490"/>
      <x:c r="I180" s="490"/>
      <x:c r="J180" s="575"/>
      <x:c r="K180" s="575"/>
      <x:c r="L180" s="575"/>
      <x:c r="M180" s="575"/>
      <x:c r="N180" s="575"/>
      <x:c r="O180" s="575"/>
      <x:c r="P180" s="575"/>
      <x:c r="Q180" s="575"/>
      <x:c r="R180" s="490"/>
    </x:row>
    <x:row r="181" spans="1:19" customFormat="1" ht="19.5" thickBot="1">
      <x:c r="A181" s="917" t="s">
        <x:v>626</x:v>
      </x:c>
      <x:c r="B181" s="918"/>
      <x:c r="C181" s="918"/>
      <x:c r="D181" s="918"/>
      <x:c r="E181" s="918"/>
      <x:c r="F181" s="918"/>
      <x:c r="G181" s="918"/>
      <x:c r="H181" s="918"/>
      <x:c r="I181" s="918"/>
      <x:c r="J181" s="919"/>
      <x:c r="K181" s="919"/>
      <x:c r="L181" s="919"/>
      <x:c r="M181" s="919"/>
      <x:c r="N181" s="919"/>
      <x:c r="O181" s="919"/>
      <x:c r="P181" s="919"/>
      <x:c r="Q181" s="920"/>
      <x:c r="R181" s="921"/>
      <x:c r="S181" s="921"/>
    </x:row>
    <x:row r="182" spans="1:19" s="931" customFormat="1" ht="15">
      <x:c r="A182" s="981"/>
      <x:c r="B182" s="922"/>
      <x:c r="C182" s="923"/>
      <x:c r="D182" s="922"/>
      <x:c r="E182" s="924"/>
      <x:c r="F182" s="924"/>
      <x:c r="G182" s="926"/>
      <x:c r="H182" s="925" t="s">
        <x:v>22</x:v>
      </x:c>
      <x:c r="I182" s="927"/>
      <x:c r="J182" s="926"/>
      <x:c r="K182" s="928"/>
      <x:c r="L182" s="929"/>
      <x:c r="M182" s="929"/>
      <x:c r="N182" s="929"/>
      <x:c r="O182" s="929"/>
      <x:c r="P182" s="929"/>
      <x:c r="Q182" s="930"/>
    </x:row>
    <x:row r="183" spans="1:19" s="931" customFormat="1" ht="15">
      <x:c r="A183" s="981"/>
      <x:c r="B183" s="932"/>
      <x:c r="C183" s="922"/>
      <x:c r="D183" s="933"/>
      <x:c r="E183" s="934"/>
      <x:c r="F183" s="934"/>
      <x:c r="G183" s="926"/>
      <x:c r="H183" s="925" t="s">
        <x:v>91</x:v>
      </x:c>
      <x:c r="I183" s="925"/>
      <x:c r="J183" s="925" t="s">
        <x:v>627</x:v>
      </x:c>
      <x:c r="K183" s="935"/>
      <x:c r="L183" s="990" t="s">
        <x:v>941</x:v>
      </x:c>
      <x:c r="M183" s="936"/>
      <x:c r="N183" s="936"/>
      <x:c r="O183" s="936"/>
      <x:c r="P183" s="936"/>
      <x:c r="Q183" s="937"/>
    </x:row>
    <x:row r="184" spans="1:19" s="931" customFormat="1" ht="19.5">
      <x:c r="A184" s="982" t="s">
        <x:v>723</x:v>
      </x:c>
      <x:c r="B184" s="932"/>
      <x:c r="C184" s="970" t="s">
        <x:v>628</x:v>
      </x:c>
      <x:c r="D184" s="933"/>
      <x:c r="E184" s="934"/>
      <x:c r="F184" s="973" t="s">
        <x:v>629</x:v>
      </x:c>
      <x:c r="G184" s="926"/>
      <x:c r="H184" s="939" t="s">
        <x:v>630</x:v>
      </x:c>
      <x:c r="I184" s="971"/>
      <x:c r="J184" s="939" t="s">
        <x:v>836</x:v>
      </x:c>
      <x:c r="L184" s="939" t="s">
        <x:v>942</x:v>
      </x:c>
      <x:c r="M184" s="936"/>
      <x:c r="N184" s="936"/>
      <x:c r="O184" s="936"/>
      <x:c r="P184" s="936"/>
      <x:c r="Q184" s="937"/>
    </x:row>
    <x:row r="185" spans="1:19" s="931" customFormat="1" ht="15">
      <x:c r="A185" s="981"/>
      <x:c r="B185" s="932"/>
      <x:c r="C185" s="938"/>
      <x:c r="D185" s="933"/>
      <x:c r="E185" s="934"/>
      <x:c r="F185" s="934"/>
      <x:c r="G185" s="926"/>
      <x:c r="H185" s="925"/>
      <x:c r="I185" s="925"/>
      <x:c r="J185" s="925"/>
      <x:c r="K185" s="936"/>
      <x:c r="L185" s="940"/>
      <x:c r="M185" s="936"/>
      <x:c r="N185" s="936"/>
      <x:c r="O185" s="936"/>
      <x:c r="P185" s="936"/>
      <x:c r="Q185" s="937"/>
    </x:row>
    <x:row r="186" spans="1:19" s="931" customFormat="1" ht="14.25">
      <x:c r="A186" s="981" t="str">
        <x:f>'Appendix A'!A239</x:f>
        <x:v>136a</x:v>
      </x:c>
      <x:c r="B186" s="922"/>
      <x:c r="C186" s="923" t="s">
        <x:v>631</x:v>
      </x:c>
      <x:c r="D186" s="922"/>
      <x:c r="E186" s="924"/>
      <x:c r="F186" s="924" t="s">
        <x:v>829</x:v>
      </x:c>
      <x:c r="G186" s="926"/>
      <x:c r="H186" s="1172">
        <x:v>1772284</x:v>
      </x:c>
      <x:c r="I186" s="941" t="s">
        <x:v>632</x:v>
      </x:c>
      <x:c r="J186" s="942">
        <x:f>'Appendix A'!H228</x:f>
        <x:v>0.28504999999999991</x:v>
      </x:c>
      <x:c r="K186" s="943" t="s">
        <x:v>633</x:v>
      </x:c>
      <x:c r="L186" s="944">
        <x:f>H186*J186</x:f>
        <x:v>505189.55419999984</x:v>
      </x:c>
      <x:c r="M186" s="936"/>
      <x:c r="N186" s="936"/>
      <x:c r="O186" s="945"/>
      <x:c r="P186" s="936"/>
      <x:c r="Q186" s="946"/>
    </x:row>
    <x:row r="187" spans="1:19" s="931" customFormat="1" ht="14.25">
      <x:c r="A187" s="981"/>
      <x:c r="B187" s="922"/>
      <x:c r="C187" s="923" t="s">
        <x:v>923</x:v>
      </x:c>
      <x:c r="D187" s="922"/>
      <x:c r="E187" s="924"/>
      <x:c r="F187" s="924"/>
      <x:c r="G187" s="926"/>
      <x:c r="H187" s="926"/>
      <x:c r="I187" s="926"/>
      <x:c r="J187" s="926"/>
      <x:c r="K187" s="936"/>
      <x:c r="L187" s="944"/>
      <x:c r="M187" s="936"/>
      <x:c r="N187" s="936"/>
      <x:c r="P187" s="936"/>
      <x:c r="Q187" s="937"/>
    </x:row>
    <x:row r="188" spans="1:19" s="931" customFormat="1" ht="15">
      <x:c r="A188" s="981" t="str">
        <x:f>'Appendix A'!A240</x:f>
        <x:v>136b</x:v>
      </x:c>
      <x:c r="B188" s="922"/>
      <x:c r="C188" s="947" t="s">
        <x:v>916</x:v>
      </x:c>
      <x:c r="D188" s="922"/>
      <x:c r="E188" s="924"/>
      <x:c r="F188" s="924" t="s">
        <x:v>830</x:v>
      </x:c>
      <x:c r="G188" s="926"/>
      <x:c r="H188" s="926"/>
      <x:c r="I188" s="926"/>
      <x:c r="J188" s="926"/>
      <x:c r="K188" s="936"/>
      <x:c r="L188" s="1147">
        <x:f>-'1B - ADIT Amortization'!Q73</x:f>
        <x:v>-2156644.1713626678</x:v>
      </x:c>
      <x:c r="M188" s="936"/>
      <x:c r="N188" s="936"/>
      <x:c r="O188" s="936"/>
      <x:c r="P188" s="936"/>
      <x:c r="Q188" s="950"/>
    </x:row>
    <x:row r="189" spans="1:19" s="931" customFormat="1" ht="15">
      <x:c r="A189" s="981" t="str">
        <x:f>'Appendix A'!A241</x:f>
        <x:v>136c</x:v>
      </x:c>
      <x:c r="B189" s="922"/>
      <x:c r="C189" s="951" t="s">
        <x:v>917</x:v>
      </x:c>
      <x:c r="D189" s="922"/>
      <x:c r="E189" s="924"/>
      <x:c r="F189" s="924" t="s">
        <x:v>830</x:v>
      </x:c>
      <x:c r="G189" s="926"/>
      <x:c r="H189" s="926"/>
      <x:c r="I189" s="926"/>
      <x:c r="J189" s="926"/>
      <x:c r="K189" s="936"/>
      <x:c r="L189" s="1147">
        <x:f>-'1B - ADIT Amortization'!Q178</x:f>
        <x:v>1019937</x:v>
      </x:c>
      <x:c r="M189" s="936"/>
      <x:c r="N189" s="936"/>
      <x:c r="O189" s="949"/>
      <x:c r="P189" s="936"/>
      <x:c r="Q189" s="950"/>
    </x:row>
    <x:row r="190" spans="1:19" s="931" customFormat="1" ht="14.25">
      <x:c r="A190" s="981" t="str">
        <x:f>'Appendix A'!A242</x:f>
        <x:v>136d</x:v>
      </x:c>
      <x:c r="B190" s="922"/>
      <x:c r="C190" s="923" t="s">
        <x:v>634</x:v>
      </x:c>
      <x:c r="D190" s="922"/>
      <x:c r="E190" s="924"/>
      <x:c r="F190" s="924" t="s">
        <x:v>831</x:v>
      </x:c>
      <x:c r="G190" s="926"/>
      <x:c r="H190" s="926"/>
      <x:c r="I190" s="926"/>
      <x:c r="J190" s="926"/>
      <x:c r="K190" s="936"/>
      <x:c r="L190" s="948">
        <x:v>0</x:v>
      </x:c>
      <x:c r="M190" s="936"/>
      <x:c r="N190" s="936"/>
      <x:c r="O190" s="949"/>
      <x:c r="P190" s="936"/>
      <x:c r="Q190" s="937"/>
    </x:row>
    <x:row r="191" spans="1:19" s="931" customFormat="1" ht="15.75" thickBot="1">
      <x:c r="A191" s="981" t="str">
        <x:f>'Appendix A'!A243</x:f>
        <x:v>136e</x:v>
      </x:c>
      <x:c r="B191" s="922"/>
      <x:c r="C191" s="952" t="s">
        <x:v>832</x:v>
      </x:c>
      <x:c r="D191" s="922"/>
      <x:c r="E191" s="924"/>
      <x:c r="F191" s="924"/>
      <x:c r="G191" s="926"/>
      <x:c r="H191" s="926"/>
      <x:c r="I191" s="926"/>
      <x:c r="J191" s="926"/>
      <x:c r="K191" s="936"/>
      <x:c r="L191" s="953">
        <x:f>SUM(L186:L190)</x:f>
        <x:v>-631517.61716266791</x:v>
      </x:c>
      <x:c r="M191" s="936"/>
      <x:c r="N191" s="936"/>
      <x:c r="O191" s="936"/>
      <x:c r="P191" s="936"/>
      <x:c r="Q191" s="937"/>
    </x:row>
    <x:row r="192" spans="1:19" s="931" customFormat="1" ht="15" thickTop="1">
      <x:c r="A192" s="981"/>
      <x:c r="B192" s="922"/>
      <x:c r="C192" s="923"/>
      <x:c r="D192" s="922"/>
      <x:c r="E192" s="924"/>
      <x:c r="F192" s="924"/>
      <x:c r="G192" s="926"/>
      <x:c r="H192" s="926"/>
      <x:c r="I192" s="926"/>
      <x:c r="J192" s="926"/>
      <x:c r="K192" s="936"/>
      <x:c r="L192" s="929"/>
      <x:c r="M192" s="936"/>
      <x:c r="N192" s="936"/>
      <x:c r="O192" s="936"/>
      <x:c r="P192" s="936"/>
      <x:c r="Q192" s="937"/>
    </x:row>
    <x:row r="193" spans="1:17" s="931" customFormat="1" ht="15">
      <x:c r="A193" s="983" t="s">
        <x:v>635</x:v>
      </x:c>
      <x:c r="B193" s="922"/>
      <x:c r="C193" s="938" t="s">
        <x:v>636</x:v>
      </x:c>
      <x:c r="D193" s="938"/>
      <x:c r="E193" s="938"/>
      <x:c r="F193" s="924"/>
      <x:c r="G193" s="926"/>
      <x:c r="H193" s="926"/>
      <x:c r="I193" s="927"/>
      <x:c r="J193" s="926"/>
      <x:c r="K193" s="928"/>
      <x:c r="L193" s="927"/>
      <x:c r="M193" s="936"/>
      <x:c r="N193" s="936"/>
      <x:c r="O193" s="936"/>
      <x:c r="P193" s="936"/>
      <x:c r="Q193" s="937"/>
    </x:row>
    <x:row r="194" spans="1:17" s="931" customFormat="1" ht="15" customHeight="1">
      <x:c r="A194" s="984" t="s">
        <x:v>637</x:v>
      </x:c>
      <x:c r="B194" s="922"/>
      <x:c r="C194" s="1592" t="s">
        <x:v>833</x:v>
      </x:c>
      <x:c r="D194" s="1592"/>
      <x:c r="E194" s="1592"/>
      <x:c r="F194" s="1592"/>
      <x:c r="G194" s="926"/>
      <x:c r="H194" s="926"/>
      <x:c r="I194" s="927"/>
      <x:c r="J194" s="926"/>
      <x:c r="K194" s="928"/>
      <x:c r="L194" s="1170"/>
      <x:c r="M194" s="929"/>
      <x:c r="N194" s="929"/>
      <x:c r="O194" s="929"/>
      <x:c r="P194" s="929"/>
      <x:c r="Q194" s="930"/>
    </x:row>
    <x:row r="195" spans="1:17" s="931" customFormat="1" ht="15" customHeight="1">
      <x:c r="A195" s="984"/>
      <x:c r="B195" s="922"/>
      <x:c r="C195" s="1592"/>
      <x:c r="D195" s="1592"/>
      <x:c r="E195" s="1592"/>
      <x:c r="F195" s="1592"/>
      <x:c r="G195" s="926"/>
      <x:c r="H195" s="926"/>
      <x:c r="I195" s="927"/>
      <x:c r="J195" s="926"/>
      <x:c r="K195" s="928"/>
      <x:c r="L195" s="1171"/>
      <x:c r="M195" s="929"/>
      <x:c r="N195" s="929"/>
      <x:c r="O195" s="929"/>
      <x:c r="P195" s="929"/>
      <x:c r="Q195" s="930"/>
    </x:row>
    <x:row r="196" spans="1:17" s="931" customFormat="1" ht="15">
      <x:c r="A196" s="984"/>
      <x:c r="B196" s="922"/>
      <x:c r="C196" s="1592"/>
      <x:c r="D196" s="1592"/>
      <x:c r="E196" s="1592"/>
      <x:c r="F196" s="1592"/>
      <x:c r="G196" s="926"/>
      <x:c r="H196" s="926"/>
      <x:c r="I196" s="927"/>
      <x:c r="J196" s="926"/>
      <x:c r="K196" s="928"/>
      <x:c r="L196" s="929"/>
      <x:c r="M196" s="929"/>
      <x:c r="N196" s="929"/>
      <x:c r="O196" s="929"/>
      <x:c r="P196" s="929"/>
      <x:c r="Q196" s="930"/>
    </x:row>
    <x:row r="197" spans="1:17" s="931" customFormat="1" ht="15" customHeight="1">
      <x:c r="A197" s="984" t="s">
        <x:v>638</x:v>
      </x:c>
      <x:c r="B197" s="922"/>
      <x:c r="C197" s="1592" t="s">
        <x:v>834</x:v>
      </x:c>
      <x:c r="D197" s="1592"/>
      <x:c r="E197" s="1592"/>
      <x:c r="F197" s="1592"/>
      <x:c r="G197" s="926"/>
      <x:c r="H197" s="926"/>
      <x:c r="I197" s="927"/>
      <x:c r="J197" s="926"/>
      <x:c r="K197" s="928"/>
      <x:c r="L197" s="929"/>
      <x:c r="M197" s="929"/>
      <x:c r="N197" s="929"/>
      <x:c r="O197" s="929"/>
      <x:c r="P197" s="929"/>
      <x:c r="Q197" s="930"/>
    </x:row>
    <x:row r="198" spans="1:17" s="931" customFormat="1" ht="15" customHeight="1">
      <x:c r="A198" s="984" t="s">
        <x:v>639</x:v>
      </x:c>
      <x:c r="B198" s="922"/>
      <x:c r="C198" s="1595" t="s">
        <x:v>929</x:v>
      </x:c>
      <x:c r="D198" s="1595"/>
      <x:c r="E198" s="1595"/>
      <x:c r="F198" s="1595"/>
      <x:c r="G198" s="926"/>
      <x:c r="H198" s="926"/>
      <x:c r="I198" s="927"/>
      <x:c r="J198" s="926"/>
      <x:c r="K198" s="928"/>
      <x:c r="L198" s="929"/>
      <x:c r="M198" s="929"/>
      <x:c r="N198" s="929"/>
      <x:c r="O198" s="929"/>
      <x:c r="P198" s="929"/>
      <x:c r="Q198" s="930"/>
    </x:row>
    <x:row r="199" spans="1:17" s="931" customFormat="1" ht="15">
      <x:c r="A199" s="984"/>
      <x:c r="B199" s="922"/>
      <x:c r="C199" s="1595"/>
      <x:c r="D199" s="1595"/>
      <x:c r="E199" s="1595"/>
      <x:c r="F199" s="1595"/>
      <x:c r="G199" s="926"/>
      <x:c r="H199" s="926"/>
      <x:c r="I199" s="927"/>
      <x:c r="J199" s="926"/>
      <x:c r="K199" s="928"/>
      <x:c r="L199" s="929"/>
      <x:c r="M199" s="929"/>
      <x:c r="N199" s="929"/>
      <x:c r="O199" s="929"/>
      <x:c r="P199" s="929"/>
      <x:c r="Q199" s="930"/>
    </x:row>
    <x:row r="200" spans="1:17" s="931" customFormat="1" ht="15">
      <x:c r="A200" s="984" t="s">
        <x:v>640</x:v>
      </x:c>
      <x:c r="B200" s="922"/>
      <x:c r="C200" s="1594" t="s">
        <x:v>965</x:v>
      </x:c>
      <x:c r="D200" s="1594"/>
      <x:c r="E200" s="1594"/>
      <x:c r="F200" s="1594"/>
      <x:c r="G200" s="926"/>
      <x:c r="H200" s="926"/>
      <x:c r="I200" s="927"/>
      <x:c r="J200" s="926"/>
      <x:c r="K200" s="928"/>
      <x:c r="L200" s="929"/>
      <x:c r="M200" s="929"/>
      <x:c r="N200" s="929"/>
      <x:c r="O200" s="929"/>
      <x:c r="P200" s="929"/>
      <x:c r="Q200" s="930"/>
    </x:row>
    <x:row r="201" spans="1:17" s="931" customFormat="1" ht="15">
      <x:c r="A201" s="984"/>
      <x:c r="B201" s="922"/>
      <x:c r="C201" s="1594"/>
      <x:c r="D201" s="1594"/>
      <x:c r="E201" s="1594"/>
      <x:c r="F201" s="1594"/>
      <x:c r="G201" s="926"/>
      <x:c r="H201" s="926"/>
      <x:c r="I201" s="927"/>
      <x:c r="J201" s="926"/>
      <x:c r="K201" s="928"/>
      <x:c r="L201" s="929"/>
      <x:c r="M201" s="929"/>
      <x:c r="N201" s="929"/>
      <x:c r="O201" s="929"/>
      <x:c r="P201" s="929"/>
      <x:c r="Q201" s="930"/>
    </x:row>
    <x:row r="202" spans="1:17" s="931" customFormat="1" ht="15">
      <x:c r="A202" s="984"/>
      <x:c r="B202" s="922"/>
      <x:c r="C202" s="1594"/>
      <x:c r="D202" s="1594"/>
      <x:c r="E202" s="1594"/>
      <x:c r="F202" s="1594"/>
      <x:c r="G202" s="926"/>
      <x:c r="H202" s="926"/>
      <x:c r="I202" s="927"/>
      <x:c r="J202" s="926"/>
      <x:c r="K202" s="928"/>
      <x:c r="L202" s="929"/>
      <x:c r="M202" s="929"/>
      <x:c r="N202" s="929"/>
      <x:c r="O202" s="929"/>
      <x:c r="P202" s="929"/>
      <x:c r="Q202" s="930"/>
    </x:row>
    <x:row r="203" spans="1:17" s="931" customFormat="1" ht="15">
      <x:c r="A203" s="984"/>
      <x:c r="B203" s="922"/>
      <x:c r="C203" s="1594"/>
      <x:c r="D203" s="1594"/>
      <x:c r="E203" s="1594"/>
      <x:c r="F203" s="1594"/>
      <x:c r="G203" s="926"/>
      <x:c r="H203" s="926"/>
      <x:c r="I203" s="927"/>
      <x:c r="J203" s="926"/>
      <x:c r="K203" s="928"/>
      <x:c r="L203" s="929"/>
      <x:c r="M203" s="929"/>
      <x:c r="N203" s="929"/>
      <x:c r="O203" s="929"/>
      <x:c r="P203" s="929"/>
      <x:c r="Q203" s="930"/>
    </x:row>
    <x:row r="204" spans="1:17" s="931" customFormat="1" ht="15">
      <x:c r="A204" s="984"/>
      <x:c r="B204" s="922"/>
      <x:c r="C204" s="1594"/>
      <x:c r="D204" s="1594"/>
      <x:c r="E204" s="1594"/>
      <x:c r="F204" s="1594"/>
      <x:c r="G204" s="926"/>
      <x:c r="H204" s="926"/>
      <x:c r="I204" s="927"/>
      <x:c r="J204" s="926"/>
      <x:c r="K204" s="928"/>
      <x:c r="L204" s="929"/>
      <x:c r="M204" s="929"/>
      <x:c r="N204" s="929"/>
      <x:c r="O204" s="929"/>
      <x:c r="P204" s="929"/>
      <x:c r="Q204" s="930"/>
    </x:row>
    <x:row r="205" spans="1:17" s="931" customFormat="1" ht="15">
      <x:c r="A205" s="984"/>
      <x:c r="B205" s="922"/>
      <x:c r="C205" s="1594"/>
      <x:c r="D205" s="1594"/>
      <x:c r="E205" s="1594"/>
      <x:c r="F205" s="1594"/>
      <x:c r="G205" s="926"/>
      <x:c r="H205" s="926" t="s">
        <x:v>359</x:v>
      </x:c>
      <x:c r="I205" s="927"/>
      <x:c r="J205" s="926"/>
      <x:c r="K205" s="928"/>
      <x:c r="L205" s="929"/>
      <x:c r="M205" s="929"/>
      <x:c r="N205" s="929"/>
      <x:c r="O205" s="929"/>
      <x:c r="P205" s="929"/>
      <x:c r="Q205" s="930"/>
    </x:row>
    <x:row r="206" spans="1:17" s="931" customFormat="1" ht="15">
      <x:c r="A206" s="984" t="s">
        <x:v>641</x:v>
      </x:c>
      <x:c r="B206" s="922"/>
      <x:c r="C206" s="1594" t="s">
        <x:v>835</x:v>
      </x:c>
      <x:c r="D206" s="1594"/>
      <x:c r="E206" s="1594"/>
      <x:c r="F206" s="1594"/>
      <x:c r="G206" s="926"/>
      <x:c r="H206" s="926"/>
      <x:c r="I206" s="927"/>
      <x:c r="J206" s="926"/>
      <x:c r="K206" s="928"/>
      <x:c r="L206" s="929"/>
      <x:c r="M206" s="929"/>
      <x:c r="N206" s="929"/>
      <x:c r="O206" s="929"/>
      <x:c r="P206" s="929"/>
      <x:c r="Q206" s="930"/>
    </x:row>
    <x:row r="207" spans="1:17" s="931" customFormat="1" ht="15">
      <x:c r="A207" s="984"/>
      <x:c r="B207" s="922"/>
      <x:c r="C207" s="1594"/>
      <x:c r="D207" s="1594"/>
      <x:c r="E207" s="1594"/>
      <x:c r="F207" s="1594"/>
      <x:c r="G207" s="926"/>
      <x:c r="H207" s="926"/>
      <x:c r="I207" s="927"/>
      <x:c r="J207" s="926"/>
      <x:c r="K207" s="928"/>
      <x:c r="L207" s="929"/>
      <x:c r="M207" s="929"/>
      <x:c r="N207" s="929"/>
      <x:c r="O207" s="929"/>
      <x:c r="P207" s="929"/>
      <x:c r="Q207" s="930"/>
    </x:row>
    <x:row r="208" spans="1:17" s="931" customFormat="1" ht="15">
      <x:c r="A208" s="984"/>
      <x:c r="B208" s="922"/>
      <x:c r="C208" s="1594"/>
      <x:c r="D208" s="1594"/>
      <x:c r="E208" s="1594"/>
      <x:c r="F208" s="1594"/>
      <x:c r="G208" s="926"/>
      <x:c r="H208" s="926"/>
      <x:c r="I208" s="927"/>
      <x:c r="J208" s="926"/>
      <x:c r="K208" s="928"/>
      <x:c r="L208" s="929"/>
      <x:c r="M208" s="929"/>
      <x:c r="N208" s="929"/>
      <x:c r="O208" s="929"/>
      <x:c r="P208" s="929"/>
      <x:c r="Q208" s="930"/>
    </x:row>
    <x:row r="209" spans="1:17" s="931" customFormat="1" ht="15">
      <x:c r="A209" s="984"/>
      <x:c r="B209" s="922"/>
      <x:c r="C209" s="1594"/>
      <x:c r="D209" s="1594"/>
      <x:c r="E209" s="1594"/>
      <x:c r="F209" s="1594"/>
      <x:c r="G209" s="926"/>
      <x:c r="H209" s="926"/>
      <x:c r="I209" s="927"/>
      <x:c r="J209" s="926"/>
      <x:c r="K209" s="928"/>
      <x:c r="L209" s="929"/>
      <x:c r="M209" s="929"/>
      <x:c r="N209" s="929"/>
      <x:c r="O209" s="929"/>
      <x:c r="P209" s="929"/>
      <x:c r="Q209" s="930"/>
    </x:row>
    <x:row r="210" spans="1:17" s="931" customFormat="1" ht="15">
      <x:c r="A210" s="984"/>
      <x:c r="B210" s="922"/>
      <x:c r="C210" s="1594"/>
      <x:c r="D210" s="1594"/>
      <x:c r="E210" s="1594"/>
      <x:c r="F210" s="1594"/>
      <x:c r="G210" s="926"/>
      <x:c r="H210" s="926"/>
      <x:c r="I210" s="927"/>
      <x:c r="J210" s="926"/>
      <x:c r="K210" s="928"/>
      <x:c r="L210" s="929"/>
      <x:c r="M210" s="929"/>
      <x:c r="N210" s="929"/>
      <x:c r="O210" s="929"/>
      <x:c r="P210" s="929"/>
      <x:c r="Q210" s="930"/>
    </x:row>
    <x:row r="211" spans="1:17" s="931" customFormat="1" ht="15">
      <x:c r="A211" s="984"/>
      <x:c r="B211" s="922"/>
      <x:c r="C211" s="1594"/>
      <x:c r="D211" s="1594"/>
      <x:c r="E211" s="1594"/>
      <x:c r="F211" s="1594"/>
      <x:c r="G211" s="926"/>
      <x:c r="H211" s="926"/>
      <x:c r="I211" s="927"/>
      <x:c r="J211" s="926"/>
      <x:c r="K211" s="928"/>
      <x:c r="L211" s="929"/>
      <x:c r="M211" s="929"/>
      <x:c r="N211" s="929"/>
      <x:c r="O211" s="929"/>
      <x:c r="P211" s="929"/>
      <x:c r="Q211" s="930"/>
    </x:row>
    <x:row r="212" spans="1:17" s="931" customFormat="1" ht="15">
      <x:c r="A212" s="984"/>
      <x:c r="B212" s="922"/>
      <x:c r="C212" s="1594"/>
      <x:c r="D212" s="1594"/>
      <x:c r="E212" s="1594"/>
      <x:c r="F212" s="1594"/>
      <x:c r="G212" s="926"/>
      <x:c r="H212" s="926"/>
      <x:c r="J212" s="926"/>
      <x:c r="K212" s="928"/>
      <x:c r="L212" s="929"/>
      <x:c r="M212" s="929"/>
      <x:c r="N212" s="929"/>
      <x:c r="O212" s="929"/>
      <x:c r="P212" s="929"/>
      <x:c r="Q212" s="930"/>
    </x:row>
    <x:row r="213" spans="1:17" s="931" customFormat="1" ht="15">
      <x:c r="A213" s="984"/>
      <x:c r="B213" s="922"/>
      <x:c r="C213" s="1594"/>
      <x:c r="D213" s="1594"/>
      <x:c r="E213" s="1594"/>
      <x:c r="F213" s="1594"/>
      <x:c r="G213" s="926"/>
      <x:c r="H213" s="926"/>
      <x:c r="I213" s="927"/>
      <x:c r="J213" s="926"/>
      <x:c r="K213" s="928"/>
      <x:c r="L213" s="929"/>
      <x:c r="M213" s="929"/>
      <x:c r="N213" s="929"/>
      <x:c r="O213" s="929"/>
      <x:c r="P213" s="929"/>
      <x:c r="Q213" s="930"/>
    </x:row>
    <x:row r="214" spans="1:17" s="931" customFormat="1" ht="15">
      <x:c r="A214" s="984"/>
      <x:c r="B214" s="922"/>
      <x:c r="C214" s="1594"/>
      <x:c r="D214" s="1594"/>
      <x:c r="E214" s="1594"/>
      <x:c r="F214" s="1594"/>
      <x:c r="G214" s="926"/>
      <x:c r="H214" s="926"/>
      <x:c r="I214" s="927"/>
      <x:c r="J214" s="926"/>
      <x:c r="K214" s="928"/>
      <x:c r="L214" s="929"/>
      <x:c r="M214" s="929"/>
      <x:c r="N214" s="929"/>
      <x:c r="O214" s="929"/>
      <x:c r="P214" s="929"/>
      <x:c r="Q214" s="930"/>
    </x:row>
    <x:row r="215" spans="1:17" s="931" customFormat="1" ht="15.75" thickBot="1">
      <x:c r="A215" s="985"/>
      <x:c r="B215" s="954"/>
      <x:c r="C215" s="1596"/>
      <x:c r="D215" s="1596"/>
      <x:c r="E215" s="1596"/>
      <x:c r="F215" s="1596"/>
      <x:c r="G215" s="955"/>
      <x:c r="H215" s="955"/>
      <x:c r="I215" s="956"/>
      <x:c r="J215" s="955"/>
      <x:c r="K215" s="957"/>
      <x:c r="L215" s="958"/>
      <x:c r="M215" s="958"/>
      <x:c r="N215" s="958"/>
      <x:c r="O215" s="958"/>
      <x:c r="P215" s="958"/>
      <x:c r="Q215" s="959"/>
    </x:row>
  </x:sheetData>
  <x:mergeCells count="86">
    <x:mergeCell ref="C215:F215"/>
    <x:mergeCell ref="A90:F90"/>
    <x:mergeCell ref="H153:Q153"/>
    <x:mergeCell ref="C176:F176"/>
    <x:mergeCell ref="J45:Q45"/>
    <x:mergeCell ref="J54:Q54"/>
    <x:mergeCell ref="J46:Q46"/>
    <x:mergeCell ref="J48:Q48"/>
    <x:mergeCell ref="J59:Q59"/>
    <x:mergeCell ref="H157:Q157"/>
    <x:mergeCell ref="H154:Q154"/>
    <x:mergeCell ref="H163:Q163"/>
    <x:mergeCell ref="A162:F162"/>
    <x:mergeCell ref="H155:Q155"/>
    <x:mergeCell ref="H162:Q162"/>
    <x:mergeCell ref="H164:Q164"/>
    <x:mergeCell ref="C194:F196"/>
    <x:mergeCell ref="G174:H174"/>
    <x:mergeCell ref="I174:J174"/>
    <x:mergeCell ref="C200:F205"/>
    <x:mergeCell ref="C206:F214"/>
    <x:mergeCell ref="C197:F197"/>
    <x:mergeCell ref="C198:F199"/>
    <x:mergeCell ref="H170:Q170"/>
    <x:mergeCell ref="K175:L175"/>
    <x:mergeCell ref="A168:F168"/>
    <x:mergeCell ref="H169:Q169"/>
    <x:mergeCell ref="G178:H178"/>
    <x:mergeCell ref="I178:J178"/>
    <x:mergeCell ref="K178:L178"/>
    <x:mergeCell ref="G175:H175"/>
    <x:mergeCell ref="I175:J175"/>
    <x:mergeCell ref="K174:L174"/>
    <x:mergeCell ref="H168:Q168"/>
    <x:mergeCell ref="A71:F71"/>
    <x:mergeCell ref="A77:F77"/>
    <x:mergeCell ref="A83:F83"/>
    <x:mergeCell ref="J53:Q53"/>
    <x:mergeCell ref="J65:Q65"/>
    <x:mergeCell ref="J64:Q64"/>
    <x:mergeCell ref="J66:Q66"/>
    <x:mergeCell ref="J60:Q60"/>
    <x:mergeCell ref="J63:Q63"/>
    <x:mergeCell ref="J67:Q67"/>
    <x:mergeCell ref="A5:F5"/>
    <x:mergeCell ref="A31:F31"/>
    <x:mergeCell ref="J24:Q24"/>
    <x:mergeCell ref="J10:Q10"/>
    <x:mergeCell ref="J8:Q8"/>
    <x:mergeCell ref="J12:Q12"/>
    <x:mergeCell ref="J13:Q13"/>
    <x:mergeCell ref="J16:Q16"/>
    <x:mergeCell ref="J5:Q5"/>
    <x:mergeCell ref="J6:Q6"/>
    <x:mergeCell ref="J22:Q22"/>
    <x:mergeCell ref="J17:Q17"/>
    <x:mergeCell ref="J9:Q9"/>
    <x:mergeCell ref="J14:Q14"/>
    <x:mergeCell ref="J7:Q7"/>
    <x:mergeCell ref="J18:Q18"/>
    <x:mergeCell ref="J11:Q11"/>
    <x:mergeCell ref="J35:Q35"/>
    <x:mergeCell ref="A41:F41"/>
    <x:mergeCell ref="A58:F58"/>
    <x:mergeCell ref="A52:F52"/>
    <x:mergeCell ref="J43:Q43"/>
    <x:mergeCell ref="J47:P47"/>
    <x:mergeCell ref="J52:Q52"/>
    <x:mergeCell ref="J58:Q58"/>
    <x:mergeCell ref="J15:Q15"/>
    <x:mergeCell ref="J21:Q21"/>
    <x:mergeCell ref="J19:Q19"/>
    <x:mergeCell ref="J20:Q20"/>
    <x:mergeCell ref="J44:Q44"/>
    <x:mergeCell ref="J32:Q32"/>
    <x:mergeCell ref="J41:Q41"/>
    <x:mergeCell ref="J33:Q33"/>
    <x:mergeCell ref="J23:Q23"/>
    <x:mergeCell ref="J42:Q42"/>
    <x:mergeCell ref="J36:Q36"/>
    <x:mergeCell ref="J37:Q37"/>
    <x:mergeCell ref="J25:Q25"/>
    <x:mergeCell ref="J31:Q31"/>
    <x:mergeCell ref="J26:Q26"/>
    <x:mergeCell ref="J27:Q27"/>
    <x:mergeCell ref="J34:Q34"/>
  </x:mergeCells>
  <x:printOptions horizontalCentered="1"/>
  <x:pageMargins left="0.25" right="0.25" top="0.75" bottom="0.75" header="0.5" footer="0.5"/>
  <x:pageSetup scale="42" fitToHeight="0" orientation="landscape" r:id="rId1"/>
  <x:headerFooter alignWithMargins="0">
    <x:oddHeader>&amp;R&amp;14ATTACHMENT H-13A
Page &amp;P of &amp;N</x:oddHeader>
    <x:oddFooter>&amp;C</x:oddFooter>
  </x:headerFooter>
  <x:rowBreaks count="4" manualBreakCount="4">
    <x:brk id="50" max="17" man="1"/>
    <x:brk id="94" max="17" man="1"/>
    <x:brk id="122" max="17" man="1"/>
    <x:brk id="180" max="17" man="1"/>
  </x:rowBreak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600-000000000000}" mc:Ignorable="x14ac xr xr2 xr3">
  <x:sheetPr codeName="Sheet9">
    <x:pageSetUpPr fitToPage="1"/>
  </x:sheetPr>
  <x:dimension ref="A1:Q363"/>
  <x:sheetViews>
    <x:sheetView zoomScaleNormal="100" zoomScaleSheetLayoutView="75" workbookViewId="0"/>
  </x:sheetViews>
  <x:sheetFormatPr defaultColWidth="9.140625" defaultRowHeight="12.75"/>
  <x:cols>
    <x:col min="1" max="1" width="6" style="406" customWidth="1"/>
    <x:col min="2" max="2" width="6.140625" style="406" customWidth="1"/>
    <x:col min="3" max="3" width="14.85546875" style="406" customWidth="1"/>
    <x:col min="4" max="4" width="14.7109375" style="212" customWidth="1"/>
    <x:col min="5" max="5" width="16.85546875" style="212" customWidth="1"/>
    <x:col min="6" max="6" width="22.140625" style="212" customWidth="1"/>
    <x:col min="7" max="7" width="14.85546875" style="212" customWidth="1"/>
    <x:col min="8" max="8" width="15.28515625" style="212" customWidth="1"/>
    <x:col min="9" max="10" width="17.85546875" style="212" customWidth="1"/>
    <x:col min="11" max="11" width="16.5703125" style="212" customWidth="1"/>
    <x:col min="12" max="12" width="13.42578125" style="212" bestFit="1" customWidth="1"/>
    <x:col min="13" max="13" width="26.7109375" style="212" bestFit="1" customWidth="1"/>
    <x:col min="14" max="14" width="17" style="212" bestFit="1" customWidth="1"/>
    <x:col min="15" max="15" width="16.5703125" style="212" bestFit="1" customWidth="1"/>
    <x:col min="16" max="16" width="1.7109375" style="212" customWidth="1"/>
    <x:col min="17" max="17" width="8.85546875" style="212" bestFit="1" customWidth="1"/>
    <x:col min="18" max="16384" width="9.140625" style="212"/>
  </x:cols>
  <x:sheetData>
    <x:row r="1" spans="1:15" ht="18">
      <x:c r="A1" s="885" t="s">
        <x:v>570</x:v>
      </x:c>
      <x:c r="B1" s="885"/>
      <x:c r="C1" s="885"/>
      <x:c r="D1" s="885"/>
      <x:c r="E1" s="885"/>
      <x:c r="F1" s="885"/>
      <x:c r="G1" s="885"/>
      <x:c r="H1" s="885"/>
      <x:c r="I1" s="885"/>
      <x:c r="J1" s="885"/>
      <x:c r="K1" s="885"/>
      <x:c r="L1" s="885"/>
      <x:c r="M1" s="885"/>
    </x:row>
    <x:row r="2" spans="1:15" ht="18">
      <x:c r="A2" s="885" t="s">
        <x:v>464</x:v>
      </x:c>
      <x:c r="B2" s="885"/>
      <x:c r="C2" s="885"/>
      <x:c r="D2" s="885"/>
      <x:c r="E2" s="885"/>
      <x:c r="F2" s="885"/>
      <x:c r="G2" s="885"/>
      <x:c r="H2" s="885"/>
      <x:c r="I2" s="885"/>
      <x:c r="J2" s="885"/>
      <x:c r="K2" s="885"/>
      <x:c r="L2" s="885"/>
      <x:c r="M2" s="885"/>
    </x:row>
    <x:row r="4" spans="1:15">
      <x:c r="O4" s="127"/>
    </x:row>
    <x:row r="5" spans="1:15">
      <x:c r="A5" s="406" t="s">
        <x:v>197</x:v>
      </x:c>
      <x:c r="B5" s="406" t="s">
        <x:v>198</x:v>
      </x:c>
      <x:c r="C5" s="406" t="s">
        <x:v>199</x:v>
      </x:c>
      <x:c r="D5" s="406" t="s">
        <x:v>200</x:v>
      </x:c>
      <x:c r="E5" s="406"/>
    </x:row>
    <x:row r="7" spans="1:15">
      <x:c r="A7" s="150" t="s">
        <x:v>201</x:v>
      </x:c>
    </x:row>
    <x:row r="8" spans="1:15">
      <x:c r="A8" s="406">
        <x:v>1</x:v>
      </x:c>
      <x:c r="B8" s="406" t="s">
        <x:v>202</x:v>
      </x:c>
      <x:c r="C8" s="262" t="s">
        <x:v>191</x:v>
      </x:c>
      <x:c r="D8" s="316" t="s">
        <x:v>165</x:v>
      </x:c>
      <x:c r="E8" s="316"/>
    </x:row>
    <x:row r="9" spans="1:15">
      <x:c r="A9" s="406">
        <x:v>2</x:v>
      </x:c>
      <x:c r="B9" s="406" t="str">
        <x:f>+B8</x:f>
        <x:v>April</x:v>
      </x:c>
      <x:c r="C9" s="262" t="str">
        <x:f>+C8</x:f>
        <x:v>Year 2</x:v>
      </x:c>
      <x:c r="D9" s="316" t="s">
        <x:v>166</x:v>
      </x:c>
      <x:c r="E9" s="316"/>
    </x:row>
    <x:row r="10" spans="1:15">
      <x:c r="A10" s="406">
        <x:v>3</x:v>
      </x:c>
      <x:c r="B10" s="406" t="s">
        <x:v>202</x:v>
      </x:c>
      <x:c r="C10" s="262" t="str">
        <x:f>+C9</x:f>
        <x:v>Year 2</x:v>
      </x:c>
      <x:c r="D10" s="316" t="s">
        <x:v>285</x:v>
      </x:c>
      <x:c r="E10" s="316"/>
      <x:c r="G10" s="130"/>
      <x:c r="H10" s="130"/>
      <x:c r="I10" s="130"/>
      <x:c r="J10" s="130"/>
      <x:c r="K10" s="130"/>
    </x:row>
    <x:row r="11" spans="1:15">
      <x:c r="A11" s="406">
        <x:v>4</x:v>
      </x:c>
      <x:c r="B11" s="406" t="s">
        <x:v>203</x:v>
      </x:c>
      <x:c r="C11" s="262" t="str">
        <x:f>+C10</x:f>
        <x:v>Year 2</x:v>
      </x:c>
      <x:c r="D11" s="316" t="s">
        <x:v>309</x:v>
      </x:c>
      <x:c r="E11" s="316"/>
      <x:c r="G11" s="130"/>
      <x:c r="H11" s="130"/>
      <x:c r="I11" s="130"/>
      <x:c r="J11" s="130"/>
      <x:c r="K11" s="130"/>
    </x:row>
    <x:row r="12" spans="1:15">
      <x:c r="A12" s="406">
        <x:v>5</x:v>
      </x:c>
      <x:c r="B12" s="623" t="s">
        <x:v>204</x:v>
      </x:c>
      <x:c r="C12" s="262" t="str">
        <x:f>+C11</x:f>
        <x:v>Year 2</x:v>
      </x:c>
      <x:c r="D12" s="316" t="s">
        <x:v>310</x:v>
      </x:c>
      <x:c r="E12" s="316"/>
    </x:row>
    <x:row r="13" spans="1:15">
      <x:c r="C13" s="262"/>
      <x:c r="D13" s="316"/>
      <x:c r="E13" s="316"/>
    </x:row>
    <x:row r="14" spans="1:15">
      <x:c r="A14" s="406">
        <x:v>6</x:v>
      </x:c>
      <x:c r="B14" s="406" t="str">
        <x:f>+B8</x:f>
        <x:v>April</x:v>
      </x:c>
      <x:c r="C14" s="262" t="s">
        <x:v>194</x:v>
      </x:c>
      <x:c r="D14" s="316" t="s">
        <x:v>167</x:v>
      </x:c>
      <x:c r="E14" s="316"/>
    </x:row>
    <x:row r="15" spans="1:15">
      <x:c r="A15" s="406">
        <x:v>7</x:v>
      </x:c>
      <x:c r="B15" s="406" t="str">
        <x:f t="shared" ref="B15:C17" si="0">+B14</x:f>
        <x:v>April</x:v>
      </x:c>
      <x:c r="C15" s="262" t="str">
        <x:f t="shared" si="0"/>
        <x:v>Year 3</x:v>
      </x:c>
      <x:c r="D15" s="301" t="s">
        <x:v>521</x:v>
      </x:c>
      <x:c r="E15" s="301"/>
    </x:row>
    <x:row r="16" spans="1:15" ht="26.25" customHeight="1">
      <x:c r="A16" s="624">
        <x:v>8</x:v>
      </x:c>
      <x:c r="B16" s="624" t="str">
        <x:f t="shared" si="0"/>
        <x:v>April</x:v>
      </x:c>
      <x:c r="C16" s="265" t="str">
        <x:f t="shared" si="0"/>
        <x:v>Year 3</x:v>
      </x:c>
      <x:c r="D16" s="1609" t="s">
        <x:v>425</x:v>
      </x:c>
      <x:c r="E16" s="1609"/>
      <x:c r="F16" s="1610"/>
      <x:c r="G16" s="1610"/>
      <x:c r="H16" s="1610"/>
      <x:c r="I16" s="1610"/>
      <x:c r="J16" s="1610"/>
      <x:c r="K16" s="1610"/>
      <x:c r="L16" s="1610"/>
      <x:c r="M16" s="1610"/>
      <x:c r="N16" s="625"/>
      <x:c r="O16" s="625"/>
    </x:row>
    <x:row r="17" spans="1:13" ht="24.75" customHeight="1">
      <x:c r="A17" s="624">
        <x:v>9</x:v>
      </x:c>
      <x:c r="B17" s="624" t="str">
        <x:f t="shared" si="0"/>
        <x:v>April</x:v>
      </x:c>
      <x:c r="C17" s="265" t="str">
        <x:f t="shared" si="0"/>
        <x:v>Year 3</x:v>
      </x:c>
      <x:c r="D17" s="1609" t="s">
        <x:v>467</x:v>
      </x:c>
      <x:c r="E17" s="1609"/>
      <x:c r="F17" s="1610"/>
      <x:c r="G17" s="1610"/>
      <x:c r="H17" s="1610"/>
      <x:c r="I17" s="1610"/>
      <x:c r="J17" s="1610"/>
      <x:c r="K17" s="1610"/>
      <x:c r="L17" s="1610"/>
      <x:c r="M17" s="1610"/>
    </x:row>
    <x:row r="18" spans="1:13">
      <x:c r="A18" s="406">
        <x:v>10</x:v>
      </x:c>
      <x:c r="B18" s="406" t="str">
        <x:f>+B11</x:f>
        <x:v>May</x:v>
      </x:c>
      <x:c r="C18" s="262" t="str">
        <x:f>+C17</x:f>
        <x:v>Year 3</x:v>
      </x:c>
      <x:c r="D18" s="316" t="s">
        <x:v>279</x:v>
      </x:c>
      <x:c r="E18" s="316"/>
    </x:row>
    <x:row r="19" spans="1:13">
      <x:c r="A19" s="406">
        <x:v>11</x:v>
      </x:c>
      <x:c r="B19" s="623" t="str">
        <x:f>+B12</x:f>
        <x:v>June</x:v>
      </x:c>
      <x:c r="C19" s="262" t="str">
        <x:f>+C18</x:f>
        <x:v>Year 3</x:v>
      </x:c>
      <x:c r="D19" s="316" t="s">
        <x:v>308</x:v>
      </x:c>
      <x:c r="E19" s="316"/>
    </x:row>
    <x:row r="20" spans="1:13">
      <x:c r="B20" s="623"/>
      <x:c r="D20" s="316"/>
      <x:c r="E20" s="316"/>
    </x:row>
    <x:row r="21" spans="1:13">
      <x:c r="A21" s="258" t="s">
        <x:v>566</x:v>
      </x:c>
      <x:c r="B21" s="220"/>
      <x:c r="C21" s="220"/>
      <x:c r="D21" s="235"/>
      <x:c r="E21" s="235"/>
      <x:c r="F21" s="130"/>
      <x:c r="G21" s="1612"/>
      <x:c r="H21" s="1612"/>
      <x:c r="I21" s="1612"/>
      <x:c r="J21" s="427"/>
    </x:row>
    <x:row r="22" spans="1:13">
      <x:c r="A22" s="258"/>
      <x:c r="B22" s="262"/>
      <x:c r="D22" s="626"/>
      <x:c r="E22" s="626"/>
    </x:row>
    <x:row r="23" spans="1:13">
      <x:c r="A23" s="406">
        <x:f>+A8</x:f>
        <x:v>1</x:v>
      </x:c>
      <x:c r="B23" s="406" t="str">
        <x:f>+B8</x:f>
        <x:v>April</x:v>
      </x:c>
      <x:c r="C23" s="406" t="str">
        <x:f>+C8</x:f>
        <x:v>Year 2</x:v>
      </x:c>
      <x:c r="D23" s="212" t="str">
        <x:f>+D8</x:f>
        <x:v>TO populates the formula with Year 1 data</x:v>
      </x:c>
    </x:row>
    <x:row r="24" spans="1:13">
      <x:c r="D24" s="627">
        <x:v>823267810</x:v>
      </x:c>
      <x:c r="E24" s="627"/>
      <x:c r="F24" s="212" t="s">
        <x:v>163</x:v>
      </x:c>
      <x:c r="H24" s="645" t="s">
        <x:v>286</x:v>
      </x:c>
      <x:c r="I24" s="130"/>
      <x:c r="J24" s="130"/>
      <x:c r="K24" s="130"/>
      <x:c r="L24" s="130"/>
    </x:row>
    <x:row r="26" spans="1:13">
      <x:c r="A26" s="406">
        <x:v>2</x:v>
      </x:c>
      <x:c r="B26" s="406" t="str">
        <x:f>+B23</x:f>
        <x:v>April</x:v>
      </x:c>
      <x:c r="C26" s="406" t="str">
        <x:f>+C23</x:f>
        <x:v>Year 2</x:v>
      </x:c>
      <x:c r="D26" s="316" t="str">
        <x:f>+D9</x:f>
        <x:v>TO estimates all transmission Cap Adds for Year 2 weighted based on Months expected to be in service in Year 2</x:v>
      </x:c>
      <x:c r="E26" s="316"/>
    </x:row>
    <x:row r="27" spans="1:13">
      <x:c r="D27" s="236"/>
      <x:c r="E27" s="236"/>
      <x:c r="F27" s="236"/>
      <x:c r="G27" s="236"/>
      <x:c r="H27" s="236"/>
      <x:c r="I27" s="1611"/>
      <x:c r="J27" s="1611"/>
      <x:c r="K27" s="1611"/>
      <x:c r="L27" s="1611"/>
    </x:row>
    <x:row r="28" spans="1:13">
      <x:c r="G28" s="1607" t="s">
        <x:v>314</x:v>
      </x:c>
      <x:c r="H28" s="1608"/>
      <x:c r="I28" s="424"/>
      <x:c r="J28" s="324"/>
      <x:c r="K28" s="324"/>
      <x:c r="L28" s="424"/>
    </x:row>
    <x:row r="29" spans="1:13">
      <x:c r="C29" s="212"/>
      <x:c r="D29" s="406" t="s">
        <x:v>315</x:v>
      </x:c>
      <x:c r="E29" s="406" t="s">
        <x:v>316</x:v>
      </x:c>
      <x:c r="F29" s="406" t="s">
        <x:v>317</x:v>
      </x:c>
      <x:c r="G29" s="715" t="s">
        <x:v>228</x:v>
      </x:c>
      <x:c r="H29" s="716" t="s">
        <x:v>229</x:v>
      </x:c>
      <x:c r="I29" s="324"/>
      <x:c r="J29" s="324"/>
      <x:c r="K29" s="324"/>
      <x:c r="L29" s="324"/>
      <x:c r="M29" s="637"/>
    </x:row>
    <x:row r="30" spans="1:13" ht="51">
      <x:c r="C30" s="636"/>
      <x:c r="D30" s="637" t="s">
        <x:v>116</x:v>
      </x:c>
      <x:c r="E30" s="862" t="s">
        <x:v>598</x:v>
      </x:c>
      <x:c r="F30" s="406" t="s">
        <x:v>205</x:v>
      </x:c>
      <x:c r="G30" s="637" t="s">
        <x:v>116</x:v>
      </x:c>
      <x:c r="H30" s="717" t="str">
        <x:f>+E30</x:f>
        <x:v>Grand Prairie
CWIP EOY
Balance and
Increments</x:v>
      </x:c>
      <x:c r="I30" s="324"/>
      <x:c r="J30" s="638"/>
      <x:c r="K30" s="638"/>
      <x:c r="L30" s="638"/>
      <x:c r="M30" s="637"/>
    </x:row>
    <x:row r="31" spans="1:13">
      <x:c r="C31" s="316" t="s">
        <x:v>292</x:v>
      </x:c>
      <x:c r="D31" s="736"/>
      <x:c r="E31" s="808"/>
      <x:c r="F31" s="262">
        <x:v>12</x:v>
      </x:c>
      <x:c r="G31" s="777">
        <x:f>+D31*F31/12</x:f>
        <x:v>0</x:v>
      </x:c>
      <x:c r="H31" s="718">
        <x:f>+E31*F31/12</x:f>
        <x:v>0</x:v>
      </x:c>
      <x:c r="I31" s="631"/>
      <x:c r="J31" s="719"/>
      <x:c r="K31" s="631"/>
      <x:c r="L31" s="631"/>
    </x:row>
    <x:row r="32" spans="1:13">
      <x:c r="C32" s="212" t="s">
        <x:v>206</x:v>
      </x:c>
      <x:c r="D32" s="843">
        <x:v>-14124470.929999998</x:v>
      </x:c>
      <x:c r="E32" s="808"/>
      <x:c r="F32" s="406">
        <x:v>11.5</x:v>
      </x:c>
      <x:c r="G32" s="639">
        <x:f t="shared" ref="G32:G43" si="1">+D32*F32/12</x:f>
        <x:v>-13535951.307916664</x:v>
      </x:c>
      <x:c r="H32" s="718">
        <x:f t="shared" ref="H32:H43" si="2">+E32*F32/12</x:f>
        <x:v>0</x:v>
      </x:c>
      <x:c r="I32" s="631"/>
      <x:c r="J32" s="719"/>
      <x:c r="K32" s="732"/>
      <x:c r="L32" s="735"/>
    </x:row>
    <x:row r="33" spans="3:12">
      <x:c r="C33" s="212" t="s">
        <x:v>207</x:v>
      </x:c>
      <x:c r="D33" s="843">
        <x:v>2660531.5900000003</x:v>
      </x:c>
      <x:c r="E33" s="808"/>
      <x:c r="F33" s="406">
        <x:f t="shared" ref="F33:F43" si="3">+F32-1</x:f>
        <x:v>10.5</x:v>
      </x:c>
      <x:c r="G33" s="639">
        <x:f t="shared" si="1"/>
        <x:v>2327965.1412500003</x:v>
      </x:c>
      <x:c r="H33" s="718">
        <x:f t="shared" si="2"/>
        <x:v>0</x:v>
      </x:c>
      <x:c r="I33" s="631"/>
      <x:c r="K33" s="737"/>
      <x:c r="L33" s="631"/>
    </x:row>
    <x:row r="34" spans="3:12">
      <x:c r="C34" s="212" t="s">
        <x:v>208</x:v>
      </x:c>
      <x:c r="D34" s="843">
        <x:v>5687623.29</x:v>
      </x:c>
      <x:c r="E34" s="808"/>
      <x:c r="F34" s="406">
        <x:f t="shared" si="3"/>
        <x:v>9.5</x:v>
      </x:c>
      <x:c r="G34" s="639">
        <x:f t="shared" si="1"/>
        <x:v>4502701.7712500002</x:v>
      </x:c>
      <x:c r="H34" s="718">
        <x:f t="shared" si="2"/>
        <x:v>0</x:v>
      </x:c>
      <x:c r="I34" s="631"/>
      <x:c r="K34" s="736"/>
      <x:c r="L34" s="631"/>
    </x:row>
    <x:row r="35" spans="3:12">
      <x:c r="C35" s="212" t="s">
        <x:v>209</x:v>
      </x:c>
      <x:c r="D35" s="843">
        <x:v>4927838.870000002</x:v>
      </x:c>
      <x:c r="E35" s="808"/>
      <x:c r="F35" s="406">
        <x:f t="shared" si="3"/>
        <x:v>8.5</x:v>
      </x:c>
      <x:c r="G35" s="639">
        <x:f t="shared" si="1"/>
        <x:v>3490552.5329166683</x:v>
      </x:c>
      <x:c r="H35" s="718">
        <x:f t="shared" si="2"/>
        <x:v>0</x:v>
      </x:c>
      <x:c r="I35" s="631"/>
      <x:c r="K35" s="736"/>
      <x:c r="L35" s="631"/>
    </x:row>
    <x:row r="36" spans="3:12">
      <x:c r="C36" s="212" t="s">
        <x:v>203</x:v>
      </x:c>
      <x:c r="D36" s="843">
        <x:v>19103889.320000011</x:v>
      </x:c>
      <x:c r="E36" s="808"/>
      <x:c r="F36" s="406">
        <x:f t="shared" si="3"/>
        <x:v>7.5</x:v>
      </x:c>
      <x:c r="G36" s="639">
        <x:f t="shared" si="1"/>
        <x:v>11939930.825000009</x:v>
      </x:c>
      <x:c r="H36" s="718">
        <x:f t="shared" si="2"/>
        <x:v>0</x:v>
      </x:c>
      <x:c r="I36" s="631"/>
      <x:c r="K36" s="736"/>
      <x:c r="L36" s="631"/>
    </x:row>
    <x:row r="37" spans="3:12">
      <x:c r="C37" s="212" t="s">
        <x:v>210</x:v>
      </x:c>
      <x:c r="D37" s="843">
        <x:v>14501501.380000001</x:v>
      </x:c>
      <x:c r="E37" s="808"/>
      <x:c r="F37" s="406">
        <x:f t="shared" si="3"/>
        <x:v>6.5</x:v>
      </x:c>
      <x:c r="G37" s="639">
        <x:f t="shared" si="1"/>
        <x:v>7854979.9141666666</x:v>
      </x:c>
      <x:c r="H37" s="718">
        <x:f t="shared" si="2"/>
        <x:v>0</x:v>
      </x:c>
      <x:c r="I37" s="631"/>
      <x:c r="K37" s="732"/>
      <x:c r="L37" s="631"/>
    </x:row>
    <x:row r="38" spans="3:12">
      <x:c r="C38" s="212" t="s">
        <x:v>211</x:v>
      </x:c>
      <x:c r="D38" s="843">
        <x:v>4010628.8399999989</x:v>
      </x:c>
      <x:c r="E38" s="808"/>
      <x:c r="F38" s="406">
        <x:f t="shared" si="3"/>
        <x:v>5.5</x:v>
      </x:c>
      <x:c r="G38" s="639">
        <x:f t="shared" si="1"/>
        <x:v>1838204.8849999995</x:v>
      </x:c>
      <x:c r="H38" s="718">
        <x:f t="shared" si="2"/>
        <x:v>0</x:v>
      </x:c>
      <x:c r="I38" s="631"/>
      <x:c r="K38" s="732"/>
      <x:c r="L38" s="631"/>
    </x:row>
    <x:row r="39" spans="3:12">
      <x:c r="C39" s="212" t="s">
        <x:v>212</x:v>
      </x:c>
      <x:c r="D39" s="843">
        <x:v>3642295.32</x:v>
      </x:c>
      <x:c r="E39" s="808"/>
      <x:c r="F39" s="406">
        <x:f t="shared" si="3"/>
        <x:v>4.5</x:v>
      </x:c>
      <x:c r="G39" s="639">
        <x:f t="shared" si="1"/>
        <x:v>1365860.7449999999</x:v>
      </x:c>
      <x:c r="H39" s="718">
        <x:f t="shared" si="2"/>
        <x:v>0</x:v>
      </x:c>
      <x:c r="I39" s="631"/>
      <x:c r="K39" s="732"/>
      <x:c r="L39" s="631"/>
    </x:row>
    <x:row r="40" spans="3:12">
      <x:c r="C40" s="212" t="s">
        <x:v>213</x:v>
      </x:c>
      <x:c r="D40" s="843">
        <x:v>3423723.85</x:v>
      </x:c>
      <x:c r="E40" s="808"/>
      <x:c r="F40" s="406">
        <x:f t="shared" si="3"/>
        <x:v>3.5</x:v>
      </x:c>
      <x:c r="G40" s="639">
        <x:f t="shared" si="1"/>
        <x:v>998586.12291666667</x:v>
      </x:c>
      <x:c r="H40" s="718">
        <x:f t="shared" si="2"/>
        <x:v>0</x:v>
      </x:c>
      <x:c r="I40" s="631"/>
      <x:c r="K40" s="732"/>
      <x:c r="L40" s="631"/>
    </x:row>
    <x:row r="41" spans="3:12">
      <x:c r="C41" s="212" t="s">
        <x:v>214</x:v>
      </x:c>
      <x:c r="D41" s="843">
        <x:v>6115073.2999999961</x:v>
      </x:c>
      <x:c r="E41" s="808"/>
      <x:c r="F41" s="406">
        <x:f t="shared" si="3"/>
        <x:v>2.5</x:v>
      </x:c>
      <x:c r="G41" s="639">
        <x:f t="shared" si="1"/>
        <x:v>1273973.6041666658</x:v>
      </x:c>
      <x:c r="H41" s="718">
        <x:f t="shared" si="2"/>
        <x:v>0</x:v>
      </x:c>
      <x:c r="I41" s="631"/>
      <x:c r="K41" s="732"/>
      <x:c r="L41" s="631"/>
    </x:row>
    <x:row r="42" spans="3:12">
      <x:c r="C42" s="212" t="s">
        <x:v>215</x:v>
      </x:c>
      <x:c r="D42" s="843">
        <x:v>5361761.459999999</x:v>
      </x:c>
      <x:c r="E42" s="808"/>
      <x:c r="F42" s="406">
        <x:f t="shared" si="3"/>
        <x:v>1.5</x:v>
      </x:c>
      <x:c r="G42" s="639">
        <x:f t="shared" si="1"/>
        <x:v>670220.18249999988</x:v>
      </x:c>
      <x:c r="H42" s="718">
        <x:f t="shared" si="2"/>
        <x:v>0</x:v>
      </x:c>
      <x:c r="I42" s="631"/>
      <x:c r="K42" s="732"/>
      <x:c r="L42" s="631"/>
    </x:row>
    <x:row r="43" spans="3:12">
      <x:c r="C43" s="212" t="s">
        <x:v>216</x:v>
      </x:c>
      <x:c r="D43" s="844">
        <x:v>77965544.179999977</x:v>
      </x:c>
      <x:c r="E43" s="809"/>
      <x:c r="F43" s="406">
        <x:f t="shared" si="3"/>
        <x:v>0.5</x:v>
      </x:c>
      <x:c r="G43" s="640">
        <x:f t="shared" si="1"/>
        <x:v>3248564.3408333324</x:v>
      </x:c>
      <x:c r="H43" s="640">
        <x:f t="shared" si="2"/>
        <x:v>0</x:v>
      </x:c>
      <x:c r="I43" s="631"/>
      <x:c r="K43" s="732"/>
      <x:c r="L43" s="631"/>
    </x:row>
    <x:row r="44" spans="3:12">
      <x:c r="C44" s="212" t="s">
        <x:v>453</x:v>
      </x:c>
      <x:c r="D44" s="639">
        <x:f>SUM(D32:D43)</x:f>
        <x:v>133275940.47</x:v>
      </x:c>
      <x:c r="E44" s="639">
        <x:f>SUM(E32:E43)</x:f>
        <x:v>0</x:v>
      </x:c>
      <x:c r="F44" s="639"/>
      <x:c r="G44" s="639">
        <x:f>SUM(G31:G43)</x:f>
        <x:v>25975588.757083341</x:v>
      </x:c>
      <x:c r="H44" s="777">
        <x:f>SUM(H31:H43)</x:f>
        <x:v>0</x:v>
      </x:c>
      <x:c r="I44" s="301" t="s">
        <x:v>453</x:v>
      </x:c>
      <x:c r="K44" s="732"/>
      <x:c r="L44" s="641"/>
    </x:row>
    <x:row r="45" spans="3:12">
      <x:c r="C45" s="262"/>
      <x:c r="D45" s="130"/>
      <x:c r="E45" s="130"/>
      <x:c r="F45" s="130"/>
      <x:c r="G45" s="864">
        <x:f>+G44/D44*12</x:f>
        <x:v>2.3388097205374017</x:v>
      </x:c>
      <x:c r="H45" s="864"/>
      <x:c r="I45" s="130" t="s">
        <x:v>230</x:v>
      </x:c>
      <x:c r="J45" s="642"/>
      <x:c r="K45" s="643"/>
      <x:c r="L45" s="628"/>
    </x:row>
    <x:row r="46" spans="3:12">
      <x:c r="C46" s="130" t="s">
        <x:v>188</x:v>
      </x:c>
      <x:c r="D46" s="130"/>
      <x:c r="E46" s="130"/>
      <x:c r="F46" s="260"/>
      <x:c r="G46" s="260">
        <x:f>+G44</x:f>
        <x:v>25975588.757083341</x:v>
      </x:c>
      <x:c r="H46" s="260"/>
      <x:c r="I46" s="130" t="s">
        <x:v>580</x:v>
      </x:c>
      <x:c r="J46" s="260" t="s">
        <x:v>283</x:v>
      </x:c>
      <x:c r="K46" s="260"/>
    </x:row>
    <x:row r="47" spans="3:12">
      <x:c r="C47" s="130" t="s">
        <x:v>579</x:v>
      </x:c>
      <x:c r="D47" s="130"/>
      <x:c r="E47" s="130"/>
      <x:c r="F47" s="260"/>
      <x:c r="G47" s="865"/>
      <x:c r="H47" s="260">
        <x:f>+H44</x:f>
        <x:v>0</x:v>
      </x:c>
      <x:c r="I47" s="130" t="s">
        <x:v>581</x:v>
      </x:c>
      <x:c r="J47" s="260" t="s">
        <x:v>284</x:v>
      </x:c>
      <x:c r="K47" s="260"/>
    </x:row>
    <x:row r="48" spans="3:12">
      <x:c r="C48" s="212"/>
      <x:c r="F48" s="639"/>
      <x:c r="G48" s="720"/>
      <x:c r="H48" s="639"/>
      <x:c r="J48" s="639"/>
      <x:c r="K48" s="639"/>
    </x:row>
    <x:row r="49" spans="1:15">
      <x:c r="A49" s="406">
        <x:v>3</x:v>
      </x:c>
      <x:c r="B49" s="406" t="str">
        <x:f>+B26</x:f>
        <x:v>April</x:v>
      </x:c>
      <x:c r="C49" s="406" t="str">
        <x:f>+C26</x:f>
        <x:v>Year 2</x:v>
      </x:c>
      <x:c r="I49" s="301"/>
    </x:row>
    <x:row r="50" spans="1:15">
      <x:c r="K50" s="639"/>
      <x:c r="L50" s="406"/>
      <x:c r="M50" s="639"/>
    </x:row>
    <x:row r="51" spans="1:15">
      <x:c r="D51" s="630"/>
      <x:c r="E51" s="630"/>
      <x:c r="F51" s="406"/>
      <x:c r="G51" s="406"/>
      <x:c r="H51" s="406"/>
      <x:c r="I51" s="406"/>
      <x:c r="J51" s="406"/>
      <x:c r="K51" s="639"/>
      <x:c r="L51" s="406"/>
      <x:c r="M51" s="639"/>
    </x:row>
    <x:row r="52" spans="1:15">
      <x:c r="A52" s="406">
        <x:v>4</x:v>
      </x:c>
      <x:c r="B52" s="406" t="str">
        <x:f>+B11</x:f>
        <x:v>May</x:v>
      </x:c>
      <x:c r="C52" s="406" t="str">
        <x:f>+C49</x:f>
        <x:v>Year 2</x:v>
      </x:c>
      <x:c r="D52" s="212" t="str">
        <x:f>+D11</x:f>
        <x:v>Post results of Step 3 on PJM web site</x:v>
      </x:c>
    </x:row>
    <x:row r="53" spans="1:15">
      <x:c r="D53" s="845">
        <x:v>854564966</x:v>
      </x:c>
      <x:c r="E53" s="810"/>
      <x:c r="G53" s="645" t="s">
        <x:v>287</x:v>
      </x:c>
      <x:c r="H53" s="130"/>
      <x:c r="I53" s="130"/>
      <x:c r="J53" s="130"/>
      <x:c r="K53" s="731"/>
      <x:c r="L53" s="130"/>
      <x:c r="M53" s="849"/>
    </x:row>
    <x:row r="54" spans="1:15">
      <x:c r="D54" s="629"/>
      <x:c r="E54" s="629"/>
      <x:c r="G54" s="130"/>
      <x:c r="H54" s="130"/>
      <x:c r="I54" s="130"/>
      <x:c r="J54" s="130"/>
      <x:c r="K54" s="130"/>
      <x:c r="L54" s="130"/>
      <x:c r="M54" s="130"/>
    </x:row>
    <x:row r="55" spans="1:15">
      <x:c r="A55" s="406">
        <x:f>+A12</x:f>
        <x:v>5</x:v>
      </x:c>
      <x:c r="B55" s="406" t="str">
        <x:f>+B12</x:f>
        <x:v>June</x:v>
      </x:c>
      <x:c r="C55" s="406" t="str">
        <x:f>+C12</x:f>
        <x:v>Year 2</x:v>
      </x:c>
      <x:c r="D55" s="316" t="str">
        <x:f>+D12</x:f>
        <x:v>Results of Step 3 go into effect</x:v>
      </x:c>
      <x:c r="E55" s="316"/>
      <x:c r="K55" s="130"/>
      <x:c r="L55" s="130"/>
      <x:c r="M55" s="130"/>
    </x:row>
    <x:row r="56" spans="1:15">
      <x:c r="D56" s="630"/>
      <x:c r="E56" s="630"/>
      <x:c r="K56" s="130"/>
      <x:c r="L56" s="130"/>
      <x:c r="M56" s="130"/>
    </x:row>
    <x:row r="57" spans="1:15">
      <x:c r="A57" s="407"/>
      <x:c r="B57" s="407"/>
      <x:c r="C57" s="407"/>
      <x:c r="D57" s="465"/>
      <x:c r="E57" s="465"/>
      <x:c r="F57" s="465"/>
      <x:c r="G57" s="465"/>
      <x:c r="H57" s="465"/>
      <x:c r="I57" s="465"/>
      <x:c r="J57" s="465"/>
      <x:c r="K57" s="631"/>
      <x:c r="L57" s="236"/>
      <x:c r="M57" s="236"/>
      <x:c r="N57" s="465"/>
      <x:c r="O57" s="465"/>
    </x:row>
    <x:row r="58" spans="1:15">
      <x:c r="A58" s="407"/>
      <x:c r="B58" s="407"/>
      <x:c r="C58" s="407"/>
      <x:c r="D58" s="465"/>
      <x:c r="E58" s="465"/>
      <x:c r="F58" s="465"/>
      <x:c r="G58" s="465"/>
      <x:c r="H58" s="465"/>
      <x:c r="I58" s="465"/>
      <x:c r="J58" s="465"/>
      <x:c r="K58" s="236"/>
      <x:c r="L58" s="236"/>
      <x:c r="M58" s="236"/>
      <x:c r="N58" s="465"/>
      <x:c r="O58" s="222"/>
    </x:row>
    <x:row r="59" spans="1:15">
      <x:c r="A59" s="407"/>
      <x:c r="B59" s="407"/>
      <x:c r="C59" s="407"/>
      <x:c r="D59" s="465"/>
      <x:c r="E59" s="465"/>
      <x:c r="F59" s="465"/>
      <x:c r="G59" s="465"/>
      <x:c r="H59" s="465"/>
      <x:c r="I59" s="465"/>
      <x:c r="J59" s="465"/>
      <x:c r="K59" s="236"/>
      <x:c r="L59" s="236"/>
      <x:c r="M59" s="236"/>
      <x:c r="N59" s="465"/>
      <x:c r="O59" s="222"/>
    </x:row>
    <x:row r="60" spans="1:15">
      <x:c r="A60" s="406">
        <x:f>+A14</x:f>
        <x:v>6</x:v>
      </x:c>
      <x:c r="B60" s="406" t="str">
        <x:f>+B14</x:f>
        <x:v>April</x:v>
      </x:c>
      <x:c r="C60" s="406" t="str">
        <x:f>+C14</x:f>
        <x:v>Year 3</x:v>
      </x:c>
      <x:c r="D60" s="316" t="str">
        <x:f>+D14</x:f>
        <x:v>TO populates the formula with Year 2 data</x:v>
      </x:c>
      <x:c r="E60" s="316"/>
      <x:c r="K60" s="130"/>
      <x:c r="L60" s="130"/>
      <x:c r="M60" s="130"/>
    </x:row>
    <x:row r="61" spans="1:15">
      <x:c r="E61" s="813">
        <x:f>D53</x:f>
        <x:v>854564966</x:v>
      </x:c>
      <x:c r="F61" s="212" t="s">
        <x:v>263</x:v>
      </x:c>
      <x:c r="H61" s="645" t="str">
        <x:f>+H24</x:f>
        <x:v>Must run Appendix A to get this number (without any cap adds in Appendix A, line 17)</x:v>
      </x:c>
      <x:c r="I61" s="130"/>
      <x:c r="J61" s="130"/>
      <x:c r="K61" s="130"/>
      <x:c r="L61" s="130"/>
      <x:c r="M61" s="130"/>
    </x:row>
    <x:row r="62" spans="1:15">
      <x:c r="D62" s="632"/>
      <x:c r="E62" s="632"/>
      <x:c r="H62" s="130"/>
      <x:c r="I62" s="130"/>
      <x:c r="J62" s="130"/>
      <x:c r="K62" s="130"/>
      <x:c r="L62" s="130"/>
      <x:c r="M62" s="130"/>
    </x:row>
    <x:row r="63" spans="1:15">
      <x:c r="D63" s="633"/>
      <x:c r="E63" s="633"/>
    </x:row>
    <x:row r="64" spans="1:15">
      <x:c r="A64" s="406">
        <x:f>+A15</x:f>
        <x:v>7</x:v>
      </x:c>
      <x:c r="B64" s="406" t="str">
        <x:f>+B15</x:f>
        <x:v>April</x:v>
      </x:c>
      <x:c r="C64" s="406" t="str">
        <x:f>+C15</x:f>
        <x:v>Year 3</x:v>
      </x:c>
      <x:c r="D64" s="316" t="str">
        <x:f>+D15</x:f>
        <x:v>TO estimates all transmission Cap Adds during Year 3 weighted based on Months expected to be in service in Year 3</x:v>
      </x:c>
      <x:c r="E64" s="316"/>
    </x:row>
    <x:row r="65" spans="3:13">
      <x:c r="D65" s="236"/>
      <x:c r="E65" s="236"/>
      <x:c r="F65" s="236"/>
      <x:c r="G65" s="236"/>
      <x:c r="H65" s="236"/>
      <x:c r="I65" s="424"/>
      <x:c r="J65" s="424"/>
      <x:c r="K65" s="424"/>
      <x:c r="L65" s="424"/>
    </x:row>
    <x:row r="66" spans="3:13">
      <x:c r="G66" s="1607" t="s">
        <x:v>314</x:v>
      </x:c>
      <x:c r="H66" s="1608"/>
      <x:c r="I66" s="424"/>
      <x:c r="J66" s="324"/>
      <x:c r="K66" s="324"/>
      <x:c r="L66" s="424"/>
    </x:row>
    <x:row r="67" spans="3:13">
      <x:c r="C67" s="212"/>
      <x:c r="D67" s="406" t="s">
        <x:v>315</x:v>
      </x:c>
      <x:c r="E67" s="406" t="s">
        <x:v>316</x:v>
      </x:c>
      <x:c r="F67" s="406" t="s">
        <x:v>317</x:v>
      </x:c>
      <x:c r="G67" s="634" t="s">
        <x:v>228</x:v>
      </x:c>
      <x:c r="H67" s="635" t="s">
        <x:v>229</x:v>
      </x:c>
      <x:c r="I67" s="324"/>
      <x:c r="J67" s="324"/>
      <x:c r="K67" s="324"/>
      <x:c r="L67" s="324"/>
      <x:c r="M67" s="714"/>
    </x:row>
    <x:row r="68" spans="3:13" ht="51">
      <x:c r="C68" s="259"/>
      <x:c r="D68" s="714" t="s">
        <x:v>116</x:v>
      </x:c>
      <x:c r="E68" s="862" t="s">
        <x:v>598</x:v>
      </x:c>
      <x:c r="F68" s="262" t="s">
        <x:v>205</x:v>
      </x:c>
      <x:c r="G68" s="714" t="s">
        <x:v>116</x:v>
      </x:c>
      <x:c r="H68" s="717" t="str">
        <x:f>+E68</x:f>
        <x:v>Grand Prairie
CWIP EOY
Balance and
Increments</x:v>
      </x:c>
      <x:c r="I68" s="324"/>
      <x:c r="J68" s="638"/>
      <x:c r="K68" s="638"/>
      <x:c r="L68" s="638"/>
      <x:c r="M68" s="637"/>
    </x:row>
    <x:row r="69" spans="3:13">
      <x:c r="C69" s="301" t="s">
        <x:v>292</x:v>
      </x:c>
      <x:c r="D69" s="849"/>
      <x:c r="E69" s="863"/>
      <x:c r="F69" s="262">
        <x:v>12</x:v>
      </x:c>
      <x:c r="G69" s="777">
        <x:f t="shared" ref="G69:G81" si="4">+D69*F69/12</x:f>
        <x:v>0</x:v>
      </x:c>
      <x:c r="H69" s="718">
        <x:f t="shared" ref="H69:H81" si="5">+E69*F69/12</x:f>
        <x:v>0</x:v>
      </x:c>
      <x:c r="I69" s="631"/>
      <x:c r="J69" s="324"/>
      <x:c r="K69" s="324"/>
      <x:c r="L69" s="324"/>
    </x:row>
    <x:row r="70" spans="3:13">
      <x:c r="C70" s="212" t="s">
        <x:v>206</x:v>
      </x:c>
      <x:c r="D70" s="1283">
        <x:v>6270057.0100000007</x:v>
      </x:c>
      <x:c r="E70" s="808"/>
      <x:c r="F70" s="406">
        <x:v>11.5</x:v>
      </x:c>
      <x:c r="G70" s="639">
        <x:f t="shared" si="4"/>
        <x:v>6008804.6345833344</x:v>
      </x:c>
      <x:c r="H70" s="639">
        <x:f t="shared" si="5"/>
        <x:v>0</x:v>
      </x:c>
      <x:c r="I70" s="631"/>
      <x:c r="J70" s="650"/>
      <x:c r="K70" s="631"/>
      <x:c r="L70" s="631"/>
    </x:row>
    <x:row r="71" spans="3:13">
      <x:c r="C71" s="212" t="s">
        <x:v>207</x:v>
      </x:c>
      <x:c r="D71" s="1283">
        <x:v>4218832.7500000019</x:v>
      </x:c>
      <x:c r="E71" s="808"/>
      <x:c r="F71" s="406">
        <x:f t="shared" ref="F71:F81" si="6">+F70-1</x:f>
        <x:v>10.5</x:v>
      </x:c>
      <x:c r="G71" s="639">
        <x:f t="shared" si="4"/>
        <x:v>3691478.6562500019</x:v>
      </x:c>
      <x:c r="H71" s="639">
        <x:f t="shared" si="5"/>
        <x:v>0</x:v>
      </x:c>
      <x:c r="I71" s="631"/>
      <x:c r="J71" s="650"/>
      <x:c r="K71" s="631"/>
      <x:c r="L71" s="631"/>
    </x:row>
    <x:row r="72" spans="3:13">
      <x:c r="C72" s="212" t="s">
        <x:v>208</x:v>
      </x:c>
      <x:c r="D72" s="1283">
        <x:v>2949399.49</x:v>
      </x:c>
      <x:c r="E72" s="808"/>
      <x:c r="F72" s="406">
        <x:f t="shared" si="6"/>
        <x:v>9.5</x:v>
      </x:c>
      <x:c r="G72" s="639">
        <x:f t="shared" si="4"/>
        <x:v>2334941.2629166669</x:v>
      </x:c>
      <x:c r="H72" s="639">
        <x:f t="shared" si="5"/>
        <x:v>0</x:v>
      </x:c>
      <x:c r="I72" s="631"/>
      <x:c r="J72" s="650"/>
      <x:c r="K72" s="631"/>
      <x:c r="L72" s="631"/>
    </x:row>
    <x:row r="73" spans="3:13">
      <x:c r="C73" s="212" t="s">
        <x:v>209</x:v>
      </x:c>
      <x:c r="D73" s="1283">
        <x:v>14475550.039999999</x:v>
      </x:c>
      <x:c r="E73" s="808"/>
      <x:c r="F73" s="406">
        <x:f t="shared" si="6"/>
        <x:v>8.5</x:v>
      </x:c>
      <x:c r="G73" s="639">
        <x:f t="shared" si="4"/>
        <x:v>10253514.611666666</x:v>
      </x:c>
      <x:c r="H73" s="639">
        <x:f t="shared" si="5"/>
        <x:v>0</x:v>
      </x:c>
      <x:c r="I73" s="631"/>
      <x:c r="J73" s="650"/>
      <x:c r="K73" s="631"/>
      <x:c r="L73" s="631"/>
    </x:row>
    <x:row r="74" spans="3:13">
      <x:c r="C74" s="212" t="s">
        <x:v>203</x:v>
      </x:c>
      <x:c r="D74" s="1283">
        <x:v>8282044.3499999996</x:v>
      </x:c>
      <x:c r="E74" s="808"/>
      <x:c r="F74" s="406">
        <x:f t="shared" si="6"/>
        <x:v>7.5</x:v>
      </x:c>
      <x:c r="G74" s="639">
        <x:f t="shared" si="4"/>
        <x:v>5176277.71875</x:v>
      </x:c>
      <x:c r="H74" s="639">
        <x:f t="shared" si="5"/>
        <x:v>0</x:v>
      </x:c>
      <x:c r="I74" s="631"/>
      <x:c r="J74" s="650"/>
      <x:c r="K74" s="631"/>
      <x:c r="L74" s="631"/>
    </x:row>
    <x:row r="75" spans="3:13">
      <x:c r="C75" s="212" t="s">
        <x:v>210</x:v>
      </x:c>
      <x:c r="D75" s="1283">
        <x:v>45319045.700000003</x:v>
      </x:c>
      <x:c r="E75" s="808"/>
      <x:c r="F75" s="406">
        <x:f t="shared" si="6"/>
        <x:v>6.5</x:v>
      </x:c>
      <x:c r="G75" s="639">
        <x:f t="shared" si="4"/>
        <x:v>24547816.420833334</x:v>
      </x:c>
      <x:c r="H75" s="639">
        <x:f t="shared" si="5"/>
        <x:v>0</x:v>
      </x:c>
      <x:c r="I75" s="631"/>
      <x:c r="J75" s="650"/>
      <x:c r="K75" s="631"/>
      <x:c r="L75" s="631"/>
    </x:row>
    <x:row r="76" spans="3:13">
      <x:c r="C76" s="212" t="s">
        <x:v>211</x:v>
      </x:c>
      <x:c r="D76" s="1283">
        <x:v>6266634.3499999987</x:v>
      </x:c>
      <x:c r="E76" s="808"/>
      <x:c r="F76" s="406">
        <x:f t="shared" si="6"/>
        <x:v>5.5</x:v>
      </x:c>
      <x:c r="G76" s="639">
        <x:f t="shared" si="4"/>
        <x:v>2872207.410416666</x:v>
      </x:c>
      <x:c r="H76" s="639">
        <x:f t="shared" si="5"/>
        <x:v>0</x:v>
      </x:c>
      <x:c r="I76" s="631"/>
      <x:c r="J76" s="650"/>
      <x:c r="K76" s="631"/>
      <x:c r="L76" s="631"/>
    </x:row>
    <x:row r="77" spans="3:13">
      <x:c r="C77" s="212" t="s">
        <x:v>212</x:v>
      </x:c>
      <x:c r="D77" s="1283">
        <x:v>6046831.5499999989</x:v>
      </x:c>
      <x:c r="E77" s="808"/>
      <x:c r="F77" s="406">
        <x:f t="shared" si="6"/>
        <x:v>4.5</x:v>
      </x:c>
      <x:c r="G77" s="639">
        <x:f t="shared" si="4"/>
        <x:v>2267561.8312499993</x:v>
      </x:c>
      <x:c r="H77" s="639">
        <x:f t="shared" si="5"/>
        <x:v>0</x:v>
      </x:c>
      <x:c r="I77" s="631"/>
      <x:c r="J77" s="650"/>
      <x:c r="K77" s="631"/>
      <x:c r="L77" s="631"/>
    </x:row>
    <x:row r="78" spans="3:13">
      <x:c r="C78" s="212" t="s">
        <x:v>213</x:v>
      </x:c>
      <x:c r="D78" s="1283">
        <x:v>9594125.1400000025</x:v>
      </x:c>
      <x:c r="E78" s="808"/>
      <x:c r="F78" s="406">
        <x:f t="shared" si="6"/>
        <x:v>3.5</x:v>
      </x:c>
      <x:c r="G78" s="639">
        <x:f t="shared" si="4"/>
        <x:v>2798286.4991666675</x:v>
      </x:c>
      <x:c r="H78" s="639">
        <x:f t="shared" si="5"/>
        <x:v>0</x:v>
      </x:c>
      <x:c r="I78" s="631"/>
      <x:c r="J78" s="650"/>
      <x:c r="K78" s="631"/>
      <x:c r="L78" s="631"/>
    </x:row>
    <x:row r="79" spans="3:13">
      <x:c r="C79" s="212" t="s">
        <x:v>214</x:v>
      </x:c>
      <x:c r="D79" s="1283">
        <x:v>13167352.240000002</x:v>
      </x:c>
      <x:c r="E79" s="808"/>
      <x:c r="F79" s="406">
        <x:f t="shared" si="6"/>
        <x:v>2.5</x:v>
      </x:c>
      <x:c r="G79" s="639">
        <x:f t="shared" si="4"/>
        <x:v>2743198.3833333338</x:v>
      </x:c>
      <x:c r="H79" s="639">
        <x:f t="shared" si="5"/>
        <x:v>0</x:v>
      </x:c>
      <x:c r="I79" s="631"/>
      <x:c r="J79" s="650"/>
      <x:c r="K79" s="631"/>
      <x:c r="L79" s="631"/>
    </x:row>
    <x:row r="80" spans="3:13">
      <x:c r="C80" s="212" t="s">
        <x:v>215</x:v>
      </x:c>
      <x:c r="D80" s="1283">
        <x:v>6967601.0399999991</x:v>
      </x:c>
      <x:c r="E80" s="808"/>
      <x:c r="F80" s="406">
        <x:f t="shared" si="6"/>
        <x:v>1.5</x:v>
      </x:c>
      <x:c r="G80" s="639">
        <x:f t="shared" si="4"/>
        <x:v>870950.12999999989</x:v>
      </x:c>
      <x:c r="H80" s="639">
        <x:f t="shared" si="5"/>
        <x:v>0</x:v>
      </x:c>
      <x:c r="I80" s="631"/>
      <x:c r="J80" s="650"/>
      <x:c r="K80" s="631"/>
      <x:c r="L80" s="631"/>
    </x:row>
    <x:row r="81" spans="1:17">
      <x:c r="C81" s="212" t="s">
        <x:v>216</x:v>
      </x:c>
      <x:c r="D81" s="1284">
        <x:v>107103614.23000002</x:v>
      </x:c>
      <x:c r="E81" s="809"/>
      <x:c r="F81" s="406">
        <x:f t="shared" si="6"/>
        <x:v>0.5</x:v>
      </x:c>
      <x:c r="G81" s="640">
        <x:f t="shared" si="4"/>
        <x:v>4462650.5929166675</x:v>
      </x:c>
      <x:c r="H81" s="640">
        <x:f t="shared" si="5"/>
        <x:v>0</x:v>
      </x:c>
      <x:c r="I81" s="631"/>
      <x:c r="J81" s="721"/>
      <x:c r="K81" s="631"/>
      <x:c r="L81" s="631"/>
    </x:row>
    <x:row r="82" spans="1:17">
      <x:c r="C82" s="212" t="s">
        <x:v>453</x:v>
      </x:c>
      <x:c r="D82" s="639">
        <x:f>SUM(D70:D81)</x:f>
        <x:v>230661087.89000002</x:v>
      </x:c>
      <x:c r="E82" s="639">
        <x:f>SUM(E70:E81)</x:f>
        <x:v>0</x:v>
      </x:c>
      <x:c r="F82" s="639"/>
      <x:c r="G82" s="639">
        <x:f t="shared" ref="G82:H82" si="7">SUM(G69:G81)</x:f>
        <x:v>68027688.152083337</x:v>
      </x:c>
      <x:c r="H82" s="639">
        <x:f t="shared" si="7"/>
        <x:v>0</x:v>
      </x:c>
      <x:c r="I82" s="301" t="s">
        <x:v>453</x:v>
      </x:c>
      <x:c r="J82" s="641"/>
      <x:c r="K82" s="641"/>
      <x:c r="L82" s="631"/>
    </x:row>
    <x:row r="83" spans="1:17">
      <x:c r="B83" s="262"/>
      <x:c r="C83" s="262"/>
      <x:c r="D83" s="130"/>
      <x:c r="E83" s="130"/>
      <x:c r="F83" s="130"/>
      <x:c r="G83" s="864">
        <x:f>+G82/D82*12</x:f>
        <x:v>3.53909827310925</x:v>
      </x:c>
      <x:c r="H83" s="864"/>
      <x:c r="I83" s="130" t="s">
        <x:v>230</x:v>
      </x:c>
      <x:c r="J83" s="642"/>
      <x:c r="K83" s="643"/>
      <x:c r="L83" s="641"/>
    </x:row>
    <x:row r="84" spans="1:17">
      <x:c r="B84" s="262"/>
      <x:c r="C84" s="130" t="s">
        <x:v>188</x:v>
      </x:c>
      <x:c r="D84" s="130"/>
      <x:c r="E84" s="130"/>
      <x:c r="F84" s="260"/>
      <x:c r="G84" s="260">
        <x:f>+G82</x:f>
        <x:v>68027688.152083337</x:v>
      </x:c>
      <x:c r="H84" s="260"/>
      <x:c r="I84" s="130" t="s">
        <x:v>580</x:v>
      </x:c>
      <x:c r="J84" s="260" t="s">
        <x:v>283</x:v>
      </x:c>
      <x:c r="K84" s="260"/>
      <x:c r="L84" s="641"/>
    </x:row>
    <x:row r="85" spans="1:17">
      <x:c r="B85" s="262"/>
      <x:c r="C85" s="130" t="s">
        <x:v>579</x:v>
      </x:c>
      <x:c r="D85" s="130"/>
      <x:c r="E85" s="130"/>
      <x:c r="F85" s="260"/>
      <x:c r="G85" s="865"/>
      <x:c r="H85" s="260">
        <x:f>+H82</x:f>
        <x:v>0</x:v>
      </x:c>
      <x:c r="I85" s="130" t="s">
        <x:v>581</x:v>
      </x:c>
      <x:c r="J85" s="260" t="s">
        <x:v>284</x:v>
      </x:c>
      <x:c r="K85" s="260"/>
      <x:c r="L85" s="641"/>
    </x:row>
    <x:row r="86" spans="1:17">
      <x:c r="G86" s="722"/>
      <x:c r="J86" s="641"/>
      <x:c r="K86" s="641"/>
      <x:c r="L86" s="641"/>
    </x:row>
    <x:row r="87" spans="1:17">
      <x:c r="C87" s="212" t="s">
        <x:v>188</x:v>
      </x:c>
      <x:c r="F87" s="639"/>
      <x:c r="G87" s="720"/>
      <x:c r="H87" s="639"/>
      <x:c r="J87" s="642"/>
      <x:c r="K87" s="643"/>
      <x:c r="L87" s="644"/>
    </x:row>
    <x:row r="88" spans="1:17">
      <x:c r="I88" s="301"/>
      <x:c r="J88" s="631"/>
      <x:c r="K88" s="631"/>
    </x:row>
    <x:row r="89" spans="1:17" ht="26.25" customHeight="1">
      <x:c r="A89" s="624">
        <x:f>+A16</x:f>
        <x:v>8</x:v>
      </x:c>
      <x:c r="B89" s="624" t="str">
        <x:f>+B16</x:f>
        <x:v>April</x:v>
      </x:c>
      <x:c r="C89" s="265" t="str">
        <x:f>+C16</x:f>
        <x:v>Year 3</x:v>
      </x:c>
      <x:c r="D89" s="1605" t="str">
        <x:f>+D16</x:f>
        <x:v>Reconciliation - TO calculates Reconciliation by removing from Year 2 data - the total Cap Adds placed in service in Year 2 and adding weighted average in Year 2 Cap Adds in Reconciliation (adjusted to include any Reconciliation amount from prior year).</x:v>
      </x:c>
      <x:c r="E89" s="1605"/>
      <x:c r="F89" s="1606"/>
      <x:c r="G89" s="1606"/>
      <x:c r="H89" s="1606"/>
      <x:c r="I89" s="1606"/>
      <x:c r="J89" s="1606"/>
      <x:c r="K89" s="1606"/>
      <x:c r="L89" s="1606"/>
      <x:c r="M89" s="1606"/>
      <x:c r="N89" s="211"/>
      <x:c r="O89" s="625"/>
    </x:row>
    <x:row r="90" spans="1:17">
      <x:c r="C90" s="262"/>
      <x:c r="D90" s="259"/>
      <x:c r="E90" s="259"/>
      <x:c r="F90" s="259"/>
      <x:c r="G90" s="259"/>
      <x:c r="H90" s="259"/>
      <x:c r="I90" s="259"/>
      <x:c r="J90" s="259"/>
      <x:c r="K90" s="259"/>
      <x:c r="L90" s="259"/>
      <x:c r="M90" s="259"/>
      <x:c r="N90" s="259"/>
      <x:c r="O90" s="636"/>
    </x:row>
    <x:row r="91" spans="1:17">
      <x:c r="C91" s="262"/>
      <x:c r="D91" s="632" t="s">
        <x:v>189</x:v>
      </x:c>
      <x:c r="E91" s="632"/>
      <x:c r="F91" s="130"/>
      <x:c r="G91" s="130"/>
      <x:c r="H91" s="130"/>
      <x:c r="I91" s="130"/>
      <x:c r="J91" s="130"/>
      <x:c r="K91" s="130"/>
      <x:c r="L91" s="130"/>
      <x:c r="M91" s="130"/>
      <x:c r="N91" s="130"/>
    </x:row>
    <x:row r="92" spans="1:17">
      <x:c r="C92" s="262"/>
      <x:c r="D92" s="130" t="s">
        <x:v>159</x:v>
      </x:c>
      <x:c r="E92" s="130"/>
      <x:c r="F92" s="130"/>
      <x:c r="G92" s="130"/>
      <x:c r="H92" s="130"/>
      <x:c r="I92" s="130"/>
      <x:c r="J92" s="130"/>
      <x:c r="K92" s="130"/>
      <x:c r="L92" s="723">
        <x:f>+D111</x:f>
        <x:v>209683185.06999999</x:v>
      </x:c>
      <x:c r="M92" s="130" t="s">
        <x:v>280</x:v>
      </x:c>
      <x:c r="N92" s="130"/>
    </x:row>
    <x:row r="93" spans="1:17">
      <x:c r="C93" s="262"/>
      <x:c r="D93" s="632"/>
      <x:c r="E93" s="632"/>
      <x:c r="F93" s="130"/>
      <x:c r="G93" s="130"/>
      <x:c r="H93" s="130"/>
      <x:c r="I93" s="130"/>
      <x:c r="J93" s="130"/>
      <x:c r="K93" s="130"/>
      <x:c r="L93" s="130"/>
      <x:c r="M93" s="130"/>
      <x:c r="N93" s="130"/>
    </x:row>
    <x:row r="94" spans="1:17">
      <x:c r="C94" s="262"/>
      <x:c r="D94" s="724" t="s">
        <x:v>160</x:v>
      </x:c>
      <x:c r="E94" s="724"/>
      <x:c r="F94" s="130"/>
      <x:c r="G94" s="130"/>
      <x:c r="H94" s="130"/>
      <x:c r="I94" s="130"/>
      <x:c r="J94" s="130"/>
      <x:c r="K94" s="130"/>
      <x:c r="L94" s="130"/>
      <x:c r="M94" s="130"/>
      <x:c r="N94" s="130"/>
    </x:row>
    <x:row r="95" spans="1:17">
      <x:c r="C95" s="262"/>
      <x:c r="D95" s="130"/>
      <x:c r="E95" s="130"/>
      <x:c r="F95" s="130"/>
      <x:c r="G95" s="1613" t="s">
        <x:v>314</x:v>
      </x:c>
      <x:c r="H95" s="1614"/>
      <x:c r="I95" s="130"/>
      <x:c r="J95" s="861"/>
      <x:c r="K95" s="861"/>
      <x:c r="L95" s="130"/>
      <x:c r="M95" s="130"/>
      <x:c r="N95" s="130"/>
    </x:row>
    <x:row r="96" spans="1:17">
      <x:c r="C96" s="262"/>
      <x:c r="D96" s="262" t="s">
        <x:v>315</x:v>
      </x:c>
      <x:c r="E96" s="262" t="s">
        <x:v>316</x:v>
      </x:c>
      <x:c r="F96" s="262" t="s">
        <x:v>317</x:v>
      </x:c>
      <x:c r="G96" s="866" t="s">
        <x:v>228</x:v>
      </x:c>
      <x:c r="H96" s="867" t="s">
        <x:v>229</x:v>
      </x:c>
      <x:c r="I96" s="130"/>
      <x:c r="J96" s="860"/>
      <x:c r="K96" s="860"/>
      <x:c r="L96" s="236"/>
      <x:c r="M96" s="236"/>
      <x:c r="N96" s="236"/>
      <x:c r="O96" s="236"/>
      <x:c r="P96" s="236"/>
      <x:c r="Q96" s="236"/>
    </x:row>
    <x:row r="97" spans="1:17" ht="51">
      <x:c r="C97" s="130"/>
      <x:c r="D97" s="714" t="s">
        <x:v>116</x:v>
      </x:c>
      <x:c r="E97" s="862" t="s">
        <x:v>598</x:v>
      </x:c>
      <x:c r="F97" s="262" t="s">
        <x:v>205</x:v>
      </x:c>
      <x:c r="G97" s="714" t="s">
        <x:v>116</x:v>
      </x:c>
      <x:c r="H97" s="717" t="str">
        <x:f>+E97</x:f>
        <x:v>Grand Prairie
CWIP EOY
Balance and
Increments</x:v>
      </x:c>
      <x:c r="I97" s="130"/>
      <x:c r="J97" s="860"/>
      <x:c r="K97" s="130"/>
      <x:c r="L97" s="236"/>
      <x:c r="M97" s="750"/>
      <x:c r="N97" s="750"/>
      <x:c r="O97" s="750"/>
      <x:c r="P97" s="750"/>
      <x:c r="Q97" s="752"/>
    </x:row>
    <x:row r="98" spans="1:17">
      <x:c r="C98" s="301" t="s">
        <x:v>292</x:v>
      </x:c>
      <x:c r="D98" s="130"/>
      <x:c r="E98" s="868"/>
      <x:c r="F98" s="262">
        <x:v>12</x:v>
      </x:c>
      <x:c r="G98" s="717">
        <x:f t="shared" ref="G98:G110" si="8">+D98*F98/12</x:f>
        <x:v>0</x:v>
      </x:c>
      <x:c r="H98" s="718">
        <x:f t="shared" ref="H98:H110" si="9">+E98*F98/12</x:f>
        <x:v>0</x:v>
      </x:c>
      <x:c r="I98" s="130"/>
      <x:c r="J98" s="869"/>
      <x:c r="K98" s="130"/>
      <x:c r="L98" s="236"/>
      <x:c r="M98" s="753"/>
      <x:c r="N98" s="754"/>
      <x:c r="O98" s="755"/>
      <x:c r="P98" s="756"/>
      <x:c r="Q98" s="752"/>
    </x:row>
    <x:row r="99" spans="1:17">
      <x:c r="C99" s="212" t="s">
        <x:v>206</x:v>
      </x:c>
      <x:c r="D99" s="843">
        <x:v>-14123893.99</x:v>
      </x:c>
      <x:c r="E99" s="843"/>
      <x:c r="F99" s="406">
        <x:v>11.5</x:v>
      </x:c>
      <x:c r="G99" s="639">
        <x:f t="shared" si="8"/>
        <x:v>-13535398.407083333</x:v>
      </x:c>
      <x:c r="H99" s="639">
        <x:f t="shared" si="9"/>
        <x:v>0</x:v>
      </x:c>
      <x:c r="I99" s="648"/>
      <x:c r="J99" s="653"/>
      <x:c r="K99" s="630"/>
      <x:c r="L99" s="236"/>
      <x:c r="M99" s="756"/>
      <x:c r="N99" s="754"/>
      <x:c r="O99" s="757"/>
      <x:c r="P99" s="756"/>
      <x:c r="Q99" s="752"/>
    </x:row>
    <x:row r="100" spans="1:17">
      <x:c r="C100" s="212" t="s">
        <x:v>207</x:v>
      </x:c>
      <x:c r="D100" s="843">
        <x:v>2668912.12</x:v>
      </x:c>
      <x:c r="E100" s="843"/>
      <x:c r="F100" s="406">
        <x:f t="shared" ref="F100:F110" si="10">+F99-1</x:f>
        <x:v>10.5</x:v>
      </x:c>
      <x:c r="G100" s="639">
        <x:f t="shared" si="8"/>
        <x:v>2335298.105</x:v>
      </x:c>
      <x:c r="H100" s="639">
        <x:f t="shared" si="9"/>
        <x:v>0</x:v>
      </x:c>
      <x:c r="I100" s="649"/>
      <x:c r="J100" s="654"/>
      <x:c r="K100" s="630"/>
      <x:c r="L100" s="236"/>
      <x:c r="M100" s="756"/>
      <x:c r="N100" s="754"/>
      <x:c r="O100" s="757"/>
      <x:c r="P100" s="756"/>
      <x:c r="Q100" s="752"/>
    </x:row>
    <x:row r="101" spans="1:17">
      <x:c r="C101" s="212" t="s">
        <x:v>208</x:v>
      </x:c>
      <x:c r="D101" s="843">
        <x:v>1163469.03</x:v>
      </x:c>
      <x:c r="E101" s="843"/>
      <x:c r="F101" s="406">
        <x:f t="shared" si="10"/>
        <x:v>9.5</x:v>
      </x:c>
      <x:c r="G101" s="639">
        <x:f t="shared" si="8"/>
        <x:v>921079.64875000005</x:v>
      </x:c>
      <x:c r="H101" s="639">
        <x:f t="shared" si="9"/>
        <x:v>0</x:v>
      </x:c>
      <x:c r="I101" s="649"/>
      <x:c r="J101" s="654"/>
      <x:c r="K101" s="630"/>
      <x:c r="L101" s="236"/>
      <x:c r="M101" s="756"/>
      <x:c r="N101" s="754"/>
      <x:c r="O101" s="757"/>
      <x:c r="P101" s="756"/>
      <x:c r="Q101" s="752"/>
    </x:row>
    <x:row r="102" spans="1:17">
      <x:c r="C102" s="212" t="s">
        <x:v>209</x:v>
      </x:c>
      <x:c r="D102" s="843">
        <x:v>5540607.0899999999</x:v>
      </x:c>
      <x:c r="E102" s="843"/>
      <x:c r="F102" s="406">
        <x:f t="shared" si="10"/>
        <x:v>8.5</x:v>
      </x:c>
      <x:c r="G102" s="639">
        <x:f t="shared" si="8"/>
        <x:v>3924596.6887500002</x:v>
      </x:c>
      <x:c r="H102" s="639">
        <x:f t="shared" si="9"/>
        <x:v>0</x:v>
      </x:c>
      <x:c r="I102" s="649"/>
      <x:c r="J102" s="737"/>
      <x:c r="K102" s="630"/>
      <x:c r="L102" s="236"/>
      <x:c r="M102" s="756"/>
      <x:c r="N102" s="754"/>
      <x:c r="O102" s="757"/>
      <x:c r="P102" s="754"/>
      <x:c r="Q102" s="752"/>
    </x:row>
    <x:row r="103" spans="1:17">
      <x:c r="C103" s="212" t="s">
        <x:v>203</x:v>
      </x:c>
      <x:c r="D103" s="843">
        <x:v>26930647.739999998</x:v>
      </x:c>
      <x:c r="E103" s="843"/>
      <x:c r="F103" s="406">
        <x:f t="shared" si="10"/>
        <x:v>7.5</x:v>
      </x:c>
      <x:c r="G103" s="639">
        <x:f t="shared" si="8"/>
        <x:v>16831654.837499999</x:v>
      </x:c>
      <x:c r="H103" s="639">
        <x:f t="shared" si="9"/>
        <x:v>0</x:v>
      </x:c>
      <x:c r="I103" s="649"/>
      <x:c r="J103" s="736"/>
      <x:c r="K103" s="630"/>
      <x:c r="L103" s="236"/>
      <x:c r="M103" s="756"/>
      <x:c r="N103" s="754"/>
      <x:c r="O103" s="757"/>
      <x:c r="P103" s="756"/>
      <x:c r="Q103" s="752"/>
    </x:row>
    <x:row r="104" spans="1:17">
      <x:c r="C104" s="212" t="s">
        <x:v>210</x:v>
      </x:c>
      <x:c r="D104" s="843">
        <x:v>7022886.6100000003</x:v>
      </x:c>
      <x:c r="E104" s="843"/>
      <x:c r="F104" s="406">
        <x:f t="shared" si="10"/>
        <x:v>6.5</x:v>
      </x:c>
      <x:c r="G104" s="639">
        <x:f t="shared" si="8"/>
        <x:v>3804063.5804166668</x:v>
      </x:c>
      <x:c r="H104" s="639">
        <x:f t="shared" si="9"/>
        <x:v>0</x:v>
      </x:c>
      <x:c r="I104" s="649"/>
      <x:c r="J104" s="736"/>
      <x:c r="K104" s="630"/>
      <x:c r="L104" s="236"/>
      <x:c r="M104" s="756"/>
      <x:c r="N104" s="754"/>
      <x:c r="O104" s="757"/>
      <x:c r="P104" s="756"/>
      <x:c r="Q104" s="752"/>
    </x:row>
    <x:row r="105" spans="1:17">
      <x:c r="C105" s="212" t="s">
        <x:v>211</x:v>
      </x:c>
      <x:c r="D105" s="843">
        <x:v>5622719.8200000003</x:v>
      </x:c>
      <x:c r="E105" s="843"/>
      <x:c r="F105" s="406">
        <x:f t="shared" si="10"/>
        <x:v>5.5</x:v>
      </x:c>
      <x:c r="G105" s="639">
        <x:f t="shared" si="8"/>
        <x:v>2577079.9175</x:v>
      </x:c>
      <x:c r="H105" s="639">
        <x:f t="shared" si="9"/>
        <x:v>0</x:v>
      </x:c>
      <x:c r="I105" s="649"/>
      <x:c r="J105" s="654"/>
      <x:c r="K105" s="630"/>
      <x:c r="L105" s="236"/>
      <x:c r="M105" s="756"/>
      <x:c r="N105" s="754"/>
      <x:c r="O105" s="757"/>
      <x:c r="P105" s="754"/>
      <x:c r="Q105" s="752"/>
    </x:row>
    <x:row r="106" spans="1:17">
      <x:c r="C106" s="212" t="s">
        <x:v>212</x:v>
      </x:c>
      <x:c r="D106" s="843">
        <x:v>932030.15</x:v>
      </x:c>
      <x:c r="E106" s="843"/>
      <x:c r="F106" s="406">
        <x:f t="shared" si="10"/>
        <x:v>4.5</x:v>
      </x:c>
      <x:c r="G106" s="639">
        <x:f t="shared" si="8"/>
        <x:v>349511.30625000002</x:v>
      </x:c>
      <x:c r="H106" s="639">
        <x:f t="shared" si="9"/>
        <x:v>0</x:v>
      </x:c>
      <x:c r="I106" s="649"/>
      <x:c r="J106" s="654"/>
      <x:c r="K106" s="630"/>
      <x:c r="L106" s="236"/>
      <x:c r="M106" s="756"/>
      <x:c r="N106" s="754"/>
      <x:c r="O106" s="757"/>
      <x:c r="P106" s="756"/>
      <x:c r="Q106" s="752"/>
    </x:row>
    <x:row r="107" spans="1:17">
      <x:c r="C107" s="212" t="s">
        <x:v>213</x:v>
      </x:c>
      <x:c r="D107" s="843">
        <x:v>52232353.329999998</x:v>
      </x:c>
      <x:c r="E107" s="843"/>
      <x:c r="F107" s="406">
        <x:f t="shared" si="10"/>
        <x:v>3.5</x:v>
      </x:c>
      <x:c r="G107" s="639">
        <x:f t="shared" si="8"/>
        <x:v>15234436.387916667</x:v>
      </x:c>
      <x:c r="H107" s="639">
        <x:f t="shared" si="9"/>
        <x:v>0</x:v>
      </x:c>
      <x:c r="I107" s="649"/>
      <x:c r="J107" s="654"/>
      <x:c r="K107" s="630"/>
      <x:c r="L107" s="236"/>
      <x:c r="M107" s="756"/>
      <x:c r="N107" s="754"/>
      <x:c r="O107" s="757"/>
      <x:c r="P107" s="756"/>
      <x:c r="Q107" s="752"/>
    </x:row>
    <x:row r="108" spans="1:17">
      <x:c r="C108" s="212" t="s">
        <x:v>214</x:v>
      </x:c>
      <x:c r="D108" s="843">
        <x:v>-2829889.89</x:v>
      </x:c>
      <x:c r="E108" s="843"/>
      <x:c r="F108" s="406">
        <x:f t="shared" si="10"/>
        <x:v>2.5</x:v>
      </x:c>
      <x:c r="G108" s="639">
        <x:f t="shared" si="8"/>
        <x:v>-589560.39375000005</x:v>
      </x:c>
      <x:c r="H108" s="639">
        <x:f t="shared" si="9"/>
        <x:v>0</x:v>
      </x:c>
      <x:c r="I108" s="649"/>
      <x:c r="J108" s="654"/>
      <x:c r="K108" s="630"/>
      <x:c r="L108" s="236"/>
      <x:c r="M108" s="756"/>
      <x:c r="N108" s="754"/>
      <x:c r="O108" s="757"/>
      <x:c r="P108" s="756"/>
      <x:c r="Q108" s="752"/>
    </x:row>
    <x:row r="109" spans="1:17">
      <x:c r="C109" s="212" t="s">
        <x:v>215</x:v>
      </x:c>
      <x:c r="D109" s="843">
        <x:v>68532214.450000003</x:v>
      </x:c>
      <x:c r="E109" s="843"/>
      <x:c r="F109" s="406">
        <x:f t="shared" si="10"/>
        <x:v>1.5</x:v>
      </x:c>
      <x:c r="G109" s="639">
        <x:f t="shared" si="8"/>
        <x:v>8566526.8062500004</x:v>
      </x:c>
      <x:c r="H109" s="639">
        <x:f t="shared" si="9"/>
        <x:v>0</x:v>
      </x:c>
      <x:c r="I109" s="650"/>
      <x:c r="J109" s="654"/>
      <x:c r="K109" s="630"/>
      <x:c r="L109" s="236"/>
      <x:c r="M109" s="756"/>
      <x:c r="N109" s="754"/>
      <x:c r="O109" s="757"/>
      <x:c r="P109" s="756"/>
      <x:c r="Q109" s="752"/>
    </x:row>
    <x:row r="110" spans="1:17">
      <x:c r="A110" s="781"/>
      <x:c r="B110" s="781"/>
      <x:c r="C110" s="212" t="s">
        <x:v>216</x:v>
      </x:c>
      <x:c r="D110" s="844">
        <x:v>55991128.609999999</x:v>
      </x:c>
      <x:c r="E110" s="844"/>
      <x:c r="F110" s="406">
        <x:f t="shared" si="10"/>
        <x:v>0.5</x:v>
      </x:c>
      <x:c r="G110" s="640">
        <x:f t="shared" si="8"/>
        <x:v>2332963.6920833332</x:v>
      </x:c>
      <x:c r="H110" s="640">
        <x:f t="shared" si="9"/>
        <x:v>0</x:v>
      </x:c>
      <x:c r="I110" s="651"/>
      <x:c r="J110" s="654"/>
      <x:c r="K110" s="630"/>
      <x:c r="L110" s="236"/>
      <x:c r="M110" s="756"/>
      <x:c r="N110" s="754"/>
      <x:c r="O110" s="757"/>
      <x:c r="P110" s="756"/>
      <x:c r="Q110" s="752"/>
    </x:row>
    <x:row r="111" spans="1:17">
      <x:c r="C111" s="212" t="s">
        <x:v>453</x:v>
      </x:c>
      <x:c r="D111" s="639">
        <x:f>SUM(D99:D110)</x:f>
        <x:v>209683185.06999999</x:v>
      </x:c>
      <x:c r="E111" s="777">
        <x:f>SUM(E99:E110)</x:f>
        <x:v>0</x:v>
      </x:c>
      <x:c r="F111" s="639"/>
      <x:c r="G111" s="777">
        <x:f t="shared" ref="G111" si="11">SUM(G98:G110)</x:f>
        <x:v>42752252.169583336</x:v>
      </x:c>
      <x:c r="H111" s="777">
        <x:f t="shared" ref="H111" si="12">SUM(H98:H110)</x:f>
        <x:v>0</x:v>
      </x:c>
      <x:c r="I111" s="301" t="s">
        <x:v>453</x:v>
      </x:c>
      <x:c r="J111" s="641"/>
      <x:c r="L111" s="236"/>
      <x:c r="M111" s="751"/>
      <x:c r="N111" s="754"/>
      <x:c r="O111" s="754"/>
      <x:c r="P111" s="756"/>
      <x:c r="Q111" s="758"/>
    </x:row>
    <x:row r="112" spans="1:17">
      <x:c r="C112" s="262"/>
      <x:c r="D112" s="130"/>
      <x:c r="E112" s="130"/>
      <x:c r="F112" s="130"/>
      <x:c r="G112" s="260">
        <x:f>+G111/D111*12</x:f>
        <x:v>2.4466769992249624</x:v>
      </x:c>
      <x:c r="H112" s="864"/>
      <x:c r="I112" s="130" t="s">
        <x:v>230</x:v>
      </x:c>
      <x:c r="J112" s="642"/>
      <x:c r="K112" s="870"/>
      <x:c r="L112" s="236"/>
      <x:c r="M112" s="759"/>
      <x:c r="N112" s="751"/>
      <x:c r="O112" s="756"/>
      <x:c r="P112" s="756"/>
      <x:c r="Q112" s="756"/>
    </x:row>
    <x:row r="113" spans="1:17">
      <x:c r="C113" s="130" t="s">
        <x:v>188</x:v>
      </x:c>
      <x:c r="D113" s="130"/>
      <x:c r="E113" s="130"/>
      <x:c r="F113" s="260"/>
      <x:c r="G113" s="260">
        <x:f>+G111</x:f>
        <x:v>42752252.169583336</x:v>
      </x:c>
      <x:c r="H113" s="260"/>
      <x:c r="I113" s="130" t="s">
        <x:v>580</x:v>
      </x:c>
      <x:c r="J113" s="260" t="s">
        <x:v>288</x:v>
      </x:c>
      <x:c r="K113" s="871"/>
      <x:c r="L113" s="236"/>
      <x:c r="M113" s="759"/>
      <x:c r="N113" s="751"/>
      <x:c r="O113" s="756"/>
      <x:c r="P113" s="756"/>
      <x:c r="Q113" s="756"/>
    </x:row>
    <x:row r="114" spans="1:17">
      <x:c r="C114" s="130" t="s">
        <x:v>579</x:v>
      </x:c>
      <x:c r="D114" s="130"/>
      <x:c r="E114" s="130"/>
      <x:c r="F114" s="260"/>
      <x:c r="G114" s="865"/>
      <x:c r="H114" s="260">
        <x:f>+H111</x:f>
        <x:v>0</x:v>
      </x:c>
      <x:c r="I114" s="130" t="s">
        <x:v>581</x:v>
      </x:c>
      <x:c r="J114" s="260" t="s">
        <x:v>288</x:v>
      </x:c>
      <x:c r="K114" s="260"/>
    </x:row>
    <x:row r="115" spans="1:17">
      <x:c r="D115" s="632"/>
      <x:c r="E115" s="632"/>
      <x:c r="M115" s="639"/>
    </x:row>
    <x:row r="116" spans="1:17">
      <x:c r="D116" s="812">
        <x:v>909662466</x:v>
      </x:c>
      <x:c r="E116" s="812"/>
      <x:c r="F116" s="632" t="s">
        <x:v>468</x:v>
      </x:c>
      <x:c r="G116" s="632"/>
      <x:c r="H116" s="645" t="s">
        <x:v>281</x:v>
      </x:c>
      <x:c r="I116" s="632"/>
      <x:c r="J116" s="632"/>
      <x:c r="K116" s="130"/>
      <x:c r="L116" s="130"/>
      <x:c r="M116" s="725"/>
      <x:c r="N116" s="208"/>
      <x:c r="O116" s="208"/>
    </x:row>
    <x:row r="117" spans="1:17">
      <x:c r="F117" s="212" t="s">
        <x:v>190</x:v>
      </x:c>
      <x:c r="L117" s="130"/>
      <x:c r="M117" s="260"/>
      <x:c r="N117" s="130"/>
    </x:row>
    <x:row r="118" spans="1:17">
      <x:c r="D118" s="632"/>
      <x:c r="E118" s="632"/>
      <x:c r="L118" s="130"/>
      <x:c r="M118" s="260"/>
      <x:c r="N118" s="130"/>
    </x:row>
    <x:row r="119" spans="1:17">
      <x:c r="D119" s="632"/>
      <x:c r="E119" s="632"/>
      <x:c r="L119" s="130"/>
      <x:c r="M119" s="260"/>
      <x:c r="N119" s="130"/>
      <x:c r="O119" s="127"/>
    </x:row>
    <x:row r="120" spans="1:17">
      <x:c r="D120" s="632"/>
      <x:c r="E120" s="632"/>
      <x:c r="M120" s="639"/>
      <x:c r="O120" s="127"/>
    </x:row>
    <x:row r="121" spans="1:17" ht="28.5" customHeight="1">
      <x:c r="A121" s="624">
        <x:f>+A17</x:f>
        <x:v>9</x:v>
      </x:c>
      <x:c r="B121" s="624" t="str">
        <x:f>+B17</x:f>
        <x:v>April</x:v>
      </x:c>
      <x:c r="C121" s="265" t="str">
        <x:f>+C17</x:f>
        <x:v>Year 3</x:v>
      </x:c>
      <x:c r="D121" s="1609" t="str">
        <x:f>+D17</x:f>
        <x:v>Reconciliation - TO adds the difference between the Reconciliation in Step 8 and the forecast in Line 5 with interest to the result of Step 7 (this difference is also added to Step 8 in the subsequent year)</x:v>
      </x:c>
      <x:c r="E121" s="1609"/>
      <x:c r="F121" s="1610"/>
      <x:c r="G121" s="1610"/>
      <x:c r="H121" s="1610"/>
      <x:c r="I121" s="1610"/>
      <x:c r="J121" s="1610"/>
      <x:c r="K121" s="1610"/>
      <x:c r="L121" s="1610"/>
      <x:c r="M121" s="1610"/>
    </x:row>
    <x:row r="122" spans="1:17">
      <x:c r="D122" s="316"/>
      <x:c r="E122" s="316"/>
    </x:row>
    <x:row r="123" spans="1:17">
      <x:c r="D123" s="316" t="s">
        <x:v>469</x:v>
      </x:c>
      <x:c r="E123" s="316"/>
      <x:c r="H123" s="212" t="s">
        <x:v>264</x:v>
      </x:c>
      <x:c r="J123" s="849"/>
      <x:c r="K123" s="1324" t="s">
        <x:v>1056</x:v>
      </x:c>
      <x:c r="L123" s="849"/>
      <x:c r="M123" s="849"/>
    </x:row>
    <x:row r="124" spans="1:17">
      <x:c r="D124" s="810">
        <x:f>D116</x:f>
        <x:v>909662466</x:v>
      </x:c>
      <x:c r="E124" s="260"/>
      <x:c r="F124" s="406" t="str">
        <x:f>"-"</x:f>
        <x:v>-</x:v>
      </x:c>
      <x:c r="G124" s="406"/>
      <x:c r="H124" s="810">
        <x:f>E61</x:f>
        <x:v>854564966</x:v>
      </x:c>
      <x:c r="I124" s="406" t="str">
        <x:f>"="</x:f>
        <x:v>=</x:v>
      </x:c>
      <x:c r="J124" s="406"/>
      <x:c r="K124" s="629">
        <x:f>(D124-H124)</x:f>
        <x:v>55097500</x:v>
      </x:c>
      <x:c r="L124" s="130"/>
      <x:c r="M124" s="130"/>
    </x:row>
    <x:row r="125" spans="1:17">
      <x:c r="D125" s="260"/>
      <x:c r="E125" s="260"/>
      <x:c r="F125" s="406"/>
      <x:c r="G125" s="406"/>
      <x:c r="H125" s="260"/>
      <x:c r="I125" s="406"/>
      <x:c r="J125" s="406"/>
      <x:c r="K125" s="639"/>
      <x:c r="L125" s="130"/>
      <x:c r="M125" s="130"/>
    </x:row>
    <x:row r="126" spans="1:17">
      <x:c r="D126" s="260"/>
      <x:c r="E126" s="260"/>
      <x:c r="F126" s="406"/>
      <x:c r="G126" s="406"/>
      <x:c r="H126" s="260"/>
      <x:c r="I126" s="406"/>
      <x:c r="J126" s="406"/>
      <x:c r="K126" s="639"/>
      <x:c r="L126" s="130"/>
      <x:c r="M126" s="130"/>
    </x:row>
    <x:row r="127" spans="1:17">
      <x:c r="D127" s="726"/>
      <x:c r="E127" s="726"/>
      <x:c r="F127" s="406"/>
      <x:c r="G127" s="406"/>
      <x:c r="H127" s="639"/>
      <x:c r="I127" s="647"/>
      <x:c r="J127" s="406"/>
      <x:c r="K127" s="639"/>
      <x:c r="L127" s="130"/>
      <x:c r="M127" s="130"/>
    </x:row>
    <x:row r="128" spans="1:17">
      <x:c r="D128" s="646" t="s">
        <x:v>217</x:v>
      </x:c>
      <x:c r="E128" s="646"/>
      <x:c r="F128" s="406"/>
      <x:c r="G128" s="406"/>
      <x:c r="H128" s="639"/>
      <x:c r="I128" s="406"/>
      <x:c r="J128" s="406"/>
      <x:c r="K128" s="639"/>
      <x:c r="L128" s="130"/>
      <x:c r="M128" s="130"/>
      <x:c r="N128" s="130"/>
      <x:c r="O128" s="130"/>
      <x:c r="P128" s="130"/>
      <x:c r="Q128" s="130"/>
    </x:row>
    <x:row r="129" spans="4:13">
      <x:c r="D129" s="646" t="s">
        <x:v>262</x:v>
      </x:c>
      <x:c r="E129" s="646"/>
      <x:c r="F129" s="406"/>
      <x:c r="G129" s="406"/>
      <x:c r="H129" s="811">
        <x:v>6.7999999999999996E-3</x:v>
      </x:c>
      <x:c r="I129" s="406"/>
      <x:c r="J129" s="406"/>
      <x:c r="K129" s="639"/>
    </x:row>
    <x:row r="130" spans="4:13">
      <x:c r="D130" s="727" t="s">
        <x:v>198</x:v>
      </x:c>
      <x:c r="E130" s="727"/>
      <x:c r="F130" s="406" t="s">
        <x:v>218</x:v>
      </x:c>
      <x:c r="G130" s="406"/>
      <x:c r="H130" s="406" t="s">
        <x:v>219</x:v>
      </x:c>
      <x:c r="I130" s="727" t="s">
        <x:v>220</x:v>
      </x:c>
      <x:c r="J130" s="727"/>
      <x:c r="K130" s="406"/>
      <x:c r="L130" s="727" t="s">
        <x:v>221</x:v>
      </x:c>
      <x:c r="M130" s="301" t="s">
        <x:v>158</x:v>
      </x:c>
    </x:row>
    <x:row r="131" spans="4:13">
      <x:c r="D131" s="406"/>
      <x:c r="E131" s="406"/>
      <x:c r="F131" s="406"/>
      <x:c r="G131" s="406"/>
      <x:c r="H131" s="406"/>
      <x:c r="I131" s="406" t="s">
        <x:v>222</x:v>
      </x:c>
      <x:c r="J131" s="406"/>
      <x:c r="K131" s="406" t="s">
        <x:v>223</x:v>
      </x:c>
      <x:c r="L131" s="406"/>
      <x:c r="M131" s="406"/>
    </x:row>
    <x:row r="132" spans="4:13">
      <x:c r="D132" s="212" t="s">
        <x:v>210</x:v>
      </x:c>
      <x:c r="F132" s="212" t="s">
        <x:v>164</x:v>
      </x:c>
      <x:c r="H132" s="626">
        <x:f>+K124/12</x:f>
        <x:v>4591458.333333333</x:v>
      </x:c>
      <x:c r="I132" s="728">
        <x:f>+H129</x:f>
        <x:v>6.7999999999999996E-3</x:v>
      </x:c>
      <x:c r="J132" s="728"/>
      <x:c r="K132" s="212">
        <x:v>11.5</x:v>
      </x:c>
      <x:c r="L132" s="626">
        <x:f>+H132*I132*K132</x:f>
        <x:v>359052.04166666663</x:v>
      </x:c>
      <x:c r="M132" s="626">
        <x:f>+H132+L132</x:f>
        <x:v>4950510.375</x:v>
      </x:c>
    </x:row>
    <x:row r="133" spans="4:13">
      <x:c r="D133" s="212" t="s">
        <x:v>211</x:v>
      </x:c>
      <x:c r="F133" s="212" t="str">
        <x:f t="shared" ref="F133:F138" si="13">+F132</x:f>
        <x:v>Year 1</x:v>
      </x:c>
      <x:c r="H133" s="639">
        <x:f t="shared" ref="H133:I143" si="14">+H132</x:f>
        <x:v>4591458.333333333</x:v>
      </x:c>
      <x:c r="I133" s="729">
        <x:f t="shared" si="14"/>
        <x:v>6.7999999999999996E-3</x:v>
      </x:c>
      <x:c r="J133" s="729"/>
      <x:c r="K133" s="212">
        <x:f t="shared" ref="K133:K143" si="15">+K132-1</x:f>
        <x:v>10.5</x:v>
      </x:c>
      <x:c r="L133" s="626">
        <x:f t="shared" ref="L133:L143" si="16">+H133*I133*K133</x:f>
        <x:v>327830.125</x:v>
      </x:c>
      <x:c r="M133" s="626">
        <x:f t="shared" ref="M133:M143" si="17">+H133+L133</x:f>
        <x:v>4919288.458333333</x:v>
      </x:c>
    </x:row>
    <x:row r="134" spans="4:13">
      <x:c r="D134" s="212" t="s">
        <x:v>212</x:v>
      </x:c>
      <x:c r="F134" s="212" t="str">
        <x:f t="shared" si="13"/>
        <x:v>Year 1</x:v>
      </x:c>
      <x:c r="H134" s="639">
        <x:f t="shared" si="14"/>
        <x:v>4591458.333333333</x:v>
      </x:c>
      <x:c r="I134" s="729">
        <x:f t="shared" si="14"/>
        <x:v>6.7999999999999996E-3</x:v>
      </x:c>
      <x:c r="J134" s="729"/>
      <x:c r="K134" s="212">
        <x:f t="shared" si="15"/>
        <x:v>9.5</x:v>
      </x:c>
      <x:c r="L134" s="626">
        <x:f t="shared" si="16"/>
        <x:v>296608.20833333331</x:v>
      </x:c>
      <x:c r="M134" s="626">
        <x:f t="shared" si="17"/>
        <x:v>4888066.541666666</x:v>
      </x:c>
    </x:row>
    <x:row r="135" spans="4:13">
      <x:c r="D135" s="212" t="s">
        <x:v>213</x:v>
      </x:c>
      <x:c r="F135" s="212" t="str">
        <x:f t="shared" si="13"/>
        <x:v>Year 1</x:v>
      </x:c>
      <x:c r="H135" s="639">
        <x:f t="shared" si="14"/>
        <x:v>4591458.333333333</x:v>
      </x:c>
      <x:c r="I135" s="729">
        <x:f t="shared" si="14"/>
        <x:v>6.7999999999999996E-3</x:v>
      </x:c>
      <x:c r="J135" s="729"/>
      <x:c r="K135" s="212">
        <x:f t="shared" si="15"/>
        <x:v>8.5</x:v>
      </x:c>
      <x:c r="L135" s="626">
        <x:f t="shared" si="16"/>
        <x:v>265386.29166666663</x:v>
      </x:c>
      <x:c r="M135" s="626">
        <x:f t="shared" si="17"/>
        <x:v>4856844.625</x:v>
      </x:c>
    </x:row>
    <x:row r="136" spans="4:13">
      <x:c r="D136" s="212" t="s">
        <x:v>214</x:v>
      </x:c>
      <x:c r="F136" s="212" t="str">
        <x:f t="shared" si="13"/>
        <x:v>Year 1</x:v>
      </x:c>
      <x:c r="H136" s="639">
        <x:f t="shared" si="14"/>
        <x:v>4591458.333333333</x:v>
      </x:c>
      <x:c r="I136" s="729">
        <x:f t="shared" si="14"/>
        <x:v>6.7999999999999996E-3</x:v>
      </x:c>
      <x:c r="J136" s="729"/>
      <x:c r="K136" s="212">
        <x:f t="shared" si="15"/>
        <x:v>7.5</x:v>
      </x:c>
      <x:c r="L136" s="626">
        <x:f t="shared" si="16"/>
        <x:v>234164.37499999997</x:v>
      </x:c>
      <x:c r="M136" s="626">
        <x:f t="shared" si="17"/>
        <x:v>4825622.708333333</x:v>
      </x:c>
    </x:row>
    <x:row r="137" spans="4:13">
      <x:c r="D137" s="212" t="s">
        <x:v>215</x:v>
      </x:c>
      <x:c r="F137" s="212" t="str">
        <x:f t="shared" si="13"/>
        <x:v>Year 1</x:v>
      </x:c>
      <x:c r="H137" s="639">
        <x:f t="shared" si="14"/>
        <x:v>4591458.333333333</x:v>
      </x:c>
      <x:c r="I137" s="729">
        <x:f t="shared" si="14"/>
        <x:v>6.7999999999999996E-3</x:v>
      </x:c>
      <x:c r="J137" s="729"/>
      <x:c r="K137" s="212">
        <x:f t="shared" si="15"/>
        <x:v>6.5</x:v>
      </x:c>
      <x:c r="L137" s="626">
        <x:f t="shared" si="16"/>
        <x:v>202942.45833333331</x:v>
      </x:c>
      <x:c r="M137" s="626">
        <x:f t="shared" si="17"/>
        <x:v>4794400.791666666</x:v>
      </x:c>
    </x:row>
    <x:row r="138" spans="4:13">
      <x:c r="D138" s="212" t="s">
        <x:v>216</x:v>
      </x:c>
      <x:c r="F138" s="212" t="str">
        <x:f t="shared" si="13"/>
        <x:v>Year 1</x:v>
      </x:c>
      <x:c r="H138" s="639">
        <x:f t="shared" si="14"/>
        <x:v>4591458.333333333</x:v>
      </x:c>
      <x:c r="I138" s="729">
        <x:f t="shared" si="14"/>
        <x:v>6.7999999999999996E-3</x:v>
      </x:c>
      <x:c r="J138" s="729"/>
      <x:c r="K138" s="212">
        <x:f t="shared" si="15"/>
        <x:v>5.5</x:v>
      </x:c>
      <x:c r="L138" s="626">
        <x:f t="shared" si="16"/>
        <x:v>171720.54166666666</x:v>
      </x:c>
      <x:c r="M138" s="626">
        <x:f t="shared" si="17"/>
        <x:v>4763178.875</x:v>
      </x:c>
    </x:row>
    <x:row r="139" spans="4:13">
      <x:c r="D139" s="212" t="s">
        <x:v>206</x:v>
      </x:c>
      <x:c r="F139" s="212" t="s">
        <x:v>191</x:v>
      </x:c>
      <x:c r="H139" s="639">
        <x:f t="shared" si="14"/>
        <x:v>4591458.333333333</x:v>
      </x:c>
      <x:c r="I139" s="729">
        <x:f t="shared" si="14"/>
        <x:v>6.7999999999999996E-3</x:v>
      </x:c>
      <x:c r="J139" s="729"/>
      <x:c r="K139" s="212">
        <x:f t="shared" si="15"/>
        <x:v>4.5</x:v>
      </x:c>
      <x:c r="L139" s="626">
        <x:f t="shared" si="16"/>
        <x:v>140498.625</x:v>
      </x:c>
      <x:c r="M139" s="626">
        <x:f t="shared" si="17"/>
        <x:v>4731956.958333333</x:v>
      </x:c>
    </x:row>
    <x:row r="140" spans="4:13">
      <x:c r="D140" s="212" t="s">
        <x:v>207</x:v>
      </x:c>
      <x:c r="F140" s="212" t="str">
        <x:f>+F139</x:f>
        <x:v>Year 2</x:v>
      </x:c>
      <x:c r="H140" s="639">
        <x:f t="shared" si="14"/>
        <x:v>4591458.333333333</x:v>
      </x:c>
      <x:c r="I140" s="729">
        <x:f t="shared" si="14"/>
        <x:v>6.7999999999999996E-3</x:v>
      </x:c>
      <x:c r="J140" s="729"/>
      <x:c r="K140" s="212">
        <x:f t="shared" si="15"/>
        <x:v>3.5</x:v>
      </x:c>
      <x:c r="L140" s="626">
        <x:f t="shared" si="16"/>
        <x:v>109276.70833333333</x:v>
      </x:c>
      <x:c r="M140" s="626">
        <x:f t="shared" si="17"/>
        <x:v>4700735.041666666</x:v>
      </x:c>
    </x:row>
    <x:row r="141" spans="4:13">
      <x:c r="D141" s="212" t="s">
        <x:v>208</x:v>
      </x:c>
      <x:c r="F141" s="212" t="str">
        <x:f>+F140</x:f>
        <x:v>Year 2</x:v>
      </x:c>
      <x:c r="H141" s="639">
        <x:f t="shared" si="14"/>
        <x:v>4591458.333333333</x:v>
      </x:c>
      <x:c r="I141" s="729">
        <x:f t="shared" si="14"/>
        <x:v>6.7999999999999996E-3</x:v>
      </x:c>
      <x:c r="J141" s="729"/>
      <x:c r="K141" s="212">
        <x:f t="shared" si="15"/>
        <x:v>2.5</x:v>
      </x:c>
      <x:c r="L141" s="626">
        <x:f t="shared" si="16"/>
        <x:v>78054.791666666657</x:v>
      </x:c>
      <x:c r="M141" s="626">
        <x:f t="shared" si="17"/>
        <x:v>4669513.125</x:v>
      </x:c>
    </x:row>
    <x:row r="142" spans="4:13">
      <x:c r="D142" s="212" t="s">
        <x:v>209</x:v>
      </x:c>
      <x:c r="F142" s="212" t="str">
        <x:f>+F141</x:f>
        <x:v>Year 2</x:v>
      </x:c>
      <x:c r="H142" s="639">
        <x:f t="shared" si="14"/>
        <x:v>4591458.333333333</x:v>
      </x:c>
      <x:c r="I142" s="729">
        <x:f t="shared" si="14"/>
        <x:v>6.7999999999999996E-3</x:v>
      </x:c>
      <x:c r="J142" s="729"/>
      <x:c r="K142" s="212">
        <x:f t="shared" si="15"/>
        <x:v>1.5</x:v>
      </x:c>
      <x:c r="L142" s="626">
        <x:f t="shared" si="16"/>
        <x:v>46832.875</x:v>
      </x:c>
      <x:c r="M142" s="626">
        <x:f t="shared" si="17"/>
        <x:v>4638291.208333333</x:v>
      </x:c>
    </x:row>
    <x:row r="143" spans="4:13">
      <x:c r="D143" s="212" t="s">
        <x:v>203</x:v>
      </x:c>
      <x:c r="F143" s="212" t="str">
        <x:f>+F142</x:f>
        <x:v>Year 2</x:v>
      </x:c>
      <x:c r="H143" s="639">
        <x:f t="shared" si="14"/>
        <x:v>4591458.333333333</x:v>
      </x:c>
      <x:c r="I143" s="729">
        <x:f t="shared" si="14"/>
        <x:v>6.7999999999999996E-3</x:v>
      </x:c>
      <x:c r="J143" s="729"/>
      <x:c r="K143" s="212">
        <x:f t="shared" si="15"/>
        <x:v>0.5</x:v>
      </x:c>
      <x:c r="L143" s="626">
        <x:f t="shared" si="16"/>
        <x:v>15610.958333333332</x:v>
      </x:c>
      <x:c r="M143" s="626">
        <x:f t="shared" si="17"/>
        <x:v>4607069.291666666</x:v>
      </x:c>
    </x:row>
    <x:row r="144" spans="4:13">
      <x:c r="D144" s="212" t="s">
        <x:v>453</x:v>
      </x:c>
      <x:c r="H144" s="639">
        <x:f>SUM(H132:H143)</x:f>
        <x:v>55097500.000000007</x:v>
      </x:c>
      <x:c r="M144" s="626">
        <x:f>SUM(M132:M143)</x:f>
        <x:v>57345478</x:v>
      </x:c>
    </x:row>
    <x:row r="145" spans="4:14">
      <x:c r="H145" s="639"/>
      <x:c r="M145" s="626"/>
    </x:row>
    <x:row r="146" spans="4:14">
      <x:c r="H146" s="727" t="s">
        <x:v>224</x:v>
      </x:c>
      <x:c r="I146" s="406" t="s">
        <x:v>221</x:v>
      </x:c>
      <x:c r="J146" s="406"/>
      <x:c r="K146" s="262" t="s">
        <x:v>582</x:v>
      </x:c>
      <x:c r="L146" s="406" t="s">
        <x:v>224</x:v>
      </x:c>
    </x:row>
    <x:row r="147" spans="4:14">
      <x:c r="D147" s="212" t="str">
        <x:f t="shared" ref="D147:D158" si="18">+D132</x:f>
        <x:v>Jun</x:v>
      </x:c>
      <x:c r="F147" s="212" t="str">
        <x:f>+F143</x:f>
        <x:v>Year 2</x:v>
      </x:c>
      <x:c r="H147" s="639">
        <x:f>+M144</x:f>
        <x:v>57345478</x:v>
      </x:c>
      <x:c r="I147" s="729">
        <x:f>+I143</x:f>
        <x:v>6.7999999999999996E-3</x:v>
      </x:c>
      <x:c r="J147" s="729"/>
      <x:c r="K147" s="626">
        <x:f>-PMT(I147,12,M144)</x:f>
        <x:v>4992636.3807299882</x:v>
      </x:c>
      <x:c r="L147" s="626">
        <x:f>+H147+H147*I147-K147</x:f>
        <x:v>52742790.869670011</x:v>
      </x:c>
    </x:row>
    <x:row r="148" spans="4:14">
      <x:c r="D148" s="212" t="str">
        <x:f t="shared" si="18"/>
        <x:v>Jul</x:v>
      </x:c>
      <x:c r="F148" s="212" t="str">
        <x:f t="shared" ref="F148:F153" si="19">+F147</x:f>
        <x:v>Year 2</x:v>
      </x:c>
      <x:c r="H148" s="639">
        <x:f t="shared" ref="H148:H158" si="20">+L147</x:f>
        <x:v>52742790.869670011</x:v>
      </x:c>
      <x:c r="I148" s="729">
        <x:f t="shared" ref="I148:I158" si="21">+I147</x:f>
        <x:v>6.7999999999999996E-3</x:v>
      </x:c>
      <x:c r="J148" s="729"/>
      <x:c r="K148" s="639">
        <x:f>+$K$147</x:f>
        <x:v>4992636.3807299882</x:v>
      </x:c>
      <x:c r="L148" s="626">
        <x:f t="shared" ref="L148:L158" si="22">+H148+H148*I148-K148</x:f>
        <x:v>48108805.466853783</x:v>
      </x:c>
    </x:row>
    <x:row r="149" spans="4:14">
      <x:c r="D149" s="212" t="str">
        <x:f t="shared" si="18"/>
        <x:v>Aug</x:v>
      </x:c>
      <x:c r="F149" s="212" t="str">
        <x:f t="shared" si="19"/>
        <x:v>Year 2</x:v>
      </x:c>
      <x:c r="H149" s="639">
        <x:f t="shared" si="20"/>
        <x:v>48108805.466853783</x:v>
      </x:c>
      <x:c r="I149" s="729">
        <x:f t="shared" si="21"/>
        <x:v>6.7999999999999996E-3</x:v>
      </x:c>
      <x:c r="J149" s="729"/>
      <x:c r="K149" s="777">
        <x:f t="shared" ref="K149:K158" si="23">+$K$147</x:f>
        <x:v>4992636.3807299882</x:v>
      </x:c>
      <x:c r="L149" s="626">
        <x:f t="shared" si="22"/>
        <x:v>43443308.963298403</x:v>
      </x:c>
    </x:row>
    <x:row r="150" spans="4:14">
      <x:c r="D150" s="212" t="str">
        <x:f t="shared" si="18"/>
        <x:v>Sep</x:v>
      </x:c>
      <x:c r="F150" s="212" t="str">
        <x:f t="shared" si="19"/>
        <x:v>Year 2</x:v>
      </x:c>
      <x:c r="H150" s="639">
        <x:f t="shared" si="20"/>
        <x:v>43443308.963298403</x:v>
      </x:c>
      <x:c r="I150" s="729">
        <x:f t="shared" si="21"/>
        <x:v>6.7999999999999996E-3</x:v>
      </x:c>
      <x:c r="J150" s="729"/>
      <x:c r="K150" s="777">
        <x:f t="shared" si="23"/>
        <x:v>4992636.3807299882</x:v>
      </x:c>
      <x:c r="L150" s="626">
        <x:f t="shared" si="22"/>
        <x:v>38746087.08351884</x:v>
      </x:c>
      <x:c r="N150" s="730"/>
    </x:row>
    <x:row r="151" spans="4:14">
      <x:c r="D151" s="212" t="str">
        <x:f t="shared" si="18"/>
        <x:v>Oct</x:v>
      </x:c>
      <x:c r="F151" s="212" t="str">
        <x:f t="shared" si="19"/>
        <x:v>Year 2</x:v>
      </x:c>
      <x:c r="H151" s="639">
        <x:f t="shared" si="20"/>
        <x:v>38746087.08351884</x:v>
      </x:c>
      <x:c r="I151" s="729">
        <x:f t="shared" si="21"/>
        <x:v>6.7999999999999996E-3</x:v>
      </x:c>
      <x:c r="J151" s="729"/>
      <x:c r="K151" s="777">
        <x:f t="shared" si="23"/>
        <x:v>4992636.3807299882</x:v>
      </x:c>
      <x:c r="L151" s="626">
        <x:f t="shared" si="22"/>
        <x:v>34016924.094956778</x:v>
      </x:c>
      <x:c r="N151" s="729"/>
    </x:row>
    <x:row r="152" spans="4:14">
      <x:c r="D152" s="212" t="str">
        <x:f t="shared" si="18"/>
        <x:v>Nov</x:v>
      </x:c>
      <x:c r="F152" s="212" t="str">
        <x:f t="shared" si="19"/>
        <x:v>Year 2</x:v>
      </x:c>
      <x:c r="H152" s="639">
        <x:f t="shared" si="20"/>
        <x:v>34016924.094956778</x:v>
      </x:c>
      <x:c r="I152" s="729">
        <x:f t="shared" si="21"/>
        <x:v>6.7999999999999996E-3</x:v>
      </x:c>
      <x:c r="J152" s="729"/>
      <x:c r="K152" s="777">
        <x:f t="shared" si="23"/>
        <x:v>4992636.3807299882</x:v>
      </x:c>
      <x:c r="L152" s="626">
        <x:f t="shared" si="22"/>
        <x:v>29255602.798072495</x:v>
      </x:c>
    </x:row>
    <x:row r="153" spans="4:14">
      <x:c r="D153" s="212" t="str">
        <x:f t="shared" si="18"/>
        <x:v>Dec</x:v>
      </x:c>
      <x:c r="F153" s="212" t="str">
        <x:f t="shared" si="19"/>
        <x:v>Year 2</x:v>
      </x:c>
      <x:c r="H153" s="639">
        <x:f t="shared" si="20"/>
        <x:v>29255602.798072495</x:v>
      </x:c>
      <x:c r="I153" s="729">
        <x:f t="shared" si="21"/>
        <x:v>6.7999999999999996E-3</x:v>
      </x:c>
      <x:c r="J153" s="729"/>
      <x:c r="K153" s="777">
        <x:f t="shared" si="23"/>
        <x:v>4992636.3807299882</x:v>
      </x:c>
      <x:c r="L153" s="626">
        <x:f t="shared" si="22"/>
        <x:v>24461904.516369399</x:v>
      </x:c>
    </x:row>
    <x:row r="154" spans="4:14">
      <x:c r="D154" s="212" t="str">
        <x:f t="shared" si="18"/>
        <x:v>Jan</x:v>
      </x:c>
      <x:c r="F154" s="212" t="s">
        <x:v>194</x:v>
      </x:c>
      <x:c r="H154" s="639">
        <x:f t="shared" si="20"/>
        <x:v>24461904.516369399</x:v>
      </x:c>
      <x:c r="I154" s="729">
        <x:f t="shared" si="21"/>
        <x:v>6.7999999999999996E-3</x:v>
      </x:c>
      <x:c r="J154" s="729"/>
      <x:c r="K154" s="777">
        <x:f t="shared" si="23"/>
        <x:v>4992636.3807299882</x:v>
      </x:c>
      <x:c r="L154" s="626">
        <x:f t="shared" si="22"/>
        <x:v>19635609.086350724</x:v>
      </x:c>
    </x:row>
    <x:row r="155" spans="4:14">
      <x:c r="D155" s="212" t="str">
        <x:f t="shared" si="18"/>
        <x:v>Feb</x:v>
      </x:c>
      <x:c r="F155" s="212" t="str">
        <x:f>+F154</x:f>
        <x:v>Year 3</x:v>
      </x:c>
      <x:c r="H155" s="639">
        <x:f t="shared" si="20"/>
        <x:v>19635609.086350724</x:v>
      </x:c>
      <x:c r="I155" s="729">
        <x:f t="shared" si="21"/>
        <x:v>6.7999999999999996E-3</x:v>
      </x:c>
      <x:c r="J155" s="729"/>
      <x:c r="K155" s="777">
        <x:f t="shared" si="23"/>
        <x:v>4992636.3807299882</x:v>
      </x:c>
      <x:c r="L155" s="626">
        <x:f t="shared" si="22"/>
        <x:v>14776494.847407922</x:v>
      </x:c>
    </x:row>
    <x:row r="156" spans="4:14">
      <x:c r="D156" s="212" t="str">
        <x:f t="shared" si="18"/>
        <x:v>Mar</x:v>
      </x:c>
      <x:c r="F156" s="212" t="str">
        <x:f>+F155</x:f>
        <x:v>Year 3</x:v>
      </x:c>
      <x:c r="H156" s="639">
        <x:f t="shared" si="20"/>
        <x:v>14776494.847407922</x:v>
      </x:c>
      <x:c r="I156" s="729">
        <x:f t="shared" si="21"/>
        <x:v>6.7999999999999996E-3</x:v>
      </x:c>
      <x:c r="J156" s="729"/>
      <x:c r="K156" s="777">
        <x:f t="shared" si="23"/>
        <x:v>4992636.3807299882</x:v>
      </x:c>
      <x:c r="L156" s="626">
        <x:f t="shared" si="22"/>
        <x:v>9884338.6316403076</x:v>
      </x:c>
    </x:row>
    <x:row r="157" spans="4:14">
      <x:c r="D157" s="212" t="str">
        <x:f t="shared" si="18"/>
        <x:v>Apr</x:v>
      </x:c>
      <x:c r="F157" s="212" t="str">
        <x:f>+F156</x:f>
        <x:v>Year 3</x:v>
      </x:c>
      <x:c r="H157" s="639">
        <x:f t="shared" si="20"/>
        <x:v>9884338.6316403076</x:v>
      </x:c>
      <x:c r="I157" s="729">
        <x:f t="shared" si="21"/>
        <x:v>6.7999999999999996E-3</x:v>
      </x:c>
      <x:c r="J157" s="729"/>
      <x:c r="K157" s="777">
        <x:f t="shared" si="23"/>
        <x:v>4992636.3807299882</x:v>
      </x:c>
      <x:c r="L157" s="626">
        <x:f t="shared" si="22"/>
        <x:v>4958915.7536054738</x:v>
      </x:c>
    </x:row>
    <x:row r="158" spans="4:14">
      <x:c r="D158" s="212" t="str">
        <x:f t="shared" si="18"/>
        <x:v>May</x:v>
      </x:c>
      <x:c r="F158" s="212" t="str">
        <x:f>+F157</x:f>
        <x:v>Year 3</x:v>
      </x:c>
      <x:c r="H158" s="639">
        <x:f t="shared" si="20"/>
        <x:v>4958915.7536054738</x:v>
      </x:c>
      <x:c r="I158" s="729">
        <x:f t="shared" si="21"/>
        <x:v>6.7999999999999996E-3</x:v>
      </x:c>
      <x:c r="J158" s="729"/>
      <x:c r="K158" s="777">
        <x:f t="shared" si="23"/>
        <x:v>4992636.3807299882</x:v>
      </x:c>
      <x:c r="L158" s="626">
        <x:f t="shared" si="22"/>
        <x:v>0</x:v>
      </x:c>
    </x:row>
    <x:row r="159" spans="4:14">
      <x:c r="D159" s="212" t="s">
        <x:v>265</x:v>
      </x:c>
      <x:c r="K159" s="639">
        <x:f>SUM(K147:K158)</x:f>
        <x:v>59911636.568759859</x:v>
      </x:c>
    </x:row>
    <x:row r="161" spans="1:15">
      <x:c r="D161" s="646" t="s">
        <x:v>470</x:v>
      </x:c>
      <x:c r="E161" s="646"/>
      <x:c r="F161" s="406"/>
      <x:c r="G161" s="406"/>
      <x:c r="H161" s="406"/>
      <x:c r="I161" s="406"/>
      <x:c r="J161" s="406"/>
      <x:c r="K161" s="987">
        <x:f>+K159</x:f>
        <x:v>59911636.568759859</x:v>
      </x:c>
      <x:c r="L161" s="406"/>
      <x:c r="N161" s="406"/>
      <x:c r="O161" s="639"/>
    </x:row>
    <x:row r="162" spans="1:15" s="841" customFormat="1">
      <x:c r="A162" s="773"/>
      <x:c r="B162" s="773"/>
      <x:c r="C162" s="773"/>
      <x:c r="D162" s="1363" t="s">
        <x:v>1057</x:v>
      </x:c>
      <x:c r="E162" s="988"/>
      <x:c r="F162" s="989"/>
      <x:c r="G162" s="989"/>
      <x:c r="H162" s="989"/>
      <x:c r="I162" s="989"/>
      <x:c r="J162" s="989"/>
      <x:c r="K162" s="1231">
        <x:v>0</x:v>
      </x:c>
      <x:c r="N162" s="626"/>
      <x:c r="O162" s="777"/>
    </x:row>
    <x:row r="163" spans="1:15" s="841" customFormat="1">
      <x:c r="A163" s="773"/>
      <x:c r="B163" s="773"/>
      <x:c r="C163" s="773"/>
      <x:c r="D163" s="1363" t="s">
        <x:v>940</x:v>
      </x:c>
      <x:c r="E163" s="988"/>
      <x:c r="F163" s="989"/>
      <x:c r="G163" s="989"/>
      <x:c r="H163" s="989"/>
      <x:c r="I163" s="989"/>
      <x:c r="J163" s="989"/>
      <x:c r="K163" s="1232">
        <x:f>+K161+K162</x:f>
        <x:v>59911636.568759859</x:v>
      </x:c>
      <x:c r="L163" s="773"/>
      <x:c r="N163" s="626"/>
      <x:c r="O163" s="777"/>
    </x:row>
    <x:row r="164" spans="1:15" s="841" customFormat="1">
      <x:c r="A164" s="773"/>
      <x:c r="B164" s="773"/>
      <x:c r="C164" s="773"/>
      <x:c r="D164" s="824"/>
      <x:c r="E164" s="824"/>
      <x:c r="F164" s="773"/>
      <x:c r="G164" s="773"/>
      <x:c r="H164" s="773"/>
      <x:c r="I164" s="773"/>
      <x:c r="J164" s="773"/>
      <x:c r="K164" s="777"/>
      <x:c r="L164" s="773"/>
      <x:c r="N164" s="626"/>
      <x:c r="O164" s="777"/>
    </x:row>
    <x:row r="165" spans="1:15">
      <x:c r="D165" s="824" t="s">
        <x:v>192</x:v>
      </x:c>
      <x:c r="E165" s="646"/>
      <x:c r="F165" s="406"/>
      <x:c r="G165" s="406"/>
      <x:c r="H165" s="406"/>
      <x:c r="I165" s="406"/>
      <x:c r="J165" s="406"/>
      <x:c r="K165" s="731">
        <x:f>'Appendix A'!H296+'Appendix A'!H298</x:f>
        <x:v>932396936.91341186</x:v>
      </x:c>
      <x:c r="L165" s="406"/>
      <x:c r="N165" s="626"/>
      <x:c r="O165" s="260"/>
    </x:row>
    <x:row r="166" spans="1:15">
      <x:c r="D166" s="646" t="s">
        <x:v>193</x:v>
      </x:c>
      <x:c r="E166" s="646"/>
      <x:c r="F166" s="406"/>
      <x:c r="G166" s="406"/>
      <x:c r="H166" s="406"/>
      <x:c r="I166" s="406"/>
      <x:c r="J166" s="406"/>
      <x:c r="K166" s="639">
        <x:f>+K163+K165</x:f>
        <x:v>992308573.48217177</x:v>
      </x:c>
      <x:c r="L166" s="406"/>
      <x:c r="N166" s="1233"/>
      <x:c r="O166" s="260"/>
    </x:row>
    <x:row r="167" spans="1:15">
      <x:c r="D167" s="630"/>
      <x:c r="E167" s="630"/>
      <x:c r="F167" s="406"/>
      <x:c r="G167" s="406"/>
      <x:c r="H167" s="406"/>
      <x:c r="I167" s="406"/>
      <x:c r="J167" s="406"/>
      <x:c r="K167" s="639"/>
      <x:c r="L167" s="406"/>
      <x:c r="N167" s="301"/>
      <x:c r="O167" s="260"/>
    </x:row>
    <x:row r="168" spans="1:15">
      <x:c r="D168" s="630"/>
      <x:c r="E168" s="630"/>
      <x:c r="F168" s="406"/>
      <x:c r="G168" s="406"/>
      <x:c r="H168" s="406"/>
      <x:c r="I168" s="406"/>
      <x:c r="J168" s="406"/>
      <x:c r="K168" s="639"/>
      <x:c r="L168" s="406"/>
      <x:c r="M168" s="639"/>
      <x:c r="N168" s="301"/>
      <x:c r="O168" s="260"/>
    </x:row>
    <x:row r="169" spans="1:15">
      <x:c r="A169" s="406">
        <x:f>+A18</x:f>
        <x:v>10</x:v>
      </x:c>
      <x:c r="B169" s="406" t="str">
        <x:f>+B18</x:f>
        <x:v>May</x:v>
      </x:c>
      <x:c r="C169" s="406" t="str">
        <x:f>+C18</x:f>
        <x:v>Year 3</x:v>
      </x:c>
      <x:c r="D169" s="316" t="str">
        <x:f>+D18</x:f>
        <x:v>Post results of Step 9 on PJM web site</x:v>
      </x:c>
      <x:c r="E169" s="316"/>
      <x:c r="N169" s="301"/>
      <x:c r="O169" s="130"/>
    </x:row>
    <x:row r="170" spans="1:15">
      <x:c r="D170" s="629"/>
      <x:c r="E170" s="629"/>
      <x:c r="F170" s="212" t="str">
        <x:f>+D52</x:f>
        <x:v>Post results of Step 3 on PJM web site</x:v>
      </x:c>
      <x:c r="N170" s="130"/>
      <x:c r="O170" s="130"/>
    </x:row>
    <x:row r="171" spans="1:15">
      <x:c r="D171" s="633"/>
      <x:c r="E171" s="633"/>
      <x:c r="F171" s="630"/>
      <x:c r="G171" s="630"/>
      <x:c r="H171" s="630"/>
      <x:c r="I171" s="630"/>
      <x:c r="J171" s="630"/>
      <x:c r="N171" s="130"/>
      <x:c r="O171" s="130"/>
    </x:row>
    <x:row r="172" spans="1:15">
      <x:c r="D172" s="629"/>
      <x:c r="E172" s="629"/>
      <x:c r="N172" s="130"/>
      <x:c r="O172" s="130"/>
    </x:row>
    <x:row r="173" spans="1:15">
      <x:c r="A173" s="406">
        <x:f>+A19</x:f>
        <x:v>11</x:v>
      </x:c>
      <x:c r="B173" s="406" t="str">
        <x:f>+B19</x:f>
        <x:v>June</x:v>
      </x:c>
      <x:c r="C173" s="406" t="str">
        <x:f>+C19</x:f>
        <x:v>Year 3</x:v>
      </x:c>
      <x:c r="D173" s="316" t="str">
        <x:f>+D19</x:f>
        <x:v>Results of Step 9 go into effect</x:v>
      </x:c>
      <x:c r="E173" s="316"/>
    </x:row>
    <x:row r="174" spans="1:15">
      <x:c r="D174" s="647">
        <x:f>+D170</x:f>
        <x:v>0</x:v>
      </x:c>
      <x:c r="E174" s="647"/>
    </x:row>
    <x:row r="176" spans="1:15">
      <x:c r="B176" s="212"/>
    </x:row>
    <x:row r="181" spans="6:6">
      <x:c r="F181" s="212" t="s">
        <x:v>359</x:v>
      </x:c>
    </x:row>
    <x:row r="353" spans="1:11">
      <x:c r="A353" s="424"/>
    </x:row>
    <x:row r="354" spans="1:11">
      <x:c r="A354" s="424"/>
    </x:row>
    <x:row r="355" spans="1:11">
      <x:c r="A355" s="424"/>
      <x:c r="B355" s="424"/>
      <x:c r="C355" s="424"/>
      <x:c r="D355" s="236"/>
      <x:c r="E355" s="236"/>
      <x:c r="F355" s="236"/>
      <x:c r="G355" s="236"/>
      <x:c r="H355" s="236"/>
      <x:c r="I355" s="236"/>
      <x:c r="J355" s="236"/>
      <x:c r="K355" s="236"/>
    </x:row>
    <x:row r="356" spans="1:11">
      <x:c r="A356" s="424"/>
      <x:c r="B356" s="424"/>
      <x:c r="C356" s="424"/>
      <x:c r="D356" s="236"/>
      <x:c r="E356" s="236"/>
      <x:c r="F356" s="236"/>
      <x:c r="G356" s="236"/>
      <x:c r="H356" s="236"/>
      <x:c r="I356" s="236"/>
      <x:c r="J356" s="236"/>
      <x:c r="K356" s="236"/>
    </x:row>
    <x:row r="357" spans="1:11">
      <x:c r="A357" s="424"/>
      <x:c r="B357" s="424"/>
      <x:c r="C357" s="424"/>
      <x:c r="D357" s="236"/>
      <x:c r="E357" s="236"/>
      <x:c r="F357" s="236"/>
      <x:c r="G357" s="236"/>
      <x:c r="H357" s="236"/>
      <x:c r="I357" s="236"/>
      <x:c r="J357" s="236"/>
      <x:c r="K357" s="236"/>
    </x:row>
    <x:row r="358" spans="1:11">
      <x:c r="A358" s="424"/>
      <x:c r="B358" s="424"/>
      <x:c r="C358" s="424"/>
      <x:c r="D358" s="236"/>
      <x:c r="E358" s="236"/>
      <x:c r="F358" s="236"/>
      <x:c r="G358" s="236"/>
      <x:c r="H358" s="236"/>
      <x:c r="I358" s="236"/>
      <x:c r="J358" s="236"/>
      <x:c r="K358" s="236"/>
    </x:row>
    <x:row r="359" spans="1:11">
      <x:c r="A359" s="424"/>
      <x:c r="B359" s="424"/>
      <x:c r="C359" s="424"/>
      <x:c r="D359" s="236"/>
      <x:c r="E359" s="236"/>
      <x:c r="F359" s="236"/>
      <x:c r="G359" s="236"/>
      <x:c r="H359" s="236"/>
      <x:c r="I359" s="236"/>
      <x:c r="J359" s="236"/>
      <x:c r="K359" s="236"/>
    </x:row>
    <x:row r="360" spans="1:11">
      <x:c r="A360" s="424"/>
      <x:c r="B360" s="424"/>
      <x:c r="C360" s="424"/>
      <x:c r="D360" s="236"/>
      <x:c r="E360" s="236"/>
      <x:c r="F360" s="236"/>
      <x:c r="G360" s="236"/>
      <x:c r="H360" s="236"/>
      <x:c r="I360" s="236"/>
      <x:c r="J360" s="236"/>
      <x:c r="K360" s="236"/>
    </x:row>
    <x:row r="361" spans="1:11">
      <x:c r="A361" s="424"/>
      <x:c r="B361" s="424"/>
      <x:c r="C361" s="424"/>
      <x:c r="D361" s="236"/>
      <x:c r="E361" s="236"/>
      <x:c r="F361" s="236"/>
      <x:c r="G361" s="236"/>
      <x:c r="H361" s="236"/>
      <x:c r="I361" s="236"/>
      <x:c r="J361" s="236"/>
      <x:c r="K361" s="236"/>
    </x:row>
    <x:row r="362" spans="1:11">
      <x:c r="B362" s="424"/>
      <x:c r="C362" s="424"/>
      <x:c r="D362" s="236"/>
      <x:c r="E362" s="236"/>
      <x:c r="F362" s="236"/>
      <x:c r="G362" s="236"/>
      <x:c r="H362" s="236"/>
      <x:c r="I362" s="236"/>
      <x:c r="J362" s="236"/>
      <x:c r="K362" s="236"/>
    </x:row>
    <x:row r="363" spans="1:11">
      <x:c r="B363" s="424"/>
      <x:c r="C363" s="424"/>
      <x:c r="D363" s="236"/>
      <x:c r="E363" s="236"/>
      <x:c r="F363" s="236"/>
      <x:c r="G363" s="236"/>
      <x:c r="H363" s="236"/>
      <x:c r="I363" s="236"/>
      <x:c r="J363" s="236"/>
      <x:c r="K363" s="236"/>
    </x:row>
  </x:sheetData>
  <x:mergeCells count="9">
    <x:mergeCell ref="D89:M89"/>
    <x:mergeCell ref="G28:H28"/>
    <x:mergeCell ref="D121:M121"/>
    <x:mergeCell ref="D16:M16"/>
    <x:mergeCell ref="D17:M17"/>
    <x:mergeCell ref="I27:L27"/>
    <x:mergeCell ref="G21:I21"/>
    <x:mergeCell ref="G95:H95"/>
    <x:mergeCell ref="G66:H66"/>
  </x:mergeCells>
  <x:printOptions horizontalCentered="1"/>
  <x:pageMargins left="0.45" right="0.28000000000000003" top="1" bottom="0.5" header="0.5" footer="0.5"/>
  <x:pageSetup scale="48" fitToHeight="0" orientation="portrait" r:id="rId1"/>
  <x:headerFooter alignWithMargins="0">
    <x:oddHeader>&amp;L&amp;"Arial,Bold"&amp;11
&amp;R&amp;14ATTACHMENT H-13A
Page &amp;P of &amp;N</x:oddHeader>
  </x:headerFooter>
  <x:rowBreaks count="2" manualBreakCount="2">
    <x:brk id="63" max="12" man="1"/>
    <x:brk id="127" max="12" man="1"/>
  </x:rowBreak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700-000000000000}" mc:Ignorable="x14ac xr xr2 xr3">
  <x:sheetPr codeName="Sheet10">
    <x:pageSetUpPr fitToPage="1"/>
  </x:sheetPr>
  <x:dimension ref="A2:AR348"/>
  <x:sheetViews>
    <x:sheetView zoomScale="85" zoomScaleNormal="85" zoomScaleSheetLayoutView="70" workbookViewId="0"/>
  </x:sheetViews>
  <x:sheetFormatPr defaultColWidth="8.7109375" defaultRowHeight="12.75"/>
  <x:cols>
    <x:col min="1" max="1" width="9.140625" style="128" customWidth="1"/>
    <x:col min="2" max="2" width="47.7109375" style="210" customWidth="1"/>
    <x:col min="3" max="3" width="17" customWidth="1"/>
    <x:col min="4" max="4" width="13" style="128" customWidth="1"/>
    <x:col min="5" max="5" width="13" style="128" hidden="1" customWidth="1"/>
    <x:col min="6" max="6" width="12.140625" hidden="1" customWidth="1"/>
    <x:col min="7" max="7" width="10.7109375" hidden="1" customWidth="1"/>
    <x:col min="8" max="8" width="9.85546875" hidden="1" customWidth="1"/>
    <x:col min="9" max="9" width="12" customWidth="1"/>
    <x:col min="10" max="10" width="11.7109375" customWidth="1"/>
    <x:col min="11" max="11" width="11.28515625" customWidth="1"/>
    <x:col min="12" max="12" width="10.85546875" style="214" customWidth="1"/>
    <x:col min="13" max="13" width="10.7109375" hidden="1" customWidth="1"/>
    <x:col min="14" max="14" width="11.28515625" hidden="1" customWidth="1"/>
    <x:col min="15" max="15" width="10.7109375" hidden="1" customWidth="1"/>
    <x:col min="16" max="16" width="9.85546875" hidden="1" customWidth="1"/>
    <x:col min="17" max="17" width="10.7109375" bestFit="1" customWidth="1"/>
    <x:col min="18" max="18" width="10.85546875" bestFit="1" customWidth="1"/>
    <x:col min="19" max="19" width="10.7109375" bestFit="1" customWidth="1"/>
    <x:col min="20" max="20" width="9.85546875" bestFit="1" customWidth="1"/>
    <x:col min="21" max="21" width="12" customWidth="1"/>
    <x:col min="22" max="22" width="12.5703125" customWidth="1"/>
    <x:col min="23" max="24" width="9" bestFit="1" customWidth="1"/>
    <x:col min="25" max="25" width="9.28515625" bestFit="1" customWidth="1"/>
    <x:col min="26" max="26" width="10.85546875" bestFit="1" customWidth="1"/>
    <x:col min="27" max="28" width="9" bestFit="1" customWidth="1"/>
    <x:col min="29" max="29" width="9.28515625" hidden="1" customWidth="1"/>
    <x:col min="30" max="30" width="10.85546875" hidden="1" customWidth="1"/>
    <x:col min="31" max="31" width="7.140625" hidden="1" customWidth="1"/>
    <x:col min="32" max="32" width="7.7109375" hidden="1" customWidth="1"/>
    <x:col min="33" max="33" width="12" hidden="1" customWidth="1"/>
    <x:col min="34" max="34" width="12.5703125" hidden="1" customWidth="1"/>
    <x:col min="35" max="35" width="11.28515625" hidden="1" customWidth="1"/>
    <x:col min="36" max="36" width="10.28515625" hidden="1" customWidth="1"/>
    <x:col min="37" max="37" width="12" hidden="1" customWidth="1"/>
    <x:col min="38" max="38" width="12.5703125" hidden="1" customWidth="1"/>
    <x:col min="39" max="39" width="11.28515625" hidden="1" customWidth="1"/>
    <x:col min="40" max="40" width="10.28515625" hidden="1" customWidth="1"/>
    <x:col min="41" max="41" width="13.7109375" bestFit="1" customWidth="1"/>
    <x:col min="42" max="42" width="14.140625" customWidth="1"/>
    <x:col min="43" max="43" width="14.42578125" bestFit="1" customWidth="1"/>
    <x:col min="44" max="44" width="12.28515625" style="2" bestFit="1" customWidth="1"/>
    <x:col min="45" max="45" width="13" style="2" bestFit="1" customWidth="1"/>
    <x:col min="46" max="16384" width="8.7109375" style="2"/>
  </x:cols>
  <x:sheetData>
    <x:row r="2" spans="1:43" ht="18">
      <x:c r="C2" s="1102" t="s">
        <x:v>271</x:v>
      </x:c>
      <x:c r="D2" s="1102"/>
      <x:c r="E2" s="1102">
        <x:v/>
      </x:c>
      <x:c r="F2" s="1102">
        <x:v/>
      </x:c>
      <x:c r="G2" s="1102">
        <x:v/>
      </x:c>
      <x:c r="H2" s="1102">
        <x:v/>
      </x:c>
      <x:c r="I2" s="1102"/>
      <x:c r="J2" s="1102"/>
      <x:c r="K2" s="1102"/>
      <x:c r="L2" s="1102"/>
      <x:c r="M2" s="1102">
        <x:v/>
      </x:c>
      <x:c r="N2" s="1102">
        <x:v/>
      </x:c>
      <x:c r="O2" s="1102">
        <x:v/>
      </x:c>
      <x:c r="P2" s="1102">
        <x:v/>
      </x:c>
      <x:c r="Q2" s="1102"/>
      <x:c r="R2" s="1102"/>
      <x:c r="S2" s="1102"/>
      <x:c r="T2" s="1102"/>
      <x:c r="U2" s="1102"/>
      <x:c r="V2" s="1102"/>
      <x:c r="W2" s="1102"/>
      <x:c r="X2" s="1102"/>
      <x:c r="Y2" s="1102"/>
      <x:c r="Z2" s="1102"/>
      <x:c r="AA2" s="1102"/>
      <x:c r="AB2" s="1102"/>
      <x:c r="AC2" s="1102">
        <x:v/>
      </x:c>
      <x:c r="AD2" s="1102">
        <x:v/>
      </x:c>
      <x:c r="AE2" s="1102">
        <x:v/>
      </x:c>
      <x:c r="AF2" s="1102">
        <x:v/>
      </x:c>
      <x:c r="AG2" s="1102">
        <x:v/>
      </x:c>
      <x:c r="AH2" s="1102">
        <x:v/>
      </x:c>
      <x:c r="AI2" s="1102">
        <x:v/>
      </x:c>
      <x:c r="AJ2" s="1102">
        <x:v/>
      </x:c>
      <x:c r="AK2" s="1102">
        <x:v/>
      </x:c>
      <x:c r="AL2" s="1102">
        <x:v/>
      </x:c>
      <x:c r="AM2" s="1102">
        <x:v/>
      </x:c>
      <x:c r="AN2" s="1102">
        <x:v/>
      </x:c>
      <x:c r="AO2" s="1102"/>
      <x:c r="AP2" s="1102"/>
      <x:c r="AQ2" s="1102"/>
    </x:row>
    <x:row r="5" spans="1:43">
      <x:c r="A5" s="128">
        <x:v>1</x:v>
      </x:c>
      <x:c r="C5" t="s">
        <x:v>100</x:v>
      </x:c>
    </x:row>
    <x:row r="7" spans="1:43">
      <x:c r="A7" s="128">
        <x:v>2</x:v>
      </x:c>
      <x:c r="C7" s="150" t="s">
        <x:v>278</x:v>
      </x:c>
    </x:row>
    <x:row r="8" spans="1:43">
      <x:c r="C8" s="150"/>
      <x:c r="D8" s="128" t="s">
        <x:v>99</x:v>
      </x:c>
    </x:row>
    <x:row r="9" spans="1:43">
      <x:c r="A9" s="128">
        <x:v>3</x:v>
      </x:c>
      <x:c r="C9" s="128" t="s">
        <x:v>361</x:v>
      </x:c>
      <x:c r="D9" s="128">
        <x:f>+'Appendix A'!A285</x:f>
        <x:v>160</x:v>
      </x:c>
      <x:c r="F9" s="210">
        <x:v/>
      </x:c>
      <x:c r="I9" s="210" t="str">
        <x:f>'Appendix A'!F285</x:f>
        <x:v>(Line 157 - Line 86) / Line 158</x:v>
      </x:c>
      <x:c r="L9" s="215">
        <x:f>+'Appendix A'!H285</x:f>
        <x:v>0.15305361500496287</x:v>
      </x:c>
    </x:row>
    <x:row r="10" spans="1:43">
      <x:c r="A10" s="128">
        <x:v>4</x:v>
      </x:c>
      <x:c r="C10" s="128" t="s">
        <x:v>454</x:v>
      </x:c>
      <x:c r="D10" s="128">
        <x:f>+'Appendix A'!A294</x:f>
        <x:v>167</x:v>
      </x:c>
      <x:c r="F10" s="210">
        <x:v/>
      </x:c>
      <x:c r="I10" s="210" t="str">
        <x:f>+'Appendix A'!F294</x:f>
        <x:v>(Line 164 - Line 86) /  Line 165</x:v>
      </x:c>
      <x:c r="L10" s="215">
        <x:f>+'Appendix A'!H294</x:f>
        <x:v>0.16016789655556996</x:v>
      </x:c>
    </x:row>
    <x:row r="11" spans="1:43">
      <x:c r="A11" s="128">
        <x:v>5</x:v>
      </x:c>
      <x:c r="B11" s="128"/>
      <x:c r="C11" s="128" t="s">
        <x:v>345</x:v>
      </x:c>
      <x:c r="F11">
        <x:v/>
      </x:c>
      <x:c r="I11" s="993" t="s">
        <x:v>60</x:v>
      </x:c>
      <x:c r="L11" s="215">
        <x:f>+L10-L9</x:f>
        <x:v>7.1142815506070878E-3</x:v>
      </x:c>
    </x:row>
    <x:row r="12" spans="1:43">
      <x:c r="A12"/>
      <x:c r="B12" s="128"/>
      <x:c r="L12" s="215"/>
    </x:row>
    <x:row r="13" spans="1:43">
      <x:c r="A13" s="128">
        <x:v>6</x:v>
      </x:c>
      <x:c r="B13" s="128"/>
      <x:c r="C13" s="150" t="s">
        <x:v>58</x:v>
      </x:c>
      <x:c r="L13" s="215"/>
    </x:row>
    <x:row r="14" spans="1:43">
      <x:c r="A14" s="150"/>
      <x:c r="B14" s="128"/>
      <x:c r="C14" s="150"/>
      <x:c r="L14" s="215"/>
    </x:row>
    <x:row r="15" spans="1:43">
      <x:c r="A15" s="128">
        <x:v>7</x:v>
      </x:c>
      <x:c r="C15" s="128" t="s">
        <x:v>362</x:v>
      </x:c>
      <x:c r="D15" s="128">
        <x:f>+'Appendix A'!A286</x:f>
        <x:v>161</x:v>
      </x:c>
      <x:c r="F15" s="210">
        <x:v/>
      </x:c>
      <x:c r="L15" s="215">
        <x:f>+'Appendix A'!H286</x:f>
        <x:v>5.4118930492819441E-2</x:v>
      </x:c>
    </x:row>
    <x:row r="16" spans="1:43">
      <x:c r="C16" s="128"/>
      <x:c r="F16" s="210">
        <x:v/>
      </x:c>
      <x:c r="N16" s="215">
        <x:v/>
      </x:c>
    </x:row>
    <x:row r="17" spans="1:43" ht="15.75">
      <x:c r="C17" s="232"/>
    </x:row>
    <x:row r="18" spans="1:43">
      <x:c r="A18" s="128">
        <x:v>8</x:v>
      </x:c>
      <x:c r="C18" s="139" t="s">
        <x:v>313</x:v>
      </x:c>
    </x:row>
    <x:row r="19" spans="1:43">
      <x:c r="A19" s="128">
        <x:v>9</x:v>
      </x:c>
      <x:c r="C19" s="139" t="s">
        <x:v>261</x:v>
      </x:c>
    </x:row>
    <x:row r="20" spans="1:43" ht="25.5" customHeight="1" thickBot="1">
      <x:c r="C20" s="233"/>
      <x:c r="D20" s="223"/>
      <x:c r="E20" s="223">
        <x:v/>
      </x:c>
      <x:c r="F20" s="207">
        <x:v/>
      </x:c>
      <x:c r="G20" s="207">
        <x:v/>
      </x:c>
      <x:c r="H20" s="207">
        <x:v/>
      </x:c>
      <x:c r="I20" s="207"/>
      <x:c r="J20" s="207"/>
      <x:c r="K20" s="207"/>
      <x:c r="L20" s="207"/>
      <x:c r="M20" s="207">
        <x:v/>
      </x:c>
      <x:c r="N20" s="207">
        <x:v/>
      </x:c>
      <x:c r="O20" s="207">
        <x:v/>
      </x:c>
      <x:c r="P20" s="207">
        <x:v/>
      </x:c>
      <x:c r="Q20" s="207"/>
      <x:c r="R20" s="207"/>
      <x:c r="S20" s="207"/>
      <x:c r="T20" s="207"/>
      <x:c r="U20" s="207"/>
      <x:c r="V20" s="207"/>
      <x:c r="W20" s="207"/>
      <x:c r="X20" s="207"/>
      <x:c r="Y20" s="207"/>
      <x:c r="Z20" s="207"/>
      <x:c r="AA20" s="207"/>
      <x:c r="AB20" s="207"/>
      <x:c r="AC20" s="207">
        <x:v/>
      </x:c>
      <x:c r="AD20" s="207">
        <x:v/>
      </x:c>
      <x:c r="AE20" s="207">
        <x:v/>
      </x:c>
      <x:c r="AF20" s="207">
        <x:v/>
      </x:c>
      <x:c r="AG20" s="207">
        <x:v/>
      </x:c>
      <x:c r="AH20" s="207">
        <x:v/>
      </x:c>
      <x:c r="AI20" s="207">
        <x:v/>
      </x:c>
      <x:c r="AJ20" s="207">
        <x:v/>
      </x:c>
      <x:c r="AK20" s="207">
        <x:v/>
      </x:c>
      <x:c r="AL20" s="207">
        <x:v/>
      </x:c>
      <x:c r="AM20" s="207">
        <x:v/>
      </x:c>
      <x:c r="AN20" s="207">
        <x:v/>
      </x:c>
      <x:c r="AO20" s="207"/>
      <x:c r="AP20" s="207"/>
      <x:c r="AQ20" s="207"/>
    </x:row>
    <x:row r="21" spans="1:43" ht="13.5" thickBot="1">
      <x:c r="A21" s="128">
        <x:v>10</x:v>
      </x:c>
      <x:c r="C21" s="234" t="s">
        <x:v>56</x:v>
      </x:c>
      <x:c r="D21" s="168"/>
      <x:c r="E21" s="1615">
        <x:v/>
      </x:c>
      <x:c r="F21" s="1618">
        <x:v/>
      </x:c>
      <x:c r="G21" s="1618">
        <x:v/>
      </x:c>
      <x:c r="H21" s="1618">
        <x:v/>
      </x:c>
      <x:c r="I21" s="1505" t="s">
        <x:v>518</x:v>
      </x:c>
      <x:c r="J21" s="1506"/>
      <x:c r="K21" s="1506"/>
      <x:c r="L21" s="1506"/>
      <x:c r="M21" s="1615">
        <x:v/>
      </x:c>
      <x:c r="N21" s="1616">
        <x:v/>
      </x:c>
      <x:c r="O21" s="1616">
        <x:v/>
      </x:c>
      <x:c r="P21" s="1617">
        <x:v/>
      </x:c>
      <x:c r="Q21" s="1505" t="s">
        <x:v>947</x:v>
      </x:c>
      <x:c r="R21" s="1507"/>
      <x:c r="S21" s="1507"/>
      <x:c r="T21" s="1508"/>
      <x:c r="U21" s="1505" t="s">
        <x:v>946</x:v>
      </x:c>
      <x:c r="V21" s="1507"/>
      <x:c r="W21" s="1507"/>
      <x:c r="X21" s="1508"/>
      <x:c r="Y21" s="1505" t="s">
        <x:v>944</x:v>
      </x:c>
      <x:c r="Z21" s="1507"/>
      <x:c r="AA21" s="1507"/>
      <x:c r="AB21" s="1508"/>
      <x:c r="AC21" s="1619">
        <x:v/>
      </x:c>
      <x:c r="AD21" s="1620">
        <x:v/>
      </x:c>
      <x:c r="AE21" s="1620">
        <x:v/>
      </x:c>
      <x:c r="AF21" s="1621">
        <x:v/>
      </x:c>
      <x:c r="AG21" s="169">
        <x:v/>
      </x:c>
      <x:c r="AH21" s="170">
        <x:v/>
      </x:c>
      <x:c r="AI21" s="170">
        <x:v/>
      </x:c>
      <x:c r="AJ21" s="171">
        <x:v/>
      </x:c>
      <x:c r="AK21" s="169">
        <x:v/>
      </x:c>
      <x:c r="AL21" s="170">
        <x:v/>
      </x:c>
      <x:c r="AM21" s="170">
        <x:v/>
      </x:c>
      <x:c r="AN21" s="171">
        <x:v/>
      </x:c>
      <x:c r="AO21" s="221"/>
      <x:c r="AP21" s="167"/>
      <x:c r="AQ21" s="199"/>
    </x:row>
    <x:row r="22" spans="1:43" ht="25.5">
      <x:c r="A22" s="128">
        <x:f t="shared" ref="A22:A52" si="0">+A21+1</x:f>
        <x:v>11</x:v>
      </x:c>
      <x:c r="B22" s="129" t="s">
        <x:v>236</x:v>
      </x:c>
      <x:c r="C22" s="193" t="s">
        <x:v>162</x:v>
      </x:c>
      <x:c r="D22" s="172" t="s">
        <x:v>356</x:v>
      </x:c>
      <x:c r="E22" s="874">
        <x:v/>
      </x:c>
      <x:c r="F22" s="277">
        <x:v/>
      </x:c>
      <x:c r="G22" s="276">
        <x:v/>
      </x:c>
      <x:c r="H22" s="278">
        <x:v/>
      </x:c>
      <x:c r="I22" s="217" t="s">
        <x:v>583</x:v>
      </x:c>
      <x:c r="J22" s="226"/>
      <x:c r="K22" s="226"/>
      <x:c r="L22" s="227"/>
      <x:c r="M22" s="217">
        <x:v/>
      </x:c>
      <x:c r="N22" s="226">
        <x:v/>
      </x:c>
      <x:c r="O22" s="226">
        <x:v/>
      </x:c>
      <x:c r="P22" s="227">
        <x:v/>
      </x:c>
      <x:c r="Q22" s="217" t="s">
        <x:v>622</x:v>
      </x:c>
      <x:c r="R22" s="226"/>
      <x:c r="S22" s="226"/>
      <x:c r="T22" s="227"/>
      <x:c r="U22" s="217" t="s">
        <x:v>622</x:v>
      </x:c>
      <x:c r="V22" s="226"/>
      <x:c r="W22" s="226"/>
      <x:c r="X22" s="227"/>
      <x:c r="Y22" s="217" t="s">
        <x:v>622</x:v>
      </x:c>
      <x:c r="Z22" s="128"/>
      <x:c r="AA22" s="128"/>
      <x:c r="AB22" s="227"/>
      <x:c r="AC22" s="217">
        <x:v/>
      </x:c>
      <x:c r="AD22" s="226">
        <x:v/>
      </x:c>
      <x:c r="AE22" s="226">
        <x:v/>
      </x:c>
      <x:c r="AF22" s="227">
        <x:v/>
      </x:c>
      <x:c r="AG22" s="217">
        <x:v/>
      </x:c>
      <x:c r="AH22" s="226">
        <x:v/>
      </x:c>
      <x:c r="AI22" s="226">
        <x:v/>
      </x:c>
      <x:c r="AJ22" s="227">
        <x:v/>
      </x:c>
      <x:c r="AK22" s="217">
        <x:v/>
      </x:c>
      <x:c r="AL22" s="226">
        <x:v/>
      </x:c>
      <x:c r="AM22" s="226">
        <x:v/>
      </x:c>
      <x:c r="AN22" s="227">
        <x:v/>
      </x:c>
      <x:c r="AO22" s="134"/>
      <x:c r="AP22" s="156"/>
      <x:c r="AQ22" s="155"/>
    </x:row>
    <x:row r="23" spans="1:43">
      <x:c r="A23" s="128">
        <x:f t="shared" si="0"/>
        <x:v>12</x:v>
      </x:c>
      <x:c r="B23" s="129" t="s">
        <x:v>237</x:v>
      </x:c>
      <x:c r="C23" s="193" t="s">
        <x:v>54</x:v>
      </x:c>
      <x:c r="D23" s="172"/>
      <x:c r="E23" s="814">
        <x:v/>
      </x:c>
      <x:c r="F23" s="244">
        <x:v/>
      </x:c>
      <x:c r="G23" s="172">
        <x:v/>
      </x:c>
      <x:c r="H23" s="174">
        <x:v/>
      </x:c>
      <x:c r="I23" s="814">
        <x:f>100/'9 - Depr Rates'!D9</x:f>
        <x:v>39.525691699604749</x:v>
      </x:c>
      <x:c r="J23" s="244"/>
      <x:c r="K23" s="172"/>
      <x:c r="L23" s="173"/>
      <x:c r="M23" s="283">
        <x:v/>
      </x:c>
      <x:c r="N23" s="177">
        <x:v/>
      </x:c>
      <x:c r="O23" s="172">
        <x:v/>
      </x:c>
      <x:c r="P23" s="174">
        <x:v/>
      </x:c>
      <x:c r="Q23" s="283">
        <x:f>100/'9 - Depr Rates'!D9</x:f>
        <x:v>39.525691699604749</x:v>
      </x:c>
      <x:c r="R23" s="177"/>
      <x:c r="S23" s="172"/>
      <x:c r="T23" s="174"/>
      <x:c r="U23" s="283">
        <x:f>100/'9 - Depr Rates'!D9</x:f>
        <x:v>39.525691699604749</x:v>
      </x:c>
      <x:c r="V23" s="744"/>
      <x:c r="W23" s="172"/>
      <x:c r="X23" s="174"/>
      <x:c r="Y23" s="283">
        <x:f>100/'9 - Depr Rates'!D9</x:f>
        <x:v>39.525691699604749</x:v>
      </x:c>
      <x:c r="Z23" s="189"/>
      <x:c r="AA23" s="188"/>
      <x:c r="AB23" s="174"/>
      <x:c r="AC23" s="283">
        <x:v/>
      </x:c>
      <x:c r="AD23" s="177">
        <x:v/>
      </x:c>
      <x:c r="AE23" s="172">
        <x:v/>
      </x:c>
      <x:c r="AF23" s="174">
        <x:v/>
      </x:c>
      <x:c r="AG23" s="283">
        <x:v/>
      </x:c>
      <x:c r="AH23" s="177">
        <x:v/>
      </x:c>
      <x:c r="AI23" s="172">
        <x:v/>
      </x:c>
      <x:c r="AJ23" s="174">
        <x:v/>
      </x:c>
      <x:c r="AK23" s="283">
        <x:v/>
      </x:c>
      <x:c r="AL23" s="177">
        <x:v/>
      </x:c>
      <x:c r="AM23" s="172">
        <x:v/>
      </x:c>
      <x:c r="AN23" s="174">
        <x:v/>
      </x:c>
      <x:c r="AO23" s="134"/>
      <x:c r="AP23" s="156"/>
      <x:c r="AQ23" s="155"/>
    </x:row>
    <x:row r="24" spans="1:43" ht="38.25">
      <x:c r="A24" s="128">
        <x:f t="shared" si="0"/>
        <x:v>13</x:v>
      </x:c>
      <x:c r="B24" s="129" t="s">
        <x:v>1051</x:v>
      </x:c>
      <x:c r="C24" s="193" t="s">
        <x:v>55</x:v>
      </x:c>
      <x:c r="D24" s="172" t="s">
        <x:v>356</x:v>
      </x:c>
      <x:c r="E24" s="815">
        <x:v/>
      </x:c>
      <x:c r="F24" s="149">
        <x:v/>
      </x:c>
      <x:c r="G24" s="172">
        <x:v/>
      </x:c>
      <x:c r="H24" s="174">
        <x:v/>
      </x:c>
      <x:c r="I24" s="217" t="s">
        <x:v>583</x:v>
      </x:c>
      <x:c r="J24" s="172"/>
      <x:c r="K24" s="172"/>
      <x:c r="L24" s="173"/>
      <x:c r="M24" s="217">
        <x:v/>
      </x:c>
      <x:c r="N24" s="172">
        <x:v/>
      </x:c>
      <x:c r="O24" s="172">
        <x:v/>
      </x:c>
      <x:c r="P24" s="174">
        <x:v/>
      </x:c>
      <x:c r="Q24" s="217" t="s">
        <x:v>583</x:v>
      </x:c>
      <x:c r="R24" s="172"/>
      <x:c r="S24" s="172"/>
      <x:c r="T24" s="174"/>
      <x:c r="U24" s="217" t="s">
        <x:v>583</x:v>
      </x:c>
      <x:c r="V24" s="172"/>
      <x:c r="W24" s="172"/>
      <x:c r="X24" s="174"/>
      <x:c r="Y24" s="217" t="s">
        <x:v>583</x:v>
      </x:c>
      <x:c r="Z24" s="188"/>
      <x:c r="AA24" s="188"/>
      <x:c r="AB24" s="174"/>
      <x:c r="AC24" s="217">
        <x:v/>
      </x:c>
      <x:c r="AD24" s="172">
        <x:v/>
      </x:c>
      <x:c r="AE24" s="172">
        <x:v/>
      </x:c>
      <x:c r="AF24" s="174">
        <x:v/>
      </x:c>
      <x:c r="AG24" s="217">
        <x:v/>
      </x:c>
      <x:c r="AH24" s="172">
        <x:v/>
      </x:c>
      <x:c r="AI24" s="172">
        <x:v/>
      </x:c>
      <x:c r="AJ24" s="174">
        <x:v/>
      </x:c>
      <x:c r="AK24" s="217">
        <x:v/>
      </x:c>
      <x:c r="AL24" s="172">
        <x:v/>
      </x:c>
      <x:c r="AM24" s="172">
        <x:v/>
      </x:c>
      <x:c r="AN24" s="174">
        <x:v/>
      </x:c>
      <x:c r="AO24" s="134"/>
      <x:c r="AP24" s="156"/>
      <x:c r="AQ24" s="155"/>
    </x:row>
    <x:row r="25" spans="1:43" ht="13.5">
      <x:c r="A25" s="128">
        <x:f t="shared" si="0"/>
        <x:v>14</x:v>
      </x:c>
      <x:c r="B25" s="129" t="s">
        <x:v>238</x:v>
      </x:c>
      <x:c r="C25" s="193" t="s">
        <x:v>185</x:v>
      </x:c>
      <x:c r="D25" s="172"/>
      <x:c r="E25" s="815">
        <x:v/>
      </x:c>
      <x:c r="F25" s="313">
        <x:v/>
      </x:c>
      <x:c r="G25" s="157">
        <x:v/>
      </x:c>
      <x:c r="H25" s="158">
        <x:v/>
      </x:c>
      <x:c r="I25" s="815">
        <x:v>150</x:v>
      </x:c>
      <x:c r="J25" s="314"/>
      <x:c r="K25" s="157"/>
      <x:c r="L25" s="315"/>
      <x:c r="M25" s="217">
        <x:v/>
      </x:c>
      <x:c r="N25" s="249">
        <x:v/>
      </x:c>
      <x:c r="O25" s="250">
        <x:v/>
      </x:c>
      <x:c r="P25" s="251">
        <x:v/>
      </x:c>
      <x:c r="Q25" s="217"/>
      <x:c r="R25" s="249"/>
      <x:c r="S25" s="250"/>
      <x:c r="T25" s="251"/>
      <x:c r="U25" s="217"/>
      <x:c r="V25" s="249"/>
      <x:c r="W25" s="250"/>
      <x:c r="X25" s="251"/>
      <x:c r="Y25" s="217"/>
      <x:c r="Z25" s="1112"/>
      <x:c r="AA25" s="1113"/>
      <x:c r="AB25" s="1114"/>
      <x:c r="AC25" s="217">
        <x:v/>
      </x:c>
      <x:c r="AD25" s="249">
        <x:v/>
      </x:c>
      <x:c r="AE25" s="250">
        <x:v/>
      </x:c>
      <x:c r="AF25" s="251">
        <x:v/>
      </x:c>
      <x:c r="AG25" s="217">
        <x:v/>
      </x:c>
      <x:c r="AH25" s="249">
        <x:v/>
      </x:c>
      <x:c r="AI25" s="250">
        <x:v/>
      </x:c>
      <x:c r="AJ25" s="251">
        <x:v/>
      </x:c>
      <x:c r="AK25" s="217">
        <x:v/>
      </x:c>
      <x:c r="AL25" s="249">
        <x:v/>
      </x:c>
      <x:c r="AM25" s="250">
        <x:v/>
      </x:c>
      <x:c r="AN25" s="251">
        <x:v/>
      </x:c>
      <x:c r="AO25" s="134"/>
      <x:c r="AP25" s="156"/>
      <x:c r="AQ25" s="155"/>
    </x:row>
    <x:row r="26" spans="1:43" ht="25.5">
      <x:c r="A26" s="128">
        <x:f t="shared" si="0"/>
        <x:v>15</x:v>
      </x:c>
      <x:c r="B26" s="129" t="s">
        <x:v>239</x:v>
      </x:c>
      <x:c r="C26" s="193" t="str">
        <x:f>'Appendix A'!H213*100&amp;"% ROE"</x:f>
        <x:v>11.5% ROE</x:v>
      </x:c>
      <x:c r="D26" s="157"/>
      <x:c r="E26" s="1331">
        <x:v/>
      </x:c>
      <x:c r="F26" s="149">
        <x:v/>
      </x:c>
      <x:c r="G26" s="134">
        <x:v/>
      </x:c>
      <x:c r="H26" s="155">
        <x:v/>
      </x:c>
      <x:c r="I26" s="1331">
        <x:f>$L$9</x:f>
        <x:v>0.15305361500496287</x:v>
      </x:c>
      <x:c r="J26" s="134"/>
      <x:c r="K26" s="134"/>
      <x:c r="L26" s="175"/>
      <x:c r="M26" s="1331">
        <x:v/>
      </x:c>
      <x:c r="N26" s="172">
        <x:v/>
      </x:c>
      <x:c r="O26" s="172">
        <x:v/>
      </x:c>
      <x:c r="P26" s="174">
        <x:v/>
      </x:c>
      <x:c r="Q26" s="1331">
        <x:f>$L$9</x:f>
        <x:v>0.15305361500496287</x:v>
      </x:c>
      <x:c r="R26" s="172"/>
      <x:c r="S26" s="172"/>
      <x:c r="T26" s="174"/>
      <x:c r="U26" s="1331">
        <x:f>$L$9</x:f>
        <x:v>0.15305361500496287</x:v>
      </x:c>
      <x:c r="V26" s="172"/>
      <x:c r="W26" s="172"/>
      <x:c r="X26" s="174"/>
      <x:c r="Y26" s="1331">
        <x:f>$L$9</x:f>
        <x:v>0.15305361500496287</x:v>
      </x:c>
      <x:c r="Z26" s="188"/>
      <x:c r="AA26" s="188"/>
      <x:c r="AB26" s="174"/>
      <x:c r="AC26" s="1331">
        <x:v/>
      </x:c>
      <x:c r="AD26" s="172">
        <x:v/>
      </x:c>
      <x:c r="AE26" s="172">
        <x:v/>
      </x:c>
      <x:c r="AF26" s="174">
        <x:v/>
      </x:c>
      <x:c r="AG26" s="156">
        <x:v/>
      </x:c>
      <x:c r="AH26" s="172">
        <x:v/>
      </x:c>
      <x:c r="AI26" s="172">
        <x:v/>
      </x:c>
      <x:c r="AJ26" s="174">
        <x:v/>
      </x:c>
      <x:c r="AK26" s="156">
        <x:v/>
      </x:c>
      <x:c r="AL26" s="172">
        <x:v/>
      </x:c>
      <x:c r="AM26" s="172">
        <x:v/>
      </x:c>
      <x:c r="AN26" s="174">
        <x:v/>
      </x:c>
      <x:c r="AO26" s="134"/>
      <x:c r="AP26" s="156"/>
      <x:c r="AQ26" s="155"/>
    </x:row>
    <x:row r="27" spans="1:43">
      <x:c r="A27" s="128">
        <x:f t="shared" si="0"/>
        <x:v>16</x:v>
      </x:c>
      <x:c r="B27" s="129" t="str">
        <x:f>"Line "&amp;A26&amp;" + (Line"&amp;A25&amp;"xLine"&amp;A11&amp;")/100"</x:f>
        <x:v>Line 15 + (Line14xLine5)/100</x:v>
      </x:c>
      <x:c r="C27" s="254" t="s">
        <x:v>59</x:v>
      </x:c>
      <x:c r="D27" s="157"/>
      <x:c r="E27" s="1331">
        <x:v/>
      </x:c>
      <x:c r="F27" s="149">
        <x:v/>
      </x:c>
      <x:c r="G27" s="134">
        <x:v/>
      </x:c>
      <x:c r="H27" s="155">
        <x:v/>
      </x:c>
      <x:c r="I27" s="1331">
        <x:f>(I$25/100*$L$11)+I$26</x:f>
        <x:v>0.16372503733087351</x:v>
      </x:c>
      <x:c r="J27" s="134"/>
      <x:c r="K27" s="134"/>
      <x:c r="L27" s="175"/>
      <x:c r="M27" s="1331">
        <x:v/>
      </x:c>
      <x:c r="N27" s="134">
        <x:v/>
      </x:c>
      <x:c r="O27" s="134">
        <x:v/>
      </x:c>
      <x:c r="P27" s="155">
        <x:v/>
      </x:c>
      <x:c r="Q27" s="1331">
        <x:f>(Q$25/100*$L$11)+Q$26</x:f>
        <x:v>0.15305361500496287</x:v>
      </x:c>
      <x:c r="R27" s="134"/>
      <x:c r="S27" s="134"/>
      <x:c r="T27" s="155"/>
      <x:c r="U27" s="1331">
        <x:f>(U$25/100*$L$11)+U$26</x:f>
        <x:v>0.15305361500496287</x:v>
      </x:c>
      <x:c r="V27" s="134"/>
      <x:c r="W27" s="134"/>
      <x:c r="X27" s="155"/>
      <x:c r="Y27" s="1331">
        <x:f>(Y$25/100*$L$11)+Y$26</x:f>
        <x:v>0.15305361500496287</x:v>
      </x:c>
      <x:c r="Z27" s="133"/>
      <x:c r="AA27" s="133"/>
      <x:c r="AB27" s="155"/>
      <x:c r="AC27" s="1331">
        <x:v/>
      </x:c>
      <x:c r="AD27" s="134">
        <x:v/>
      </x:c>
      <x:c r="AE27" s="134">
        <x:v/>
      </x:c>
      <x:c r="AF27" s="155">
        <x:v/>
      </x:c>
      <x:c r="AG27" s="156">
        <x:v/>
      </x:c>
      <x:c r="AH27" s="134">
        <x:v/>
      </x:c>
      <x:c r="AI27" s="134">
        <x:v/>
      </x:c>
      <x:c r="AJ27" s="155">
        <x:v/>
      </x:c>
      <x:c r="AK27" s="156">
        <x:v/>
      </x:c>
      <x:c r="AL27" s="134">
        <x:v/>
      </x:c>
      <x:c r="AM27" s="134">
        <x:v/>
      </x:c>
      <x:c r="AN27" s="155">
        <x:v/>
      </x:c>
      <x:c r="AO27" s="134"/>
      <x:c r="AP27" s="156"/>
      <x:c r="AQ27" s="155"/>
    </x:row>
    <x:row r="28" spans="1:43" ht="40.5" customHeight="1">
      <x:c r="A28" s="128">
        <x:f t="shared" si="0"/>
        <x:v>17</x:v>
      </x:c>
      <x:c r="B28" s="275" t="s">
        <x:v>231</x:v>
      </x:c>
      <x:c r="C28" s="193" t="s">
        <x:v>240</x:v>
      </x:c>
      <x:c r="D28" s="172"/>
      <x:c r="E28" s="875">
        <x:v/>
      </x:c>
      <x:c r="F28" s="177">
        <x:v/>
      </x:c>
      <x:c r="G28" s="149">
        <x:v/>
      </x:c>
      <x:c r="H28" s="175">
        <x:v/>
      </x:c>
      <x:c r="I28" s="878">
        <x:v>257207634</x:v>
      </x:c>
      <x:c r="J28" s="177"/>
      <x:c r="K28" s="177"/>
      <x:c r="L28" s="175"/>
      <x:c r="M28" s="880">
        <x:v/>
      </x:c>
      <x:c r="N28" s="177">
        <x:v/>
      </x:c>
      <x:c r="O28" s="177">
        <x:v/>
      </x:c>
      <x:c r="P28" s="175">
        <x:v/>
      </x:c>
      <x:c r="Q28" s="218">
        <x:v>189787635</x:v>
      </x:c>
      <x:c r="R28" s="177"/>
      <x:c r="S28" s="177"/>
      <x:c r="T28" s="175"/>
      <x:c r="U28" s="218">
        <x:v>8788307</x:v>
      </x:c>
      <x:c r="V28" s="744"/>
      <x:c r="W28" s="744"/>
      <x:c r="X28" s="746"/>
      <x:c r="Y28" s="218">
        <x:v>8725979</x:v>
      </x:c>
      <x:c r="Z28" s="189"/>
      <x:c r="AA28" s="189"/>
      <x:c r="AB28" s="746"/>
      <x:c r="AC28" s="218">
        <x:v/>
      </x:c>
      <x:c r="AD28" s="177">
        <x:v/>
      </x:c>
      <x:c r="AE28" s="177">
        <x:v/>
      </x:c>
      <x:c r="AF28" s="175">
        <x:v/>
      </x:c>
      <x:c r="AG28" s="218">
        <x:v/>
      </x:c>
      <x:c r="AH28" s="177">
        <x:v/>
      </x:c>
      <x:c r="AI28" s="177">
        <x:v/>
      </x:c>
      <x:c r="AJ28" s="175">
        <x:v/>
      </x:c>
      <x:c r="AK28" s="218">
        <x:v/>
      </x:c>
      <x:c r="AL28" s="177">
        <x:v/>
      </x:c>
      <x:c r="AM28" s="177">
        <x:v/>
      </x:c>
      <x:c r="AN28" s="175">
        <x:v/>
      </x:c>
      <x:c r="AO28" s="134"/>
      <x:c r="AP28" s="156"/>
      <x:c r="AQ28" s="155"/>
    </x:row>
    <x:row r="29" spans="1:43">
      <x:c r="A29" s="128">
        <x:f t="shared" si="0"/>
        <x:v>18</x:v>
      </x:c>
      <x:c r="B29" s="129" t="s">
        <x:v>241</x:v>
      </x:c>
      <x:c r="C29" s="156" t="s">
        <x:v>88</x:v>
      </x:c>
      <x:c r="D29" s="172"/>
      <x:c r="E29" s="876">
        <x:v/>
      </x:c>
      <x:c r="F29" s="149">
        <x:v/>
      </x:c>
      <x:c r="G29" s="177">
        <x:v/>
      </x:c>
      <x:c r="H29" s="175">
        <x:v/>
      </x:c>
      <x:c r="I29" s="876">
        <x:f>IF(I28=0,0,I28/I23)</x:f>
        <x:v>6507353.1401999993</x:v>
      </x:c>
      <x:c r="J29" s="177"/>
      <x:c r="K29" s="177"/>
      <x:c r="L29" s="175"/>
      <x:c r="M29" s="876">
        <x:v/>
      </x:c>
      <x:c r="N29" s="177">
        <x:v/>
      </x:c>
      <x:c r="O29" s="177">
        <x:v/>
      </x:c>
      <x:c r="P29" s="175">
        <x:v/>
      </x:c>
      <x:c r="Q29" s="876">
        <x:f>IF(Q28=0,0,Q28/Q23)</x:f>
        <x:v>4801627.1654999992</x:v>
      </x:c>
      <x:c r="R29" s="177"/>
      <x:c r="S29" s="177"/>
      <x:c r="T29" s="175"/>
      <x:c r="U29" s="876">
        <x:f>IF(U28=0,0,U28/U23)</x:f>
        <x:v>222344.16709999996</x:v>
      </x:c>
      <x:c r="V29" s="744"/>
      <x:c r="W29" s="744"/>
      <x:c r="X29" s="746"/>
      <x:c r="Y29" s="176">
        <x:f>IF(Y28=0,0,Y28/Y23)</x:f>
        <x:v>220767.26869999996</x:v>
      </x:c>
      <x:c r="Z29" s="189"/>
      <x:c r="AA29" s="189"/>
      <x:c r="AB29" s="746"/>
      <x:c r="AC29" s="176">
        <x:v/>
      </x:c>
      <x:c r="AD29" s="177">
        <x:v/>
      </x:c>
      <x:c r="AE29" s="177">
        <x:v/>
      </x:c>
      <x:c r="AF29" s="175">
        <x:v/>
      </x:c>
      <x:c r="AG29" s="176">
        <x:v/>
      </x:c>
      <x:c r="AH29" s="177">
        <x:v/>
      </x:c>
      <x:c r="AI29" s="177">
        <x:v/>
      </x:c>
      <x:c r="AJ29" s="175">
        <x:v/>
      </x:c>
      <x:c r="AK29" s="176">
        <x:v/>
      </x:c>
      <x:c r="AL29" s="177">
        <x:v/>
      </x:c>
      <x:c r="AM29" s="177">
        <x:v/>
      </x:c>
      <x:c r="AN29" s="175">
        <x:v/>
      </x:c>
      <x:c r="AO29" s="134"/>
      <x:c r="AP29" s="156"/>
      <x:c r="AQ29" s="155"/>
    </x:row>
    <x:row r="30" spans="1:43" ht="13.5" thickBot="1">
      <x:c r="A30" s="128">
        <x:f t="shared" si="0"/>
        <x:v>19</x:v>
      </x:c>
      <x:c r="B30" s="129" t="s">
        <x:v>242</x:v>
      </x:c>
      <x:c r="C30" s="193" t="s">
        <x:v>196</x:v>
      </x:c>
      <x:c r="D30" s="157"/>
      <x:c r="E30" s="877">
        <x:v/>
      </x:c>
      <x:c r="F30" s="198">
        <x:v/>
      </x:c>
      <x:c r="G30" s="194">
        <x:v/>
      </x:c>
      <x:c r="H30" s="195">
        <x:v/>
      </x:c>
      <x:c r="I30" s="879">
        <x:v>1</x:v>
      </x:c>
      <x:c r="J30" s="194"/>
      <x:c r="K30" s="194"/>
      <x:c r="L30" s="195"/>
      <x:c r="M30" s="881">
        <x:v/>
      </x:c>
      <x:c r="N30" s="194">
        <x:v/>
      </x:c>
      <x:c r="O30" s="194">
        <x:v/>
      </x:c>
      <x:c r="P30" s="195">
        <x:v/>
      </x:c>
      <x:c r="Q30" s="879">
        <x:v>1</x:v>
      </x:c>
      <x:c r="R30" s="194"/>
      <x:c r="S30" s="194"/>
      <x:c r="T30" s="195"/>
      <x:c r="U30" s="879">
        <x:v>1</x:v>
      </x:c>
      <x:c r="V30" s="820"/>
      <x:c r="W30" s="820"/>
      <x:c r="X30" s="195"/>
      <x:c r="Y30" s="879">
        <x:v>4</x:v>
      </x:c>
      <x:c r="Z30" s="189"/>
      <x:c r="AA30" s="189"/>
      <x:c r="AB30" s="746"/>
      <x:c r="AC30" s="879">
        <x:v/>
      </x:c>
      <x:c r="AD30" s="194">
        <x:v/>
      </x:c>
      <x:c r="AE30" s="194">
        <x:v/>
      </x:c>
      <x:c r="AF30" s="195">
        <x:v/>
      </x:c>
      <x:c r="AG30" s="245">
        <x:v/>
      </x:c>
      <x:c r="AH30" s="194">
        <x:v/>
      </x:c>
      <x:c r="AI30" s="194">
        <x:v/>
      </x:c>
      <x:c r="AJ30" s="195">
        <x:v/>
      </x:c>
      <x:c r="AK30" s="245">
        <x:v/>
      </x:c>
      <x:c r="AL30" s="194">
        <x:v/>
      </x:c>
      <x:c r="AM30" s="194">
        <x:v/>
      </x:c>
      <x:c r="AN30" s="195">
        <x:v/>
      </x:c>
      <x:c r="AO30" s="135"/>
      <x:c r="AP30" s="303"/>
      <x:c r="AQ30" s="284"/>
    </x:row>
    <x:row r="31" spans="1:43" ht="25.5">
      <x:c r="A31" s="128">
        <x:f>+A30+1</x:f>
        <x:v>20</x:v>
      </x:c>
      <x:c r="C31" s="279"/>
      <x:c r="D31" s="178" t="s">
        <x:v>57</x:v>
      </x:c>
      <x:c r="E31" s="169">
        <x:v/>
      </x:c>
      <x:c r="F31" s="170">
        <x:v/>
      </x:c>
      <x:c r="G31" s="170">
        <x:v/>
      </x:c>
      <x:c r="H31" s="246">
        <x:v/>
      </x:c>
      <x:c r="I31" s="169" t="s">
        <x:v>90</x:v>
      </x:c>
      <x:c r="J31" s="170" t="s">
        <x:v>91</x:v>
      </x:c>
      <x:c r="K31" s="170" t="s">
        <x:v>92</x:v>
      </x:c>
      <x:c r="L31" s="171" t="s">
        <x:v>89</x:v>
      </x:c>
      <x:c r="M31" s="169">
        <x:v/>
      </x:c>
      <x:c r="N31" s="170">
        <x:v/>
      </x:c>
      <x:c r="O31" s="170">
        <x:v/>
      </x:c>
      <x:c r="P31" s="171">
        <x:v/>
      </x:c>
      <x:c r="Q31" s="169" t="s">
        <x:v>90</x:v>
      </x:c>
      <x:c r="R31" s="170" t="s">
        <x:v>91</x:v>
      </x:c>
      <x:c r="S31" s="170" t="s">
        <x:v>92</x:v>
      </x:c>
      <x:c r="T31" s="171" t="s">
        <x:v>89</x:v>
      </x:c>
      <x:c r="U31" s="169" t="s">
        <x:v>90</x:v>
      </x:c>
      <x:c r="V31" s="170" t="s">
        <x:v>91</x:v>
      </x:c>
      <x:c r="W31" s="170" t="s">
        <x:v>92</x:v>
      </x:c>
      <x:c r="X31" s="171" t="s">
        <x:v>89</x:v>
      </x:c>
      <x:c r="Y31" s="169" t="s">
        <x:v>90</x:v>
      </x:c>
      <x:c r="Z31" s="170" t="s">
        <x:v>91</x:v>
      </x:c>
      <x:c r="AA31" s="170" t="s">
        <x:v>92</x:v>
      </x:c>
      <x:c r="AB31" s="171" t="s">
        <x:v>89</x:v>
      </x:c>
      <x:c r="AC31" s="169">
        <x:v/>
      </x:c>
      <x:c r="AD31" s="170">
        <x:v/>
      </x:c>
      <x:c r="AE31" s="170">
        <x:v/>
      </x:c>
      <x:c r="AF31" s="171">
        <x:v/>
      </x:c>
      <x:c r="AG31" s="169">
        <x:v/>
      </x:c>
      <x:c r="AH31" s="170">
        <x:v/>
      </x:c>
      <x:c r="AI31" s="170">
        <x:v/>
      </x:c>
      <x:c r="AJ31" s="171">
        <x:v/>
      </x:c>
      <x:c r="AK31" s="169">
        <x:v/>
      </x:c>
      <x:c r="AL31" s="170">
        <x:v/>
      </x:c>
      <x:c r="AM31" s="170">
        <x:v/>
      </x:c>
      <x:c r="AN31" s="171">
        <x:v/>
      </x:c>
      <x:c r="AO31" s="191" t="s">
        <x:v>453</x:v>
      </x:c>
      <x:c r="AP31" s="304" t="s">
        <x:v>97</x:v>
      </x:c>
      <x:c r="AQ31" s="305" t="s">
        <x:v>98</x:v>
      </x:c>
    </x:row>
    <x:row r="32" spans="1:43" hidden="1"/>
    <x:row r="33" spans="1:44" hidden="1"/>
    <x:row r="34" spans="1:44" hidden="1"/>
    <x:row r="35" spans="1:44" hidden="1"/>
    <x:row r="36" spans="1:44" hidden="1"/>
    <x:row r="37" spans="1:44" hidden="1"/>
    <x:row r="38" spans="1:44" hidden="1"/>
    <x:row r="39" spans="1:44" hidden="1"/>
    <x:row r="40" spans="1:44" hidden="1"/>
    <x:row r="41" spans="1:44" hidden="1"/>
    <x:row r="42" spans="1:44" hidden="1"/>
    <x:row r="43" spans="1:44" hidden="1"/>
    <x:row r="44" spans="1:44" hidden="1"/>
    <x:row r="45" spans="1:44" hidden="1"/>
    <x:row r="46" spans="1:44" hidden="1"/>
    <x:row r="47" spans="1:44" hidden="1"/>
    <x:row r="48" spans="1:44" hidden="1"/>
    <x:row r="49" spans="1:44" hidden="1"/>
    <x:row r="50" spans="1:44" hidden="1"/>
    <x:row r="51" spans="1:44" hidden="1"/>
    <x:row r="52" spans="1:44" hidden="1"/>
    <x:row r="53" spans="1:44" hidden="1"/>
    <x:row r="54" spans="1:44" hidden="1"/>
    <x:row r="55" spans="1:44" hidden="1"/>
    <x:row r="56" spans="1:44" hidden="1"/>
    <x:row r="57" spans="1:44" hidden="1"/>
    <x:row r="58" spans="1:44" hidden="1"/>
    <x:row r="59" spans="1:44" hidden="1"/>
    <x:row r="60" spans="1:44" hidden="1"/>
    <x:row r="61" spans="1:44" hidden="1"/>
    <x:row r="62" spans="1:44" hidden="1"/>
    <x:row r="63" spans="1:44" hidden="1"/>
    <x:row r="64" spans="1:44">
      <x:c r="A64" s="1325">
        <x:f t="shared" si="23"/>
        <x:v>53</x:v>
      </x:c>
      <x:c r="B64" s="1326"/>
      <x:c r="C64" s="1327" t="str">
        <x:f t="shared" si="2"/>
        <x:v>W  11.5 % ROE</x:v>
      </x:c>
      <x:c r="D64" s="281">
        <x:f t="shared" si="3"/>
        <x:v>2023</x:v>
      </x:c>
      <x:c r="E64" s="821">
        <x:v/>
      </x:c>
      <x:c r="F64" s="821">
        <x:v/>
      </x:c>
      <x:c r="G64" s="821">
        <x:v/>
      </x:c>
      <x:c r="H64" s="820">
        <x:v/>
      </x:c>
      <x:c r="I64" s="1328">
        <x:v>175707573.03109416</x:v>
      </x:c>
      <x:c r="J64" s="1329">
        <x:v>6507353.1401999993</x:v>
      </x:c>
      <x:c r="K64" s="1329">
        <x:v>169200219.89089417</x:v>
      </x:c>
      <x:c r="L64" s="1330">
        <x:v>30699011.024175879</x:v>
      </x:c>
      <x:c r="M64" s="1225">
        <x:v/>
      </x:c>
      <x:c r="N64" s="1225">
        <x:v/>
      </x:c>
      <x:c r="O64" s="1226">
        <x:v/>
      </x:c>
      <x:c r="P64" s="854">
        <x:v/>
      </x:c>
      <x:c r="Q64" s="1108">
        <x:v>163767606.70337504</x:v>
      </x:c>
      <x:c r="R64" s="1108">
        <x:v>4801627.1654999992</x:v>
      </x:c>
      <x:c r="S64" s="1110">
        <x:v>158965979.53787506</x:v>
      </x:c>
      <x:c r="T64" s="854">
        <x:v>27530029.023672432</x:v>
      </x:c>
      <x:c r="U64" s="1225">
        <x:v>7728363.9399083341</x:v>
      </x:c>
      <x:c r="V64" s="1225">
        <x:v>222344.16709999996</x:v>
      </x:c>
      <x:c r="W64" s="1226">
        <x:v>7506019.7728083339</x:v>
      </x:c>
      <x:c r="X64" s="854">
        <x:v>1295528.7204724969</x:v>
      </x:c>
      <x:c r="Y64" s="822">
        <x:v>7938895.6396120004</x:v>
      </x:c>
      <x:c r="Z64" s="1225">
        <x:v>220767.26718199995</x:v>
      </x:c>
      <x:c r="AA64" s="1225">
        <x:v>7718128.3724300005</x:v>
      </x:c>
      <x:c r="AB64" s="195">
        <x:v>1324278.3690637448</x:v>
      </x:c>
      <x:c r="AC64" s="745">
        <x:v/>
      </x:c>
      <x:c r="AD64" s="1108">
        <x:v/>
      </x:c>
      <x:c r="AE64" s="1106">
        <x:v/>
      </x:c>
      <x:c r="AF64" s="1330">
        <x:v/>
      </x:c>
      <x:c r="AG64" s="822">
        <x:v/>
      </x:c>
      <x:c r="AH64" s="821">
        <x:v/>
      </x:c>
      <x:c r="AI64" s="821">
        <x:v/>
      </x:c>
      <x:c r="AJ64" s="195">
        <x:v/>
      </x:c>
      <x:c r="AK64" s="822">
        <x:v/>
      </x:c>
      <x:c r="AL64" s="821">
        <x:v/>
      </x:c>
      <x:c r="AM64" s="821">
        <x:v/>
      </x:c>
      <x:c r="AN64" s="195">
        <x:v/>
      </x:c>
      <x:c r="AO64" s="1227">
        <x:f t="shared" si="1"/>
        <x:v>60848847.137384556</x:v>
      </x:c>
      <x:c r="AP64" s="254"/>
      <x:c r="AQ64" s="816">
        <x:f t="shared" ref="AQ64" si="35">+AO64</x:f>
        <x:v>60848847.137384556</x:v>
      </x:c>
    </x:row>
    <x:row r="65" spans="1:44">
      <x:c r="A65" s="1325">
        <x:f t="shared" si="23"/>
        <x:v>54</x:v>
      </x:c>
      <x:c r="B65" s="1326"/>
      <x:c r="C65" s="1327" t="str">
        <x:f t="shared" si="2"/>
        <x:v>W Increased ROE</x:v>
      </x:c>
      <x:c r="D65" s="281">
        <x:f t="shared" si="3"/>
        <x:v>2023</x:v>
      </x:c>
      <x:c r="E65" s="821">
        <x:v/>
      </x:c>
      <x:c r="F65" s="821">
        <x:v/>
      </x:c>
      <x:c r="G65" s="821">
        <x:v/>
      </x:c>
      <x:c r="H65" s="820">
        <x:v/>
      </x:c>
      <x:c r="I65" s="1328">
        <x:v>175707573.03109416</x:v>
      </x:c>
      <x:c r="J65" s="1329">
        <x:v>6507353.1401999993</x:v>
      </x:c>
      <x:c r="K65" s="1329">
        <x:v>169200219.89089417</x:v>
      </x:c>
      <x:c r="L65" s="1330">
        <x:v>32340366.835637789</x:v>
      </x:c>
      <x:c r="M65" s="1225">
        <x:v/>
      </x:c>
      <x:c r="N65" s="1225">
        <x:v/>
      </x:c>
      <x:c r="O65" s="1226">
        <x:v/>
      </x:c>
      <x:c r="P65" s="854">
        <x:v/>
      </x:c>
      <x:c r="Q65" s="1108">
        <x:v>163767606.70337504</x:v>
      </x:c>
      <x:c r="R65" s="1108">
        <x:v>4801627.1654999992</x:v>
      </x:c>
      <x:c r="S65" s="1110">
        <x:v>158965979.53787506</x:v>
      </x:c>
      <x:c r="T65" s="854">
        <x:v>27530029.023672432</x:v>
      </x:c>
      <x:c r="U65" s="1225">
        <x:v>7728363.9399083341</x:v>
      </x:c>
      <x:c r="V65" s="1225">
        <x:v>222344.16709999996</x:v>
      </x:c>
      <x:c r="W65" s="1226">
        <x:v>7506019.7728083339</x:v>
      </x:c>
      <x:c r="X65" s="854">
        <x:v>1295528.7204724969</x:v>
      </x:c>
      <x:c r="Y65" s="822">
        <x:v>7938895.6396120004</x:v>
      </x:c>
      <x:c r="Z65" s="1225">
        <x:v>220767.26718199995</x:v>
      </x:c>
      <x:c r="AA65" s="1225">
        <x:v>7718128.3724300005</x:v>
      </x:c>
      <x:c r="AB65" s="195">
        <x:v>1324278.3690637448</x:v>
      </x:c>
      <x:c r="AC65" s="745">
        <x:v/>
      </x:c>
      <x:c r="AD65" s="1108">
        <x:v/>
      </x:c>
      <x:c r="AE65" s="1106">
        <x:v/>
      </x:c>
      <x:c r="AF65" s="1330">
        <x:v/>
      </x:c>
      <x:c r="AG65" s="822">
        <x:v/>
      </x:c>
      <x:c r="AH65" s="821">
        <x:v/>
      </x:c>
      <x:c r="AI65" s="821">
        <x:v/>
      </x:c>
      <x:c r="AJ65" s="195">
        <x:v/>
      </x:c>
      <x:c r="AK65" s="822">
        <x:v/>
      </x:c>
      <x:c r="AL65" s="821">
        <x:v/>
      </x:c>
      <x:c r="AM65" s="821">
        <x:v/>
      </x:c>
      <x:c r="AN65" s="195">
        <x:v/>
      </x:c>
      <x:c r="AO65" s="1227">
        <x:f t="shared" si="1"/>
        <x:v>62490202.948846467</x:v>
      </x:c>
      <x:c r="AP65" s="817">
        <x:f t="shared" ref="AP65" si="36">+AO65</x:f>
        <x:v>62490202.948846467</x:v>
      </x:c>
      <x:c r="AQ65" s="818"/>
    </x:row>
    <x:row r="66" spans="1:44">
      <x:c r="A66" s="1325">
        <x:f t="shared" si="23"/>
        <x:v>55</x:v>
      </x:c>
      <x:c r="B66" s="1326"/>
      <x:c r="C66" s="1327" t="str">
        <x:f t="shared" si="2"/>
        <x:v>W  11.5 % ROE</x:v>
      </x:c>
      <x:c r="D66" s="281">
        <x:f t="shared" si="3"/>
        <x:v>2024</x:v>
      </x:c>
      <x:c r="E66" s="821">
        <x:v/>
      </x:c>
      <x:c r="F66" s="821">
        <x:v/>
      </x:c>
      <x:c r="G66" s="821">
        <x:v/>
      </x:c>
      <x:c r="H66" s="820">
        <x:v/>
      </x:c>
      <x:c r="I66" s="1328">
        <x:v>169200219.89089417</x:v>
      </x:c>
      <x:c r="J66" s="1329">
        <x:v>6507353.1401999993</x:v>
      </x:c>
      <x:c r="K66" s="1329">
        <x:v>162692866.75069419</x:v>
      </x:c>
      <x:c r="L66" s="1330">
        <x:v>30701003.550460171</x:v>
      </x:c>
      <x:c r="M66" s="1225">
        <x:v/>
      </x:c>
      <x:c r="N66" s="1225">
        <x:v/>
      </x:c>
      <x:c r="O66" s="1226">
        <x:v/>
      </x:c>
      <x:c r="P66" s="854">
        <x:v/>
      </x:c>
      <x:c r="Q66" s="1328">
        <x:v>158965979.53787506</x:v>
      </x:c>
      <x:c r="R66" s="1329">
        <x:v>4801627.1654999992</x:v>
      </x:c>
      <x:c r="S66" s="1329">
        <x:v>154164352.37237507</x:v>
      </x:c>
      <x:c r="T66" s="1330">
        <x:v>27727023.475203242</x:v>
      </x:c>
      <x:c r="U66" s="1328">
        <x:v>7506019.7728083339</x:v>
      </x:c>
      <x:c r="V66" s="1329">
        <x:v>222344.16709999996</x:v>
      </x:c>
      <x:c r="W66" s="1329">
        <x:v>7283675.6057083337</x:v>
      </x:c>
      <x:c r="X66" s="1330">
        <x:v>1305481.3987788777</x:v>
      </x:c>
      <x:c r="Y66" s="1328">
        <x:v>7718128.3724300005</x:v>
      </x:c>
      <x:c r="Z66" s="1329">
        <x:v>220767.26869999996</x:v>
      </x:c>
      <x:c r="AA66" s="1329">
        <x:v>7497361.1037300006</x:v>
      </x:c>
      <x:c r="AB66" s="1330">
        <x:v>1335681.1377947063</x:v>
      </x:c>
      <x:c r="AC66" s="745">
        <x:v/>
      </x:c>
      <x:c r="AD66" s="1108">
        <x:v/>
      </x:c>
      <x:c r="AE66" s="1106">
        <x:v/>
      </x:c>
      <x:c r="AF66" s="1330">
        <x:v/>
      </x:c>
      <x:c r="AG66" s="822">
        <x:v/>
      </x:c>
      <x:c r="AH66" s="821">
        <x:v/>
      </x:c>
      <x:c r="AI66" s="821">
        <x:v/>
      </x:c>
      <x:c r="AJ66" s="195">
        <x:v/>
      </x:c>
      <x:c r="AK66" s="822">
        <x:v/>
      </x:c>
      <x:c r="AL66" s="821">
        <x:v/>
      </x:c>
      <x:c r="AM66" s="821">
        <x:v/>
      </x:c>
      <x:c r="AN66" s="195">
        <x:v/>
      </x:c>
      <x:c r="AO66" s="1227">
        <x:f t="shared" si="1"/>
        <x:v>61069189.562236995</x:v>
      </x:c>
      <x:c r="AP66" s="254"/>
      <x:c r="AQ66" s="816">
        <x:f t="shared" ref="AQ66" si="37">+AO66</x:f>
        <x:v>61069189.562236995</x:v>
      </x:c>
    </x:row>
    <x:row r="67" spans="1:44">
      <x:c r="A67" s="1325">
        <x:f t="shared" si="23"/>
        <x:v>56</x:v>
      </x:c>
      <x:c r="B67" s="1326"/>
      <x:c r="C67" s="1327" t="str">
        <x:f t="shared" si="2"/>
        <x:v>W Increased ROE</x:v>
      </x:c>
      <x:c r="D67" s="281">
        <x:f t="shared" si="3"/>
        <x:v>2024</x:v>
      </x:c>
      <x:c r="E67" s="821">
        <x:v/>
      </x:c>
      <x:c r="F67" s="821">
        <x:v/>
      </x:c>
      <x:c r="G67" s="821">
        <x:v/>
      </x:c>
      <x:c r="H67" s="820">
        <x:v/>
      </x:c>
      <x:c r="I67" s="1328">
        <x:v>169200219.89089417</x:v>
      </x:c>
      <x:c r="J67" s="1329">
        <x:v>6507353.1401999993</x:v>
      </x:c>
      <x:c r="K67" s="1329">
        <x:v>162692866.75069419</x:v>
      </x:c>
      <x:c r="L67" s="1330">
        <x:v>32362092.130434677</x:v>
      </x:c>
      <x:c r="M67" s="1225">
        <x:v/>
      </x:c>
      <x:c r="N67" s="1225">
        <x:v/>
      </x:c>
      <x:c r="O67" s="1226">
        <x:v/>
      </x:c>
      <x:c r="P67" s="854">
        <x:v/>
      </x:c>
      <x:c r="Q67" s="1328">
        <x:v>158965979.53787506</x:v>
      </x:c>
      <x:c r="R67" s="1329">
        <x:v>4801627.1654999992</x:v>
      </x:c>
      <x:c r="S67" s="1329">
        <x:v>154164352.37237507</x:v>
      </x:c>
      <x:c r="T67" s="1330">
        <x:v>27727023.475203242</x:v>
      </x:c>
      <x:c r="U67" s="1328">
        <x:v>7506019.7728083339</x:v>
      </x:c>
      <x:c r="V67" s="1329">
        <x:v>222344.16709999996</x:v>
      </x:c>
      <x:c r="W67" s="1329">
        <x:v>7283675.6057083337</x:v>
      </x:c>
      <x:c r="X67" s="1330">
        <x:v>1305481.3987788777</x:v>
      </x:c>
      <x:c r="Y67" s="1328">
        <x:v>7718128.3724300005</x:v>
      </x:c>
      <x:c r="Z67" s="1329">
        <x:v>220767.26869999996</x:v>
      </x:c>
      <x:c r="AA67" s="1329">
        <x:v>7497361.1037300006</x:v>
      </x:c>
      <x:c r="AB67" s="1330">
        <x:v>1335681.1377947063</x:v>
      </x:c>
      <x:c r="AC67" s="745">
        <x:v/>
      </x:c>
      <x:c r="AD67" s="1108">
        <x:v/>
      </x:c>
      <x:c r="AE67" s="1106">
        <x:v/>
      </x:c>
      <x:c r="AF67" s="1330">
        <x:v/>
      </x:c>
      <x:c r="AG67" s="822">
        <x:v/>
      </x:c>
      <x:c r="AH67" s="821">
        <x:v/>
      </x:c>
      <x:c r="AI67" s="821">
        <x:v/>
      </x:c>
      <x:c r="AJ67" s="195">
        <x:v/>
      </x:c>
      <x:c r="AK67" s="822">
        <x:v/>
      </x:c>
      <x:c r="AL67" s="821">
        <x:v/>
      </x:c>
      <x:c r="AM67" s="821">
        <x:v/>
      </x:c>
      <x:c r="AN67" s="195">
        <x:v/>
      </x:c>
      <x:c r="AO67" s="1227">
        <x:f t="shared" si="1"/>
        <x:v>62730278.142211504</x:v>
      </x:c>
      <x:c r="AP67" s="817">
        <x:f t="shared" ref="AP67" si="38">+AO67</x:f>
        <x:v>62730278.142211504</x:v>
      </x:c>
      <x:c r="AQ67" s="818"/>
      <x:c r="AR67" s="1493"/>
    </x:row>
    <x:row r="68" spans="1:44">
      <x:c r="A68" s="1325">
        <x:f t="shared" si="23"/>
        <x:v>57</x:v>
      </x:c>
      <x:c r="B68" s="1326"/>
      <x:c r="C68" s="1327" t="str">
        <x:f t="shared" si="2"/>
        <x:v>W  11.5 % ROE</x:v>
      </x:c>
      <x:c r="D68" s="281">
        <x:f t="shared" si="3"/>
        <x:v>2025</x:v>
      </x:c>
      <x:c r="E68" s="821">
        <x:v/>
      </x:c>
      <x:c r="F68" s="821">
        <x:v/>
      </x:c>
      <x:c r="G68" s="821">
        <x:v/>
      </x:c>
      <x:c r="H68" s="820">
        <x:v/>
      </x:c>
      <x:c r="I68" s="1328">
        <x:f t="shared" ref="I68" si="39">+K67</x:f>
        <x:v>162692866.75069419</x:v>
      </x:c>
      <x:c r="J68" s="1329">
        <x:f t="shared" ref="J68:J105" si="40">+$I$29</x:f>
        <x:v>6507353.1401999993</x:v>
      </x:c>
      <x:c r="K68" s="1329">
        <x:f t="shared" ref="K68" si="41">+I68-J68</x:f>
        <x:v>156185513.6104942</x:v>
      </x:c>
      <x:c r="L68" s="1330">
        <x:f t="shared" ref="L68" si="42">+K68*$I$26+J68</x:f>
        <x:v>30412110.609692968</x:v>
      </x:c>
      <x:c r="M68" s="1225">
        <x:v/>
      </x:c>
      <x:c r="N68" s="1225">
        <x:v/>
      </x:c>
      <x:c r="O68" s="1226">
        <x:v/>
      </x:c>
      <x:c r="P68" s="854">
        <x:v/>
      </x:c>
      <x:c r="Q68" s="1328">
        <x:f t="shared" ref="Q68" si="43">+S67</x:f>
        <x:v>154164352.37237507</x:v>
      </x:c>
      <x:c r="R68" s="1329">
        <x:f t="shared" ref="R68:R105" si="44">+$Q$29</x:f>
        <x:v>4801627.1654999992</x:v>
      </x:c>
      <x:c r="S68" s="1329">
        <x:f t="shared" ref="S68" si="45">+Q68-R68</x:f>
        <x:v>149362725.20687509</x:v>
      </x:c>
      <x:c r="T68" s="1330">
        <x:f t="shared" ref="T68" si="46">+S68*$Q$26+R68</x:f>
        <x:v>27662132.205405124</x:v>
      </x:c>
      <x:c r="U68" s="1328">
        <x:f t="shared" ref="U68" si="47">+W67</x:f>
        <x:v>7283675.6057083337</x:v>
      </x:c>
      <x:c r="V68" s="1329">
        <x:f t="shared" ref="V68:V105" si="48">+$U$29</x:f>
        <x:v>222344.16709999996</x:v>
      </x:c>
      <x:c r="W68" s="1329">
        <x:f t="shared" ref="W68" si="49">+U68-V68</x:f>
        <x:v>7061331.4386083335</x:v>
      </x:c>
      <x:c r="X68" s="1330">
        <x:f t="shared" ref="X68" si="50">+W68*$U$26+V68</x:f>
        <x:v>1303106.4705272005</x:v>
      </x:c>
      <x:c r="Y68" s="1328">
        <x:f t="shared" ref="Y68" si="51">+AA67</x:f>
        <x:v>7497361.1037300006</x:v>
      </x:c>
      <x:c r="Z68" s="1329">
        <x:f t="shared" ref="Z68:Z105" si="52">+$Y$29</x:f>
        <x:v>220767.26869999996</x:v>
      </x:c>
      <x:c r="AA68" s="1329">
        <x:f t="shared" ref="AA68" si="53">+Y68-Z68</x:f>
        <x:v>7276593.8350300007</x:v>
      </x:c>
      <x:c r="AB68" s="1330">
        <x:f t="shared" ref="AB68" si="54">+AA68*$Y$26+Z68</x:f>
        <x:v>1334476.260074168</x:v>
      </x:c>
      <x:c r="AC68" s="745">
        <x:v/>
      </x:c>
      <x:c r="AD68" s="1108">
        <x:v/>
      </x:c>
      <x:c r="AE68" s="1106">
        <x:v/>
      </x:c>
      <x:c r="AF68" s="1330">
        <x:v/>
      </x:c>
      <x:c r="AG68" s="822">
        <x:v/>
      </x:c>
      <x:c r="AH68" s="821">
        <x:v/>
      </x:c>
      <x:c r="AI68" s="821">
        <x:v/>
      </x:c>
      <x:c r="AJ68" s="195">
        <x:v/>
      </x:c>
      <x:c r="AK68" s="822">
        <x:v/>
      </x:c>
      <x:c r="AL68" s="821">
        <x:v/>
      </x:c>
      <x:c r="AM68" s="821">
        <x:v/>
      </x:c>
      <x:c r="AN68" s="195">
        <x:v/>
      </x:c>
      <x:c r="AO68" s="1227">
        <x:f t="shared" si="1"/>
        <x:v>60711825.545699462</x:v>
      </x:c>
      <x:c r="AP68" s="254"/>
      <x:c r="AQ68" s="816">
        <x:f t="shared" ref="AQ68" si="55">+AO68</x:f>
        <x:v>60711825.545699462</x:v>
      </x:c>
    </x:row>
    <x:row r="69" spans="1:44">
      <x:c r="A69" s="128">
        <x:f t="shared" si="23"/>
        <x:v>58</x:v>
      </x:c>
      <x:c r="C69" s="280" t="str">
        <x:f t="shared" si="2"/>
        <x:v>W Increased ROE</x:v>
      </x:c>
      <x:c r="D69" s="179">
        <x:f t="shared" si="3"/>
        <x:v>2025</x:v>
      </x:c>
      <x:c r="E69" s="180">
        <x:v/>
      </x:c>
      <x:c r="F69" s="180">
        <x:v/>
      </x:c>
      <x:c r="G69" s="180">
        <x:v/>
      </x:c>
      <x:c r="H69" s="177">
        <x:v/>
      </x:c>
      <x:c r="I69" s="1105">
        <x:f t="shared" ref="I69" si="56">+I68</x:f>
        <x:v>162692866.75069419</x:v>
      </x:c>
      <x:c r="J69" s="1106">
        <x:f t="shared" si="40"/>
        <x:v>6507353.1401999993</x:v>
      </x:c>
      <x:c r="K69" s="1106">
        <x:f t="shared" ref="K69:K99" si="57">+I69-J69</x:f>
        <x:v>156185513.6104942</x:v>
      </x:c>
      <x:c r="L69" s="1107">
        <x:f t="shared" ref="L69" si="58">+K69*$I$27+J69</x:f>
        <x:v>32078832.186619814</x:v>
      </x:c>
      <x:c r="M69" s="1108">
        <x:v/>
      </x:c>
      <x:c r="N69" s="1108">
        <x:v/>
      </x:c>
      <x:c r="O69" s="1110">
        <x:v/>
      </x:c>
      <x:c r="P69" s="1111">
        <x:v/>
      </x:c>
      <x:c r="Q69" s="1105">
        <x:f t="shared" ref="Q69" si="59">+Q68</x:f>
        <x:v>154164352.37237507</x:v>
      </x:c>
      <x:c r="R69" s="1106">
        <x:f t="shared" si="44"/>
        <x:v>4801627.1654999992</x:v>
      </x:c>
      <x:c r="S69" s="1106">
        <x:f t="shared" ref="S69:S99" si="60">+Q69-R69</x:f>
        <x:v>149362725.20687509</x:v>
      </x:c>
      <x:c r="T69" s="1107">
        <x:f t="shared" ref="T69" si="61">+S69*$Q$27+R69</x:f>
        <x:v>27662132.205405124</x:v>
      </x:c>
      <x:c r="U69" s="1105">
        <x:f t="shared" ref="U69" si="62">+U68</x:f>
        <x:v>7283675.6057083337</x:v>
      </x:c>
      <x:c r="V69" s="1106">
        <x:f t="shared" si="48"/>
        <x:v>222344.16709999996</x:v>
      </x:c>
      <x:c r="W69" s="1106">
        <x:f t="shared" ref="W69:W99" si="63">+U69-V69</x:f>
        <x:v>7061331.4386083335</x:v>
      </x:c>
      <x:c r="X69" s="1107">
        <x:f t="shared" ref="X69" si="64">+W69*$U$27+V69</x:f>
        <x:v>1303106.4705272005</x:v>
      </x:c>
      <x:c r="Y69" s="1105">
        <x:f t="shared" ref="Y69" si="65">+Y68</x:f>
        <x:v>7497361.1037300006</x:v>
      </x:c>
      <x:c r="Z69" s="1106">
        <x:f t="shared" si="52"/>
        <x:v>220767.26869999996</x:v>
      </x:c>
      <x:c r="AA69" s="1106">
        <x:f t="shared" ref="AA69:AA99" si="66">+Y69-Z69</x:f>
        <x:v>7276593.8350300007</x:v>
      </x:c>
      <x:c r="AB69" s="1107">
        <x:f t="shared" ref="AB69" si="67">+AA69*$Y$27+Z69</x:f>
        <x:v>1334476.260074168</x:v>
      </x:c>
      <x:c r="AC69" s="745">
        <x:v/>
      </x:c>
      <x:c r="AD69" s="1108">
        <x:v/>
      </x:c>
      <x:c r="AE69" s="1106">
        <x:v/>
      </x:c>
      <x:c r="AF69" s="1330">
        <x:v/>
      </x:c>
      <x:c r="AG69" s="182">
        <x:v/>
      </x:c>
      <x:c r="AH69" s="180">
        <x:v/>
      </x:c>
      <x:c r="AI69" s="180">
        <x:v/>
      </x:c>
      <x:c r="AJ69" s="175">
        <x:v/>
      </x:c>
      <x:c r="AK69" s="182">
        <x:v/>
      </x:c>
      <x:c r="AL69" s="180">
        <x:v/>
      </x:c>
      <x:c r="AM69" s="180">
        <x:v/>
      </x:c>
      <x:c r="AN69" s="175">
        <x:v/>
      </x:c>
      <x:c r="AO69" s="747">
        <x:f t="shared" si="1"/>
        <x:v>62378547.122626305</x:v>
      </x:c>
      <x:c r="AP69" s="306">
        <x:f t="shared" ref="AP69" si="68">+AO69</x:f>
        <x:v>62378547.122626305</x:v>
      </x:c>
      <x:c r="AQ69" s="155"/>
    </x:row>
    <x:row r="70" spans="1:44">
      <x:c r="A70" s="128">
        <x:f t="shared" si="23"/>
        <x:v>59</x:v>
      </x:c>
      <x:c r="C70" s="280" t="str">
        <x:f t="shared" si="2"/>
        <x:v>W  11.5 % ROE</x:v>
      </x:c>
      <x:c r="D70" s="179">
        <x:f t="shared" si="3"/>
        <x:v>2026</x:v>
      </x:c>
      <x:c r="E70" s="180">
        <x:v/>
      </x:c>
      <x:c r="F70" s="180">
        <x:v/>
      </x:c>
      <x:c r="G70" s="180">
        <x:v/>
      </x:c>
      <x:c r="H70" s="177">
        <x:v/>
      </x:c>
      <x:c r="I70" s="1105">
        <x:f t="shared" ref="I70" si="69">+K69</x:f>
        <x:v>156185513.6104942</x:v>
      </x:c>
      <x:c r="J70" s="1106">
        <x:f t="shared" si="40"/>
        <x:v>6507353.1401999993</x:v>
      </x:c>
      <x:c r="K70" s="1106">
        <x:f t="shared" si="57"/>
        <x:v>149678160.47029421</x:v>
      </x:c>
      <x:c r="L70" s="1107">
        <x:f t="shared" ref="L70" si="70">+K70*$I$26+J70</x:f>
        <x:v>29416136.687471461</x:v>
      </x:c>
      <x:c r="M70" s="1108">
        <x:v/>
      </x:c>
      <x:c r="N70" s="1108">
        <x:v/>
      </x:c>
      <x:c r="O70" s="1110">
        <x:v/>
      </x:c>
      <x:c r="P70" s="1111">
        <x:v/>
      </x:c>
      <x:c r="Q70" s="1105">
        <x:f t="shared" ref="Q70" si="71">+S69</x:f>
        <x:v>149362725.20687509</x:v>
      </x:c>
      <x:c r="R70" s="1106">
        <x:f t="shared" si="44"/>
        <x:v>4801627.1654999992</x:v>
      </x:c>
      <x:c r="S70" s="1106">
        <x:f t="shared" si="60"/>
        <x:v>144561098.0413751</x:v>
      </x:c>
      <x:c r="T70" s="1107">
        <x:f t="shared" ref="T70" si="72">+S70*$Q$26+R70</x:f>
        <x:v>26927225.809819315</x:v>
      </x:c>
      <x:c r="U70" s="1105">
        <x:f t="shared" ref="U70" si="73">+W69</x:f>
        <x:v>7061331.4386083335</x:v>
      </x:c>
      <x:c r="V70" s="1106">
        <x:f t="shared" si="48"/>
        <x:v>222344.16709999996</x:v>
      </x:c>
      <x:c r="W70" s="1106">
        <x:f t="shared" si="63"/>
        <x:v>6838987.2715083333</x:v>
      </x:c>
      <x:c r="X70" s="1107">
        <x:f t="shared" ref="X70" si="74">+W70*$U$26+V70</x:f>
        <x:v>1269075.8919772778</x:v>
      </x:c>
      <x:c r="Y70" s="1105">
        <x:f t="shared" ref="Y70" si="75">+AA69</x:f>
        <x:v>7276593.8350300007</x:v>
      </x:c>
      <x:c r="Z70" s="1106">
        <x:f t="shared" si="52"/>
        <x:v>220767.26869999996</x:v>
      </x:c>
      <x:c r="AA70" s="1106">
        <x:f t="shared" si="66"/>
        <x:v>7055826.5663300008</x:v>
      </x:c>
      <x:c r="AB70" s="1107">
        <x:f t="shared" ref="AB70" si="76">+AA70*$Y$26+Z70</x:f>
        <x:v>1300687.031524861</x:v>
      </x:c>
      <x:c r="AC70" s="745">
        <x:v/>
      </x:c>
      <x:c r="AD70" s="1108">
        <x:v/>
      </x:c>
      <x:c r="AE70" s="1106">
        <x:v/>
      </x:c>
      <x:c r="AF70" s="1330">
        <x:v/>
      </x:c>
      <x:c r="AG70" s="182">
        <x:v/>
      </x:c>
      <x:c r="AH70" s="180">
        <x:v/>
      </x:c>
      <x:c r="AI70" s="180">
        <x:v/>
      </x:c>
      <x:c r="AJ70" s="175">
        <x:v/>
      </x:c>
      <x:c r="AK70" s="182">
        <x:v/>
      </x:c>
      <x:c r="AL70" s="180">
        <x:v/>
      </x:c>
      <x:c r="AM70" s="180">
        <x:v/>
      </x:c>
      <x:c r="AN70" s="175">
        <x:v/>
      </x:c>
      <x:c r="AO70" s="747">
        <x:f t="shared" si="1"/>
        <x:v>58913125.420792915</x:v>
      </x:c>
      <x:c r="AP70" s="748"/>
      <x:c r="AQ70" s="749">
        <x:f t="shared" ref="AQ70" si="77">+AO70</x:f>
        <x:v>58913125.420792915</x:v>
      </x:c>
    </x:row>
    <x:row r="71" spans="1:44">
      <x:c r="A71" s="128">
        <x:f t="shared" si="23"/>
        <x:v>60</x:v>
      </x:c>
      <x:c r="C71" s="280" t="str">
        <x:f t="shared" si="2"/>
        <x:v>W Increased ROE</x:v>
      </x:c>
      <x:c r="D71" s="179">
        <x:f t="shared" si="3"/>
        <x:v>2026</x:v>
      </x:c>
      <x:c r="E71" s="180">
        <x:v/>
      </x:c>
      <x:c r="F71" s="180">
        <x:v/>
      </x:c>
      <x:c r="G71" s="180">
        <x:v/>
      </x:c>
      <x:c r="H71" s="177">
        <x:v/>
      </x:c>
      <x:c r="I71" s="1105">
        <x:f t="shared" ref="I71" si="78">+I70</x:f>
        <x:v>156185513.6104942</x:v>
      </x:c>
      <x:c r="J71" s="1106">
        <x:f t="shared" si="40"/>
        <x:v>6507353.1401999993</x:v>
      </x:c>
      <x:c r="K71" s="1106">
        <x:f t="shared" si="57"/>
        <x:v>149678160.47029421</x:v>
      </x:c>
      <x:c r="L71" s="1107">
        <x:f t="shared" ref="L71" si="79">+K71*$I$27+J71</x:f>
        <x:v>31013415.550815396</x:v>
      </x:c>
      <x:c r="M71" s="1108">
        <x:v/>
      </x:c>
      <x:c r="N71" s="1108">
        <x:v/>
      </x:c>
      <x:c r="O71" s="1110">
        <x:v/>
      </x:c>
      <x:c r="P71" s="1111">
        <x:v/>
      </x:c>
      <x:c r="Q71" s="1105">
        <x:f t="shared" ref="Q71" si="80">+Q70</x:f>
        <x:v>149362725.20687509</x:v>
      </x:c>
      <x:c r="R71" s="1106">
        <x:f t="shared" si="44"/>
        <x:v>4801627.1654999992</x:v>
      </x:c>
      <x:c r="S71" s="1106">
        <x:f t="shared" si="60"/>
        <x:v>144561098.0413751</x:v>
      </x:c>
      <x:c r="T71" s="1107">
        <x:f t="shared" ref="T71" si="81">+S71*$Q$27+R71</x:f>
        <x:v>26927225.809819315</x:v>
      </x:c>
      <x:c r="U71" s="1105">
        <x:f t="shared" ref="U71" si="82">+U70</x:f>
        <x:v>7061331.4386083335</x:v>
      </x:c>
      <x:c r="V71" s="1106">
        <x:f t="shared" si="48"/>
        <x:v>222344.16709999996</x:v>
      </x:c>
      <x:c r="W71" s="1106">
        <x:f t="shared" si="63"/>
        <x:v>6838987.2715083333</x:v>
      </x:c>
      <x:c r="X71" s="1107">
        <x:f t="shared" ref="X71" si="83">+W71*$U$27+V71</x:f>
        <x:v>1269075.8919772778</x:v>
      </x:c>
      <x:c r="Y71" s="1105">
        <x:f t="shared" ref="Y71" si="84">+Y70</x:f>
        <x:v>7276593.8350300007</x:v>
      </x:c>
      <x:c r="Z71" s="1106">
        <x:f t="shared" si="52"/>
        <x:v>220767.26869999996</x:v>
      </x:c>
      <x:c r="AA71" s="1106">
        <x:f t="shared" si="66"/>
        <x:v>7055826.5663300008</x:v>
      </x:c>
      <x:c r="AB71" s="1107">
        <x:f t="shared" ref="AB71" si="85">+AA71*$Y$27+Z71</x:f>
        <x:v>1300687.031524861</x:v>
      </x:c>
      <x:c r="AC71" s="745">
        <x:v/>
      </x:c>
      <x:c r="AD71" s="1108">
        <x:v/>
      </x:c>
      <x:c r="AE71" s="1106">
        <x:v/>
      </x:c>
      <x:c r="AF71" s="1330">
        <x:v/>
      </x:c>
      <x:c r="AG71" s="182">
        <x:v/>
      </x:c>
      <x:c r="AH71" s="180">
        <x:v/>
      </x:c>
      <x:c r="AI71" s="180">
        <x:v/>
      </x:c>
      <x:c r="AJ71" s="175">
        <x:v/>
      </x:c>
      <x:c r="AK71" s="182">
        <x:v/>
      </x:c>
      <x:c r="AL71" s="180">
        <x:v/>
      </x:c>
      <x:c r="AM71" s="180">
        <x:v/>
      </x:c>
      <x:c r="AN71" s="175">
        <x:v/>
      </x:c>
      <x:c r="AO71" s="747">
        <x:f t="shared" si="1"/>
        <x:v>60510404.284136854</x:v>
      </x:c>
      <x:c r="AP71" s="306">
        <x:f t="shared" ref="AP71" si="86">+AO71</x:f>
        <x:v>60510404.284136854</x:v>
      </x:c>
      <x:c r="AQ71" s="155"/>
    </x:row>
    <x:row r="72" spans="1:44">
      <x:c r="A72" s="128">
        <x:f t="shared" si="23"/>
        <x:v>61</x:v>
      </x:c>
      <x:c r="C72" s="280" t="str">
        <x:f t="shared" si="2"/>
        <x:v>W  11.5 % ROE</x:v>
      </x:c>
      <x:c r="D72" s="179">
        <x:v>2027</x:v>
      </x:c>
      <x:c r="E72" s="743">
        <x:v/>
      </x:c>
      <x:c r="F72" s="743">
        <x:v/>
      </x:c>
      <x:c r="G72" s="743">
        <x:v/>
      </x:c>
      <x:c r="H72" s="744">
        <x:v/>
      </x:c>
      <x:c r="I72" s="1105">
        <x:f t="shared" ref="I72" si="87">+K71</x:f>
        <x:v>149678160.47029421</x:v>
      </x:c>
      <x:c r="J72" s="1106">
        <x:f t="shared" si="40"/>
        <x:v>6507353.1401999993</x:v>
      </x:c>
      <x:c r="K72" s="1106">
        <x:f t="shared" si="57"/>
        <x:v>143170807.33009422</x:v>
      </x:c>
      <x:c r="L72" s="1107">
        <x:f t="shared" ref="L72" si="88">+K72*$I$26+J72</x:f>
        <x:v>28420162.765249956</x:v>
      </x:c>
      <x:c r="M72" s="1108">
        <x:v/>
      </x:c>
      <x:c r="N72" s="1108">
        <x:v/>
      </x:c>
      <x:c r="O72" s="1110">
        <x:v/>
      </x:c>
      <x:c r="P72" s="1111">
        <x:v/>
      </x:c>
      <x:c r="Q72" s="1105">
        <x:f t="shared" ref="Q72" si="89">+S71</x:f>
        <x:v>144561098.0413751</x:v>
      </x:c>
      <x:c r="R72" s="1106">
        <x:f t="shared" si="44"/>
        <x:v>4801627.1654999992</x:v>
      </x:c>
      <x:c r="S72" s="1106">
        <x:f t="shared" si="60"/>
        <x:v>139759470.87587512</x:v>
      </x:c>
      <x:c r="T72" s="1107">
        <x:f t="shared" ref="T72" si="90">+S72*$Q$26+R72</x:f>
        <x:v>26192319.414233509</x:v>
      </x:c>
      <x:c r="U72" s="1105">
        <x:f t="shared" ref="U72" si="91">+W71</x:f>
        <x:v>6838987.2715083333</x:v>
      </x:c>
      <x:c r="V72" s="1106">
        <x:f t="shared" si="48"/>
        <x:v>222344.16709999996</x:v>
      </x:c>
      <x:c r="W72" s="1106">
        <x:f t="shared" si="63"/>
        <x:v>6616643.1044083331</x:v>
      </x:c>
      <x:c r="X72" s="1107">
        <x:f t="shared" ref="X72" si="92">+W72*$U$26+V72</x:f>
        <x:v>1235045.3134273551</x:v>
      </x:c>
      <x:c r="Y72" s="1105">
        <x:f t="shared" ref="Y72" si="93">+AA71</x:f>
        <x:v>7055826.5663300008</x:v>
      </x:c>
      <x:c r="Z72" s="1106">
        <x:f t="shared" si="52"/>
        <x:v>220767.26869999996</x:v>
      </x:c>
      <x:c r="AA72" s="1106">
        <x:f t="shared" si="66"/>
        <x:v>6835059.2976300009</x:v>
      </x:c>
      <x:c r="AB72" s="1107">
        <x:f t="shared" ref="AB72" si="94">+AA72*$Y$26+Z72</x:f>
        <x:v>1266897.802975554</x:v>
      </x:c>
      <x:c r="AC72" s="745">
        <x:v/>
      </x:c>
      <x:c r="AD72" s="1108">
        <x:v/>
      </x:c>
      <x:c r="AE72" s="1106">
        <x:v/>
      </x:c>
      <x:c r="AF72" s="1330">
        <x:v/>
      </x:c>
      <x:c r="AG72" s="743">
        <x:v/>
      </x:c>
      <x:c r="AH72" s="743">
        <x:v/>
      </x:c>
      <x:c r="AI72" s="743">
        <x:v/>
      </x:c>
      <x:c r="AJ72" s="746">
        <x:v/>
      </x:c>
      <x:c r="AK72" s="743">
        <x:v/>
      </x:c>
      <x:c r="AL72" s="743">
        <x:v/>
      </x:c>
      <x:c r="AM72" s="743">
        <x:v/>
      </x:c>
      <x:c r="AN72" s="746">
        <x:v/>
      </x:c>
      <x:c r="AO72" s="747">
        <x:f t="shared" si="1"/>
        <x:v>57114425.295886368</x:v>
      </x:c>
      <x:c r="AP72" s="748"/>
      <x:c r="AQ72" s="749">
        <x:f t="shared" ref="AQ72" si="95">+AO72</x:f>
        <x:v>57114425.295886368</x:v>
      </x:c>
    </x:row>
    <x:row r="73" spans="1:44">
      <x:c r="A73" s="128">
        <x:f t="shared" si="23"/>
        <x:v>62</x:v>
      </x:c>
      <x:c r="C73" s="280" t="str">
        <x:f t="shared" si="2"/>
        <x:v>W Increased ROE</x:v>
      </x:c>
      <x:c r="D73" s="179">
        <x:v>2027</x:v>
      </x:c>
      <x:c r="E73" s="743">
        <x:v/>
      </x:c>
      <x:c r="F73" s="743">
        <x:v/>
      </x:c>
      <x:c r="G73" s="743">
        <x:v/>
      </x:c>
      <x:c r="H73" s="744">
        <x:v/>
      </x:c>
      <x:c r="I73" s="1105">
        <x:f t="shared" ref="I73" si="96">+I72</x:f>
        <x:v>149678160.47029421</x:v>
      </x:c>
      <x:c r="J73" s="1106">
        <x:f t="shared" si="40"/>
        <x:v>6507353.1401999993</x:v>
      </x:c>
      <x:c r="K73" s="1106">
        <x:f t="shared" si="57"/>
        <x:v>143170807.33009422</x:v>
      </x:c>
      <x:c r="L73" s="1107">
        <x:f t="shared" ref="L73" si="97">+K73*$I$27+J73</x:f>
        <x:v>29947998.915010974</x:v>
      </x:c>
      <x:c r="M73" s="1108">
        <x:v/>
      </x:c>
      <x:c r="N73" s="1108">
        <x:v/>
      </x:c>
      <x:c r="O73" s="1110">
        <x:v/>
      </x:c>
      <x:c r="P73" s="1111">
        <x:v/>
      </x:c>
      <x:c r="Q73" s="1105">
        <x:f t="shared" ref="Q73" si="98">+Q72</x:f>
        <x:v>144561098.0413751</x:v>
      </x:c>
      <x:c r="R73" s="1106">
        <x:f t="shared" si="44"/>
        <x:v>4801627.1654999992</x:v>
      </x:c>
      <x:c r="S73" s="1106">
        <x:f t="shared" si="60"/>
        <x:v>139759470.87587512</x:v>
      </x:c>
      <x:c r="T73" s="1107">
        <x:f t="shared" ref="T73" si="99">+S73*$Q$27+R73</x:f>
        <x:v>26192319.414233509</x:v>
      </x:c>
      <x:c r="U73" s="1105">
        <x:f t="shared" ref="U73" si="100">+U72</x:f>
        <x:v>6838987.2715083333</x:v>
      </x:c>
      <x:c r="V73" s="1106">
        <x:f t="shared" si="48"/>
        <x:v>222344.16709999996</x:v>
      </x:c>
      <x:c r="W73" s="1106">
        <x:f t="shared" si="63"/>
        <x:v>6616643.1044083331</x:v>
      </x:c>
      <x:c r="X73" s="1107">
        <x:f t="shared" ref="X73" si="101">+W73*$U$27+V73</x:f>
        <x:v>1235045.3134273551</x:v>
      </x:c>
      <x:c r="Y73" s="1105">
        <x:f t="shared" ref="Y73" si="102">+Y72</x:f>
        <x:v>7055826.5663300008</x:v>
      </x:c>
      <x:c r="Z73" s="1106">
        <x:f t="shared" si="52"/>
        <x:v>220767.26869999996</x:v>
      </x:c>
      <x:c r="AA73" s="1106">
        <x:f t="shared" si="66"/>
        <x:v>6835059.2976300009</x:v>
      </x:c>
      <x:c r="AB73" s="1107">
        <x:f t="shared" ref="AB73" si="103">+AA73*$Y$27+Z73</x:f>
        <x:v>1266897.802975554</x:v>
      </x:c>
      <x:c r="AC73" s="745">
        <x:v/>
      </x:c>
      <x:c r="AD73" s="1108">
        <x:v/>
      </x:c>
      <x:c r="AE73" s="1106">
        <x:v/>
      </x:c>
      <x:c r="AF73" s="1330">
        <x:v/>
      </x:c>
      <x:c r="AG73" s="743">
        <x:v/>
      </x:c>
      <x:c r="AH73" s="743">
        <x:v/>
      </x:c>
      <x:c r="AI73" s="743">
        <x:v/>
      </x:c>
      <x:c r="AJ73" s="746">
        <x:v/>
      </x:c>
      <x:c r="AK73" s="743">
        <x:v/>
      </x:c>
      <x:c r="AL73" s="743">
        <x:v/>
      </x:c>
      <x:c r="AM73" s="743">
        <x:v/>
      </x:c>
      <x:c r="AN73" s="746">
        <x:v/>
      </x:c>
      <x:c r="AO73" s="747">
        <x:f t="shared" si="1"/>
        <x:v>58642261.445647389</x:v>
      </x:c>
      <x:c r="AP73" s="306">
        <x:f t="shared" ref="AP73" si="104">+AO73</x:f>
        <x:v>58642261.445647389</x:v>
      </x:c>
      <x:c r="AQ73" s="155"/>
    </x:row>
    <x:row r="74" spans="1:44">
      <x:c r="A74" s="128">
        <x:f t="shared" si="23"/>
        <x:v>63</x:v>
      </x:c>
      <x:c r="C74" s="280" t="str">
        <x:f t="shared" si="2"/>
        <x:v>W  11.5 % ROE</x:v>
      </x:c>
      <x:c r="D74" s="179">
        <x:v>2028</x:v>
      </x:c>
      <x:c r="E74" s="743">
        <x:v/>
      </x:c>
      <x:c r="F74" s="743">
        <x:v/>
      </x:c>
      <x:c r="G74" s="743">
        <x:v/>
      </x:c>
      <x:c r="H74" s="744">
        <x:v/>
      </x:c>
      <x:c r="I74" s="1105">
        <x:f t="shared" ref="I74" si="105">+K73</x:f>
        <x:v>143170807.33009422</x:v>
      </x:c>
      <x:c r="J74" s="1106">
        <x:f t="shared" si="40"/>
        <x:v>6507353.1401999993</x:v>
      </x:c>
      <x:c r="K74" s="1106">
        <x:f t="shared" si="57"/>
        <x:v>136663454.18989423</x:v>
      </x:c>
      <x:c r="L74" s="1107">
        <x:f t="shared" ref="L74" si="106">+K74*$I$26+J74</x:f>
        <x:v>27424188.843028452</x:v>
      </x:c>
      <x:c r="M74" s="1108">
        <x:v/>
      </x:c>
      <x:c r="N74" s="1108">
        <x:v/>
      </x:c>
      <x:c r="O74" s="1110">
        <x:v/>
      </x:c>
      <x:c r="P74" s="1111">
        <x:v/>
      </x:c>
      <x:c r="Q74" s="1105">
        <x:f t="shared" ref="Q74" si="107">+S73</x:f>
        <x:v>139759470.87587512</x:v>
      </x:c>
      <x:c r="R74" s="1106">
        <x:f t="shared" si="44"/>
        <x:v>4801627.1654999992</x:v>
      </x:c>
      <x:c r="S74" s="1106">
        <x:f t="shared" si="60"/>
        <x:v>134957843.71037513</x:v>
      </x:c>
      <x:c r="T74" s="1107">
        <x:f t="shared" ref="T74" si="108">+S74*$Q$26+R74</x:f>
        <x:v>25457413.018647704</x:v>
      </x:c>
      <x:c r="U74" s="1105">
        <x:f t="shared" ref="U74" si="109">+W73</x:f>
        <x:v>6616643.1044083331</x:v>
      </x:c>
      <x:c r="V74" s="1106">
        <x:f t="shared" si="48"/>
        <x:v>222344.16709999996</x:v>
      </x:c>
      <x:c r="W74" s="1106">
        <x:f t="shared" si="63"/>
        <x:v>6394298.9373083329</x:v>
      </x:c>
      <x:c r="X74" s="1107">
        <x:f t="shared" ref="X74" si="110">+W74*$U$26+V74</x:f>
        <x:v>1201014.7348774327</x:v>
      </x:c>
      <x:c r="Y74" s="1105">
        <x:f t="shared" ref="Y74" si="111">+AA73</x:f>
        <x:v>6835059.2976300009</x:v>
      </x:c>
      <x:c r="Z74" s="1106">
        <x:f t="shared" si="52"/>
        <x:v>220767.26869999996</x:v>
      </x:c>
      <x:c r="AA74" s="1106">
        <x:f t="shared" si="66"/>
        <x:v>6614292.028930001</x:v>
      </x:c>
      <x:c r="AB74" s="1107">
        <x:f t="shared" ref="AB74" si="112">+AA74*$Y$26+Z74</x:f>
        <x:v>1233108.574426247</x:v>
      </x:c>
      <x:c r="AC74" s="745">
        <x:v/>
      </x:c>
      <x:c r="AD74" s="1108">
        <x:v/>
      </x:c>
      <x:c r="AE74" s="1106">
        <x:v/>
      </x:c>
      <x:c r="AF74" s="1330">
        <x:v/>
      </x:c>
      <x:c r="AG74" s="743">
        <x:v/>
      </x:c>
      <x:c r="AH74" s="743">
        <x:v/>
      </x:c>
      <x:c r="AI74" s="743">
        <x:v/>
      </x:c>
      <x:c r="AJ74" s="746">
        <x:v/>
      </x:c>
      <x:c r="AK74" s="743">
        <x:v/>
      </x:c>
      <x:c r="AL74" s="743">
        <x:v/>
      </x:c>
      <x:c r="AM74" s="743">
        <x:v/>
      </x:c>
      <x:c r="AN74" s="746">
        <x:v/>
      </x:c>
      <x:c r="AO74" s="747">
        <x:f t="shared" si="1"/>
        <x:v>55315725.170979835</x:v>
      </x:c>
      <x:c r="AP74" s="748"/>
      <x:c r="AQ74" s="749">
        <x:f t="shared" ref="AQ74" si="113">+AO74</x:f>
        <x:v>55315725.170979835</x:v>
      </x:c>
    </x:row>
    <x:row r="75" spans="1:44">
      <x:c r="A75" s="128">
        <x:f t="shared" si="23"/>
        <x:v>64</x:v>
      </x:c>
      <x:c r="C75" s="280" t="str">
        <x:f t="shared" si="2"/>
        <x:v>W Increased ROE</x:v>
      </x:c>
      <x:c r="D75" s="179">
        <x:v>2028</x:v>
      </x:c>
      <x:c r="E75" s="743">
        <x:v/>
      </x:c>
      <x:c r="F75" s="743">
        <x:v/>
      </x:c>
      <x:c r="G75" s="743">
        <x:v/>
      </x:c>
      <x:c r="H75" s="744">
        <x:v/>
      </x:c>
      <x:c r="I75" s="1105">
        <x:f t="shared" ref="I75" si="114">+I74</x:f>
        <x:v>143170807.33009422</x:v>
      </x:c>
      <x:c r="J75" s="1106">
        <x:f t="shared" si="40"/>
        <x:v>6507353.1401999993</x:v>
      </x:c>
      <x:c r="K75" s="1106">
        <x:f t="shared" si="57"/>
        <x:v>136663454.18989423</x:v>
      </x:c>
      <x:c r="L75" s="1107">
        <x:f t="shared" ref="L75" si="115">+K75*$I$27+J75</x:f>
        <x:v>28882582.279206555</x:v>
      </x:c>
      <x:c r="M75" s="1108">
        <x:v/>
      </x:c>
      <x:c r="N75" s="1108">
        <x:v/>
      </x:c>
      <x:c r="O75" s="1110">
        <x:v/>
      </x:c>
      <x:c r="P75" s="1111">
        <x:v/>
      </x:c>
      <x:c r="Q75" s="1105">
        <x:f t="shared" ref="Q75" si="116">+Q74</x:f>
        <x:v>139759470.87587512</x:v>
      </x:c>
      <x:c r="R75" s="1106">
        <x:f t="shared" si="44"/>
        <x:v>4801627.1654999992</x:v>
      </x:c>
      <x:c r="S75" s="1106">
        <x:f t="shared" si="60"/>
        <x:v>134957843.71037513</x:v>
      </x:c>
      <x:c r="T75" s="1107">
        <x:f t="shared" ref="T75" si="117">+S75*$Q$27+R75</x:f>
        <x:v>25457413.018647704</x:v>
      </x:c>
      <x:c r="U75" s="1105">
        <x:f t="shared" ref="U75" si="118">+U74</x:f>
        <x:v>6616643.1044083331</x:v>
      </x:c>
      <x:c r="V75" s="1106">
        <x:f t="shared" si="48"/>
        <x:v>222344.16709999996</x:v>
      </x:c>
      <x:c r="W75" s="1106">
        <x:f t="shared" si="63"/>
        <x:v>6394298.9373083329</x:v>
      </x:c>
      <x:c r="X75" s="1107">
        <x:f t="shared" ref="X75" si="119">+W75*$U$27+V75</x:f>
        <x:v>1201014.7348774327</x:v>
      </x:c>
      <x:c r="Y75" s="1105">
        <x:f t="shared" ref="Y75" si="120">+Y74</x:f>
        <x:v>6835059.2976300009</x:v>
      </x:c>
      <x:c r="Z75" s="1106">
        <x:f t="shared" si="52"/>
        <x:v>220767.26869999996</x:v>
      </x:c>
      <x:c r="AA75" s="1106">
        <x:f t="shared" si="66"/>
        <x:v>6614292.028930001</x:v>
      </x:c>
      <x:c r="AB75" s="1107">
        <x:f t="shared" ref="AB75" si="121">+AA75*$Y$27+Z75</x:f>
        <x:v>1233108.574426247</x:v>
      </x:c>
      <x:c r="AC75" s="745">
        <x:v/>
      </x:c>
      <x:c r="AD75" s="1108">
        <x:v/>
      </x:c>
      <x:c r="AE75" s="1106">
        <x:v/>
      </x:c>
      <x:c r="AF75" s="1330">
        <x:v/>
      </x:c>
      <x:c r="AG75" s="743">
        <x:v/>
      </x:c>
      <x:c r="AH75" s="743">
        <x:v/>
      </x:c>
      <x:c r="AI75" s="743">
        <x:v/>
      </x:c>
      <x:c r="AJ75" s="746">
        <x:v/>
      </x:c>
      <x:c r="AK75" s="743">
        <x:v/>
      </x:c>
      <x:c r="AL75" s="743">
        <x:v/>
      </x:c>
      <x:c r="AM75" s="743">
        <x:v/>
      </x:c>
      <x:c r="AN75" s="746">
        <x:v/>
      </x:c>
      <x:c r="AO75" s="747">
        <x:f t="shared" si="1"/>
        <x:v>56774118.607157938</x:v>
      </x:c>
      <x:c r="AP75" s="306">
        <x:f t="shared" ref="AP75" si="122">+AO75</x:f>
        <x:v>56774118.607157938</x:v>
      </x:c>
      <x:c r="AQ75" s="155"/>
    </x:row>
    <x:row r="76" spans="1:44">
      <x:c r="A76" s="128">
        <x:f t="shared" si="23"/>
        <x:v>65</x:v>
      </x:c>
      <x:c r="C76" s="280" t="str">
        <x:f t="shared" si="2"/>
        <x:v>W  11.5 % ROE</x:v>
      </x:c>
      <x:c r="D76" s="179">
        <x:v>2029</x:v>
      </x:c>
      <x:c r="E76" s="743">
        <x:v/>
      </x:c>
      <x:c r="F76" s="743">
        <x:v/>
      </x:c>
      <x:c r="G76" s="743">
        <x:v/>
      </x:c>
      <x:c r="H76" s="744">
        <x:v/>
      </x:c>
      <x:c r="I76" s="1105">
        <x:f t="shared" ref="I76" si="123">+K75</x:f>
        <x:v>136663454.18989423</x:v>
      </x:c>
      <x:c r="J76" s="1106">
        <x:f t="shared" si="40"/>
        <x:v>6507353.1401999993</x:v>
      </x:c>
      <x:c r="K76" s="1106">
        <x:f t="shared" si="57"/>
        <x:v>130156101.04969423</x:v>
      </x:c>
      <x:c r="L76" s="1107">
        <x:f t="shared" ref="L76" si="124">+K76*$I$26+J76</x:f>
        <x:v>26428214.920806944</x:v>
      </x:c>
      <x:c r="M76" s="1108">
        <x:v/>
      </x:c>
      <x:c r="N76" s="1108">
        <x:v/>
      </x:c>
      <x:c r="O76" s="1110">
        <x:v/>
      </x:c>
      <x:c r="P76" s="1111">
        <x:v/>
      </x:c>
      <x:c r="Q76" s="1105">
        <x:f t="shared" ref="Q76" si="125">+S75</x:f>
        <x:v>134957843.71037513</x:v>
      </x:c>
      <x:c r="R76" s="1106">
        <x:f t="shared" si="44"/>
        <x:v>4801627.1654999992</x:v>
      </x:c>
      <x:c r="S76" s="1106">
        <x:f t="shared" si="60"/>
        <x:v>130156216.54487513</x:v>
      </x:c>
      <x:c r="T76" s="1107">
        <x:f t="shared" ref="T76" si="126">+S76*$Q$26+R76</x:f>
        <x:v>24722506.623061895</x:v>
      </x:c>
      <x:c r="U76" s="1105">
        <x:f t="shared" ref="U76" si="127">+W75</x:f>
        <x:v>6394298.9373083329</x:v>
      </x:c>
      <x:c r="V76" s="1106">
        <x:f t="shared" si="48"/>
        <x:v>222344.16709999996</x:v>
      </x:c>
      <x:c r="W76" s="1106">
        <x:f t="shared" si="63"/>
        <x:v>6171954.7702083327</x:v>
      </x:c>
      <x:c r="X76" s="1107">
        <x:f t="shared" ref="X76" si="128">+W76*$U$26+V76</x:f>
        <x:v>1166984.1563275103</x:v>
      </x:c>
      <x:c r="Y76" s="1105">
        <x:f t="shared" ref="Y76" si="129">+AA75</x:f>
        <x:v>6614292.028930001</x:v>
      </x:c>
      <x:c r="Z76" s="1106">
        <x:f t="shared" si="52"/>
        <x:v>220767.26869999996</x:v>
      </x:c>
      <x:c r="AA76" s="1106">
        <x:f t="shared" si="66"/>
        <x:v>6393524.7602300011</x:v>
      </x:c>
      <x:c r="AB76" s="1107">
        <x:f t="shared" ref="AB76" si="130">+AA76*$Y$26+Z76</x:f>
        <x:v>1199319.3458769401</x:v>
      </x:c>
      <x:c r="AC76" s="745">
        <x:v/>
      </x:c>
      <x:c r="AD76" s="1108">
        <x:v/>
      </x:c>
      <x:c r="AE76" s="1106">
        <x:v/>
      </x:c>
      <x:c r="AF76" s="1330">
        <x:v/>
      </x:c>
      <x:c r="AG76" s="743">
        <x:v/>
      </x:c>
      <x:c r="AH76" s="743">
        <x:v/>
      </x:c>
      <x:c r="AI76" s="743">
        <x:v/>
      </x:c>
      <x:c r="AJ76" s="746">
        <x:v/>
      </x:c>
      <x:c r="AK76" s="743">
        <x:v/>
      </x:c>
      <x:c r="AL76" s="743">
        <x:v/>
      </x:c>
      <x:c r="AM76" s="743">
        <x:v/>
      </x:c>
      <x:c r="AN76" s="746">
        <x:v/>
      </x:c>
      <x:c r="AO76" s="747">
        <x:f t="shared" si="1"/>
        <x:v>53517025.046073288</x:v>
      </x:c>
      <x:c r="AP76" s="748"/>
      <x:c r="AQ76" s="749">
        <x:f t="shared" ref="AQ76" si="131">+AO76</x:f>
        <x:v>53517025.046073288</x:v>
      </x:c>
    </x:row>
    <x:row r="77" spans="1:44">
      <x:c r="A77" s="128">
        <x:f t="shared" si="23"/>
        <x:v>66</x:v>
      </x:c>
      <x:c r="C77" s="280" t="str">
        <x:f t="shared" si="2"/>
        <x:v>W Increased ROE</x:v>
      </x:c>
      <x:c r="D77" s="179">
        <x:v>2029</x:v>
      </x:c>
      <x:c r="E77" s="247">
        <x:v/>
      </x:c>
      <x:c r="F77" s="183">
        <x:v/>
      </x:c>
      <x:c r="G77" s="183">
        <x:v/>
      </x:c>
      <x:c r="H77" s="183">
        <x:v/>
      </x:c>
      <x:c r="I77" s="1105">
        <x:f t="shared" ref="I77" si="132">+I76</x:f>
        <x:v>136663454.18989423</x:v>
      </x:c>
      <x:c r="J77" s="1106">
        <x:f t="shared" si="40"/>
        <x:v>6507353.1401999993</x:v>
      </x:c>
      <x:c r="K77" s="1106">
        <x:f t="shared" si="57"/>
        <x:v>130156101.04969423</x:v>
      </x:c>
      <x:c r="L77" s="1107">
        <x:f t="shared" ref="L77" si="133">+K77*$I$27+J77</x:f>
        <x:v>27817165.643402133</x:v>
      </x:c>
      <x:c r="M77" s="1108">
        <x:v/>
      </x:c>
      <x:c r="N77" s="1108">
        <x:v/>
      </x:c>
      <x:c r="O77" s="1110">
        <x:v/>
      </x:c>
      <x:c r="P77" s="1111">
        <x:v/>
      </x:c>
      <x:c r="Q77" s="1105">
        <x:f t="shared" ref="Q77" si="134">+Q76</x:f>
        <x:v>134957843.71037513</x:v>
      </x:c>
      <x:c r="R77" s="1106">
        <x:f t="shared" si="44"/>
        <x:v>4801627.1654999992</x:v>
      </x:c>
      <x:c r="S77" s="1106">
        <x:f t="shared" si="60"/>
        <x:v>130156216.54487513</x:v>
      </x:c>
      <x:c r="T77" s="1107">
        <x:f t="shared" ref="T77" si="135">+S77*$Q$27+R77</x:f>
        <x:v>24722506.623061895</x:v>
      </x:c>
      <x:c r="U77" s="1105">
        <x:f t="shared" ref="U77" si="136">+U76</x:f>
        <x:v>6394298.9373083329</x:v>
      </x:c>
      <x:c r="V77" s="1106">
        <x:f t="shared" si="48"/>
        <x:v>222344.16709999996</x:v>
      </x:c>
      <x:c r="W77" s="1106">
        <x:f t="shared" si="63"/>
        <x:v>6171954.7702083327</x:v>
      </x:c>
      <x:c r="X77" s="1107">
        <x:f t="shared" ref="X77" si="137">+W77*$U$27+V77</x:f>
        <x:v>1166984.1563275103</x:v>
      </x:c>
      <x:c r="Y77" s="1105">
        <x:f t="shared" ref="Y77" si="138">+Y76</x:f>
        <x:v>6614292.028930001</x:v>
      </x:c>
      <x:c r="Z77" s="1106">
        <x:f t="shared" si="52"/>
        <x:v>220767.26869999996</x:v>
      </x:c>
      <x:c r="AA77" s="1106">
        <x:f t="shared" si="66"/>
        <x:v>6393524.7602300011</x:v>
      </x:c>
      <x:c r="AB77" s="1107">
        <x:f t="shared" ref="AB77" si="139">+AA77*$Y$27+Z77</x:f>
        <x:v>1199319.3458769401</x:v>
      </x:c>
      <x:c r="AC77" s="745">
        <x:v/>
      </x:c>
      <x:c r="AD77" s="1108">
        <x:v/>
      </x:c>
      <x:c r="AE77" s="1106">
        <x:v/>
      </x:c>
      <x:c r="AF77" s="1330">
        <x:v/>
      </x:c>
      <x:c r="AG77" s="183">
        <x:v/>
      </x:c>
      <x:c r="AH77" s="183">
        <x:v/>
      </x:c>
      <x:c r="AI77" s="183">
        <x:v/>
      </x:c>
      <x:c r="AJ77" s="184">
        <x:v/>
      </x:c>
      <x:c r="AK77" s="183">
        <x:v/>
      </x:c>
      <x:c r="AL77" s="183">
        <x:v/>
      </x:c>
      <x:c r="AM77" s="183">
        <x:v/>
      </x:c>
      <x:c r="AN77" s="184">
        <x:v/>
      </x:c>
      <x:c r="AO77" s="747">
        <x:f t="shared" si="1"/>
        <x:v>54905975.768668473</x:v>
      </x:c>
      <x:c r="AP77" s="306">
        <x:f t="shared" ref="AP77" si="140">+AO77</x:f>
        <x:v>54905975.768668473</x:v>
      </x:c>
      <x:c r="AQ77" s="155"/>
    </x:row>
    <x:row r="78" spans="1:44">
      <x:c r="A78" s="128">
        <x:f t="shared" si="23"/>
        <x:v>67</x:v>
      </x:c>
      <x:c r="C78" s="280" t="str">
        <x:f t="shared" si="2"/>
        <x:v>W  11.5 % ROE</x:v>
      </x:c>
      <x:c r="D78" s="179">
        <x:v>2030</x:v>
      </x:c>
      <x:c r="E78" s="247">
        <x:v/>
      </x:c>
      <x:c r="F78" s="183">
        <x:v/>
      </x:c>
      <x:c r="G78" s="183">
        <x:v/>
      </x:c>
      <x:c r="H78" s="183">
        <x:v/>
      </x:c>
      <x:c r="I78" s="1105">
        <x:f t="shared" ref="I78" si="141">+K77</x:f>
        <x:v>130156101.04969423</x:v>
      </x:c>
      <x:c r="J78" s="1106">
        <x:f t="shared" si="40"/>
        <x:v>6507353.1401999993</x:v>
      </x:c>
      <x:c r="K78" s="1106">
        <x:f t="shared" si="57"/>
        <x:v>123648747.90949422</x:v>
      </x:c>
      <x:c r="L78" s="1107">
        <x:f t="shared" ref="L78" si="142">+K78*$I$26+J78</x:f>
        <x:v>25432240.998585436</x:v>
      </x:c>
      <x:c r="M78" s="1108">
        <x:v/>
      </x:c>
      <x:c r="N78" s="1108">
        <x:v/>
      </x:c>
      <x:c r="O78" s="1110">
        <x:v/>
      </x:c>
      <x:c r="P78" s="1111">
        <x:v/>
      </x:c>
      <x:c r="Q78" s="1105">
        <x:f t="shared" ref="Q78" si="143">+S77</x:f>
        <x:v>130156216.54487513</x:v>
      </x:c>
      <x:c r="R78" s="1106">
        <x:f t="shared" si="44"/>
        <x:v>4801627.1654999992</x:v>
      </x:c>
      <x:c r="S78" s="1106">
        <x:f t="shared" si="60"/>
        <x:v>125354589.37937513</x:v>
      </x:c>
      <x:c r="T78" s="1107">
        <x:f t="shared" ref="T78" si="144">+S78*$Q$26+R78</x:f>
        <x:v>23987600.22747609</x:v>
      </x:c>
      <x:c r="U78" s="1105">
        <x:f t="shared" ref="U78" si="145">+W77</x:f>
        <x:v>6171954.7702083327</x:v>
      </x:c>
      <x:c r="V78" s="1106">
        <x:f t="shared" si="48"/>
        <x:v>222344.16709999996</x:v>
      </x:c>
      <x:c r="W78" s="1106">
        <x:f t="shared" si="63"/>
        <x:v>5949610.6031083325</x:v>
      </x:c>
      <x:c r="X78" s="1107">
        <x:f t="shared" ref="X78" si="146">+W78*$U$26+V78</x:f>
        <x:v>1132953.5777775876</x:v>
      </x:c>
      <x:c r="Y78" s="1105">
        <x:f t="shared" ref="Y78" si="147">+AA77</x:f>
        <x:v>6393524.7602300011</x:v>
      </x:c>
      <x:c r="Z78" s="1106">
        <x:f t="shared" si="52"/>
        <x:v>220767.26869999996</x:v>
      </x:c>
      <x:c r="AA78" s="1106">
        <x:f t="shared" si="66"/>
        <x:v>6172757.4915300012</x:v>
      </x:c>
      <x:c r="AB78" s="1107">
        <x:f t="shared" ref="AB78" si="148">+AA78*$Y$26+Z78</x:f>
        <x:v>1165530.1173276331</x:v>
      </x:c>
      <x:c r="AC78" s="745">
        <x:v/>
      </x:c>
      <x:c r="AD78" s="1108">
        <x:v/>
      </x:c>
      <x:c r="AE78" s="1106">
        <x:v/>
      </x:c>
      <x:c r="AF78" s="1330">
        <x:v/>
      </x:c>
      <x:c r="AG78" s="183">
        <x:v/>
      </x:c>
      <x:c r="AH78" s="183">
        <x:v/>
      </x:c>
      <x:c r="AI78" s="183">
        <x:v/>
      </x:c>
      <x:c r="AJ78" s="184">
        <x:v/>
      </x:c>
      <x:c r="AK78" s="183">
        <x:v/>
      </x:c>
      <x:c r="AL78" s="183">
        <x:v/>
      </x:c>
      <x:c r="AM78" s="183">
        <x:v/>
      </x:c>
      <x:c r="AN78" s="184">
        <x:v/>
      </x:c>
      <x:c r="AO78" s="747">
        <x:f t="shared" si="1"/>
        <x:v>51718324.92116674</x:v>
      </x:c>
      <x:c r="AP78" s="748"/>
      <x:c r="AQ78" s="749">
        <x:f t="shared" ref="AQ78" si="149">+AO78</x:f>
        <x:v>51718324.92116674</x:v>
      </x:c>
    </x:row>
    <x:row r="79" spans="1:44">
      <x:c r="A79" s="128">
        <x:f t="shared" si="23"/>
        <x:v>68</x:v>
      </x:c>
      <x:c r="C79" s="280" t="str">
        <x:f t="shared" si="2"/>
        <x:v>W Increased ROE</x:v>
      </x:c>
      <x:c r="D79" s="179">
        <x:v>2030</x:v>
      </x:c>
      <x:c r="E79" s="247">
        <x:v/>
      </x:c>
      <x:c r="F79" s="183">
        <x:v/>
      </x:c>
      <x:c r="G79" s="183">
        <x:v/>
      </x:c>
      <x:c r="H79" s="183">
        <x:v/>
      </x:c>
      <x:c r="I79" s="1105">
        <x:f t="shared" ref="I79" si="150">+I78</x:f>
        <x:v>130156101.04969423</x:v>
      </x:c>
      <x:c r="J79" s="1106">
        <x:f t="shared" si="40"/>
        <x:v>6507353.1401999993</x:v>
      </x:c>
      <x:c r="K79" s="1106">
        <x:f t="shared" si="57"/>
        <x:v>123648747.90949422</x:v>
      </x:c>
      <x:c r="L79" s="1107">
        <x:f t="shared" ref="L79" si="151">+K79*$I$27+J79</x:f>
        <x:v>26751749.007597711</x:v>
      </x:c>
      <x:c r="M79" s="1108">
        <x:v/>
      </x:c>
      <x:c r="N79" s="1108">
        <x:v/>
      </x:c>
      <x:c r="O79" s="1110">
        <x:v/>
      </x:c>
      <x:c r="P79" s="1111">
        <x:v/>
      </x:c>
      <x:c r="Q79" s="1105">
        <x:f t="shared" ref="Q79" si="152">+Q78</x:f>
        <x:v>130156216.54487513</x:v>
      </x:c>
      <x:c r="R79" s="1106">
        <x:f t="shared" si="44"/>
        <x:v>4801627.1654999992</x:v>
      </x:c>
      <x:c r="S79" s="1106">
        <x:f t="shared" si="60"/>
        <x:v>125354589.37937513</x:v>
      </x:c>
      <x:c r="T79" s="1107">
        <x:f t="shared" ref="T79" si="153">+S79*$Q$27+R79</x:f>
        <x:v>23987600.22747609</x:v>
      </x:c>
      <x:c r="U79" s="1105">
        <x:f t="shared" ref="U79" si="154">+U78</x:f>
        <x:v>6171954.7702083327</x:v>
      </x:c>
      <x:c r="V79" s="1106">
        <x:f t="shared" si="48"/>
        <x:v>222344.16709999996</x:v>
      </x:c>
      <x:c r="W79" s="1106">
        <x:f t="shared" si="63"/>
        <x:v>5949610.6031083325</x:v>
      </x:c>
      <x:c r="X79" s="1107">
        <x:f t="shared" ref="X79" si="155">+W79*$U$27+V79</x:f>
        <x:v>1132953.5777775876</x:v>
      </x:c>
      <x:c r="Y79" s="1105">
        <x:f t="shared" ref="Y79" si="156">+Y78</x:f>
        <x:v>6393524.7602300011</x:v>
      </x:c>
      <x:c r="Z79" s="1106">
        <x:f t="shared" si="52"/>
        <x:v>220767.26869999996</x:v>
      </x:c>
      <x:c r="AA79" s="1106">
        <x:f t="shared" si="66"/>
        <x:v>6172757.4915300012</x:v>
      </x:c>
      <x:c r="AB79" s="1107">
        <x:f t="shared" ref="AB79" si="157">+AA79*$Y$27+Z79</x:f>
        <x:v>1165530.1173276331</x:v>
      </x:c>
      <x:c r="AC79" s="745">
        <x:v/>
      </x:c>
      <x:c r="AD79" s="1108">
        <x:v/>
      </x:c>
      <x:c r="AE79" s="1106">
        <x:v/>
      </x:c>
      <x:c r="AF79" s="1330">
        <x:v/>
      </x:c>
      <x:c r="AG79" s="183">
        <x:v/>
      </x:c>
      <x:c r="AH79" s="183">
        <x:v/>
      </x:c>
      <x:c r="AI79" s="183">
        <x:v/>
      </x:c>
      <x:c r="AJ79" s="184">
        <x:v/>
      </x:c>
      <x:c r="AK79" s="183">
        <x:v/>
      </x:c>
      <x:c r="AL79" s="183">
        <x:v/>
      </x:c>
      <x:c r="AM79" s="183">
        <x:v/>
      </x:c>
      <x:c r="AN79" s="184">
        <x:v/>
      </x:c>
      <x:c r="AO79" s="747">
        <x:f t="shared" si="1"/>
        <x:v>53037832.930179022</x:v>
      </x:c>
      <x:c r="AP79" s="306">
        <x:f t="shared" ref="AP79" si="158">+AO79</x:f>
        <x:v>53037832.930179022</x:v>
      </x:c>
      <x:c r="AQ79" s="155"/>
    </x:row>
    <x:row r="80" spans="1:44">
      <x:c r="A80" s="128">
        <x:f t="shared" si="23"/>
        <x:v>69</x:v>
      </x:c>
      <x:c r="C80" s="280" t="str">
        <x:f t="shared" si="2"/>
        <x:v>W  11.5 % ROE</x:v>
      </x:c>
      <x:c r="D80" s="179">
        <x:v>2031</x:v>
      </x:c>
      <x:c r="E80" s="247">
        <x:v/>
      </x:c>
      <x:c r="F80" s="183">
        <x:v/>
      </x:c>
      <x:c r="G80" s="183">
        <x:v/>
      </x:c>
      <x:c r="H80" s="183">
        <x:v/>
      </x:c>
      <x:c r="I80" s="1105">
        <x:f t="shared" ref="I80" si="159">+K79</x:f>
        <x:v>123648747.90949422</x:v>
      </x:c>
      <x:c r="J80" s="1106">
        <x:f t="shared" si="40"/>
        <x:v>6507353.1401999993</x:v>
      </x:c>
      <x:c r="K80" s="1106">
        <x:f t="shared" si="57"/>
        <x:v>117141394.76929422</x:v>
      </x:c>
      <x:c r="L80" s="1107">
        <x:f t="shared" ref="L80" si="160">+K80*$I$26+J80</x:f>
        <x:v>24436267.076363929</x:v>
      </x:c>
      <x:c r="M80" s="1108">
        <x:v/>
      </x:c>
      <x:c r="N80" s="1108">
        <x:v/>
      </x:c>
      <x:c r="O80" s="1110">
        <x:v/>
      </x:c>
      <x:c r="P80" s="1111">
        <x:v/>
      </x:c>
      <x:c r="Q80" s="1105">
        <x:f t="shared" ref="Q80" si="161">+S79</x:f>
        <x:v>125354589.37937513</x:v>
      </x:c>
      <x:c r="R80" s="1106">
        <x:f t="shared" si="44"/>
        <x:v>4801627.1654999992</x:v>
      </x:c>
      <x:c r="S80" s="1106">
        <x:f t="shared" si="60"/>
        <x:v>120552962.21387513</x:v>
      </x:c>
      <x:c r="T80" s="1107">
        <x:f t="shared" ref="T80" si="162">+S80*$Q$26+R80</x:f>
        <x:v>23252693.831890281</x:v>
      </x:c>
      <x:c r="U80" s="1105">
        <x:f t="shared" ref="U80" si="163">+W79</x:f>
        <x:v>5949610.6031083325</x:v>
      </x:c>
      <x:c r="V80" s="1106">
        <x:f t="shared" si="48"/>
        <x:v>222344.16709999996</x:v>
      </x:c>
      <x:c r="W80" s="1106">
        <x:f t="shared" si="63"/>
        <x:v>5727266.4360083323</x:v>
      </x:c>
      <x:c r="X80" s="1107">
        <x:f t="shared" ref="X80" si="164">+W80*$U$26+V80</x:f>
        <x:v>1098922.9992276649</x:v>
      </x:c>
      <x:c r="Y80" s="1105">
        <x:f t="shared" ref="Y80" si="165">+AA79</x:f>
        <x:v>6172757.4915300012</x:v>
      </x:c>
      <x:c r="Z80" s="1106">
        <x:f t="shared" si="52"/>
        <x:v>220767.26869999996</x:v>
      </x:c>
      <x:c r="AA80" s="1106">
        <x:f t="shared" si="66"/>
        <x:v>5951990.2228300013</x:v>
      </x:c>
      <x:c r="AB80" s="1107">
        <x:f t="shared" ref="AB80" si="166">+AA80*$Y$26+Z80</x:f>
        <x:v>1131740.8887783261</x:v>
      </x:c>
      <x:c r="AC80" s="745">
        <x:v/>
      </x:c>
      <x:c r="AD80" s="1108">
        <x:v/>
      </x:c>
      <x:c r="AE80" s="1106">
        <x:v/>
      </x:c>
      <x:c r="AF80" s="1330">
        <x:v/>
      </x:c>
      <x:c r="AG80" s="183">
        <x:v/>
      </x:c>
      <x:c r="AH80" s="183">
        <x:v/>
      </x:c>
      <x:c r="AI80" s="183">
        <x:v/>
      </x:c>
      <x:c r="AJ80" s="184">
        <x:v/>
      </x:c>
      <x:c r="AK80" s="183">
        <x:v/>
      </x:c>
      <x:c r="AL80" s="183">
        <x:v/>
      </x:c>
      <x:c r="AM80" s="183">
        <x:v/>
      </x:c>
      <x:c r="AN80" s="184">
        <x:v/>
      </x:c>
      <x:c r="AO80" s="747">
        <x:f t="shared" si="1"/>
        <x:v>49919624.7962602</x:v>
      </x:c>
      <x:c r="AP80" s="748"/>
      <x:c r="AQ80" s="749">
        <x:f t="shared" ref="AQ80" si="167">+AO80</x:f>
        <x:v>49919624.7962602</x:v>
      </x:c>
    </x:row>
    <x:row r="81" spans="1:43">
      <x:c r="A81" s="128">
        <x:f t="shared" si="23"/>
        <x:v>70</x:v>
      </x:c>
      <x:c r="C81" s="280" t="str">
        <x:f t="shared" si="2"/>
        <x:v>W Increased ROE</x:v>
      </x:c>
      <x:c r="D81" s="179">
        <x:v>2031</x:v>
      </x:c>
      <x:c r="E81" s="247">
        <x:v/>
      </x:c>
      <x:c r="F81" s="183">
        <x:v/>
      </x:c>
      <x:c r="G81" s="183">
        <x:v/>
      </x:c>
      <x:c r="H81" s="183">
        <x:v/>
      </x:c>
      <x:c r="I81" s="1105">
        <x:f t="shared" ref="I81" si="168">+I80</x:f>
        <x:v>123648747.90949422</x:v>
      </x:c>
      <x:c r="J81" s="1106">
        <x:f t="shared" si="40"/>
        <x:v>6507353.1401999993</x:v>
      </x:c>
      <x:c r="K81" s="1106">
        <x:f t="shared" si="57"/>
        <x:v>117141394.76929422</x:v>
      </x:c>
      <x:c r="L81" s="1107">
        <x:f t="shared" ref="L81" si="169">+K81*$I$27+J81</x:f>
        <x:v>25686332.371793289</x:v>
      </x:c>
      <x:c r="M81" s="1108">
        <x:v/>
      </x:c>
      <x:c r="N81" s="1108">
        <x:v/>
      </x:c>
      <x:c r="O81" s="1110">
        <x:v/>
      </x:c>
      <x:c r="P81" s="1111">
        <x:v/>
      </x:c>
      <x:c r="Q81" s="1105">
        <x:f t="shared" ref="Q81" si="170">+Q80</x:f>
        <x:v>125354589.37937513</x:v>
      </x:c>
      <x:c r="R81" s="1106">
        <x:f t="shared" si="44"/>
        <x:v>4801627.1654999992</x:v>
      </x:c>
      <x:c r="S81" s="1106">
        <x:f t="shared" si="60"/>
        <x:v>120552962.21387513</x:v>
      </x:c>
      <x:c r="T81" s="1107">
        <x:f t="shared" ref="T81" si="171">+S81*$Q$27+R81</x:f>
        <x:v>23252693.831890281</x:v>
      </x:c>
      <x:c r="U81" s="1105">
        <x:f t="shared" ref="U81" si="172">+U80</x:f>
        <x:v>5949610.6031083325</x:v>
      </x:c>
      <x:c r="V81" s="1106">
        <x:f t="shared" si="48"/>
        <x:v>222344.16709999996</x:v>
      </x:c>
      <x:c r="W81" s="1106">
        <x:f t="shared" si="63"/>
        <x:v>5727266.4360083323</x:v>
      </x:c>
      <x:c r="X81" s="1107">
        <x:f t="shared" ref="X81" si="173">+W81*$U$27+V81</x:f>
        <x:v>1098922.9992276649</x:v>
      </x:c>
      <x:c r="Y81" s="1105">
        <x:f t="shared" ref="Y81" si="174">+Y80</x:f>
        <x:v>6172757.4915300012</x:v>
      </x:c>
      <x:c r="Z81" s="1106">
        <x:f t="shared" si="52"/>
        <x:v>220767.26869999996</x:v>
      </x:c>
      <x:c r="AA81" s="1106">
        <x:f t="shared" si="66"/>
        <x:v>5951990.2228300013</x:v>
      </x:c>
      <x:c r="AB81" s="1107">
        <x:f t="shared" ref="AB81" si="175">+AA81*$Y$27+Z81</x:f>
        <x:v>1131740.8887783261</x:v>
      </x:c>
      <x:c r="AC81" s="745">
        <x:v/>
      </x:c>
      <x:c r="AD81" s="1108">
        <x:v/>
      </x:c>
      <x:c r="AE81" s="1106">
        <x:v/>
      </x:c>
      <x:c r="AF81" s="1330">
        <x:v/>
      </x:c>
      <x:c r="AG81" s="183">
        <x:v/>
      </x:c>
      <x:c r="AH81" s="183">
        <x:v/>
      </x:c>
      <x:c r="AI81" s="183">
        <x:v/>
      </x:c>
      <x:c r="AJ81" s="184">
        <x:v/>
      </x:c>
      <x:c r="AK81" s="183">
        <x:v/>
      </x:c>
      <x:c r="AL81" s="183">
        <x:v/>
      </x:c>
      <x:c r="AM81" s="183">
        <x:v/>
      </x:c>
      <x:c r="AN81" s="184">
        <x:v/>
      </x:c>
      <x:c r="AO81" s="747">
        <x:f t="shared" si="1"/>
        <x:v>51169690.091689564</x:v>
      </x:c>
      <x:c r="AP81" s="306">
        <x:f t="shared" ref="AP81" si="176">+AO81</x:f>
        <x:v>51169690.091689564</x:v>
      </x:c>
      <x:c r="AQ81" s="155"/>
    </x:row>
    <x:row r="82" spans="1:43">
      <x:c r="A82" s="128">
        <x:f t="shared" si="23"/>
        <x:v>71</x:v>
      </x:c>
      <x:c r="C82" s="280" t="str">
        <x:f t="shared" si="2"/>
        <x:v>W  11.5 % ROE</x:v>
      </x:c>
      <x:c r="D82" s="179">
        <x:v>2032</x:v>
      </x:c>
      <x:c r="E82" s="247">
        <x:v/>
      </x:c>
      <x:c r="F82" s="183">
        <x:v/>
      </x:c>
      <x:c r="G82" s="183">
        <x:v/>
      </x:c>
      <x:c r="H82" s="183">
        <x:v/>
      </x:c>
      <x:c r="I82" s="1105">
        <x:f t="shared" ref="I82" si="177">+K81</x:f>
        <x:v>117141394.76929422</x:v>
      </x:c>
      <x:c r="J82" s="1106">
        <x:f t="shared" si="40"/>
        <x:v>6507353.1401999993</x:v>
      </x:c>
      <x:c r="K82" s="1106">
        <x:f t="shared" si="57"/>
        <x:v>110634041.62909421</x:v>
      </x:c>
      <x:c r="L82" s="1107">
        <x:f t="shared" ref="L82" si="178">+K82*$I$26+J82</x:f>
        <x:v>23440293.154142421</x:v>
      </x:c>
      <x:c r="M82" s="1108">
        <x:v/>
      </x:c>
      <x:c r="N82" s="1108">
        <x:v/>
      </x:c>
      <x:c r="O82" s="1110">
        <x:v/>
      </x:c>
      <x:c r="P82" s="1111">
        <x:v/>
      </x:c>
      <x:c r="Q82" s="1105">
        <x:f t="shared" ref="Q82" si="179">+S81</x:f>
        <x:v>120552962.21387513</x:v>
      </x:c>
      <x:c r="R82" s="1106">
        <x:f t="shared" si="44"/>
        <x:v>4801627.1654999992</x:v>
      </x:c>
      <x:c r="S82" s="1106">
        <x:f t="shared" si="60"/>
        <x:v>115751335.04837513</x:v>
      </x:c>
      <x:c r="T82" s="1107">
        <x:f t="shared" ref="T82" si="180">+S82*$Q$26+R82</x:f>
        <x:v>22517787.436304472</x:v>
      </x:c>
      <x:c r="U82" s="1105">
        <x:f t="shared" ref="U82" si="181">+W81</x:f>
        <x:v>5727266.4360083323</x:v>
      </x:c>
      <x:c r="V82" s="1106">
        <x:f t="shared" si="48"/>
        <x:v>222344.16709999996</x:v>
      </x:c>
      <x:c r="W82" s="1106">
        <x:f t="shared" si="63"/>
        <x:v>5504922.2689083321</x:v>
      </x:c>
      <x:c r="X82" s="1107">
        <x:f t="shared" ref="X82" si="182">+W82*$U$26+V82</x:f>
        <x:v>1064892.4206777425</x:v>
      </x:c>
      <x:c r="Y82" s="1105">
        <x:f t="shared" ref="Y82" si="183">+AA81</x:f>
        <x:v>5951990.2228300013</x:v>
      </x:c>
      <x:c r="Z82" s="1106">
        <x:f t="shared" si="52"/>
        <x:v>220767.26869999996</x:v>
      </x:c>
      <x:c r="AA82" s="1106">
        <x:f t="shared" si="66"/>
        <x:v>5731222.9541300014</x:v>
      </x:c>
      <x:c r="AB82" s="1107">
        <x:f t="shared" ref="AB82" si="184">+AA82*$Y$26+Z82</x:f>
        <x:v>1097951.6602290191</x:v>
      </x:c>
      <x:c r="AC82" s="745">
        <x:v/>
      </x:c>
      <x:c r="AD82" s="1108">
        <x:v/>
      </x:c>
      <x:c r="AE82" s="1106">
        <x:v/>
      </x:c>
      <x:c r="AF82" s="1330">
        <x:v/>
      </x:c>
      <x:c r="AG82" s="183">
        <x:v/>
      </x:c>
      <x:c r="AH82" s="183">
        <x:v/>
      </x:c>
      <x:c r="AI82" s="183">
        <x:v/>
      </x:c>
      <x:c r="AJ82" s="184">
        <x:v/>
      </x:c>
      <x:c r="AK82" s="183">
        <x:v/>
      </x:c>
      <x:c r="AL82" s="183">
        <x:v/>
      </x:c>
      <x:c r="AM82" s="183">
        <x:v/>
      </x:c>
      <x:c r="AN82" s="184">
        <x:v/>
      </x:c>
      <x:c r="AO82" s="747">
        <x:f t="shared" si="1"/>
        <x:v>48120924.671353653</x:v>
      </x:c>
      <x:c r="AP82" s="748"/>
      <x:c r="AQ82" s="749">
        <x:f t="shared" ref="AQ82" si="185">+AO82</x:f>
        <x:v>48120924.671353653</x:v>
      </x:c>
    </x:row>
    <x:row r="83" spans="1:43">
      <x:c r="A83" s="128">
        <x:f t="shared" si="23"/>
        <x:v>72</x:v>
      </x:c>
      <x:c r="C83" s="280" t="str">
        <x:f t="shared" si="2"/>
        <x:v>W Increased ROE</x:v>
      </x:c>
      <x:c r="D83" s="179">
        <x:v>2032</x:v>
      </x:c>
      <x:c r="E83" s="247">
        <x:v/>
      </x:c>
      <x:c r="F83" s="183">
        <x:v/>
      </x:c>
      <x:c r="G83" s="183">
        <x:v/>
      </x:c>
      <x:c r="H83" s="183">
        <x:v/>
      </x:c>
      <x:c r="I83" s="1105">
        <x:f t="shared" ref="I83" si="186">+I82</x:f>
        <x:v>117141394.76929422</x:v>
      </x:c>
      <x:c r="J83" s="1106">
        <x:f t="shared" si="40"/>
        <x:v>6507353.1401999993</x:v>
      </x:c>
      <x:c r="K83" s="1106">
        <x:f t="shared" si="57"/>
        <x:v>110634041.62909421</x:v>
      </x:c>
      <x:c r="L83" s="1107">
        <x:f t="shared" ref="L83" si="187">+K83*$I$27+J83</x:f>
        <x:v>24620915.735988863</x:v>
      </x:c>
      <x:c r="M83" s="1108">
        <x:v/>
      </x:c>
      <x:c r="N83" s="1108">
        <x:v/>
      </x:c>
      <x:c r="O83" s="1110">
        <x:v/>
      </x:c>
      <x:c r="P83" s="1111">
        <x:v/>
      </x:c>
      <x:c r="Q83" s="1105">
        <x:f t="shared" ref="Q83" si="188">+Q82</x:f>
        <x:v>120552962.21387513</x:v>
      </x:c>
      <x:c r="R83" s="1106">
        <x:f t="shared" si="44"/>
        <x:v>4801627.1654999992</x:v>
      </x:c>
      <x:c r="S83" s="1106">
        <x:f t="shared" si="60"/>
        <x:v>115751335.04837513</x:v>
      </x:c>
      <x:c r="T83" s="1107">
        <x:f t="shared" ref="T83" si="189">+S83*$Q$27+R83</x:f>
        <x:v>22517787.436304472</x:v>
      </x:c>
      <x:c r="U83" s="1105">
        <x:f t="shared" ref="U83" si="190">+U82</x:f>
        <x:v>5727266.4360083323</x:v>
      </x:c>
      <x:c r="V83" s="1106">
        <x:f t="shared" si="48"/>
        <x:v>222344.16709999996</x:v>
      </x:c>
      <x:c r="W83" s="1106">
        <x:f t="shared" si="63"/>
        <x:v>5504922.2689083321</x:v>
      </x:c>
      <x:c r="X83" s="1107">
        <x:f t="shared" ref="X83" si="191">+W83*$U$27+V83</x:f>
        <x:v>1064892.4206777425</x:v>
      </x:c>
      <x:c r="Y83" s="1105">
        <x:f t="shared" ref="Y83" si="192">+Y82</x:f>
        <x:v>5951990.2228300013</x:v>
      </x:c>
      <x:c r="Z83" s="1106">
        <x:f t="shared" si="52"/>
        <x:v>220767.26869999996</x:v>
      </x:c>
      <x:c r="AA83" s="1106">
        <x:f t="shared" si="66"/>
        <x:v>5731222.9541300014</x:v>
      </x:c>
      <x:c r="AB83" s="1107">
        <x:f t="shared" ref="AB83" si="193">+AA83*$Y$27+Z83</x:f>
        <x:v>1097951.6602290191</x:v>
      </x:c>
      <x:c r="AC83" s="745">
        <x:v/>
      </x:c>
      <x:c r="AD83" s="1108">
        <x:v/>
      </x:c>
      <x:c r="AE83" s="1106">
        <x:v/>
      </x:c>
      <x:c r="AF83" s="1330">
        <x:v/>
      </x:c>
      <x:c r="AG83" s="183">
        <x:v/>
      </x:c>
      <x:c r="AH83" s="183">
        <x:v/>
      </x:c>
      <x:c r="AI83" s="183">
        <x:v/>
      </x:c>
      <x:c r="AJ83" s="184">
        <x:v/>
      </x:c>
      <x:c r="AK83" s="183">
        <x:v/>
      </x:c>
      <x:c r="AL83" s="183">
        <x:v/>
      </x:c>
      <x:c r="AM83" s="183">
        <x:v/>
      </x:c>
      <x:c r="AN83" s="184">
        <x:v/>
      </x:c>
      <x:c r="AO83" s="747">
        <x:f t="shared" si="1"/>
        <x:v>49301547.253200099</x:v>
      </x:c>
      <x:c r="AP83" s="306">
        <x:f t="shared" ref="AP83" si="194">+AO83</x:f>
        <x:v>49301547.253200099</x:v>
      </x:c>
      <x:c r="AQ83" s="155"/>
    </x:row>
    <x:row r="84" spans="1:43">
      <x:c r="A84" s="128">
        <x:f t="shared" si="23"/>
        <x:v>73</x:v>
      </x:c>
      <x:c r="C84" s="280" t="str">
        <x:f t="shared" si="2"/>
        <x:v>W  11.5 % ROE</x:v>
      </x:c>
      <x:c r="D84" s="179">
        <x:v>2033</x:v>
      </x:c>
      <x:c r="E84" s="247">
        <x:v/>
      </x:c>
      <x:c r="F84" s="183">
        <x:v/>
      </x:c>
      <x:c r="G84" s="183">
        <x:v/>
      </x:c>
      <x:c r="H84" s="183">
        <x:v/>
      </x:c>
      <x:c r="I84" s="1105">
        <x:f t="shared" ref="I84" si="195">+K83</x:f>
        <x:v>110634041.62909421</x:v>
      </x:c>
      <x:c r="J84" s="1106">
        <x:f t="shared" si="40"/>
        <x:v>6507353.1401999993</x:v>
      </x:c>
      <x:c r="K84" s="1106">
        <x:f t="shared" si="57"/>
        <x:v>104126688.48889421</x:v>
      </x:c>
      <x:c r="L84" s="1107">
        <x:f t="shared" ref="L84" si="196">+K84*$I$26+J84</x:f>
        <x:v>22444319.231920913</x:v>
      </x:c>
      <x:c r="M84" s="1108">
        <x:v/>
      </x:c>
      <x:c r="N84" s="1108">
        <x:v/>
      </x:c>
      <x:c r="O84" s="1110">
        <x:v/>
      </x:c>
      <x:c r="P84" s="1111">
        <x:v/>
      </x:c>
      <x:c r="Q84" s="1105">
        <x:f t="shared" ref="Q84" si="197">+S83</x:f>
        <x:v>115751335.04837513</x:v>
      </x:c>
      <x:c r="R84" s="1106">
        <x:f t="shared" si="44"/>
        <x:v>4801627.1654999992</x:v>
      </x:c>
      <x:c r="S84" s="1106">
        <x:f t="shared" si="60"/>
        <x:v>110949707.88287513</x:v>
      </x:c>
      <x:c r="T84" s="1107">
        <x:f t="shared" ref="T84" si="198">+S84*$Q$26+R84</x:f>
        <x:v>21782881.040718663</x:v>
      </x:c>
      <x:c r="U84" s="1105">
        <x:f t="shared" ref="U84" si="199">+W83</x:f>
        <x:v>5504922.2689083321</x:v>
      </x:c>
      <x:c r="V84" s="1106">
        <x:f t="shared" si="48"/>
        <x:v>222344.16709999996</x:v>
      </x:c>
      <x:c r="W84" s="1106">
        <x:f t="shared" si="63"/>
        <x:v>5282578.1018083319</x:v>
      </x:c>
      <x:c r="X84" s="1107">
        <x:f t="shared" ref="X84" si="200">+W84*$U$26+V84</x:f>
        <x:v>1030861.8421278199</x:v>
      </x:c>
      <x:c r="Y84" s="1105">
        <x:f t="shared" ref="Y84" si="201">+AA83</x:f>
        <x:v>5731222.9541300014</x:v>
      </x:c>
      <x:c r="Z84" s="1106">
        <x:f t="shared" si="52"/>
        <x:v>220767.26869999996</x:v>
      </x:c>
      <x:c r="AA84" s="1106">
        <x:f t="shared" si="66"/>
        <x:v>5510455.6854300015</x:v>
      </x:c>
      <x:c r="AB84" s="1107">
        <x:f t="shared" ref="AB84" si="202">+AA84*$Y$26+Z84</x:f>
        <x:v>1064162.4316797121</x:v>
      </x:c>
      <x:c r="AC84" s="745">
        <x:v/>
      </x:c>
      <x:c r="AD84" s="1108">
        <x:v/>
      </x:c>
      <x:c r="AE84" s="1106">
        <x:v/>
      </x:c>
      <x:c r="AF84" s="1330">
        <x:v/>
      </x:c>
      <x:c r="AG84" s="183">
        <x:v/>
      </x:c>
      <x:c r="AH84" s="183">
        <x:v/>
      </x:c>
      <x:c r="AI84" s="183">
        <x:v/>
      </x:c>
      <x:c r="AJ84" s="184">
        <x:v/>
      </x:c>
      <x:c r="AK84" s="183">
        <x:v/>
      </x:c>
      <x:c r="AL84" s="183">
        <x:v/>
      </x:c>
      <x:c r="AM84" s="183">
        <x:v/>
      </x:c>
      <x:c r="AN84" s="184">
        <x:v/>
      </x:c>
      <x:c r="AO84" s="747">
        <x:f t="shared" si="1"/>
        <x:v>46322224.546447106</x:v>
      </x:c>
      <x:c r="AP84" s="748"/>
      <x:c r="AQ84" s="749">
        <x:f t="shared" ref="AQ84" si="203">+AO84</x:f>
        <x:v>46322224.546447106</x:v>
      </x:c>
    </x:row>
    <x:row r="85" spans="1:43">
      <x:c r="A85" s="128">
        <x:f t="shared" si="23"/>
        <x:v>74</x:v>
      </x:c>
      <x:c r="C85" s="280" t="str">
        <x:f t="shared" si="2"/>
        <x:v>W Increased ROE</x:v>
      </x:c>
      <x:c r="D85" s="179">
        <x:v>2033</x:v>
      </x:c>
      <x:c r="E85" s="247">
        <x:v/>
      </x:c>
      <x:c r="F85" s="183">
        <x:v/>
      </x:c>
      <x:c r="G85" s="183">
        <x:v/>
      </x:c>
      <x:c r="H85" s="183">
        <x:v/>
      </x:c>
      <x:c r="I85" s="1105">
        <x:f t="shared" ref="I85" si="204">+I84</x:f>
        <x:v>110634041.62909421</x:v>
      </x:c>
      <x:c r="J85" s="1106">
        <x:f t="shared" si="40"/>
        <x:v>6507353.1401999993</x:v>
      </x:c>
      <x:c r="K85" s="1106">
        <x:f t="shared" si="57"/>
        <x:v>104126688.48889421</x:v>
      </x:c>
      <x:c r="L85" s="1107">
        <x:f t="shared" ref="L85" si="205">+K85*$I$27+J85</x:f>
        <x:v>23555499.100184441</x:v>
      </x:c>
      <x:c r="M85" s="1108">
        <x:v/>
      </x:c>
      <x:c r="N85" s="1108">
        <x:v/>
      </x:c>
      <x:c r="O85" s="1110">
        <x:v/>
      </x:c>
      <x:c r="P85" s="1111">
        <x:v/>
      </x:c>
      <x:c r="Q85" s="1105">
        <x:f t="shared" ref="Q85" si="206">+Q84</x:f>
        <x:v>115751335.04837513</x:v>
      </x:c>
      <x:c r="R85" s="1106">
        <x:f t="shared" si="44"/>
        <x:v>4801627.1654999992</x:v>
      </x:c>
      <x:c r="S85" s="1106">
        <x:f t="shared" si="60"/>
        <x:v>110949707.88287513</x:v>
      </x:c>
      <x:c r="T85" s="1107">
        <x:f t="shared" ref="T85" si="207">+S85*$Q$27+R85</x:f>
        <x:v>21782881.040718663</x:v>
      </x:c>
      <x:c r="U85" s="1105">
        <x:f t="shared" ref="U85" si="208">+U84</x:f>
        <x:v>5504922.2689083321</x:v>
      </x:c>
      <x:c r="V85" s="1106">
        <x:f t="shared" si="48"/>
        <x:v>222344.16709999996</x:v>
      </x:c>
      <x:c r="W85" s="1106">
        <x:f t="shared" si="63"/>
        <x:v>5282578.1018083319</x:v>
      </x:c>
      <x:c r="X85" s="1107">
        <x:f t="shared" ref="X85" si="209">+W85*$U$27+V85</x:f>
        <x:v>1030861.8421278199</x:v>
      </x:c>
      <x:c r="Y85" s="1105">
        <x:f t="shared" ref="Y85" si="210">+Y84</x:f>
        <x:v>5731222.9541300014</x:v>
      </x:c>
      <x:c r="Z85" s="1106">
        <x:f t="shared" si="52"/>
        <x:v>220767.26869999996</x:v>
      </x:c>
      <x:c r="AA85" s="1106">
        <x:f t="shared" si="66"/>
        <x:v>5510455.6854300015</x:v>
      </x:c>
      <x:c r="AB85" s="1107">
        <x:f t="shared" ref="AB85" si="211">+AA85*$Y$27+Z85</x:f>
        <x:v>1064162.4316797121</x:v>
      </x:c>
      <x:c r="AC85" s="745">
        <x:v/>
      </x:c>
      <x:c r="AD85" s="1108">
        <x:v/>
      </x:c>
      <x:c r="AE85" s="1106">
        <x:v/>
      </x:c>
      <x:c r="AF85" s="1330">
        <x:v/>
      </x:c>
      <x:c r="AG85" s="183">
        <x:v/>
      </x:c>
      <x:c r="AH85" s="183">
        <x:v/>
      </x:c>
      <x:c r="AI85" s="183">
        <x:v/>
      </x:c>
      <x:c r="AJ85" s="184">
        <x:v/>
      </x:c>
      <x:c r="AK85" s="183">
        <x:v/>
      </x:c>
      <x:c r="AL85" s="183">
        <x:v/>
      </x:c>
      <x:c r="AM85" s="183">
        <x:v/>
      </x:c>
      <x:c r="AN85" s="184">
        <x:v/>
      </x:c>
      <x:c r="AO85" s="747">
        <x:f t="shared" si="1"/>
        <x:v>47433404.414710633</x:v>
      </x:c>
      <x:c r="AP85" s="306">
        <x:f t="shared" ref="AP85" si="212">+AO85</x:f>
        <x:v>47433404.414710633</x:v>
      </x:c>
      <x:c r="AQ85" s="155"/>
    </x:row>
    <x:row r="86" spans="1:43">
      <x:c r="A86" s="128">
        <x:f t="shared" si="23"/>
        <x:v>75</x:v>
      </x:c>
      <x:c r="C86" s="280" t="str">
        <x:f t="shared" si="2"/>
        <x:v>W  11.5 % ROE</x:v>
      </x:c>
      <x:c r="D86" s="179">
        <x:v>2034</x:v>
      </x:c>
      <x:c r="E86" s="247">
        <x:v/>
      </x:c>
      <x:c r="F86" s="183">
        <x:v/>
      </x:c>
      <x:c r="G86" s="183">
        <x:v/>
      </x:c>
      <x:c r="H86" s="183">
        <x:v/>
      </x:c>
      <x:c r="I86" s="1105">
        <x:f t="shared" ref="I86" si="213">+K85</x:f>
        <x:v>104126688.48889421</x:v>
      </x:c>
      <x:c r="J86" s="1106">
        <x:f t="shared" si="40"/>
        <x:v>6507353.1401999993</x:v>
      </x:c>
      <x:c r="K86" s="1106">
        <x:f t="shared" si="57"/>
        <x:v>97619335.348694205</x:v>
      </x:c>
      <x:c r="L86" s="1107">
        <x:f t="shared" ref="L86" si="214">+K86*$I$26+J86</x:f>
        <x:v>21448345.309699405</x:v>
      </x:c>
      <x:c r="M86" s="1108">
        <x:v/>
      </x:c>
      <x:c r="N86" s="1108">
        <x:v/>
      </x:c>
      <x:c r="O86" s="1110">
        <x:v/>
      </x:c>
      <x:c r="P86" s="1111">
        <x:v/>
      </x:c>
      <x:c r="Q86" s="1105">
        <x:f t="shared" ref="Q86" si="215">+S85</x:f>
        <x:v>110949707.88287513</x:v>
      </x:c>
      <x:c r="R86" s="1106">
        <x:f t="shared" si="44"/>
        <x:v>4801627.1654999992</x:v>
      </x:c>
      <x:c r="S86" s="1106">
        <x:f t="shared" si="60"/>
        <x:v>106148080.71737513</x:v>
      </x:c>
      <x:c r="T86" s="1107">
        <x:f t="shared" ref="T86" si="216">+S86*$Q$26+R86</x:f>
        <x:v>21047974.645132855</x:v>
      </x:c>
      <x:c r="U86" s="1105">
        <x:f t="shared" ref="U86" si="217">+W85</x:f>
        <x:v>5282578.1018083319</x:v>
      </x:c>
      <x:c r="V86" s="1106">
        <x:f t="shared" si="48"/>
        <x:v>222344.16709999996</x:v>
      </x:c>
      <x:c r="W86" s="1106">
        <x:f t="shared" si="63"/>
        <x:v>5060233.9347083317</x:v>
      </x:c>
      <x:c r="X86" s="1107">
        <x:f t="shared" ref="X86" si="218">+W86*$U$26+V86</x:f>
        <x:v>996831.26357789733</x:v>
      </x:c>
      <x:c r="Y86" s="1105">
        <x:f t="shared" ref="Y86" si="219">+AA85</x:f>
        <x:v>5510455.6854300015</x:v>
      </x:c>
      <x:c r="Z86" s="1106">
        <x:f t="shared" si="52"/>
        <x:v>220767.26869999996</x:v>
      </x:c>
      <x:c r="AA86" s="1106">
        <x:f t="shared" si="66"/>
        <x:v>5289688.4167300016</x:v>
      </x:c>
      <x:c r="AB86" s="1107">
        <x:f t="shared" ref="AB86" si="220">+AA86*$Y$26+Z86</x:f>
        <x:v>1030373.2031304052</x:v>
      </x:c>
      <x:c r="AC86" s="745">
        <x:v/>
      </x:c>
      <x:c r="AD86" s="1108">
        <x:v/>
      </x:c>
      <x:c r="AE86" s="1106">
        <x:v/>
      </x:c>
      <x:c r="AF86" s="1330">
        <x:v/>
      </x:c>
      <x:c r="AG86" s="183">
        <x:v/>
      </x:c>
      <x:c r="AH86" s="183">
        <x:v/>
      </x:c>
      <x:c r="AI86" s="183">
        <x:v/>
      </x:c>
      <x:c r="AJ86" s="184">
        <x:v/>
      </x:c>
      <x:c r="AK86" s="183">
        <x:v/>
      </x:c>
      <x:c r="AL86" s="183">
        <x:v/>
      </x:c>
      <x:c r="AM86" s="183">
        <x:v/>
      </x:c>
      <x:c r="AN86" s="184">
        <x:v/>
      </x:c>
      <x:c r="AO86" s="747">
        <x:f t="shared" si="1"/>
        <x:v>44523524.421540558</x:v>
      </x:c>
      <x:c r="AP86" s="748"/>
      <x:c r="AQ86" s="749">
        <x:f t="shared" ref="AQ86" si="221">+AO86</x:f>
        <x:v>44523524.421540558</x:v>
      </x:c>
    </x:row>
    <x:row r="87" spans="1:43">
      <x:c r="A87" s="128">
        <x:f t="shared" si="23"/>
        <x:v>76</x:v>
      </x:c>
      <x:c r="C87" s="280" t="str">
        <x:f t="shared" si="2"/>
        <x:v>W Increased ROE</x:v>
      </x:c>
      <x:c r="D87" s="179">
        <x:v>2034</x:v>
      </x:c>
      <x:c r="E87" s="247">
        <x:v/>
      </x:c>
      <x:c r="F87" s="183">
        <x:v/>
      </x:c>
      <x:c r="G87" s="183">
        <x:v/>
      </x:c>
      <x:c r="H87" s="183">
        <x:v/>
      </x:c>
      <x:c r="I87" s="1105">
        <x:f t="shared" ref="I87" si="222">+I86</x:f>
        <x:v>104126688.48889421</x:v>
      </x:c>
      <x:c r="J87" s="1106">
        <x:f t="shared" si="40"/>
        <x:v>6507353.1401999993</x:v>
      </x:c>
      <x:c r="K87" s="1106">
        <x:f t="shared" si="57"/>
        <x:v>97619335.348694205</x:v>
      </x:c>
      <x:c r="L87" s="1107">
        <x:f t="shared" ref="L87" si="223">+K87*$I$27+J87</x:f>
        <x:v>22490082.464380018</x:v>
      </x:c>
      <x:c r="M87" s="1108">
        <x:v/>
      </x:c>
      <x:c r="N87" s="1108">
        <x:v/>
      </x:c>
      <x:c r="O87" s="1110">
        <x:v/>
      </x:c>
      <x:c r="P87" s="1111">
        <x:v/>
      </x:c>
      <x:c r="Q87" s="1105">
        <x:f t="shared" ref="Q87" si="224">+Q86</x:f>
        <x:v>110949707.88287513</x:v>
      </x:c>
      <x:c r="R87" s="1106">
        <x:f t="shared" si="44"/>
        <x:v>4801627.1654999992</x:v>
      </x:c>
      <x:c r="S87" s="1106">
        <x:f t="shared" si="60"/>
        <x:v>106148080.71737513</x:v>
      </x:c>
      <x:c r="T87" s="1107">
        <x:f t="shared" ref="T87" si="225">+S87*$Q$27+R87</x:f>
        <x:v>21047974.645132855</x:v>
      </x:c>
      <x:c r="U87" s="1105">
        <x:f t="shared" ref="U87" si="226">+U86</x:f>
        <x:v>5282578.1018083319</x:v>
      </x:c>
      <x:c r="V87" s="1106">
        <x:f t="shared" si="48"/>
        <x:v>222344.16709999996</x:v>
      </x:c>
      <x:c r="W87" s="1106">
        <x:f t="shared" si="63"/>
        <x:v>5060233.9347083317</x:v>
      </x:c>
      <x:c r="X87" s="1107">
        <x:f t="shared" ref="X87" si="227">+W87*$U$27+V87</x:f>
        <x:v>996831.26357789733</x:v>
      </x:c>
      <x:c r="Y87" s="1105">
        <x:f t="shared" ref="Y87" si="228">+Y86</x:f>
        <x:v>5510455.6854300015</x:v>
      </x:c>
      <x:c r="Z87" s="1106">
        <x:f t="shared" si="52"/>
        <x:v>220767.26869999996</x:v>
      </x:c>
      <x:c r="AA87" s="1106">
        <x:f t="shared" si="66"/>
        <x:v>5289688.4167300016</x:v>
      </x:c>
      <x:c r="AB87" s="1107">
        <x:f t="shared" ref="AB87" si="229">+AA87*$Y$27+Z87</x:f>
        <x:v>1030373.2031304052</x:v>
      </x:c>
      <x:c r="AC87" s="745">
        <x:v/>
      </x:c>
      <x:c r="AD87" s="1108">
        <x:v/>
      </x:c>
      <x:c r="AE87" s="1106">
        <x:v/>
      </x:c>
      <x:c r="AF87" s="1330">
        <x:v/>
      </x:c>
      <x:c r="AG87" s="183">
        <x:v/>
      </x:c>
      <x:c r="AH87" s="183">
        <x:v/>
      </x:c>
      <x:c r="AI87" s="183">
        <x:v/>
      </x:c>
      <x:c r="AJ87" s="184">
        <x:v/>
      </x:c>
      <x:c r="AK87" s="183">
        <x:v/>
      </x:c>
      <x:c r="AL87" s="183">
        <x:v/>
      </x:c>
      <x:c r="AM87" s="183">
        <x:v/>
      </x:c>
      <x:c r="AN87" s="184">
        <x:v/>
      </x:c>
      <x:c r="AO87" s="747">
        <x:f t="shared" si="1"/>
        <x:v>45565261.576221175</x:v>
      </x:c>
      <x:c r="AP87" s="306">
        <x:f t="shared" ref="AP87" si="230">+AO87</x:f>
        <x:v>45565261.576221175</x:v>
      </x:c>
      <x:c r="AQ87" s="155"/>
    </x:row>
    <x:row r="88" spans="1:43">
      <x:c r="A88" s="128">
        <x:f t="shared" si="23"/>
        <x:v>77</x:v>
      </x:c>
      <x:c r="C88" s="280" t="str">
        <x:f t="shared" si="2"/>
        <x:v>W  11.5 % ROE</x:v>
      </x:c>
      <x:c r="D88" s="179">
        <x:v>2035</x:v>
      </x:c>
      <x:c r="E88" s="247">
        <x:v/>
      </x:c>
      <x:c r="F88" s="183">
        <x:v/>
      </x:c>
      <x:c r="G88" s="183">
        <x:v/>
      </x:c>
      <x:c r="H88" s="183">
        <x:v/>
      </x:c>
      <x:c r="I88" s="1105">
        <x:f t="shared" ref="I88" si="231">+K87</x:f>
        <x:v>97619335.348694205</x:v>
      </x:c>
      <x:c r="J88" s="1106">
        <x:f t="shared" si="40"/>
        <x:v>6507353.1401999993</x:v>
      </x:c>
      <x:c r="K88" s="1106">
        <x:f t="shared" si="57"/>
        <x:v>91111982.208494201</x:v>
      </x:c>
      <x:c r="L88" s="1107">
        <x:f t="shared" ref="L88" si="232">+K88*$I$26+J88</x:f>
        <x:v>20452371.387477897</x:v>
      </x:c>
      <x:c r="M88" s="1108">
        <x:v/>
      </x:c>
      <x:c r="N88" s="1108">
        <x:v/>
      </x:c>
      <x:c r="O88" s="1110">
        <x:v/>
      </x:c>
      <x:c r="P88" s="1111">
        <x:v/>
      </x:c>
      <x:c r="Q88" s="1105">
        <x:f t="shared" ref="Q88" si="233">+S87</x:f>
        <x:v>106148080.71737513</x:v>
      </x:c>
      <x:c r="R88" s="1106">
        <x:f t="shared" si="44"/>
        <x:v>4801627.1654999992</x:v>
      </x:c>
      <x:c r="S88" s="1106">
        <x:f t="shared" si="60"/>
        <x:v>101346453.55187513</x:v>
      </x:c>
      <x:c r="T88" s="1107">
        <x:f t="shared" ref="T88" si="234">+S88*$Q$26+R88</x:f>
        <x:v>20313068.249547046</x:v>
      </x:c>
      <x:c r="U88" s="1105">
        <x:f t="shared" ref="U88" si="235">+W87</x:f>
        <x:v>5060233.9347083317</x:v>
      </x:c>
      <x:c r="V88" s="1106">
        <x:f t="shared" si="48"/>
        <x:v>222344.16709999996</x:v>
      </x:c>
      <x:c r="W88" s="1106">
        <x:f t="shared" si="63"/>
        <x:v>4837889.7676083315</x:v>
      </x:c>
      <x:c r="X88" s="1107">
        <x:f t="shared" ref="X88" si="236">+W88*$U$26+V88</x:f>
        <x:v>962800.68502797477</x:v>
      </x:c>
      <x:c r="Y88" s="1105">
        <x:f t="shared" ref="Y88" si="237">+AA87</x:f>
        <x:v>5289688.4167300016</x:v>
      </x:c>
      <x:c r="Z88" s="1106">
        <x:f t="shared" si="52"/>
        <x:v>220767.26869999996</x:v>
      </x:c>
      <x:c r="AA88" s="1106">
        <x:f t="shared" si="66"/>
        <x:v>5068921.1480300017</x:v>
      </x:c>
      <x:c r="AB88" s="1107">
        <x:f t="shared" ref="AB88" si="238">+AA88*$Y$26+Z88</x:f>
        <x:v>996583.97458109818</x:v>
      </x:c>
      <x:c r="AC88" s="745">
        <x:v/>
      </x:c>
      <x:c r="AD88" s="1108">
        <x:v/>
      </x:c>
      <x:c r="AE88" s="1106">
        <x:v/>
      </x:c>
      <x:c r="AF88" s="1330">
        <x:v/>
      </x:c>
      <x:c r="AG88" s="183">
        <x:v/>
      </x:c>
      <x:c r="AH88" s="183">
        <x:v/>
      </x:c>
      <x:c r="AI88" s="183">
        <x:v/>
      </x:c>
      <x:c r="AJ88" s="184">
        <x:v/>
      </x:c>
      <x:c r="AK88" s="183">
        <x:v/>
      </x:c>
      <x:c r="AL88" s="183">
        <x:v/>
      </x:c>
      <x:c r="AM88" s="183">
        <x:v/>
      </x:c>
      <x:c r="AN88" s="184">
        <x:v/>
      </x:c>
      <x:c r="AO88" s="747">
        <x:f t="shared" si="1"/>
        <x:v>42724824.296634011</x:v>
      </x:c>
      <x:c r="AP88" s="748"/>
      <x:c r="AQ88" s="749">
        <x:f t="shared" ref="AQ88" si="239">+AO88</x:f>
        <x:v>42724824.296634011</x:v>
      </x:c>
    </x:row>
    <x:row r="89" spans="1:43">
      <x:c r="A89" s="128">
        <x:f t="shared" si="23"/>
        <x:v>78</x:v>
      </x:c>
      <x:c r="C89" s="280" t="str">
        <x:f t="shared" si="2"/>
        <x:v>W Increased ROE</x:v>
      </x:c>
      <x:c r="D89" s="179">
        <x:v>2035</x:v>
      </x:c>
      <x:c r="E89" s="247">
        <x:v/>
      </x:c>
      <x:c r="F89" s="183">
        <x:v/>
      </x:c>
      <x:c r="G89" s="183">
        <x:v/>
      </x:c>
      <x:c r="H89" s="183">
        <x:v/>
      </x:c>
      <x:c r="I89" s="1105">
        <x:f t="shared" ref="I89" si="240">+I88</x:f>
        <x:v>97619335.348694205</x:v>
      </x:c>
      <x:c r="J89" s="1106">
        <x:f t="shared" si="40"/>
        <x:v>6507353.1401999993</x:v>
      </x:c>
      <x:c r="K89" s="1106">
        <x:f t="shared" si="57"/>
        <x:v>91111982.208494201</x:v>
      </x:c>
      <x:c r="L89" s="1107">
        <x:f t="shared" ref="L89" si="241">+K89*$I$27+J89</x:f>
        <x:v>21424665.828575596</x:v>
      </x:c>
      <x:c r="M89" s="1108">
        <x:v/>
      </x:c>
      <x:c r="N89" s="1108">
        <x:v/>
      </x:c>
      <x:c r="O89" s="1110">
        <x:v/>
      </x:c>
      <x:c r="P89" s="1111">
        <x:v/>
      </x:c>
      <x:c r="Q89" s="1105">
        <x:f t="shared" ref="Q89" si="242">+Q88</x:f>
        <x:v>106148080.71737513</x:v>
      </x:c>
      <x:c r="R89" s="1106">
        <x:f t="shared" si="44"/>
        <x:v>4801627.1654999992</x:v>
      </x:c>
      <x:c r="S89" s="1106">
        <x:f t="shared" si="60"/>
        <x:v>101346453.55187513</x:v>
      </x:c>
      <x:c r="T89" s="1107">
        <x:f t="shared" ref="T89" si="243">+S89*$Q$27+R89</x:f>
        <x:v>20313068.249547046</x:v>
      </x:c>
      <x:c r="U89" s="1105">
        <x:f t="shared" ref="U89" si="244">+U88</x:f>
        <x:v>5060233.9347083317</x:v>
      </x:c>
      <x:c r="V89" s="1106">
        <x:f t="shared" si="48"/>
        <x:v>222344.16709999996</x:v>
      </x:c>
      <x:c r="W89" s="1106">
        <x:f t="shared" si="63"/>
        <x:v>4837889.7676083315</x:v>
      </x:c>
      <x:c r="X89" s="1107">
        <x:f t="shared" ref="X89" si="245">+W89*$U$27+V89</x:f>
        <x:v>962800.68502797477</x:v>
      </x:c>
      <x:c r="Y89" s="1105">
        <x:f t="shared" ref="Y89" si="246">+Y88</x:f>
        <x:v>5289688.4167300016</x:v>
      </x:c>
      <x:c r="Z89" s="1106">
        <x:f t="shared" si="52"/>
        <x:v>220767.26869999996</x:v>
      </x:c>
      <x:c r="AA89" s="1106">
        <x:f t="shared" si="66"/>
        <x:v>5068921.1480300017</x:v>
      </x:c>
      <x:c r="AB89" s="1107">
        <x:f t="shared" ref="AB89" si="247">+AA89*$Y$27+Z89</x:f>
        <x:v>996583.97458109818</x:v>
      </x:c>
      <x:c r="AC89" s="745">
        <x:v/>
      </x:c>
      <x:c r="AD89" s="1108">
        <x:v/>
      </x:c>
      <x:c r="AE89" s="1106">
        <x:v/>
      </x:c>
      <x:c r="AF89" s="1330">
        <x:v/>
      </x:c>
      <x:c r="AG89" s="183">
        <x:v/>
      </x:c>
      <x:c r="AH89" s="183">
        <x:v/>
      </x:c>
      <x:c r="AI89" s="183">
        <x:v/>
      </x:c>
      <x:c r="AJ89" s="184">
        <x:v/>
      </x:c>
      <x:c r="AK89" s="183">
        <x:v/>
      </x:c>
      <x:c r="AL89" s="183">
        <x:v/>
      </x:c>
      <x:c r="AM89" s="183">
        <x:v/>
      </x:c>
      <x:c r="AN89" s="184">
        <x:v/>
      </x:c>
      <x:c r="AO89" s="747">
        <x:f t="shared" si="1"/>
        <x:v>43697118.737731718</x:v>
      </x:c>
      <x:c r="AP89" s="306">
        <x:f t="shared" ref="AP89" si="248">+AO89</x:f>
        <x:v>43697118.737731718</x:v>
      </x:c>
      <x:c r="AQ89" s="155"/>
    </x:row>
    <x:row r="90" spans="1:43">
      <x:c r="A90" s="128">
        <x:f t="shared" si="23"/>
        <x:v>79</x:v>
      </x:c>
      <x:c r="C90" s="280" t="str">
        <x:f t="shared" si="2"/>
        <x:v>W  11.5 % ROE</x:v>
      </x:c>
      <x:c r="D90" s="179">
        <x:v>2036</x:v>
      </x:c>
      <x:c r="E90" s="247">
        <x:v/>
      </x:c>
      <x:c r="F90" s="183">
        <x:v/>
      </x:c>
      <x:c r="G90" s="183">
        <x:v/>
      </x:c>
      <x:c r="H90" s="183">
        <x:v/>
      </x:c>
      <x:c r="I90" s="1105">
        <x:f t="shared" ref="I90" si="249">+K89</x:f>
        <x:v>91111982.208494201</x:v>
      </x:c>
      <x:c r="J90" s="1106">
        <x:f t="shared" si="40"/>
        <x:v>6507353.1401999993</x:v>
      </x:c>
      <x:c r="K90" s="1106">
        <x:f t="shared" si="57"/>
        <x:v>84604629.068294197</x:v>
      </x:c>
      <x:c r="L90" s="1107">
        <x:f t="shared" ref="L90" si="250">+K90*$I$26+J90</x:f>
        <x:v>19456397.465256389</x:v>
      </x:c>
      <x:c r="M90" s="1108">
        <x:v/>
      </x:c>
      <x:c r="N90" s="1108">
        <x:v/>
      </x:c>
      <x:c r="O90" s="1110">
        <x:v/>
      </x:c>
      <x:c r="P90" s="1111">
        <x:v/>
      </x:c>
      <x:c r="Q90" s="1105">
        <x:f t="shared" ref="Q90" si="251">+S89</x:f>
        <x:v>101346453.55187513</x:v>
      </x:c>
      <x:c r="R90" s="1106">
        <x:f t="shared" si="44"/>
        <x:v>4801627.1654999992</x:v>
      </x:c>
      <x:c r="S90" s="1106">
        <x:f t="shared" si="60"/>
        <x:v>96544826.386375129</x:v>
      </x:c>
      <x:c r="T90" s="1107">
        <x:f t="shared" ref="T90" si="252">+S90*$Q$26+R90</x:f>
        <x:v>19578161.853961237</x:v>
      </x:c>
      <x:c r="U90" s="1105">
        <x:f t="shared" ref="U90" si="253">+W89</x:f>
        <x:v>4837889.7676083315</x:v>
      </x:c>
      <x:c r="V90" s="1106">
        <x:f t="shared" si="48"/>
        <x:v>222344.16709999996</x:v>
      </x:c>
      <x:c r="W90" s="1106">
        <x:f t="shared" si="63"/>
        <x:v>4615545.6005083313</x:v>
      </x:c>
      <x:c r="X90" s="1107">
        <x:f t="shared" ref="X90" si="254">+W90*$U$26+V90</x:f>
        <x:v>928770.10647805221</x:v>
      </x:c>
      <x:c r="Y90" s="1105">
        <x:f t="shared" ref="Y90" si="255">+AA89</x:f>
        <x:v>5068921.1480300017</x:v>
      </x:c>
      <x:c r="Z90" s="1106">
        <x:f t="shared" si="52"/>
        <x:v>220767.26869999996</x:v>
      </x:c>
      <x:c r="AA90" s="1106">
        <x:f t="shared" si="66"/>
        <x:v>4848153.8793300018</x:v>
      </x:c>
      <x:c r="AB90" s="1107">
        <x:f t="shared" ref="AB90" si="256">+AA90*$Y$26+Z90</x:f>
        <x:v>962794.7460317912</x:v>
      </x:c>
      <x:c r="AC90" s="745">
        <x:v/>
      </x:c>
      <x:c r="AD90" s="1108">
        <x:v/>
      </x:c>
      <x:c r="AE90" s="1106">
        <x:v/>
      </x:c>
      <x:c r="AF90" s="1330">
        <x:v/>
      </x:c>
      <x:c r="AG90" s="183">
        <x:v/>
      </x:c>
      <x:c r="AH90" s="183">
        <x:v/>
      </x:c>
      <x:c r="AI90" s="183">
        <x:v/>
      </x:c>
      <x:c r="AJ90" s="184">
        <x:v/>
      </x:c>
      <x:c r="AK90" s="183">
        <x:v/>
      </x:c>
      <x:c r="AL90" s="183">
        <x:v/>
      </x:c>
      <x:c r="AM90" s="183">
        <x:v/>
      </x:c>
      <x:c r="AN90" s="184">
        <x:v/>
      </x:c>
      <x:c r="AO90" s="747">
        <x:f t="shared" si="1"/>
        <x:v>40926124.171727464</x:v>
      </x:c>
      <x:c r="AP90" s="748"/>
      <x:c r="AQ90" s="749">
        <x:f t="shared" ref="AQ90" si="257">+AO90</x:f>
        <x:v>40926124.171727464</x:v>
      </x:c>
    </x:row>
    <x:row r="91" spans="1:43">
      <x:c r="A91" s="128">
        <x:f t="shared" si="23"/>
        <x:v>80</x:v>
      </x:c>
      <x:c r="C91" s="280" t="str">
        <x:f t="shared" si="2"/>
        <x:v>W Increased ROE</x:v>
      </x:c>
      <x:c r="D91" s="179">
        <x:v>2036</x:v>
      </x:c>
      <x:c r="E91" s="247">
        <x:v/>
      </x:c>
      <x:c r="F91" s="183">
        <x:v/>
      </x:c>
      <x:c r="G91" s="183">
        <x:v/>
      </x:c>
      <x:c r="H91" s="183">
        <x:v/>
      </x:c>
      <x:c r="I91" s="1105">
        <x:f t="shared" ref="I91" si="258">+I90</x:f>
        <x:v>91111982.208494201</x:v>
      </x:c>
      <x:c r="J91" s="1106">
        <x:f t="shared" si="40"/>
        <x:v>6507353.1401999993</x:v>
      </x:c>
      <x:c r="K91" s="1106">
        <x:f t="shared" si="57"/>
        <x:v>84604629.068294197</x:v>
      </x:c>
      <x:c r="L91" s="1107">
        <x:f t="shared" ref="L91" si="259">+K91*$I$27+J91</x:f>
        <x:v>20359249.192771174</x:v>
      </x:c>
      <x:c r="M91" s="1108">
        <x:v/>
      </x:c>
      <x:c r="N91" s="1108">
        <x:v/>
      </x:c>
      <x:c r="O91" s="1110">
        <x:v/>
      </x:c>
      <x:c r="P91" s="1111">
        <x:v/>
      </x:c>
      <x:c r="Q91" s="1105">
        <x:f t="shared" ref="Q91" si="260">+Q90</x:f>
        <x:v>101346453.55187513</x:v>
      </x:c>
      <x:c r="R91" s="1106">
        <x:f t="shared" si="44"/>
        <x:v>4801627.1654999992</x:v>
      </x:c>
      <x:c r="S91" s="1106">
        <x:f t="shared" si="60"/>
        <x:v>96544826.386375129</x:v>
      </x:c>
      <x:c r="T91" s="1107">
        <x:f t="shared" ref="T91" si="261">+S91*$Q$27+R91</x:f>
        <x:v>19578161.853961237</x:v>
      </x:c>
      <x:c r="U91" s="1105">
        <x:f t="shared" ref="U91" si="262">+U90</x:f>
        <x:v>4837889.7676083315</x:v>
      </x:c>
      <x:c r="V91" s="1106">
        <x:f t="shared" si="48"/>
        <x:v>222344.16709999996</x:v>
      </x:c>
      <x:c r="W91" s="1106">
        <x:f t="shared" si="63"/>
        <x:v>4615545.6005083313</x:v>
      </x:c>
      <x:c r="X91" s="1107">
        <x:f t="shared" ref="X91" si="263">+W91*$U$27+V91</x:f>
        <x:v>928770.10647805221</x:v>
      </x:c>
      <x:c r="Y91" s="1105">
        <x:f t="shared" ref="Y91" si="264">+Y90</x:f>
        <x:v>5068921.1480300017</x:v>
      </x:c>
      <x:c r="Z91" s="1106">
        <x:f t="shared" si="52"/>
        <x:v>220767.26869999996</x:v>
      </x:c>
      <x:c r="AA91" s="1106">
        <x:f t="shared" si="66"/>
        <x:v>4848153.8793300018</x:v>
      </x:c>
      <x:c r="AB91" s="1107">
        <x:f t="shared" ref="AB91" si="265">+AA91*$Y$27+Z91</x:f>
        <x:v>962794.7460317912</x:v>
      </x:c>
      <x:c r="AC91" s="745">
        <x:v/>
      </x:c>
      <x:c r="AD91" s="1108">
        <x:v/>
      </x:c>
      <x:c r="AE91" s="1106">
        <x:v/>
      </x:c>
      <x:c r="AF91" s="1330">
        <x:v/>
      </x:c>
      <x:c r="AG91" s="183">
        <x:v/>
      </x:c>
      <x:c r="AH91" s="183">
        <x:v/>
      </x:c>
      <x:c r="AI91" s="183">
        <x:v/>
      </x:c>
      <x:c r="AJ91" s="184">
        <x:v/>
      </x:c>
      <x:c r="AK91" s="183">
        <x:v/>
      </x:c>
      <x:c r="AL91" s="183">
        <x:v/>
      </x:c>
      <x:c r="AM91" s="183">
        <x:v/>
      </x:c>
      <x:c r="AN91" s="184">
        <x:v/>
      </x:c>
      <x:c r="AO91" s="747">
        <x:f t="shared" si="1"/>
        <x:v>41828975.899242252</x:v>
      </x:c>
      <x:c r="AP91" s="306">
        <x:f t="shared" ref="AP91" si="266">+AO91</x:f>
        <x:v>41828975.899242252</x:v>
      </x:c>
      <x:c r="AQ91" s="155"/>
    </x:row>
    <x:row r="92" spans="1:43">
      <x:c r="A92" s="128">
        <x:f t="shared" si="23"/>
        <x:v>81</x:v>
      </x:c>
      <x:c r="C92" s="280" t="str">
        <x:f t="shared" si="2"/>
        <x:v>W  11.5 % ROE</x:v>
      </x:c>
      <x:c r="D92" s="179">
        <x:v>2037</x:v>
      </x:c>
      <x:c r="E92" s="247">
        <x:v/>
      </x:c>
      <x:c r="F92" s="183">
        <x:v/>
      </x:c>
      <x:c r="G92" s="183">
        <x:v/>
      </x:c>
      <x:c r="H92" s="183">
        <x:v/>
      </x:c>
      <x:c r="I92" s="1105">
        <x:f t="shared" ref="I92" si="267">+K91</x:f>
        <x:v>84604629.068294197</x:v>
      </x:c>
      <x:c r="J92" s="1106">
        <x:f t="shared" si="40"/>
        <x:v>6507353.1401999993</x:v>
      </x:c>
      <x:c r="K92" s="1106">
        <x:f t="shared" si="57"/>
        <x:v>78097275.928094193</x:v>
      </x:c>
      <x:c r="L92" s="1107">
        <x:f t="shared" ref="L92" si="268">+K92*$I$26+J92</x:f>
        <x:v>18460423.543034881</x:v>
      </x:c>
      <x:c r="M92" s="1108">
        <x:v/>
      </x:c>
      <x:c r="N92" s="1108">
        <x:v/>
      </x:c>
      <x:c r="O92" s="1110">
        <x:v/>
      </x:c>
      <x:c r="P92" s="1111">
        <x:v/>
      </x:c>
      <x:c r="Q92" s="1105">
        <x:f t="shared" ref="Q92" si="269">+S91</x:f>
        <x:v>96544826.386375129</x:v>
      </x:c>
      <x:c r="R92" s="1106">
        <x:f t="shared" si="44"/>
        <x:v>4801627.1654999992</x:v>
      </x:c>
      <x:c r="S92" s="1106">
        <x:f t="shared" si="60"/>
        <x:v>91743199.220875129</x:v>
      </x:c>
      <x:c r="T92" s="1107">
        <x:f t="shared" ref="T92" si="270">+S92*$Q$26+R92</x:f>
        <x:v>18843255.458375432</x:v>
      </x:c>
      <x:c r="U92" s="1105">
        <x:f t="shared" ref="U92" si="271">+W91</x:f>
        <x:v>4615545.6005083313</x:v>
      </x:c>
      <x:c r="V92" s="1106">
        <x:f t="shared" si="48"/>
        <x:v>222344.16709999996</x:v>
      </x:c>
      <x:c r="W92" s="1106">
        <x:f t="shared" si="63"/>
        <x:v>4393201.4334083311</x:v>
      </x:c>
      <x:c r="X92" s="1107">
        <x:f t="shared" ref="X92" si="272">+W92*$U$26+V92</x:f>
        <x:v>894739.52792812965</x:v>
      </x:c>
      <x:c r="Y92" s="1105">
        <x:f t="shared" ref="Y92" si="273">+AA91</x:f>
        <x:v>4848153.8793300018</x:v>
      </x:c>
      <x:c r="Z92" s="1106">
        <x:f t="shared" si="52"/>
        <x:v>220767.26869999996</x:v>
      </x:c>
      <x:c r="AA92" s="1106">
        <x:f t="shared" si="66"/>
        <x:v>4627386.6106300019</x:v>
      </x:c>
      <x:c r="AB92" s="1107">
        <x:f t="shared" ref="AB92" si="274">+AA92*$Y$26+Z92</x:f>
        <x:v>929005.51748248423</x:v>
      </x:c>
      <x:c r="AC92" s="745">
        <x:v/>
      </x:c>
      <x:c r="AD92" s="1108">
        <x:v/>
      </x:c>
      <x:c r="AE92" s="1106">
        <x:v/>
      </x:c>
      <x:c r="AF92" s="1330">
        <x:v/>
      </x:c>
      <x:c r="AG92" s="183">
        <x:v/>
      </x:c>
      <x:c r="AH92" s="183">
        <x:v/>
      </x:c>
      <x:c r="AI92" s="183">
        <x:v/>
      </x:c>
      <x:c r="AJ92" s="184">
        <x:v/>
      </x:c>
      <x:c r="AK92" s="183">
        <x:v/>
      </x:c>
      <x:c r="AL92" s="183">
        <x:v/>
      </x:c>
      <x:c r="AM92" s="183">
        <x:v/>
      </x:c>
      <x:c r="AN92" s="184">
        <x:v/>
      </x:c>
      <x:c r="AO92" s="747">
        <x:f t="shared" si="1"/>
        <x:v>39127424.046820924</x:v>
      </x:c>
      <x:c r="AP92" s="748"/>
      <x:c r="AQ92" s="749">
        <x:f t="shared" ref="AQ92" si="275">+AO92</x:f>
        <x:v>39127424.046820924</x:v>
      </x:c>
    </x:row>
    <x:row r="93" spans="1:43">
      <x:c r="A93" s="128">
        <x:f t="shared" si="23"/>
        <x:v>82</x:v>
      </x:c>
      <x:c r="C93" s="280" t="str">
        <x:f t="shared" si="2"/>
        <x:v>W Increased ROE</x:v>
      </x:c>
      <x:c r="D93" s="179">
        <x:v>2037</x:v>
      </x:c>
      <x:c r="E93" s="247">
        <x:v/>
      </x:c>
      <x:c r="F93" s="183">
        <x:v/>
      </x:c>
      <x:c r="G93" s="183">
        <x:v/>
      </x:c>
      <x:c r="H93" s="183">
        <x:v/>
      </x:c>
      <x:c r="I93" s="1105">
        <x:f t="shared" ref="I93" si="276">+I92</x:f>
        <x:v>84604629.068294197</x:v>
      </x:c>
      <x:c r="J93" s="1106">
        <x:f t="shared" si="40"/>
        <x:v>6507353.1401999993</x:v>
      </x:c>
      <x:c r="K93" s="1106">
        <x:f t="shared" si="57"/>
        <x:v>78097275.928094193</x:v>
      </x:c>
      <x:c r="L93" s="1107">
        <x:f t="shared" ref="L93" si="277">+K93*$I$27+J93</x:f>
        <x:v>19293832.556966752</x:v>
      </x:c>
      <x:c r="M93" s="1108">
        <x:v/>
      </x:c>
      <x:c r="N93" s="1108">
        <x:v/>
      </x:c>
      <x:c r="O93" s="1110">
        <x:v/>
      </x:c>
      <x:c r="P93" s="1111">
        <x:v/>
      </x:c>
      <x:c r="Q93" s="1105">
        <x:f t="shared" ref="Q93" si="278">+Q92</x:f>
        <x:v>96544826.386375129</x:v>
      </x:c>
      <x:c r="R93" s="1106">
        <x:f t="shared" si="44"/>
        <x:v>4801627.1654999992</x:v>
      </x:c>
      <x:c r="S93" s="1106">
        <x:f t="shared" si="60"/>
        <x:v>91743199.220875129</x:v>
      </x:c>
      <x:c r="T93" s="1107">
        <x:f t="shared" ref="T93" si="279">+S93*$Q$27+R93</x:f>
        <x:v>18843255.458375432</x:v>
      </x:c>
      <x:c r="U93" s="1105">
        <x:f t="shared" ref="U93" si="280">+U92</x:f>
        <x:v>4615545.6005083313</x:v>
      </x:c>
      <x:c r="V93" s="1106">
        <x:f t="shared" si="48"/>
        <x:v>222344.16709999996</x:v>
      </x:c>
      <x:c r="W93" s="1106">
        <x:f t="shared" si="63"/>
        <x:v>4393201.4334083311</x:v>
      </x:c>
      <x:c r="X93" s="1107">
        <x:f t="shared" ref="X93" si="281">+W93*$U$27+V93</x:f>
        <x:v>894739.52792812965</x:v>
      </x:c>
      <x:c r="Y93" s="1105">
        <x:f t="shared" ref="Y93" si="282">+Y92</x:f>
        <x:v>4848153.8793300018</x:v>
      </x:c>
      <x:c r="Z93" s="1106">
        <x:f t="shared" si="52"/>
        <x:v>220767.26869999996</x:v>
      </x:c>
      <x:c r="AA93" s="1106">
        <x:f t="shared" si="66"/>
        <x:v>4627386.6106300019</x:v>
      </x:c>
      <x:c r="AB93" s="1107">
        <x:f t="shared" ref="AB93" si="283">+AA93*$Y$27+Z93</x:f>
        <x:v>929005.51748248423</x:v>
      </x:c>
      <x:c r="AC93" s="745">
        <x:v/>
      </x:c>
      <x:c r="AD93" s="1108">
        <x:v/>
      </x:c>
      <x:c r="AE93" s="1106">
        <x:v/>
      </x:c>
      <x:c r="AF93" s="1330">
        <x:v/>
      </x:c>
      <x:c r="AG93" s="183">
        <x:v/>
      </x:c>
      <x:c r="AH93" s="183">
        <x:v/>
      </x:c>
      <x:c r="AI93" s="183">
        <x:v/>
      </x:c>
      <x:c r="AJ93" s="184">
        <x:v/>
      </x:c>
      <x:c r="AK93" s="183">
        <x:v/>
      </x:c>
      <x:c r="AL93" s="183">
        <x:v/>
      </x:c>
      <x:c r="AM93" s="183">
        <x:v/>
      </x:c>
      <x:c r="AN93" s="184">
        <x:v/>
      </x:c>
      <x:c r="AO93" s="747">
        <x:f t="shared" si="1"/>
        <x:v>39960833.060752794</x:v>
      </x:c>
      <x:c r="AP93" s="306">
        <x:f t="shared" ref="AP93" si="284">+AO93</x:f>
        <x:v>39960833.060752794</x:v>
      </x:c>
      <x:c r="AQ93" s="155"/>
    </x:row>
    <x:row r="94" spans="1:43">
      <x:c r="A94" s="128">
        <x:f t="shared" si="23"/>
        <x:v>83</x:v>
      </x:c>
      <x:c r="C94" s="280" t="str">
        <x:f t="shared" si="2"/>
        <x:v>W  11.5 % ROE</x:v>
      </x:c>
      <x:c r="D94" s="179">
        <x:v>2038</x:v>
      </x:c>
      <x:c r="E94" s="247">
        <x:v/>
      </x:c>
      <x:c r="F94" s="183">
        <x:v/>
      </x:c>
      <x:c r="G94" s="183">
        <x:v/>
      </x:c>
      <x:c r="H94" s="183">
        <x:v/>
      </x:c>
      <x:c r="I94" s="1105">
        <x:f t="shared" ref="I94" si="285">+K93</x:f>
        <x:v>78097275.928094193</x:v>
      </x:c>
      <x:c r="J94" s="1106">
        <x:f t="shared" si="40"/>
        <x:v>6507353.1401999993</x:v>
      </x:c>
      <x:c r="K94" s="1106">
        <x:f t="shared" si="57"/>
        <x:v>71589922.787894189</x:v>
      </x:c>
      <x:c r="L94" s="1107">
        <x:f t="shared" ref="L94" si="286">+K94*$I$26+J94</x:f>
        <x:v>17464449.620813373</x:v>
      </x:c>
      <x:c r="M94" s="1108">
        <x:v/>
      </x:c>
      <x:c r="N94" s="1108">
        <x:v/>
      </x:c>
      <x:c r="O94" s="1110">
        <x:v/>
      </x:c>
      <x:c r="P94" s="1111">
        <x:v/>
      </x:c>
      <x:c r="Q94" s="1105">
        <x:f t="shared" ref="Q94" si="287">+S93</x:f>
        <x:v>91743199.220875129</x:v>
      </x:c>
      <x:c r="R94" s="1106">
        <x:f t="shared" si="44"/>
        <x:v>4801627.1654999992</x:v>
      </x:c>
      <x:c r="S94" s="1106">
        <x:f t="shared" si="60"/>
        <x:v>86941572.055375129</x:v>
      </x:c>
      <x:c r="T94" s="1107">
        <x:f t="shared" ref="T94" si="288">+S94*$Q$26+R94</x:f>
        <x:v>18108349.062789623</x:v>
      </x:c>
      <x:c r="U94" s="1105">
        <x:f t="shared" ref="U94" si="289">+W93</x:f>
        <x:v>4393201.4334083311</x:v>
      </x:c>
      <x:c r="V94" s="1106">
        <x:f t="shared" si="48"/>
        <x:v>222344.16709999996</x:v>
      </x:c>
      <x:c r="W94" s="1106">
        <x:f t="shared" si="63"/>
        <x:v>4170857.2663083309</x:v>
      </x:c>
      <x:c r="X94" s="1107">
        <x:f t="shared" ref="X94" si="290">+W94*$U$26+V94</x:f>
        <x:v>860708.94937820709</x:v>
      </x:c>
      <x:c r="Y94" s="1105">
        <x:f t="shared" ref="Y94" si="291">+AA93</x:f>
        <x:v>4627386.6106300019</x:v>
      </x:c>
      <x:c r="Z94" s="1106">
        <x:f t="shared" si="52"/>
        <x:v>220767.26869999996</x:v>
      </x:c>
      <x:c r="AA94" s="1106">
        <x:f t="shared" si="66"/>
        <x:v>4406619.341930002</x:v>
      </x:c>
      <x:c r="AB94" s="1107">
        <x:f t="shared" ref="AB94" si="292">+AA94*$Y$26+Z94</x:f>
        <x:v>895216.28893317725</x:v>
      </x:c>
      <x:c r="AC94" s="745">
        <x:v/>
      </x:c>
      <x:c r="AD94" s="1108">
        <x:v/>
      </x:c>
      <x:c r="AE94" s="1106">
        <x:v/>
      </x:c>
      <x:c r="AF94" s="1330">
        <x:v/>
      </x:c>
      <x:c r="AG94" s="183">
        <x:v/>
      </x:c>
      <x:c r="AH94" s="183">
        <x:v/>
      </x:c>
      <x:c r="AI94" s="183">
        <x:v/>
      </x:c>
      <x:c r="AJ94" s="184">
        <x:v/>
      </x:c>
      <x:c r="AK94" s="183">
        <x:v/>
      </x:c>
      <x:c r="AL94" s="183">
        <x:v/>
      </x:c>
      <x:c r="AM94" s="183">
        <x:v/>
      </x:c>
      <x:c r="AN94" s="184">
        <x:v/>
      </x:c>
      <x:c r="AO94" s="747">
        <x:f t="shared" si="1"/>
        <x:v>37328723.921914384</x:v>
      </x:c>
      <x:c r="AP94" s="748"/>
      <x:c r="AQ94" s="749">
        <x:f t="shared" ref="AQ94" si="293">+AO94</x:f>
        <x:v>37328723.921914384</x:v>
      </x:c>
    </x:row>
    <x:row r="95" spans="1:43">
      <x:c r="A95" s="128">
        <x:f t="shared" si="23"/>
        <x:v>84</x:v>
      </x:c>
      <x:c r="C95" s="280" t="str">
        <x:f t="shared" si="2"/>
        <x:v>W Increased ROE</x:v>
      </x:c>
      <x:c r="D95" s="179">
        <x:v>2038</x:v>
      </x:c>
      <x:c r="E95" s="247">
        <x:v/>
      </x:c>
      <x:c r="F95" s="183">
        <x:v/>
      </x:c>
      <x:c r="G95" s="183">
        <x:v/>
      </x:c>
      <x:c r="H95" s="183">
        <x:v/>
      </x:c>
      <x:c r="I95" s="1105">
        <x:f t="shared" ref="I95" si="294">+I94</x:f>
        <x:v>78097275.928094193</x:v>
      </x:c>
      <x:c r="J95" s="1106">
        <x:f t="shared" si="40"/>
        <x:v>6507353.1401999993</x:v>
      </x:c>
      <x:c r="K95" s="1106">
        <x:f t="shared" si="57"/>
        <x:v>71589922.787894189</x:v>
      </x:c>
      <x:c r="L95" s="1107">
        <x:f t="shared" ref="L95" si="295">+K95*$I$27+J95</x:f>
        <x:v>18228415.92116233</x:v>
      </x:c>
      <x:c r="M95" s="1108">
        <x:v/>
      </x:c>
      <x:c r="N95" s="1108">
        <x:v/>
      </x:c>
      <x:c r="O95" s="1110">
        <x:v/>
      </x:c>
      <x:c r="P95" s="1111">
        <x:v/>
      </x:c>
      <x:c r="Q95" s="1105">
        <x:f t="shared" ref="Q95" si="296">+Q94</x:f>
        <x:v>91743199.220875129</x:v>
      </x:c>
      <x:c r="R95" s="1106">
        <x:f t="shared" si="44"/>
        <x:v>4801627.1654999992</x:v>
      </x:c>
      <x:c r="S95" s="1106">
        <x:f t="shared" si="60"/>
        <x:v>86941572.055375129</x:v>
      </x:c>
      <x:c r="T95" s="1107">
        <x:f t="shared" ref="T95" si="297">+S95*$Q$27+R95</x:f>
        <x:v>18108349.062789623</x:v>
      </x:c>
      <x:c r="U95" s="1105">
        <x:f t="shared" ref="U95" si="298">+U94</x:f>
        <x:v>4393201.4334083311</x:v>
      </x:c>
      <x:c r="V95" s="1106">
        <x:f t="shared" si="48"/>
        <x:v>222344.16709999996</x:v>
      </x:c>
      <x:c r="W95" s="1106">
        <x:f t="shared" si="63"/>
        <x:v>4170857.2663083309</x:v>
      </x:c>
      <x:c r="X95" s="1107">
        <x:f t="shared" ref="X95" si="299">+W95*$U$27+V95</x:f>
        <x:v>860708.94937820709</x:v>
      </x:c>
      <x:c r="Y95" s="1105">
        <x:f t="shared" ref="Y95" si="300">+Y94</x:f>
        <x:v>4627386.6106300019</x:v>
      </x:c>
      <x:c r="Z95" s="1106">
        <x:f t="shared" si="52"/>
        <x:v>220767.26869999996</x:v>
      </x:c>
      <x:c r="AA95" s="1106">
        <x:f t="shared" si="66"/>
        <x:v>4406619.341930002</x:v>
      </x:c>
      <x:c r="AB95" s="1107">
        <x:f t="shared" ref="AB95" si="301">+AA95*$Y$27+Z95</x:f>
        <x:v>895216.28893317725</x:v>
      </x:c>
      <x:c r="AC95" s="745">
        <x:v/>
      </x:c>
      <x:c r="AD95" s="1108">
        <x:v/>
      </x:c>
      <x:c r="AE95" s="1106">
        <x:v/>
      </x:c>
      <x:c r="AF95" s="1330">
        <x:v/>
      </x:c>
      <x:c r="AG95" s="183">
        <x:v/>
      </x:c>
      <x:c r="AH95" s="183">
        <x:v/>
      </x:c>
      <x:c r="AI95" s="183">
        <x:v/>
      </x:c>
      <x:c r="AJ95" s="184">
        <x:v/>
      </x:c>
      <x:c r="AK95" s="183">
        <x:v/>
      </x:c>
      <x:c r="AL95" s="183">
        <x:v/>
      </x:c>
      <x:c r="AM95" s="183">
        <x:v/>
      </x:c>
      <x:c r="AN95" s="184">
        <x:v/>
      </x:c>
      <x:c r="AO95" s="747">
        <x:f t="shared" si="1"/>
        <x:v>38092690.222263344</x:v>
      </x:c>
      <x:c r="AP95" s="306">
        <x:f t="shared" ref="AP95" si="302">+AO95</x:f>
        <x:v>38092690.222263344</x:v>
      </x:c>
      <x:c r="AQ95" s="155"/>
    </x:row>
    <x:row r="96" spans="1:43">
      <x:c r="A96" s="128">
        <x:f t="shared" si="23"/>
        <x:v>85</x:v>
      </x:c>
      <x:c r="C96" s="280" t="str">
        <x:f t="shared" si="2"/>
        <x:v>W  11.5 % ROE</x:v>
      </x:c>
      <x:c r="D96" s="179">
        <x:v>2039</x:v>
      </x:c>
      <x:c r="E96" s="247">
        <x:v/>
      </x:c>
      <x:c r="F96" s="183">
        <x:v/>
      </x:c>
      <x:c r="G96" s="183">
        <x:v/>
      </x:c>
      <x:c r="H96" s="183">
        <x:v/>
      </x:c>
      <x:c r="I96" s="1105">
        <x:f t="shared" ref="I96" si="303">+K95</x:f>
        <x:v>71589922.787894189</x:v>
      </x:c>
      <x:c r="J96" s="1106">
        <x:f t="shared" si="40"/>
        <x:v>6507353.1401999993</x:v>
      </x:c>
      <x:c r="K96" s="1106">
        <x:f t="shared" si="57"/>
        <x:v>65082569.647694193</x:v>
      </x:c>
      <x:c r="L96" s="1107">
        <x:f t="shared" ref="L96" si="304">+K96*$I$26+J96</x:f>
        <x:v>16468475.698591869</x:v>
      </x:c>
      <x:c r="M96" s="1108">
        <x:v/>
      </x:c>
      <x:c r="N96" s="1108">
        <x:v/>
      </x:c>
      <x:c r="O96" s="1110">
        <x:v/>
      </x:c>
      <x:c r="P96" s="1111">
        <x:v/>
      </x:c>
      <x:c r="Q96" s="1105">
        <x:f t="shared" ref="Q96" si="305">+S95</x:f>
        <x:v>86941572.055375129</x:v>
      </x:c>
      <x:c r="R96" s="1106">
        <x:f t="shared" si="44"/>
        <x:v>4801627.1654999992</x:v>
      </x:c>
      <x:c r="S96" s="1106">
        <x:f t="shared" si="60"/>
        <x:v>82139944.889875129</x:v>
      </x:c>
      <x:c r="T96" s="1107">
        <x:f t="shared" ref="T96" si="306">+S96*$Q$26+R96</x:f>
        <x:v>17373442.667203814</x:v>
      </x:c>
      <x:c r="U96" s="1105">
        <x:f t="shared" ref="U96" si="307">+W95</x:f>
        <x:v>4170857.2663083309</x:v>
      </x:c>
      <x:c r="V96" s="1106">
        <x:f t="shared" si="48"/>
        <x:v>222344.16709999996</x:v>
      </x:c>
      <x:c r="W96" s="1106">
        <x:f t="shared" si="63"/>
        <x:v>3948513.0992083307</x:v>
      </x:c>
      <x:c r="X96" s="1107">
        <x:f t="shared" ref="X96" si="308">+W96*$U$26+V96</x:f>
        <x:v>826678.37082828453</x:v>
      </x:c>
      <x:c r="Y96" s="1105">
        <x:f t="shared" ref="Y96" si="309">+AA95</x:f>
        <x:v>4406619.341930002</x:v>
      </x:c>
      <x:c r="Z96" s="1106">
        <x:f t="shared" si="52"/>
        <x:v>220767.26869999996</x:v>
      </x:c>
      <x:c r="AA96" s="1106">
        <x:f t="shared" si="66"/>
        <x:v>4185852.0732300021</x:v>
      </x:c>
      <x:c r="AB96" s="1107">
        <x:f t="shared" ref="AB96" si="310">+AA96*$Y$26+Z96</x:f>
        <x:v>861427.06038387027</x:v>
      </x:c>
      <x:c r="AC96" s="745">
        <x:v/>
      </x:c>
      <x:c r="AD96" s="1108">
        <x:v/>
      </x:c>
      <x:c r="AE96" s="1106">
        <x:v/>
      </x:c>
      <x:c r="AF96" s="1330">
        <x:v/>
      </x:c>
      <x:c r="AG96" s="183">
        <x:v/>
      </x:c>
      <x:c r="AH96" s="183">
        <x:v/>
      </x:c>
      <x:c r="AI96" s="183">
        <x:v/>
      </x:c>
      <x:c r="AJ96" s="184">
        <x:v/>
      </x:c>
      <x:c r="AK96" s="183">
        <x:v/>
      </x:c>
      <x:c r="AL96" s="183">
        <x:v/>
      </x:c>
      <x:c r="AM96" s="183">
        <x:v/>
      </x:c>
      <x:c r="AN96" s="184">
        <x:v/>
      </x:c>
      <x:c r="AO96" s="747">
        <x:f t="shared" si="1"/>
        <x:v>35530023.797007844</x:v>
      </x:c>
      <x:c r="AP96" s="748"/>
      <x:c r="AQ96" s="749">
        <x:f t="shared" ref="AQ96" si="311">+AO96</x:f>
        <x:v>35530023.797007844</x:v>
      </x:c>
    </x:row>
    <x:row r="97" spans="1:43">
      <x:c r="A97" s="128">
        <x:f t="shared" si="23"/>
        <x:v>86</x:v>
      </x:c>
      <x:c r="C97" s="280" t="str">
        <x:f t="shared" si="2"/>
        <x:v>W Increased ROE</x:v>
      </x:c>
      <x:c r="D97" s="179">
        <x:v>2039</x:v>
      </x:c>
      <x:c r="E97" s="247">
        <x:v/>
      </x:c>
      <x:c r="F97" s="183">
        <x:v/>
      </x:c>
      <x:c r="G97" s="183">
        <x:v/>
      </x:c>
      <x:c r="H97" s="183">
        <x:v/>
      </x:c>
      <x:c r="I97" s="1105">
        <x:f t="shared" ref="I97" si="312">+I96</x:f>
        <x:v>71589922.787894189</x:v>
      </x:c>
      <x:c r="J97" s="1106">
        <x:f t="shared" si="40"/>
        <x:v>6507353.1401999993</x:v>
      </x:c>
      <x:c r="K97" s="1106">
        <x:f t="shared" si="57"/>
        <x:v>65082569.647694193</x:v>
      </x:c>
      <x:c r="L97" s="1107">
        <x:f t="shared" ref="L97" si="313">+K97*$I$27+J97</x:f>
        <x:v>17162999.285357907</x:v>
      </x:c>
      <x:c r="M97" s="1108">
        <x:v/>
      </x:c>
      <x:c r="N97" s="1108">
        <x:v/>
      </x:c>
      <x:c r="O97" s="1110">
        <x:v/>
      </x:c>
      <x:c r="P97" s="1111">
        <x:v/>
      </x:c>
      <x:c r="Q97" s="1105">
        <x:f t="shared" ref="Q97" si="314">+Q96</x:f>
        <x:v>86941572.055375129</x:v>
      </x:c>
      <x:c r="R97" s="1106">
        <x:f t="shared" si="44"/>
        <x:v>4801627.1654999992</x:v>
      </x:c>
      <x:c r="S97" s="1106">
        <x:f t="shared" si="60"/>
        <x:v>82139944.889875129</x:v>
      </x:c>
      <x:c r="T97" s="1107">
        <x:f t="shared" ref="T97" si="315">+S97*$Q$27+R97</x:f>
        <x:v>17373442.667203814</x:v>
      </x:c>
      <x:c r="U97" s="1105">
        <x:f t="shared" ref="U97" si="316">+U96</x:f>
        <x:v>4170857.2663083309</x:v>
      </x:c>
      <x:c r="V97" s="1106">
        <x:f t="shared" si="48"/>
        <x:v>222344.16709999996</x:v>
      </x:c>
      <x:c r="W97" s="1106">
        <x:f t="shared" si="63"/>
        <x:v>3948513.0992083307</x:v>
      </x:c>
      <x:c r="X97" s="1107">
        <x:f t="shared" ref="X97" si="317">+W97*$U$27+V97</x:f>
        <x:v>826678.37082828453</x:v>
      </x:c>
      <x:c r="Y97" s="1105">
        <x:f t="shared" ref="Y97" si="318">+Y96</x:f>
        <x:v>4406619.341930002</x:v>
      </x:c>
      <x:c r="Z97" s="1106">
        <x:f t="shared" si="52"/>
        <x:v>220767.26869999996</x:v>
      </x:c>
      <x:c r="AA97" s="1106">
        <x:f t="shared" si="66"/>
        <x:v>4185852.0732300021</x:v>
      </x:c>
      <x:c r="AB97" s="1107">
        <x:f t="shared" ref="AB97" si="319">+AA97*$Y$27+Z97</x:f>
        <x:v>861427.06038387027</x:v>
      </x:c>
      <x:c r="AC97" s="745">
        <x:v/>
      </x:c>
      <x:c r="AD97" s="1108">
        <x:v/>
      </x:c>
      <x:c r="AE97" s="1106">
        <x:v/>
      </x:c>
      <x:c r="AF97" s="1330">
        <x:v/>
      </x:c>
      <x:c r="AG97" s="183">
        <x:v/>
      </x:c>
      <x:c r="AH97" s="183">
        <x:v/>
      </x:c>
      <x:c r="AI97" s="183">
        <x:v/>
      </x:c>
      <x:c r="AJ97" s="184">
        <x:v/>
      </x:c>
      <x:c r="AK97" s="183">
        <x:v/>
      </x:c>
      <x:c r="AL97" s="183">
        <x:v/>
      </x:c>
      <x:c r="AM97" s="183">
        <x:v/>
      </x:c>
      <x:c r="AN97" s="184">
        <x:v/>
      </x:c>
      <x:c r="AO97" s="747">
        <x:f t="shared" ref="AO97:AO99" si="320">SUM(H97,L97,P97,T97,X97,AB97,AF97,AJ97,AN97)</x:f>
        <x:v>36224547.383773878</x:v>
      </x:c>
      <x:c r="AP97" s="306">
        <x:f t="shared" ref="AP97" si="321">+AO97</x:f>
        <x:v>36224547.383773878</x:v>
      </x:c>
      <x:c r="AQ97" s="155"/>
    </x:row>
    <x:row r="98" spans="1:43">
      <x:c r="A98" s="128">
        <x:f t="shared" si="23"/>
        <x:v>87</x:v>
      </x:c>
      <x:c r="C98" s="280" t="str">
        <x:f t="shared" si="2"/>
        <x:v>W  11.5 % ROE</x:v>
      </x:c>
      <x:c r="D98" s="179">
        <x:v>2040</x:v>
      </x:c>
      <x:c r="E98" s="247">
        <x:v/>
      </x:c>
      <x:c r="F98" s="183">
        <x:v/>
      </x:c>
      <x:c r="G98" s="183">
        <x:v/>
      </x:c>
      <x:c r="H98" s="183">
        <x:v/>
      </x:c>
      <x:c r="I98" s="1105">
        <x:f t="shared" ref="I98" si="322">+K97</x:f>
        <x:v>65082569.647694193</x:v>
      </x:c>
      <x:c r="J98" s="1106">
        <x:f t="shared" si="40"/>
        <x:v>6507353.1401999993</x:v>
      </x:c>
      <x:c r="K98" s="1106">
        <x:f t="shared" si="57"/>
        <x:v>58575216.507494196</x:v>
      </x:c>
      <x:c r="L98" s="1107">
        <x:f t="shared" ref="L98" si="323">+K98*$I$26+J98</x:f>
        <x:v>15472501.776370361</x:v>
      </x:c>
      <x:c r="M98" s="1108">
        <x:v/>
      </x:c>
      <x:c r="N98" s="1108">
        <x:v/>
      </x:c>
      <x:c r="O98" s="1110">
        <x:v/>
      </x:c>
      <x:c r="P98" s="1111">
        <x:v/>
      </x:c>
      <x:c r="Q98" s="1105">
        <x:f t="shared" ref="Q98" si="324">+S97</x:f>
        <x:v>82139944.889875129</x:v>
      </x:c>
      <x:c r="R98" s="1106">
        <x:f t="shared" si="44"/>
        <x:v>4801627.1654999992</x:v>
      </x:c>
      <x:c r="S98" s="1106">
        <x:f t="shared" si="60"/>
        <x:v>77338317.724375129</x:v>
      </x:c>
      <x:c r="T98" s="1107">
        <x:f t="shared" ref="T98" si="325">+S98*$Q$26+R98</x:f>
        <x:v>16638536.271618005</x:v>
      </x:c>
      <x:c r="U98" s="1105">
        <x:f t="shared" ref="U98" si="326">+W97</x:f>
        <x:v>3948513.0992083307</x:v>
      </x:c>
      <x:c r="V98" s="1106">
        <x:f t="shared" si="48"/>
        <x:v>222344.16709999996</x:v>
      </x:c>
      <x:c r="W98" s="1106">
        <x:f t="shared" si="63"/>
        <x:v>3726168.9321083305</x:v>
      </x:c>
      <x:c r="X98" s="1107">
        <x:f t="shared" ref="X98" si="327">+W98*$U$26+V98</x:f>
        <x:v>792647.79227836197</x:v>
      </x:c>
      <x:c r="Y98" s="1105">
        <x:f t="shared" ref="Y98" si="328">+AA97</x:f>
        <x:v>4185852.0732300021</x:v>
      </x:c>
      <x:c r="Z98" s="1106">
        <x:f t="shared" si="52"/>
        <x:v>220767.26869999996</x:v>
      </x:c>
      <x:c r="AA98" s="1106">
        <x:f t="shared" si="66"/>
        <x:v>3965084.8045300022</x:v>
      </x:c>
      <x:c r="AB98" s="1107">
        <x:f t="shared" ref="AB98" si="329">+AA98*$Y$26+Z98</x:f>
        <x:v>827637.83183456329</x:v>
      </x:c>
      <x:c r="AC98" s="745">
        <x:v/>
      </x:c>
      <x:c r="AD98" s="1108">
        <x:v/>
      </x:c>
      <x:c r="AE98" s="1106">
        <x:v/>
      </x:c>
      <x:c r="AF98" s="1330">
        <x:v/>
      </x:c>
      <x:c r="AG98" s="183">
        <x:v/>
      </x:c>
      <x:c r="AH98" s="183">
        <x:v/>
      </x:c>
      <x:c r="AI98" s="183">
        <x:v/>
      </x:c>
      <x:c r="AJ98" s="184">
        <x:v/>
      </x:c>
      <x:c r="AK98" s="183">
        <x:v/>
      </x:c>
      <x:c r="AL98" s="183">
        <x:v/>
      </x:c>
      <x:c r="AM98" s="183">
        <x:v/>
      </x:c>
      <x:c r="AN98" s="184">
        <x:v/>
      </x:c>
      <x:c r="AO98" s="747">
        <x:f t="shared" si="320"/>
        <x:v>33731323.672101289</x:v>
      </x:c>
      <x:c r="AP98" s="748"/>
      <x:c r="AQ98" s="749">
        <x:f t="shared" ref="AQ98" si="330">+AO98</x:f>
        <x:v>33731323.672101289</x:v>
      </x:c>
    </x:row>
    <x:row r="99" spans="1:43">
      <x:c r="A99" s="128">
        <x:f t="shared" si="23"/>
        <x:v>88</x:v>
      </x:c>
      <x:c r="C99" s="280" t="str">
        <x:f t="shared" ref="C99:C105" si="331">+C97</x:f>
        <x:v>W Increased ROE</x:v>
      </x:c>
      <x:c r="D99" s="179">
        <x:v>2040</x:v>
      </x:c>
      <x:c r="E99" s="247">
        <x:v/>
      </x:c>
      <x:c r="F99" s="183">
        <x:v/>
      </x:c>
      <x:c r="G99" s="183">
        <x:v/>
      </x:c>
      <x:c r="H99" s="183">
        <x:v/>
      </x:c>
      <x:c r="I99" s="1105">
        <x:f t="shared" ref="I99:I105" si="332">+I98</x:f>
        <x:v>65082569.647694193</x:v>
      </x:c>
      <x:c r="J99" s="1106">
        <x:f t="shared" si="40"/>
        <x:v>6507353.1401999993</x:v>
      </x:c>
      <x:c r="K99" s="1106">
        <x:f t="shared" si="57"/>
        <x:v>58575216.507494196</x:v>
      </x:c>
      <x:c r="L99" s="1107">
        <x:f t="shared" ref="L99" si="333">+K99*$I$27+J99</x:f>
        <x:v>16097582.649553485</x:v>
      </x:c>
      <x:c r="M99" s="1108">
        <x:v/>
      </x:c>
      <x:c r="N99" s="1108">
        <x:v/>
      </x:c>
      <x:c r="O99" s="1110">
        <x:v/>
      </x:c>
      <x:c r="P99" s="1111">
        <x:v/>
      </x:c>
      <x:c r="Q99" s="1105">
        <x:f t="shared" ref="Q99:Q105" si="334">+Q98</x:f>
        <x:v>82139944.889875129</x:v>
      </x:c>
      <x:c r="R99" s="1106">
        <x:f t="shared" si="44"/>
        <x:v>4801627.1654999992</x:v>
      </x:c>
      <x:c r="S99" s="1106">
        <x:f t="shared" si="60"/>
        <x:v>77338317.724375129</x:v>
      </x:c>
      <x:c r="T99" s="1107">
        <x:f t="shared" ref="T99" si="335">+S99*$Q$27+R99</x:f>
        <x:v>16638536.271618005</x:v>
      </x:c>
      <x:c r="U99" s="1105">
        <x:f t="shared" ref="U99:U105" si="336">+U98</x:f>
        <x:v>3948513.0992083307</x:v>
      </x:c>
      <x:c r="V99" s="1106">
        <x:f t="shared" si="48"/>
        <x:v>222344.16709999996</x:v>
      </x:c>
      <x:c r="W99" s="1106">
        <x:f t="shared" si="63"/>
        <x:v>3726168.9321083305</x:v>
      </x:c>
      <x:c r="X99" s="1107">
        <x:f t="shared" ref="X99" si="337">+W99*$U$27+V99</x:f>
        <x:v>792647.79227836197</x:v>
      </x:c>
      <x:c r="Y99" s="1105">
        <x:f t="shared" ref="Y99:Y105" si="338">+Y98</x:f>
        <x:v>4185852.0732300021</x:v>
      </x:c>
      <x:c r="Z99" s="1106">
        <x:f t="shared" si="52"/>
        <x:v>220767.26869999996</x:v>
      </x:c>
      <x:c r="AA99" s="1106">
        <x:f t="shared" si="66"/>
        <x:v>3965084.8045300022</x:v>
      </x:c>
      <x:c r="AB99" s="1107">
        <x:f t="shared" ref="AB99" si="339">+AA99*$Y$27+Z99</x:f>
        <x:v>827637.83183456329</x:v>
      </x:c>
      <x:c r="AC99" s="745">
        <x:v/>
      </x:c>
      <x:c r="AD99" s="1108">
        <x:v/>
      </x:c>
      <x:c r="AE99" s="1106">
        <x:v/>
      </x:c>
      <x:c r="AF99" s="1330">
        <x:v/>
      </x:c>
      <x:c r="AG99" s="183">
        <x:v/>
      </x:c>
      <x:c r="AH99" s="183">
        <x:v/>
      </x:c>
      <x:c r="AI99" s="183">
        <x:v/>
      </x:c>
      <x:c r="AJ99" s="184">
        <x:v/>
      </x:c>
      <x:c r="AK99" s="183">
        <x:v/>
      </x:c>
      <x:c r="AL99" s="183">
        <x:v/>
      </x:c>
      <x:c r="AM99" s="183">
        <x:v/>
      </x:c>
      <x:c r="AN99" s="184">
        <x:v/>
      </x:c>
      <x:c r="AO99" s="747">
        <x:f t="shared" si="320"/>
        <x:v>34356404.545284413</x:v>
      </x:c>
      <x:c r="AP99" s="306">
        <x:f t="shared" ref="AP99" si="340">+AO99</x:f>
        <x:v>34356404.545284413</x:v>
      </x:c>
      <x:c r="AQ99" s="155"/>
    </x:row>
    <x:row r="100" spans="1:43">
      <x:c r="A100" s="128">
        <x:f t="shared" si="23"/>
        <x:v>89</x:v>
      </x:c>
      <x:c r="C100" s="280" t="str">
        <x:f t="shared" si="2"/>
        <x:v>W  11.5 % ROE</x:v>
      </x:c>
      <x:c r="D100" s="179">
        <x:v>2041</x:v>
      </x:c>
      <x:c r="E100" s="247">
        <x:v/>
      </x:c>
      <x:c r="F100" s="183">
        <x:v/>
      </x:c>
      <x:c r="G100" s="183">
        <x:v/>
      </x:c>
      <x:c r="H100" s="183">
        <x:v/>
      </x:c>
      <x:c r="I100" s="1105">
        <x:f t="shared" ref="I100" si="341">+K99</x:f>
        <x:v>58575216.507494196</x:v>
      </x:c>
      <x:c r="J100" s="1106">
        <x:f t="shared" si="40"/>
        <x:v>6507353.1401999993</x:v>
      </x:c>
      <x:c r="K100" s="1106">
        <x:f t="shared" ref="K100:K105" si="342">+I100-J100</x:f>
        <x:v>52067863.3672942</x:v>
      </x:c>
      <x:c r="L100" s="1107">
        <x:f t="shared" ref="L100" si="343">+K100*$I$26+J100</x:f>
        <x:v>14476527.854148855</x:v>
      </x:c>
      <x:c r="M100" s="1108">
        <x:v/>
      </x:c>
      <x:c r="N100" s="1108">
        <x:v/>
      </x:c>
      <x:c r="O100" s="1110">
        <x:v/>
      </x:c>
      <x:c r="P100" s="1111">
        <x:v/>
      </x:c>
      <x:c r="Q100" s="1105">
        <x:f t="shared" ref="Q100" si="344">+S99</x:f>
        <x:v>77338317.724375129</x:v>
      </x:c>
      <x:c r="R100" s="1106">
        <x:f t="shared" si="44"/>
        <x:v>4801627.1654999992</x:v>
      </x:c>
      <x:c r="S100" s="1106">
        <x:f t="shared" ref="S100:S105" si="345">+Q100-R100</x:f>
        <x:v>72536690.558875129</x:v>
      </x:c>
      <x:c r="T100" s="1107">
        <x:f t="shared" ref="T100" si="346">+S100*$Q$26+R100</x:f>
        <x:v>15903629.8760322</x:v>
      </x:c>
      <x:c r="U100" s="1105">
        <x:f t="shared" ref="U100" si="347">+W99</x:f>
        <x:v>3726168.9321083305</x:v>
      </x:c>
      <x:c r="V100" s="1106">
        <x:f t="shared" si="48"/>
        <x:v>222344.16709999996</x:v>
      </x:c>
      <x:c r="W100" s="1106">
        <x:f t="shared" ref="W100:W105" si="348">+U100-V100</x:f>
        <x:v>3503824.7650083303</x:v>
      </x:c>
      <x:c r="X100" s="1107">
        <x:f t="shared" ref="X100" si="349">+W100*$U$26+V100</x:f>
        <x:v>758617.21372843941</x:v>
      </x:c>
      <x:c r="Y100" s="1105">
        <x:f t="shared" ref="Y100" si="350">+AA99</x:f>
        <x:v>3965084.8045300022</x:v>
      </x:c>
      <x:c r="Z100" s="1106">
        <x:f t="shared" si="52"/>
        <x:v>220767.26869999996</x:v>
      </x:c>
      <x:c r="AA100" s="1106">
        <x:f t="shared" ref="AA100:AA105" si="351">+Y100-Z100</x:f>
        <x:v>3744317.5358300023</x:v>
      </x:c>
      <x:c r="AB100" s="1107">
        <x:f t="shared" ref="AB100" si="352">+AA100*$Y$26+Z100</x:f>
        <x:v>793848.60328525631</x:v>
      </x:c>
      <x:c r="AC100" s="745">
        <x:v/>
      </x:c>
      <x:c r="AD100" s="1108">
        <x:v/>
      </x:c>
      <x:c r="AE100" s="1106">
        <x:v/>
      </x:c>
      <x:c r="AF100" s="1330">
        <x:v/>
      </x:c>
      <x:c r="AG100" s="183">
        <x:v/>
      </x:c>
      <x:c r="AH100" s="183">
        <x:v/>
      </x:c>
      <x:c r="AI100" s="183">
        <x:v/>
      </x:c>
      <x:c r="AJ100" s="184">
        <x:v/>
      </x:c>
      <x:c r="AK100" s="183">
        <x:v/>
      </x:c>
      <x:c r="AL100" s="183">
        <x:v/>
      </x:c>
      <x:c r="AM100" s="183">
        <x:v/>
      </x:c>
      <x:c r="AN100" s="184">
        <x:v/>
      </x:c>
      <x:c r="AO100" s="747">
        <x:f t="shared" ref="AO100:AO105" si="353">SUM(H100,L100,P100,T100,X100,AB100,AF100,AJ100,AN100)</x:f>
        <x:v>31932623.547194749</x:v>
      </x:c>
      <x:c r="AP100" s="748"/>
      <x:c r="AQ100" s="749">
        <x:f t="shared" ref="AQ100" si="354">+AO100</x:f>
        <x:v>31932623.547194749</x:v>
      </x:c>
    </x:row>
    <x:row r="101" spans="1:43">
      <x:c r="A101" s="128">
        <x:f t="shared" si="23"/>
        <x:v>90</x:v>
      </x:c>
      <x:c r="C101" s="280" t="str">
        <x:f t="shared" si="331"/>
        <x:v>W Increased ROE</x:v>
      </x:c>
      <x:c r="D101" s="179">
        <x:v>2041</x:v>
      </x:c>
      <x:c r="E101" s="247">
        <x:v/>
      </x:c>
      <x:c r="F101" s="183">
        <x:v/>
      </x:c>
      <x:c r="G101" s="183">
        <x:v/>
      </x:c>
      <x:c r="H101" s="183">
        <x:v/>
      </x:c>
      <x:c r="I101" s="1105">
        <x:f t="shared" si="332"/>
        <x:v>58575216.507494196</x:v>
      </x:c>
      <x:c r="J101" s="1106">
        <x:f t="shared" si="40"/>
        <x:v>6507353.1401999993</x:v>
      </x:c>
      <x:c r="K101" s="1106">
        <x:f t="shared" si="342"/>
        <x:v>52067863.3672942</x:v>
      </x:c>
      <x:c r="L101" s="1107">
        <x:f t="shared" ref="L101" si="355">+K101*$I$27+J101</x:f>
        <x:v>15032166.013749063</x:v>
      </x:c>
      <x:c r="M101" s="1108">
        <x:v/>
      </x:c>
      <x:c r="N101" s="1108">
        <x:v/>
      </x:c>
      <x:c r="O101" s="1110">
        <x:v/>
      </x:c>
      <x:c r="P101" s="1111">
        <x:v/>
      </x:c>
      <x:c r="Q101" s="1105">
        <x:f t="shared" si="334"/>
        <x:v>77338317.724375129</x:v>
      </x:c>
      <x:c r="R101" s="1106">
        <x:f t="shared" si="44"/>
        <x:v>4801627.1654999992</x:v>
      </x:c>
      <x:c r="S101" s="1106">
        <x:f t="shared" si="345"/>
        <x:v>72536690.558875129</x:v>
      </x:c>
      <x:c r="T101" s="1107">
        <x:f t="shared" ref="T101" si="356">+S101*$Q$27+R101</x:f>
        <x:v>15903629.8760322</x:v>
      </x:c>
      <x:c r="U101" s="1105">
        <x:f t="shared" si="336"/>
        <x:v>3726168.9321083305</x:v>
      </x:c>
      <x:c r="V101" s="1106">
        <x:f t="shared" si="48"/>
        <x:v>222344.16709999996</x:v>
      </x:c>
      <x:c r="W101" s="1106">
        <x:f t="shared" si="348"/>
        <x:v>3503824.7650083303</x:v>
      </x:c>
      <x:c r="X101" s="1107">
        <x:f t="shared" ref="X101" si="357">+W101*$U$27+V101</x:f>
        <x:v>758617.21372843941</x:v>
      </x:c>
      <x:c r="Y101" s="1105">
        <x:f t="shared" si="338"/>
        <x:v>3965084.8045300022</x:v>
      </x:c>
      <x:c r="Z101" s="1106">
        <x:f t="shared" si="52"/>
        <x:v>220767.26869999996</x:v>
      </x:c>
      <x:c r="AA101" s="1106">
        <x:f t="shared" si="351"/>
        <x:v>3744317.5358300023</x:v>
      </x:c>
      <x:c r="AB101" s="1107">
        <x:f t="shared" ref="AB101" si="358">+AA101*$Y$27+Z101</x:f>
        <x:v>793848.60328525631</x:v>
      </x:c>
      <x:c r="AC101" s="745">
        <x:v/>
      </x:c>
      <x:c r="AD101" s="1108">
        <x:v/>
      </x:c>
      <x:c r="AE101" s="1106">
        <x:v/>
      </x:c>
      <x:c r="AF101" s="1330">
        <x:v/>
      </x:c>
      <x:c r="AG101" s="183">
        <x:v/>
      </x:c>
      <x:c r="AH101" s="183">
        <x:v/>
      </x:c>
      <x:c r="AI101" s="183">
        <x:v/>
      </x:c>
      <x:c r="AJ101" s="184">
        <x:v/>
      </x:c>
      <x:c r="AK101" s="183">
        <x:v/>
      </x:c>
      <x:c r="AL101" s="183">
        <x:v/>
      </x:c>
      <x:c r="AM101" s="183">
        <x:v/>
      </x:c>
      <x:c r="AN101" s="184">
        <x:v/>
      </x:c>
      <x:c r="AO101" s="747">
        <x:f t="shared" si="353"/>
        <x:v>32488261.706794959</x:v>
      </x:c>
      <x:c r="AP101" s="306">
        <x:f t="shared" ref="AP101" si="359">+AO101</x:f>
        <x:v>32488261.706794959</x:v>
      </x:c>
      <x:c r="AQ101" s="155"/>
    </x:row>
    <x:row r="102" spans="1:43">
      <x:c r="A102" s="128">
        <x:f t="shared" si="23"/>
        <x:v>91</x:v>
      </x:c>
      <x:c r="C102" s="280" t="str">
        <x:f t="shared" si="2"/>
        <x:v>W  11.5 % ROE</x:v>
      </x:c>
      <x:c r="D102" s="179">
        <x:v>2042</x:v>
      </x:c>
      <x:c r="E102" s="247">
        <x:v/>
      </x:c>
      <x:c r="F102" s="183">
        <x:v/>
      </x:c>
      <x:c r="G102" s="183">
        <x:v/>
      </x:c>
      <x:c r="H102" s="183">
        <x:v/>
      </x:c>
      <x:c r="I102" s="1105">
        <x:f t="shared" ref="I102" si="360">+K101</x:f>
        <x:v>52067863.3672942</x:v>
      </x:c>
      <x:c r="J102" s="1106">
        <x:f t="shared" si="40"/>
        <x:v>6507353.1401999993</x:v>
      </x:c>
      <x:c r="K102" s="1106">
        <x:f t="shared" si="342"/>
        <x:v>45560510.227094203</x:v>
      </x:c>
      <x:c r="L102" s="1107">
        <x:f t="shared" ref="L102" si="361">+K102*$I$26+J102</x:f>
        <x:v>13480553.931927349</x:v>
      </x:c>
      <x:c r="M102" s="1108">
        <x:v/>
      </x:c>
      <x:c r="N102" s="1108">
        <x:v/>
      </x:c>
      <x:c r="O102" s="1110">
        <x:v/>
      </x:c>
      <x:c r="P102" s="1111">
        <x:v/>
      </x:c>
      <x:c r="Q102" s="1105">
        <x:f t="shared" ref="Q102" si="362">+S101</x:f>
        <x:v>72536690.558875129</x:v>
      </x:c>
      <x:c r="R102" s="1106">
        <x:f t="shared" si="44"/>
        <x:v>4801627.1654999992</x:v>
      </x:c>
      <x:c r="S102" s="1106">
        <x:f t="shared" si="345"/>
        <x:v>67735063.393375129</x:v>
      </x:c>
      <x:c r="T102" s="1107">
        <x:f t="shared" ref="T102" si="363">+S102*$Q$26+R102</x:f>
        <x:v>15168723.480446391</x:v>
      </x:c>
      <x:c r="U102" s="1105">
        <x:f t="shared" ref="U102" si="364">+W101</x:f>
        <x:v>3503824.7650083303</x:v>
      </x:c>
      <x:c r="V102" s="1106">
        <x:f t="shared" si="48"/>
        <x:v>222344.16709999996</x:v>
      </x:c>
      <x:c r="W102" s="1106">
        <x:f t="shared" si="348"/>
        <x:v>3281480.5979083301</x:v>
      </x:c>
      <x:c r="X102" s="1107">
        <x:f t="shared" ref="X102" si="365">+W102*$U$26+V102</x:f>
        <x:v>724586.63517851685</x:v>
      </x:c>
      <x:c r="Y102" s="1105">
        <x:f t="shared" ref="Y102" si="366">+AA101</x:f>
        <x:v>3744317.5358300023</x:v>
      </x:c>
      <x:c r="Z102" s="1106">
        <x:f t="shared" si="52"/>
        <x:v>220767.26869999996</x:v>
      </x:c>
      <x:c r="AA102" s="1106">
        <x:f t="shared" si="351"/>
        <x:v>3523550.2671300024</x:v>
      </x:c>
      <x:c r="AB102" s="1107">
        <x:f t="shared" ref="AB102" si="367">+AA102*$Y$26+Z102</x:f>
        <x:v>760059.37473594933</x:v>
      </x:c>
      <x:c r="AC102" s="745">
        <x:v/>
      </x:c>
      <x:c r="AD102" s="1108">
        <x:v/>
      </x:c>
      <x:c r="AE102" s="1106">
        <x:v/>
      </x:c>
      <x:c r="AF102" s="1330">
        <x:v/>
      </x:c>
      <x:c r="AG102" s="183">
        <x:v/>
      </x:c>
      <x:c r="AH102" s="183">
        <x:v/>
      </x:c>
      <x:c r="AI102" s="183">
        <x:v/>
      </x:c>
      <x:c r="AJ102" s="184">
        <x:v/>
      </x:c>
      <x:c r="AK102" s="183">
        <x:v/>
      </x:c>
      <x:c r="AL102" s="183">
        <x:v/>
      </x:c>
      <x:c r="AM102" s="183">
        <x:v/>
      </x:c>
      <x:c r="AN102" s="184">
        <x:v/>
      </x:c>
      <x:c r="AO102" s="747">
        <x:f t="shared" si="353"/>
        <x:v>30133923.422288205</x:v>
      </x:c>
      <x:c r="AP102" s="748"/>
      <x:c r="AQ102" s="749">
        <x:f t="shared" ref="AQ102" si="368">+AO102</x:f>
        <x:v>30133923.422288205</x:v>
      </x:c>
    </x:row>
    <x:row r="103" spans="1:43">
      <x:c r="A103" s="128">
        <x:f t="shared" si="23"/>
        <x:v>92</x:v>
      </x:c>
      <x:c r="C103" s="280" t="str">
        <x:f t="shared" si="331"/>
        <x:v>W Increased ROE</x:v>
      </x:c>
      <x:c r="D103" s="179">
        <x:v>2042</x:v>
      </x:c>
      <x:c r="E103" s="247">
        <x:v/>
      </x:c>
      <x:c r="F103" s="183">
        <x:v/>
      </x:c>
      <x:c r="G103" s="183">
        <x:v/>
      </x:c>
      <x:c r="H103" s="183">
        <x:v/>
      </x:c>
      <x:c r="I103" s="1105">
        <x:f t="shared" si="332"/>
        <x:v>52067863.3672942</x:v>
      </x:c>
      <x:c r="J103" s="1106">
        <x:f t="shared" si="40"/>
        <x:v>6507353.1401999993</x:v>
      </x:c>
      <x:c r="K103" s="1106">
        <x:f t="shared" si="342"/>
        <x:v>45560510.227094203</x:v>
      </x:c>
      <x:c r="L103" s="1107">
        <x:f t="shared" ref="L103" si="369">+K103*$I$27+J103</x:f>
        <x:v>13966749.377944643</x:v>
      </x:c>
      <x:c r="M103" s="1108">
        <x:v/>
      </x:c>
      <x:c r="N103" s="1108">
        <x:v/>
      </x:c>
      <x:c r="O103" s="1110">
        <x:v/>
      </x:c>
      <x:c r="P103" s="1111">
        <x:v/>
      </x:c>
      <x:c r="Q103" s="1105">
        <x:f t="shared" si="334"/>
        <x:v>72536690.558875129</x:v>
      </x:c>
      <x:c r="R103" s="1106">
        <x:f t="shared" si="44"/>
        <x:v>4801627.1654999992</x:v>
      </x:c>
      <x:c r="S103" s="1106">
        <x:f t="shared" si="345"/>
        <x:v>67735063.393375129</x:v>
      </x:c>
      <x:c r="T103" s="1107">
        <x:f t="shared" ref="T103" si="370">+S103*$Q$27+R103</x:f>
        <x:v>15168723.480446391</x:v>
      </x:c>
      <x:c r="U103" s="1105">
        <x:f t="shared" si="336"/>
        <x:v>3503824.7650083303</x:v>
      </x:c>
      <x:c r="V103" s="1106">
        <x:f t="shared" si="48"/>
        <x:v>222344.16709999996</x:v>
      </x:c>
      <x:c r="W103" s="1106">
        <x:f t="shared" si="348"/>
        <x:v>3281480.5979083301</x:v>
      </x:c>
      <x:c r="X103" s="1107">
        <x:f t="shared" ref="X103" si="371">+W103*$U$27+V103</x:f>
        <x:v>724586.63517851685</x:v>
      </x:c>
      <x:c r="Y103" s="1105">
        <x:f t="shared" si="338"/>
        <x:v>3744317.5358300023</x:v>
      </x:c>
      <x:c r="Z103" s="1106">
        <x:f t="shared" si="52"/>
        <x:v>220767.26869999996</x:v>
      </x:c>
      <x:c r="AA103" s="1106">
        <x:f t="shared" si="351"/>
        <x:v>3523550.2671300024</x:v>
      </x:c>
      <x:c r="AB103" s="1107">
        <x:f t="shared" ref="AB103" si="372">+AA103*$Y$27+Z103</x:f>
        <x:v>760059.37473594933</x:v>
      </x:c>
      <x:c r="AC103" s="745">
        <x:v/>
      </x:c>
      <x:c r="AD103" s="1108">
        <x:v/>
      </x:c>
      <x:c r="AE103" s="1106">
        <x:v/>
      </x:c>
      <x:c r="AF103" s="1330">
        <x:v/>
      </x:c>
      <x:c r="AG103" s="183">
        <x:v/>
      </x:c>
      <x:c r="AH103" s="183">
        <x:v/>
      </x:c>
      <x:c r="AI103" s="183">
        <x:v/>
      </x:c>
      <x:c r="AJ103" s="184">
        <x:v/>
      </x:c>
      <x:c r="AK103" s="183">
        <x:v/>
      </x:c>
      <x:c r="AL103" s="183">
        <x:v/>
      </x:c>
      <x:c r="AM103" s="183">
        <x:v/>
      </x:c>
      <x:c r="AN103" s="184">
        <x:v/>
      </x:c>
      <x:c r="AO103" s="747">
        <x:f t="shared" si="353"/>
        <x:v>30620118.868305497</x:v>
      </x:c>
      <x:c r="AP103" s="306">
        <x:f t="shared" ref="AP103" si="373">+AO103</x:f>
        <x:v>30620118.868305497</x:v>
      </x:c>
      <x:c r="AQ103" s="155"/>
    </x:row>
    <x:row r="104" spans="1:43">
      <x:c r="A104" s="128">
        <x:f t="shared" si="23"/>
        <x:v>93</x:v>
      </x:c>
      <x:c r="C104" s="280" t="str">
        <x:f t="shared" si="2"/>
        <x:v>W  11.5 % ROE</x:v>
      </x:c>
      <x:c r="D104" s="179">
        <x:v>2043</x:v>
      </x:c>
      <x:c r="E104" s="247">
        <x:v/>
      </x:c>
      <x:c r="F104" s="183">
        <x:v/>
      </x:c>
      <x:c r="G104" s="183">
        <x:v/>
      </x:c>
      <x:c r="H104" s="183">
        <x:v/>
      </x:c>
      <x:c r="I104" s="1105">
        <x:f t="shared" ref="I104" si="374">+K103</x:f>
        <x:v>45560510.227094203</x:v>
      </x:c>
      <x:c r="J104" s="1106">
        <x:f t="shared" si="40"/>
        <x:v>6507353.1401999993</x:v>
      </x:c>
      <x:c r="K104" s="1106">
        <x:f t="shared" si="342"/>
        <x:v>39053157.086894207</x:v>
      </x:c>
      <x:c r="L104" s="1107">
        <x:f t="shared" ref="L104" si="375">+K104*$I$26+J104</x:f>
        <x:v>12484580.009705842</x:v>
      </x:c>
      <x:c r="M104" s="1108">
        <x:v/>
      </x:c>
      <x:c r="N104" s="1108">
        <x:v/>
      </x:c>
      <x:c r="O104" s="1110">
        <x:v/>
      </x:c>
      <x:c r="P104" s="1111">
        <x:v/>
      </x:c>
      <x:c r="Q104" s="1105">
        <x:f t="shared" ref="Q104" si="376">+S103</x:f>
        <x:v>67735063.393375129</x:v>
      </x:c>
      <x:c r="R104" s="1106">
        <x:f t="shared" si="44"/>
        <x:v>4801627.1654999992</x:v>
      </x:c>
      <x:c r="S104" s="1106">
        <x:f t="shared" si="345"/>
        <x:v>62933436.227875128</x:v>
      </x:c>
      <x:c r="T104" s="1107">
        <x:f t="shared" ref="T104" si="377">+S104*$Q$26+R104</x:f>
        <x:v>14433817.084860582</x:v>
      </x:c>
      <x:c r="U104" s="1105">
        <x:f t="shared" ref="U104" si="378">+W103</x:f>
        <x:v>3281480.5979083301</x:v>
      </x:c>
      <x:c r="V104" s="1106">
        <x:f t="shared" si="48"/>
        <x:v>222344.16709999996</x:v>
      </x:c>
      <x:c r="W104" s="1106">
        <x:f t="shared" si="348"/>
        <x:v>3059136.43080833</x:v>
      </x:c>
      <x:c r="X104" s="1107">
        <x:f t="shared" ref="X104" si="379">+W104*$U$26+V104</x:f>
        <x:v>690556.05662859441</x:v>
      </x:c>
      <x:c r="Y104" s="1105">
        <x:f t="shared" ref="Y104" si="380">+AA103</x:f>
        <x:v>3523550.2671300024</x:v>
      </x:c>
      <x:c r="Z104" s="1106">
        <x:f t="shared" si="52"/>
        <x:v>220767.26869999996</x:v>
      </x:c>
      <x:c r="AA104" s="1106">
        <x:f t="shared" si="351"/>
        <x:v>3302782.9984300025</x:v>
      </x:c>
      <x:c r="AB104" s="1107">
        <x:f t="shared" ref="AB104" si="381">+AA104*$Y$26+Z104</x:f>
        <x:v>726270.14618664235</x:v>
      </x:c>
      <x:c r="AC104" s="745">
        <x:v/>
      </x:c>
      <x:c r="AD104" s="1108">
        <x:v/>
      </x:c>
      <x:c r="AE104" s="1106">
        <x:v/>
      </x:c>
      <x:c r="AF104" s="1330">
        <x:v/>
      </x:c>
      <x:c r="AG104" s="183">
        <x:v/>
      </x:c>
      <x:c r="AH104" s="183">
        <x:v/>
      </x:c>
      <x:c r="AI104" s="183">
        <x:v/>
      </x:c>
      <x:c r="AJ104" s="184">
        <x:v/>
      </x:c>
      <x:c r="AK104" s="183">
        <x:v/>
      </x:c>
      <x:c r="AL104" s="183">
        <x:v/>
      </x:c>
      <x:c r="AM104" s="183">
        <x:v/>
      </x:c>
      <x:c r="AN104" s="184">
        <x:v/>
      </x:c>
      <x:c r="AO104" s="747">
        <x:f t="shared" si="353"/>
        <x:v>28335223.297381662</x:v>
      </x:c>
      <x:c r="AP104" s="748"/>
      <x:c r="AQ104" s="749">
        <x:f t="shared" ref="AQ104" si="382">+AO104</x:f>
        <x:v>28335223.297381662</x:v>
      </x:c>
    </x:row>
    <x:row r="105" spans="1:43">
      <x:c r="A105" s="128">
        <x:f t="shared" si="23"/>
        <x:v>94</x:v>
      </x:c>
      <x:c r="C105" s="280" t="str">
        <x:f t="shared" si="331"/>
        <x:v>W Increased ROE</x:v>
      </x:c>
      <x:c r="D105" s="179">
        <x:v>2043</x:v>
      </x:c>
      <x:c r="E105" s="247">
        <x:v/>
      </x:c>
      <x:c r="F105" s="183">
        <x:v/>
      </x:c>
      <x:c r="G105" s="183">
        <x:v/>
      </x:c>
      <x:c r="H105" s="183">
        <x:v/>
      </x:c>
      <x:c r="I105" s="1105">
        <x:f t="shared" si="332"/>
        <x:v>45560510.227094203</x:v>
      </x:c>
      <x:c r="J105" s="1106">
        <x:f t="shared" si="40"/>
        <x:v>6507353.1401999993</x:v>
      </x:c>
      <x:c r="K105" s="1106">
        <x:f t="shared" si="342"/>
        <x:v>39053157.086894207</x:v>
      </x:c>
      <x:c r="L105" s="1107">
        <x:f t="shared" ref="L105" si="383">+K105*$I$27+J105</x:f>
        <x:v>12901332.74214022</x:v>
      </x:c>
      <x:c r="M105" s="1108">
        <x:v/>
      </x:c>
      <x:c r="N105" s="1108">
        <x:v/>
      </x:c>
      <x:c r="O105" s="1110">
        <x:v/>
      </x:c>
      <x:c r="P105" s="1111">
        <x:v/>
      </x:c>
      <x:c r="Q105" s="1105">
        <x:f t="shared" si="334"/>
        <x:v>67735063.393375129</x:v>
      </x:c>
      <x:c r="R105" s="1106">
        <x:f t="shared" si="44"/>
        <x:v>4801627.1654999992</x:v>
      </x:c>
      <x:c r="S105" s="1106">
        <x:f t="shared" si="345"/>
        <x:v>62933436.227875128</x:v>
      </x:c>
      <x:c r="T105" s="1107">
        <x:f t="shared" ref="T105" si="384">+S105*$Q$27+R105</x:f>
        <x:v>14433817.084860582</x:v>
      </x:c>
      <x:c r="U105" s="1105">
        <x:f t="shared" si="336"/>
        <x:v>3281480.5979083301</x:v>
      </x:c>
      <x:c r="V105" s="1106">
        <x:f t="shared" si="48"/>
        <x:v>222344.16709999996</x:v>
      </x:c>
      <x:c r="W105" s="1106">
        <x:f t="shared" si="348"/>
        <x:v>3059136.43080833</x:v>
      </x:c>
      <x:c r="X105" s="1107">
        <x:f t="shared" ref="X105" si="385">+W105*$U$27+V105</x:f>
        <x:v>690556.05662859441</x:v>
      </x:c>
      <x:c r="Y105" s="1105">
        <x:f t="shared" si="338"/>
        <x:v>3523550.2671300024</x:v>
      </x:c>
      <x:c r="Z105" s="1106">
        <x:f t="shared" si="52"/>
        <x:v>220767.26869999996</x:v>
      </x:c>
      <x:c r="AA105" s="1106">
        <x:f t="shared" si="351"/>
        <x:v>3302782.9984300025</x:v>
      </x:c>
      <x:c r="AB105" s="1107">
        <x:f t="shared" ref="AB105" si="386">+AA105*$Y$27+Z105</x:f>
        <x:v>726270.14618664235</x:v>
      </x:c>
      <x:c r="AC105" s="745">
        <x:v/>
      </x:c>
      <x:c r="AD105" s="1108">
        <x:v/>
      </x:c>
      <x:c r="AE105" s="1106">
        <x:v/>
      </x:c>
      <x:c r="AF105" s="1330">
        <x:v/>
      </x:c>
      <x:c r="AG105" s="183">
        <x:v/>
      </x:c>
      <x:c r="AH105" s="183">
        <x:v/>
      </x:c>
      <x:c r="AI105" s="183">
        <x:v/>
      </x:c>
      <x:c r="AJ105" s="184">
        <x:v/>
      </x:c>
      <x:c r="AK105" s="183">
        <x:v/>
      </x:c>
      <x:c r="AL105" s="183">
        <x:v/>
      </x:c>
      <x:c r="AM105" s="183">
        <x:v/>
      </x:c>
      <x:c r="AN105" s="184">
        <x:v/>
      </x:c>
      <x:c r="AO105" s="747">
        <x:f t="shared" si="353"/>
        <x:v>28751976.029816043</x:v>
      </x:c>
      <x:c r="AP105" s="306">
        <x:f t="shared" ref="AP105" si="387">+AO105</x:f>
        <x:v>28751976.029816043</x:v>
      </x:c>
      <x:c r="AQ105" s="155"/>
    </x:row>
    <x:row r="106" spans="1:43">
      <x:c r="C106" s="280"/>
      <x:c r="D106" s="179"/>
      <x:c r="E106" s="247">
        <x:v/>
      </x:c>
      <x:c r="F106" s="183">
        <x:v/>
      </x:c>
      <x:c r="G106" s="183">
        <x:v/>
      </x:c>
      <x:c r="H106" s="183">
        <x:v/>
      </x:c>
      <x:c r="I106" s="745"/>
      <x:c r="J106" s="743"/>
      <x:c r="K106" s="743"/>
      <x:c r="L106" s="746"/>
      <x:c r="M106" s="183">
        <x:v/>
      </x:c>
      <x:c r="N106" s="743">
        <x:v/>
      </x:c>
      <x:c r="O106" s="743">
        <x:v/>
      </x:c>
      <x:c r="P106" s="746">
        <x:v/>
      </x:c>
      <x:c r="Q106" s="183"/>
      <x:c r="R106" s="183"/>
      <x:c r="S106" s="183"/>
      <x:c r="T106" s="184"/>
      <x:c r="U106" s="183"/>
      <x:c r="V106" s="183"/>
      <x:c r="W106" s="183"/>
      <x:c r="X106" s="184"/>
      <x:c r="Y106" s="183"/>
      <x:c r="Z106" s="183"/>
      <x:c r="AA106" s="183"/>
      <x:c r="AB106" s="184"/>
      <x:c r="AC106" s="183">
        <x:v/>
      </x:c>
      <x:c r="AD106" s="183">
        <x:v/>
      </x:c>
      <x:c r="AE106" s="183">
        <x:v/>
      </x:c>
      <x:c r="AF106" s="184">
        <x:v/>
      </x:c>
      <x:c r="AG106" s="183">
        <x:v/>
      </x:c>
      <x:c r="AH106" s="183">
        <x:v/>
      </x:c>
      <x:c r="AI106" s="183">
        <x:v/>
      </x:c>
      <x:c r="AJ106" s="184">
        <x:v/>
      </x:c>
      <x:c r="AK106" s="183">
        <x:v/>
      </x:c>
      <x:c r="AL106" s="183">
        <x:v/>
      </x:c>
      <x:c r="AM106" s="183">
        <x:v/>
      </x:c>
      <x:c r="AN106" s="184">
        <x:v/>
      </x:c>
      <x:c r="AO106" s="183"/>
      <x:c r="AP106" s="247"/>
      <x:c r="AQ106" s="184"/>
    </x:row>
    <x:row r="107" spans="1:43" ht="13.5" thickBot="1">
      <x:c r="A107" s="128">
        <x:f>+A105+1</x:f>
        <x:v>95</x:v>
      </x:c>
      <x:c r="C107" s="282" t="s">
        <x:v>95</x:v>
      </x:c>
      <x:c r="D107" s="185" t="s">
        <x:v>95</x:v>
      </x:c>
      <x:c r="E107" s="248">
        <x:v/>
      </x:c>
      <x:c r="F107" s="186">
        <x:v/>
      </x:c>
      <x:c r="G107" s="186">
        <x:v/>
      </x:c>
      <x:c r="H107" s="186">
        <x:v/>
      </x:c>
      <x:c r="I107" s="248"/>
      <x:c r="J107" s="186"/>
      <x:c r="K107" s="186"/>
      <x:c r="L107" s="1285"/>
      <x:c r="M107" s="186">
        <x:v/>
      </x:c>
      <x:c r="N107" s="882">
        <x:v/>
      </x:c>
      <x:c r="O107" s="882">
        <x:v/>
      </x:c>
      <x:c r="P107" s="883">
        <x:v/>
      </x:c>
      <x:c r="Q107" s="186"/>
      <x:c r="R107" s="186"/>
      <x:c r="S107" s="186"/>
      <x:c r="T107" s="187"/>
      <x:c r="U107" s="186" t="s">
        <x:v>95</x:v>
      </x:c>
      <x:c r="V107" s="186" t="s">
        <x:v>96</x:v>
      </x:c>
      <x:c r="W107" s="186" t="s">
        <x:v>96</x:v>
      </x:c>
      <x:c r="X107" s="187" t="s">
        <x:v>95</x:v>
      </x:c>
      <x:c r="Y107" s="186" t="s">
        <x:v>95</x:v>
      </x:c>
      <x:c r="Z107" s="186" t="s">
        <x:v>96</x:v>
      </x:c>
      <x:c r="AA107" s="186" t="s">
        <x:v>96</x:v>
      </x:c>
      <x:c r="AB107" s="187" t="s">
        <x:v>95</x:v>
      </x:c>
      <x:c r="AC107" s="186">
        <x:v/>
      </x:c>
      <x:c r="AD107" s="186">
        <x:v/>
      </x:c>
      <x:c r="AE107" s="186">
        <x:v/>
      </x:c>
      <x:c r="AF107" s="187">
        <x:v/>
      </x:c>
      <x:c r="AG107" s="186">
        <x:v/>
      </x:c>
      <x:c r="AH107" s="186">
        <x:v/>
      </x:c>
      <x:c r="AI107" s="186">
        <x:v/>
      </x:c>
      <x:c r="AJ107" s="187">
        <x:v/>
      </x:c>
      <x:c r="AK107" s="186">
        <x:v/>
      </x:c>
      <x:c r="AL107" s="186">
        <x:v/>
      </x:c>
      <x:c r="AM107" s="186">
        <x:v/>
      </x:c>
      <x:c r="AN107" s="187">
        <x:v/>
      </x:c>
      <x:c r="AO107" s="186" t="s">
        <x:v>95</x:v>
      </x:c>
      <x:c r="AP107" s="248" t="s">
        <x:v>95</x:v>
      </x:c>
      <x:c r="AQ107" s="187" t="s">
        <x:v>95</x:v>
      </x:c>
    </x:row>
    <x:row r="108" spans="1:43">
      <x:c r="C108" s="133"/>
      <x:c r="D108" s="188"/>
      <x:c r="E108" s="188">
        <x:v/>
      </x:c>
      <x:c r="F108" s="133">
        <x:v/>
      </x:c>
      <x:c r="G108" s="133">
        <x:v/>
      </x:c>
      <x:c r="H108" s="133">
        <x:v/>
      </x:c>
      <x:c r="I108" s="133"/>
      <x:c r="J108" s="133"/>
      <x:c r="K108" s="133"/>
      <x:c r="L108" s="189"/>
      <x:c r="M108" s="133">
        <x:v/>
      </x:c>
      <x:c r="N108" s="133">
        <x:v/>
      </x:c>
      <x:c r="O108" s="133">
        <x:v/>
      </x:c>
      <x:c r="P108" s="133">
        <x:v/>
      </x:c>
      <x:c r="Q108" s="133"/>
      <x:c r="R108" s="133"/>
      <x:c r="S108" s="133"/>
      <x:c r="T108" s="133"/>
      <x:c r="U108" s="133"/>
      <x:c r="V108" s="133"/>
      <x:c r="W108" s="133"/>
      <x:c r="X108" s="133"/>
      <x:c r="Y108" s="133"/>
      <x:c r="Z108" s="133"/>
      <x:c r="AA108" s="133"/>
      <x:c r="AB108" s="133"/>
      <x:c r="AC108" s="133">
        <x:v/>
      </x:c>
      <x:c r="AD108" s="133">
        <x:v/>
      </x:c>
      <x:c r="AE108" s="133">
        <x:v/>
      </x:c>
      <x:c r="AF108" s="133">
        <x:v/>
      </x:c>
      <x:c r="AG108" s="133">
        <x:v/>
      </x:c>
      <x:c r="AH108" s="133">
        <x:v/>
      </x:c>
      <x:c r="AI108" s="133">
        <x:v/>
      </x:c>
      <x:c r="AJ108" s="133">
        <x:v/>
      </x:c>
      <x:c r="AK108" s="133">
        <x:v/>
      </x:c>
      <x:c r="AL108" s="133">
        <x:v/>
      </x:c>
      <x:c r="AM108" s="133">
        <x:v/>
      </x:c>
      <x:c r="AN108" s="133">
        <x:v/>
      </x:c>
      <x:c r="AO108" s="133"/>
      <x:c r="AP108" s="190"/>
      <x:c r="AQ108" s="190"/>
    </x:row>
    <x:row r="109" spans="1:43">
      <x:c r="B109" s="210" t="s">
        <x:v>243</x:v>
      </x:c>
    </x:row>
    <x:row r="110" spans="1:43">
      <x:c r="B110" s="316" t="s">
        <x:v>118</x:v>
      </x:c>
      <x:c r="N110" s="150">
        <x:v/>
      </x:c>
      <x:c r="AP110" s="148"/>
    </x:row>
    <x:row r="111" spans="1:43">
      <x:c r="B111" s="210" t="s">
        <x:v>119</x:v>
      </x:c>
      <x:c r="N111" s="210">
        <x:v/>
      </x:c>
    </x:row>
    <x:row r="112" spans="1:43">
      <x:c r="B112" s="210" t="s">
        <x:v>120</x:v>
      </x:c>
      <x:c r="N112" s="210">
        <x:v/>
      </x:c>
      <x:c r="V112">
        <x:v>12665</x:v>
      </x:c>
      <x:c r="W112">
        <x:f>+V112/12*(13-3)</x:f>
        <x:v>10554.166666666668</x:v>
      </x:c>
    </x:row>
    <x:row r="113" spans="2:14">
      <x:c r="B113" s="210" t="s">
        <x:v>247</x:v>
      </x:c>
      <x:c r="N113" s="210">
        <x:v/>
      </x:c>
    </x:row>
    <x:row r="114" spans="2:14">
      <x:c r="B114" s="210" t="s">
        <x:v>121</x:v>
      </x:c>
      <x:c r="N114" s="210">
        <x:v/>
      </x:c>
    </x:row>
    <x:row r="340" spans="3:8">
      <x:c r="C340" s="198"/>
      <x:c r="D340" s="197"/>
      <x:c r="E340" s="197">
        <x:v/>
      </x:c>
      <x:c r="F340" s="198">
        <x:v/>
      </x:c>
      <x:c r="G340" s="198">
        <x:v/>
      </x:c>
      <x:c r="H340" s="198">
        <x:v/>
      </x:c>
    </x:row>
    <x:row r="341" spans="3:8">
      <x:c r="C341" s="198"/>
      <x:c r="D341" s="197"/>
      <x:c r="E341" s="197">
        <x:v/>
      </x:c>
      <x:c r="F341" s="198">
        <x:v/>
      </x:c>
      <x:c r="G341" s="198">
        <x:v/>
      </x:c>
      <x:c r="H341" s="198">
        <x:v/>
      </x:c>
    </x:row>
    <x:row r="342" spans="3:8">
      <x:c r="C342" s="198"/>
      <x:c r="D342" s="197"/>
      <x:c r="E342" s="197">
        <x:v/>
      </x:c>
      <x:c r="F342" s="198">
        <x:v/>
      </x:c>
      <x:c r="G342" s="198">
        <x:v/>
      </x:c>
      <x:c r="H342" s="198">
        <x:v/>
      </x:c>
    </x:row>
    <x:row r="343" spans="3:8">
      <x:c r="C343" s="198"/>
      <x:c r="D343" s="197"/>
      <x:c r="E343" s="197">
        <x:v/>
      </x:c>
      <x:c r="F343" s="198">
        <x:v/>
      </x:c>
      <x:c r="G343" s="198">
        <x:v/>
      </x:c>
      <x:c r="H343" s="198">
        <x:v/>
      </x:c>
    </x:row>
    <x:row r="344" spans="3:8">
      <x:c r="C344" s="198"/>
      <x:c r="D344" s="197"/>
      <x:c r="E344" s="197">
        <x:v/>
      </x:c>
      <x:c r="F344" s="198">
        <x:v/>
      </x:c>
      <x:c r="G344" s="198">
        <x:v/>
      </x:c>
      <x:c r="H344" s="198">
        <x:v/>
      </x:c>
    </x:row>
    <x:row r="345" spans="3:8">
      <x:c r="C345" s="198"/>
      <x:c r="D345" s="197"/>
      <x:c r="E345" s="197">
        <x:v/>
      </x:c>
      <x:c r="F345" s="198">
        <x:v/>
      </x:c>
      <x:c r="G345" s="198">
        <x:v/>
      </x:c>
      <x:c r="H345" s="198">
        <x:v/>
      </x:c>
    </x:row>
    <x:row r="346" spans="3:8">
      <x:c r="C346" s="198"/>
      <x:c r="D346" s="197"/>
      <x:c r="E346" s="197">
        <x:v/>
      </x:c>
      <x:c r="F346" s="198">
        <x:v/>
      </x:c>
      <x:c r="G346" s="198">
        <x:v/>
      </x:c>
      <x:c r="H346" s="198">
        <x:v/>
      </x:c>
    </x:row>
    <x:row r="347" spans="3:8">
      <x:c r="C347" s="198"/>
      <x:c r="D347" s="197"/>
      <x:c r="E347" s="197">
        <x:v/>
      </x:c>
      <x:c r="F347" s="198">
        <x:v/>
      </x:c>
      <x:c r="G347" s="198">
        <x:v/>
      </x:c>
      <x:c r="H347" s="198">
        <x:v/>
      </x:c>
    </x:row>
    <x:row r="348" spans="3:8">
      <x:c r="C348" s="198"/>
      <x:c r="D348" s="197"/>
      <x:c r="E348" s="197">
        <x:v/>
      </x:c>
      <x:c r="F348" s="198">
        <x:v/>
      </x:c>
      <x:c r="G348" s="198">
        <x:v/>
      </x:c>
      <x:c r="H348" s="198">
        <x:v/>
      </x:c>
    </x:row>
  </x:sheetData>
  <x:mergeCells count="2">
    <x:mergeCell ref="M21:P21"/>
    <x:mergeCell ref="E21:H21"/>
  </x:mergeCells>
  <x:printOptions horizontalCentered="1"/>
  <x:pageMargins left="0.25" right="0.25" top="0.75" bottom="0.25" header="0.4" footer="0.5"/>
  <x:pageSetup scale="31" orientation="landscape" r:id="rId1"/>
  <x:headerFooter alignWithMargins="0">
    <x:oddHeader>&amp;R&amp;14ATTACHMENT H-13A
Page &amp;P of &amp;N</x:oddHeader>
  </x:headerFooter>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800-000000000000}" mc:Ignorable="x14ac xr xr2 xr3">
  <x:sheetPr codeName="Sheet11">
    <x:pageSetUpPr fitToPage="1"/>
  </x:sheetPr>
  <x:dimension ref="A1:H45"/>
  <x:sheetViews>
    <x:sheetView zoomScale="85" zoomScaleNormal="85" workbookViewId="0">
      <x:selection sqref="A1:F1"/>
    </x:sheetView>
  </x:sheetViews>
  <x:sheetFormatPr defaultColWidth="8.7109375" defaultRowHeight="12.75"/>
  <x:cols>
    <x:col min="2" max="2" width="1.42578125" customWidth="1"/>
    <x:col min="3" max="3" width="2.28515625" customWidth="1"/>
    <x:col min="4" max="4" width="43.42578125" customWidth="1"/>
    <x:col min="5" max="5" width="19.7109375" customWidth="1"/>
    <x:col min="6" max="6" width="19.42578125" customWidth="1"/>
    <x:col min="7" max="7" width="20.5703125" bestFit="1" customWidth="1"/>
  </x:cols>
  <x:sheetData>
    <x:row r="1" spans="1:8" ht="15.75">
      <x:c r="A1" s="1544" t="str">
        <x:f>+'Appendix A'!A3</x:f>
        <x:v>Commonwealth Edison Company</x:v>
      </x:c>
      <x:c r="B1" s="1544"/>
      <x:c r="C1" s="1544"/>
      <x:c r="D1" s="1544"/>
      <x:c r="E1" s="1544"/>
      <x:c r="F1" s="1544"/>
    </x:row>
    <x:row r="2" spans="1:8" ht="15.75">
      <x:c r="A2" s="317"/>
      <x:c r="B2" s="206"/>
      <x:c r="C2" s="206"/>
      <x:c r="D2" s="318"/>
      <x:c r="E2" s="206"/>
      <x:c r="F2" s="27"/>
    </x:row>
    <x:row r="3" spans="1:8" ht="15">
      <x:c r="A3" s="1547" t="s">
        <x:v>272</x:v>
      </x:c>
      <x:c r="B3" s="1545"/>
      <x:c r="C3" s="1545"/>
      <x:c r="D3" s="1545"/>
      <x:c r="E3" s="1545"/>
      <x:c r="F3" s="1545"/>
    </x:row>
    <x:row r="4" spans="1:8">
      <x:c r="B4" s="101"/>
      <x:c r="C4" s="128"/>
      <x:c r="D4" s="128"/>
    </x:row>
    <x:row r="5" spans="1:8">
      <x:c r="A5" s="101"/>
    </x:row>
    <x:row r="6" spans="1:8">
      <x:c r="E6" s="138"/>
    </x:row>
    <x:row r="8" spans="1:8">
      <x:c r="B8" s="2"/>
      <x:c r="C8" s="2"/>
      <x:c r="D8" s="2"/>
      <x:c r="E8" s="2"/>
      <x:c r="F8" s="2"/>
      <x:c r="G8" s="2"/>
      <x:c r="H8" s="2"/>
    </x:row>
    <x:row r="9" spans="1:8">
      <x:c r="B9" s="139"/>
      <x:c r="C9" s="139"/>
      <x:c r="D9" s="139"/>
      <x:c r="E9" s="139"/>
      <x:c r="F9" s="139"/>
      <x:c r="G9" s="139"/>
      <x:c r="H9" s="2"/>
    </x:row>
    <x:row r="10" spans="1:8">
      <x:c r="B10" s="2"/>
      <x:c r="C10" s="2"/>
      <x:c r="D10" s="2"/>
      <x:c r="E10" s="2"/>
      <x:c r="F10" s="2"/>
      <x:c r="G10" s="2"/>
      <x:c r="H10" s="2"/>
    </x:row>
    <x:row r="12" spans="1:8">
      <x:c r="A12" s="128" t="s">
        <x:v>53</x:v>
      </x:c>
    </x:row>
    <x:row r="13" spans="1:8">
      <x:c r="C13" t="s">
        <x:v>351</x:v>
      </x:c>
    </x:row>
    <x:row r="14" spans="1:8">
      <x:c r="A14" s="274">
        <x:f>+'Appendix A'!A184</x:f>
        <x:v>100</x:v>
      </x:c>
      <x:c r="B14" s="274">
        <x:f>+'Appendix A'!B184</x:f>
        <x:v>0</x:v>
      </x:c>
      <x:c r="C14" s="274" t="str">
        <x:f>+'Appendix A'!C184</x:f>
        <x:v xml:space="preserve">    Less LTD Interest on Securitization Bonds</x:v>
      </x:c>
      <x:c r="D14" s="274"/>
      <x:c r="E14" s="1332">
        <x:v>0</x:v>
      </x:c>
      <x:c r="F14" s="136"/>
    </x:row>
    <x:row r="17" spans="1:6">
      <x:c r="C17" t="s">
        <x:v>404</x:v>
      </x:c>
    </x:row>
    <x:row r="18" spans="1:6">
      <x:c r="A18" s="274">
        <x:f>+'Appendix A'!A201</x:f>
        <x:v>112</x:v>
      </x:c>
      <x:c r="B18" s="841"/>
      <x:c r="C18" s="274" t="str">
        <x:f>+'Appendix A'!C201</x:f>
        <x:v xml:space="preserve">      Less LTD on Securitization Bonds</x:v>
      </x:c>
      <x:c r="D18" s="274"/>
      <x:c r="E18" s="1332">
        <x:v>0</x:v>
      </x:c>
      <x:c r="F18" s="136"/>
    </x:row>
    <x:row r="21" spans="1:6">
      <x:c r="C21" s="2" t="s">
        <x:v>266</x:v>
      </x:c>
      <x:c r="D21" s="2"/>
      <x:c r="E21" s="2"/>
    </x:row>
    <x:row r="22" spans="1:6">
      <x:c r="D22" s="126"/>
      <x:c r="E22" s="126"/>
      <x:c r="F22" s="126"/>
    </x:row>
    <x:row r="23" spans="1:6">
      <x:c r="D23" s="126"/>
      <x:c r="E23" s="126"/>
      <x:c r="F23" s="126"/>
    </x:row>
    <x:row r="24" spans="1:6">
      <x:c r="D24" s="126"/>
      <x:c r="E24" s="126"/>
      <x:c r="F24" s="126"/>
    </x:row>
    <x:row r="25" spans="1:6">
      <x:c r="D25" s="126"/>
      <x:c r="E25" s="126"/>
      <x:c r="F25" s="126"/>
    </x:row>
    <x:row r="26" spans="1:6">
      <x:c r="D26" s="126"/>
      <x:c r="E26" s="126"/>
      <x:c r="F26" s="126"/>
    </x:row>
    <x:row r="27" spans="1:6">
      <x:c r="D27" s="126"/>
      <x:c r="E27" s="126"/>
      <x:c r="F27" s="126"/>
    </x:row>
    <x:row r="28" spans="1:6">
      <x:c r="D28" s="126"/>
      <x:c r="E28" s="126"/>
      <x:c r="F28" s="126"/>
    </x:row>
    <x:row r="29" spans="1:6">
      <x:c r="D29" s="126"/>
      <x:c r="E29" s="126"/>
      <x:c r="F29" s="126"/>
    </x:row>
    <x:row r="30" spans="1:6">
      <x:c r="D30" s="126"/>
      <x:c r="E30" s="126"/>
      <x:c r="F30" s="126"/>
    </x:row>
    <x:row r="31" spans="1:6">
      <x:c r="D31" s="126"/>
      <x:c r="E31" s="126"/>
      <x:c r="F31" s="126"/>
    </x:row>
    <x:row r="32" spans="1:6">
      <x:c r="D32" s="126"/>
      <x:c r="E32" s="126"/>
      <x:c r="F32" s="126"/>
    </x:row>
    <x:row r="33" spans="4:6">
      <x:c r="D33" s="126"/>
      <x:c r="E33" s="126"/>
      <x:c r="F33" s="126"/>
    </x:row>
    <x:row r="34" spans="4:6">
      <x:c r="D34" s="126"/>
      <x:c r="E34" s="126"/>
      <x:c r="F34" s="126"/>
    </x:row>
    <x:row r="35" spans="4:6">
      <x:c r="D35" s="126"/>
      <x:c r="E35" s="126"/>
      <x:c r="F35" s="126"/>
    </x:row>
    <x:row r="36" spans="4:6">
      <x:c r="D36" s="126"/>
      <x:c r="E36" s="126"/>
      <x:c r="F36" s="126"/>
    </x:row>
    <x:row r="37" spans="4:6">
      <x:c r="D37" s="126"/>
      <x:c r="E37" s="126"/>
      <x:c r="F37" s="126"/>
    </x:row>
    <x:row r="38" spans="4:6">
      <x:c r="D38" s="126"/>
      <x:c r="E38" s="126"/>
      <x:c r="F38" s="126"/>
    </x:row>
    <x:row r="39" spans="4:6">
      <x:c r="D39" s="126"/>
      <x:c r="E39" s="126"/>
      <x:c r="F39" s="126"/>
    </x:row>
    <x:row r="40" spans="4:6">
      <x:c r="D40" s="126"/>
      <x:c r="E40" s="126"/>
      <x:c r="F40" s="126"/>
    </x:row>
    <x:row r="41" spans="4:6">
      <x:c r="D41" s="126"/>
      <x:c r="E41" s="126"/>
      <x:c r="F41" s="126"/>
    </x:row>
    <x:row r="42" spans="4:6">
      <x:c r="D42" s="126"/>
      <x:c r="E42" s="126"/>
      <x:c r="F42" s="126"/>
    </x:row>
    <x:row r="43" spans="4:6">
      <x:c r="D43" s="126"/>
      <x:c r="E43" s="126"/>
      <x:c r="F43" s="126"/>
    </x:row>
    <x:row r="44" spans="4:6">
      <x:c r="D44" s="126"/>
      <x:c r="E44" s="126"/>
      <x:c r="F44" s="126"/>
    </x:row>
    <x:row r="45" spans="4:6">
      <x:c r="D45" s="126"/>
      <x:c r="E45" s="126"/>
      <x:c r="F45" s="126"/>
    </x:row>
  </x:sheetData>
  <x:mergeCells count="2">
    <x:mergeCell ref="A3:F3"/>
    <x:mergeCell ref="A1:F1"/>
  </x:mergeCells>
  <x:pageMargins left="0.75" right="0.75" top="1" bottom="1" header="0.5" footer="0.5"/>
  <x:pageSetup scale="96" orientation="portrait" r:id="rId1"/>
  <x:headerFooter alignWithMargins="0">
    <x:oddHeader xml:space="preserve">&amp;R&amp;12ATTACHMENT H-13A
Page &amp;P of &amp;N </x:oddHeader>
  </x:headerFooter>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900-000000000000}" mc:Ignorable="x14ac xr xr2 xr3">
  <x:sheetPr codeName="Sheet12">
    <x:pageSetUpPr fitToPage="1"/>
  </x:sheetPr>
  <x:dimension ref="A1:J39"/>
  <x:sheetViews>
    <x:sheetView zoomScale="85" zoomScaleNormal="85" workbookViewId="0">
      <x:selection sqref="A1:F1"/>
    </x:sheetView>
  </x:sheetViews>
  <x:sheetFormatPr defaultColWidth="8.7109375" defaultRowHeight="12.75"/>
  <x:cols>
    <x:col min="2" max="2" width="68.140625" bestFit="1" customWidth="1"/>
    <x:col min="3" max="3" width="10.28515625" customWidth="1"/>
  </x:cols>
  <x:sheetData>
    <x:row r="1" spans="1:10" ht="15.75">
      <x:c r="A1" s="1544" t="s">
        <x:v>570</x:v>
      </x:c>
      <x:c r="B1" s="1544"/>
      <x:c r="C1" s="1544"/>
      <x:c r="D1" s="1544"/>
      <x:c r="E1" s="1544"/>
      <x:c r="F1" s="1544"/>
    </x:row>
    <x:row r="2" spans="1:10" ht="15.75">
      <x:c r="A2" s="317"/>
      <x:c r="B2" s="206"/>
      <x:c r="C2" s="206"/>
      <x:c r="D2" s="318"/>
      <x:c r="E2" s="206"/>
      <x:c r="F2" s="27"/>
    </x:row>
    <x:row r="3" spans="1:10" ht="15">
      <x:c r="A3" s="1547" t="s">
        <x:v>70</x:v>
      </x:c>
      <x:c r="B3" s="1545"/>
      <x:c r="C3" s="1545"/>
      <x:c r="D3" s="1545"/>
      <x:c r="E3" s="1545"/>
      <x:c r="F3" s="1545"/>
    </x:row>
    <x:row r="5" spans="1:10">
      <x:c r="D5" s="128"/>
    </x:row>
    <x:row r="6" spans="1:10">
      <x:c r="D6" s="128" t="s">
        <x:v>71</x:v>
      </x:c>
    </x:row>
    <x:row r="7" spans="1:10">
      <x:c r="B7" s="320" t="s">
        <x:v>72</x:v>
      </x:c>
      <x:c r="D7" s="320" t="s">
        <x:v>73</x:v>
      </x:c>
    </x:row>
    <x:row r="8" spans="1:10">
      <x:c r="D8" s="212"/>
    </x:row>
    <x:row r="9" spans="1:10">
      <x:c r="B9" s="993" t="s">
        <x:v>599</x:v>
      </x:c>
      <x:c r="C9" s="993"/>
      <x:c r="D9" s="1103">
        <x:v>2.5299999999999998</x:v>
      </x:c>
    </x:row>
    <x:row r="10" spans="1:10">
      <x:c r="B10" s="993"/>
      <x:c r="C10" s="993"/>
      <x:c r="D10" s="1104"/>
    </x:row>
    <x:row r="11" spans="1:10">
      <x:c r="B11" s="993" t="s">
        <x:v>600</x:v>
      </x:c>
      <x:c r="C11" s="993"/>
      <x:c r="D11" s="1104"/>
    </x:row>
    <x:row r="12" spans="1:10">
      <x:c r="B12" s="993" t="s">
        <x:v>601</x:v>
      </x:c>
      <x:c r="C12" s="993"/>
      <x:c r="D12" s="1103">
        <x:v>2.6</x:v>
      </x:c>
      <x:c r="J12" s="739"/>
    </x:row>
    <x:row r="13" spans="1:10">
      <x:c r="B13" s="993" t="s">
        <x:v>602</x:v>
      </x:c>
      <x:c r="C13" s="993"/>
      <x:c r="D13" s="1103">
        <x:v>10</x:v>
      </x:c>
      <x:c r="H13" s="321"/>
      <x:c r="J13" s="739"/>
    </x:row>
    <x:row r="14" spans="1:10">
      <x:c r="B14" s="993" t="s">
        <x:v>603</x:v>
      </x:c>
      <x:c r="C14" s="993"/>
      <x:c r="D14" s="1103">
        <x:v>6.67</x:v>
      </x:c>
      <x:c r="H14" s="321"/>
      <x:c r="J14" s="739"/>
    </x:row>
    <x:row r="15" spans="1:10">
      <x:c r="B15" s="993" t="s">
        <x:v>604</x:v>
      </x:c>
      <x:c r="C15" s="993"/>
      <x:c r="D15" s="1103">
        <x:v>19.989999999999998</x:v>
      </x:c>
      <x:c r="J15" s="712"/>
    </x:row>
    <x:row r="16" spans="1:10">
      <x:c r="B16" s="993" t="s">
        <x:v>605</x:v>
      </x:c>
      <x:c r="C16" s="993"/>
      <x:c r="D16" s="1103">
        <x:v>10.92</x:v>
      </x:c>
    </x:row>
    <x:row r="17" spans="2:10">
      <x:c r="B17" s="993" t="s">
        <x:v>606</x:v>
      </x:c>
      <x:c r="C17" s="993"/>
      <x:c r="D17" s="1103">
        <x:v>1.24</x:v>
      </x:c>
    </x:row>
    <x:row r="18" spans="2:10">
      <x:c r="B18" s="993" t="s">
        <x:v>607</x:v>
      </x:c>
      <x:c r="C18" s="993"/>
      <x:c r="D18" s="1103">
        <x:v>4.41</x:v>
      </x:c>
    </x:row>
    <x:row r="19" spans="2:10">
      <x:c r="B19" s="993" t="s">
        <x:v>608</x:v>
      </x:c>
      <x:c r="C19" s="993"/>
      <x:c r="D19" s="1103">
        <x:v>7.45</x:v>
      </x:c>
    </x:row>
    <x:row r="20" spans="2:10">
      <x:c r="B20" s="993" t="s">
        <x:v>609</x:v>
      </x:c>
      <x:c r="C20" s="993"/>
      <x:c r="D20" s="1103">
        <x:v>5.86</x:v>
      </x:c>
    </x:row>
    <x:row r="21" spans="2:10">
      <x:c r="B21" s="993" t="s">
        <x:v>610</x:v>
      </x:c>
      <x:c r="C21" s="993"/>
      <x:c r="D21" s="1103">
        <x:v>6.67</x:v>
      </x:c>
      <x:c r="J21" s="740"/>
    </x:row>
    <x:row r="22" spans="2:10">
      <x:c r="B22" s="993" t="s">
        <x:v>611</x:v>
      </x:c>
      <x:c r="C22" s="993"/>
      <x:c r="D22" s="1103">
        <x:v>4</x:v>
      </x:c>
      <x:c r="H22" s="321"/>
      <x:c r="J22" s="739"/>
    </x:row>
    <x:row r="23" spans="2:10">
      <x:c r="B23" s="993" t="s">
        <x:v>612</x:v>
      </x:c>
      <x:c r="C23" s="993"/>
      <x:c r="D23" s="1103">
        <x:v>6.67</x:v>
      </x:c>
      <x:c r="H23" s="321"/>
      <x:c r="J23" s="739"/>
    </x:row>
    <x:row r="24" spans="2:10">
      <x:c r="B24" s="993" t="s">
        <x:v>613</x:v>
      </x:c>
      <x:c r="C24" s="993"/>
      <x:c r="D24" s="1103">
        <x:v>6.63</x:v>
      </x:c>
      <x:c r="J24" s="740"/>
    </x:row>
    <x:row r="25" spans="2:10">
      <x:c r="B25" s="993" t="s">
        <x:v>614</x:v>
      </x:c>
      <x:c r="C25" s="993"/>
      <x:c r="D25" s="1103">
        <x:v>7.33</x:v>
      </x:c>
      <x:c r="J25" s="712"/>
    </x:row>
    <x:row r="26" spans="2:10">
      <x:c r="B26" s="993" t="s">
        <x:v>615</x:v>
      </x:c>
      <x:c r="C26" s="993"/>
      <x:c r="D26" s="1103">
        <x:v>11</x:v>
      </x:c>
    </x:row>
    <x:row r="27" spans="2:10">
      <x:c r="B27" s="993" t="s">
        <x:v>943</x:v>
      </x:c>
      <x:c r="C27" s="993"/>
      <x:c r="D27" s="1103">
        <x:v>9.17</x:v>
      </x:c>
      <x:c r="H27" s="321"/>
      <x:c r="J27" s="739"/>
    </x:row>
    <x:row r="28" spans="2:10" s="993" customFormat="1">
      <x:c r="B28" s="993" t="s">
        <x:v>957</x:v>
      </x:c>
      <x:c r="D28" s="1103">
        <x:v>2.27</x:v>
      </x:c>
      <x:c r="H28" s="321"/>
      <x:c r="J28" s="739"/>
    </x:row>
    <x:row r="29" spans="2:10">
      <x:c r="B29" s="993" t="s">
        <x:v>616</x:v>
      </x:c>
      <x:c r="C29" s="993"/>
      <x:c r="D29" s="1103">
        <x:v>6.67</x:v>
      </x:c>
    </x:row>
    <x:row r="30" spans="2:10">
      <x:c r="B30" s="993" t="s">
        <x:v>617</x:v>
      </x:c>
      <x:c r="C30" s="993"/>
      <x:c r="D30" s="1104">
        <x:v>10.3</x:v>
      </x:c>
      <x:c r="H30" s="321"/>
      <x:c r="J30" s="739"/>
    </x:row>
    <x:row r="31" spans="2:10">
      <x:c r="B31" s="2"/>
      <x:c r="C31" s="2"/>
      <x:c r="D31" s="850"/>
    </x:row>
    <x:row r="32" spans="2:10">
      <x:c r="D32" s="851"/>
    </x:row>
    <x:row r="33" spans="2:4">
      <x:c r="C33" s="849"/>
      <x:c r="D33" s="850"/>
    </x:row>
    <x:row r="34" spans="2:4">
      <x:c r="B34" s="1609" t="s">
        <x:v>930</x:v>
      </x:c>
      <x:c r="C34" s="1609"/>
      <x:c r="D34" s="1609"/>
    </x:row>
    <x:row r="35" spans="2:4">
      <x:c r="B35" s="1609"/>
      <x:c r="C35" s="1609"/>
      <x:c r="D35" s="1609"/>
    </x:row>
    <x:row r="36" spans="2:4">
      <x:c r="B36" s="1609"/>
      <x:c r="C36" s="1609"/>
      <x:c r="D36" s="1609"/>
    </x:row>
    <x:row r="37" spans="2:4">
      <x:c r="B37" s="1609"/>
      <x:c r="C37" s="1609"/>
      <x:c r="D37" s="1609"/>
    </x:row>
    <x:row r="38" spans="2:4">
      <x:c r="B38" s="1609"/>
      <x:c r="C38" s="1609"/>
      <x:c r="D38" s="1609"/>
    </x:row>
    <x:row r="39" spans="2:4">
      <x:c r="B39" s="1609"/>
      <x:c r="C39" s="1609"/>
      <x:c r="D39" s="1609"/>
    </x:row>
  </x:sheetData>
  <x:mergeCells count="3">
    <x:mergeCell ref="A1:F1"/>
    <x:mergeCell ref="A3:F3"/>
    <x:mergeCell ref="B34:D39"/>
  </x:mergeCells>
  <x:pageMargins left="0.75" right="0.75" top="1" bottom="1" header="0.5" footer="0.5"/>
  <x:pageSetup scale="80" orientation="portrait" r:id="rId1"/>
  <x:headerFooter alignWithMargins="0">
    <x:oddHeader>&amp;RATTACHMENT H-13A
Page &amp;P  of  &amp;N</x:oddHeader>
  </x:headerFooter>
</x:worksheet>
</file>

<file path=docProps/app.xml><?xml version="1.0" encoding="utf-8"?>
<ap:Properties xmlns:vt="http://schemas.openxmlformats.org/officeDocument/2006/docPropsVTypes" xmlns:ap="http://schemas.openxmlformats.org/officeDocument/2006/extended-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1900-01-01T06:00:00.0000000Z</dcterms:created>
  <dcterms:modified xsi:type="dcterms:W3CDTF">1900-01-01T06:00:00.0000000Z</dcterms:modified>
</coreProperties>
</file>

<file path=docProps/custom.xml><?xml version="1.0" encoding="utf-8"?>
<op:Properties xmlns:vt="http://schemas.openxmlformats.org/officeDocument/2006/docPropsVTypes" xmlns:op="http://schemas.openxmlformats.org/officeDocument/2006/custom-properties">
  <op:property fmtid="{D5CDD505-2E9C-101B-9397-08002B2CF9AE}" pid="2" name="MSIP_Label_c968b3d1-e05f-4796-9c23-acaf26d588cb_Enabled">
    <vt:lpwstr>true</vt:lpwstr>
  </op:property>
  <op:property fmtid="{D5CDD505-2E9C-101B-9397-08002B2CF9AE}" pid="3" name="MSIP_Label_c968b3d1-e05f-4796-9c23-acaf26d588cb_SetDate">
    <vt:lpwstr>2025-04-24T02:21:52Z</vt:lpwstr>
  </op:property>
  <op:property fmtid="{D5CDD505-2E9C-101B-9397-08002B2CF9AE}" pid="4" name="MSIP_Label_c968b3d1-e05f-4796-9c23-acaf26d588cb_Method">
    <vt:lpwstr>Standard</vt:lpwstr>
  </op:property>
  <op:property fmtid="{D5CDD505-2E9C-101B-9397-08002B2CF9AE}" pid="5" name="MSIP_Label_c968b3d1-e05f-4796-9c23-acaf26d588cb_Name">
    <vt:lpwstr>Company Confidential Information</vt:lpwstr>
  </op:property>
  <op:property fmtid="{D5CDD505-2E9C-101B-9397-08002B2CF9AE}" pid="6" name="MSIP_Label_c968b3d1-e05f-4796-9c23-acaf26d588cb_SiteId">
    <vt:lpwstr>600d01fc-055f-49c6-868f-3ecfcc791773</vt:lpwstr>
  </op:property>
  <op:property fmtid="{D5CDD505-2E9C-101B-9397-08002B2CF9AE}" pid="7" name="MSIP_Label_c968b3d1-e05f-4796-9c23-acaf26d588cb_ActionId">
    <vt:lpwstr>9f060ee5-1de2-4d5c-b6c8-8ea85eed01d2</vt:lpwstr>
  </op:property>
  <op:property fmtid="{D5CDD505-2E9C-101B-9397-08002B2CF9AE}" pid="8" name="MSIP_Label_c968b3d1-e05f-4796-9c23-acaf26d588cb_ContentBits">
    <vt:lpwstr>0</vt:lpwstr>
  </op:property>
</op:Properties>
</file>